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\\svnas01.vdi.pref.nagano.lg.jp\本庁・単独現地nas\X1810B0900SE001(1)\share\01_森林政策課\03_森林計画係\04_地域森林計画\9999_(冊子)\102_民有林の現況\R5民有林の現況\99_検証用\"/>
    </mc:Choice>
  </mc:AlternateContent>
  <xr:revisionPtr revIDLastSave="0" documentId="13_ncr:1_{6E9BE7C7-6FF8-4D26-81D4-6FA858148106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57" i="79" l="1"/>
  <c r="P115" i="79"/>
  <c r="P114" i="79"/>
  <c r="P113" i="79"/>
  <c r="P112" i="79"/>
  <c r="P110" i="79"/>
  <c r="P109" i="79"/>
  <c r="P108" i="79"/>
  <c r="P107" i="79"/>
  <c r="P106" i="79"/>
  <c r="P105" i="79"/>
  <c r="P111" i="79" s="1"/>
  <c r="P104" i="79"/>
  <c r="H135" i="79"/>
  <c r="G135" i="79"/>
  <c r="F135" i="79"/>
  <c r="E135" i="79"/>
  <c r="D135" i="79"/>
  <c r="C135" i="79"/>
  <c r="H134" i="79"/>
  <c r="G134" i="79"/>
  <c r="F134" i="79"/>
  <c r="E134" i="79"/>
  <c r="D134" i="79"/>
  <c r="C134" i="79"/>
  <c r="H133" i="79"/>
  <c r="G133" i="79"/>
  <c r="F133" i="79"/>
  <c r="E133" i="79"/>
  <c r="D133" i="79"/>
  <c r="C133" i="79"/>
  <c r="H132" i="79"/>
  <c r="G132" i="79"/>
  <c r="F132" i="79"/>
  <c r="E132" i="79"/>
  <c r="D132" i="79"/>
  <c r="C132" i="79"/>
  <c r="H131" i="79"/>
  <c r="G131" i="79"/>
  <c r="F131" i="79"/>
  <c r="E131" i="79"/>
  <c r="D131" i="79"/>
  <c r="C131" i="79"/>
  <c r="H130" i="79"/>
  <c r="G130" i="79"/>
  <c r="F130" i="79"/>
  <c r="E130" i="79"/>
  <c r="D130" i="79"/>
  <c r="C130" i="79"/>
  <c r="H129" i="79"/>
  <c r="G129" i="79"/>
  <c r="F129" i="79"/>
  <c r="E129" i="79"/>
  <c r="D129" i="79"/>
  <c r="C129" i="79"/>
  <c r="H128" i="79"/>
  <c r="G128" i="79"/>
  <c r="F128" i="79"/>
  <c r="E128" i="79"/>
  <c r="D128" i="79"/>
  <c r="C128" i="79"/>
  <c r="H127" i="79"/>
  <c r="G127" i="79"/>
  <c r="F127" i="79"/>
  <c r="E127" i="79"/>
  <c r="D127" i="79"/>
  <c r="C127" i="79"/>
  <c r="H126" i="79"/>
  <c r="G126" i="79"/>
  <c r="F126" i="79"/>
  <c r="E126" i="79"/>
  <c r="D126" i="79"/>
  <c r="C126" i="79"/>
  <c r="H125" i="79"/>
  <c r="G125" i="79"/>
  <c r="F125" i="79"/>
  <c r="E125" i="79"/>
  <c r="D125" i="79"/>
  <c r="C125" i="79"/>
  <c r="H124" i="79"/>
  <c r="G124" i="79"/>
  <c r="F124" i="79"/>
  <c r="E124" i="79"/>
  <c r="D124" i="79"/>
  <c r="C124" i="79"/>
  <c r="H123" i="79"/>
  <c r="G123" i="79"/>
  <c r="F123" i="79"/>
  <c r="E123" i="79"/>
  <c r="D123" i="79"/>
  <c r="C123" i="79"/>
  <c r="H122" i="79"/>
  <c r="G122" i="79"/>
  <c r="F122" i="79"/>
  <c r="E122" i="79"/>
  <c r="D122" i="79"/>
  <c r="C122" i="79"/>
  <c r="H121" i="79"/>
  <c r="G121" i="79"/>
  <c r="F121" i="79"/>
  <c r="E121" i="79"/>
  <c r="D121" i="79"/>
  <c r="C121" i="79"/>
  <c r="M135" i="79"/>
  <c r="L135" i="79"/>
  <c r="K135" i="79"/>
  <c r="J135" i="79"/>
  <c r="N135" i="79" s="1"/>
  <c r="M134" i="79"/>
  <c r="L134" i="79"/>
  <c r="K134" i="79"/>
  <c r="J134" i="79"/>
  <c r="N134" i="79" s="1"/>
  <c r="M133" i="79"/>
  <c r="L133" i="79"/>
  <c r="K133" i="79"/>
  <c r="J133" i="79"/>
  <c r="N133" i="79" s="1"/>
  <c r="M132" i="79"/>
  <c r="L132" i="79"/>
  <c r="K132" i="79"/>
  <c r="J132" i="79"/>
  <c r="N132" i="79" s="1"/>
  <c r="M131" i="79"/>
  <c r="L131" i="79"/>
  <c r="K131" i="79"/>
  <c r="J131" i="79"/>
  <c r="N131" i="79" s="1"/>
  <c r="M130" i="79"/>
  <c r="L130" i="79"/>
  <c r="K130" i="79"/>
  <c r="J130" i="79"/>
  <c r="N130" i="79" s="1"/>
  <c r="M129" i="79"/>
  <c r="L129" i="79"/>
  <c r="K129" i="79"/>
  <c r="J129" i="79"/>
  <c r="N129" i="79" s="1"/>
  <c r="M128" i="79"/>
  <c r="L128" i="79"/>
  <c r="K128" i="79"/>
  <c r="J128" i="79"/>
  <c r="N128" i="79" s="1"/>
  <c r="M127" i="79"/>
  <c r="L127" i="79"/>
  <c r="K127" i="79"/>
  <c r="J127" i="79"/>
  <c r="N127" i="79" s="1"/>
  <c r="M126" i="79"/>
  <c r="L126" i="79"/>
  <c r="K126" i="79"/>
  <c r="J126" i="79"/>
  <c r="N126" i="79" s="1"/>
  <c r="M125" i="79"/>
  <c r="L125" i="79"/>
  <c r="K125" i="79"/>
  <c r="J125" i="79"/>
  <c r="N125" i="79" s="1"/>
  <c r="M124" i="79"/>
  <c r="L124" i="79"/>
  <c r="K124" i="79"/>
  <c r="J124" i="79"/>
  <c r="N124" i="79" s="1"/>
  <c r="M123" i="79"/>
  <c r="L123" i="79"/>
  <c r="K123" i="79"/>
  <c r="J123" i="79"/>
  <c r="N123" i="79" s="1"/>
  <c r="M122" i="79"/>
  <c r="L122" i="79"/>
  <c r="K122" i="79"/>
  <c r="J122" i="79"/>
  <c r="N122" i="79" s="1"/>
  <c r="M121" i="79"/>
  <c r="L121" i="79"/>
  <c r="K121" i="79"/>
  <c r="J121" i="79"/>
  <c r="N121" i="79" s="1"/>
  <c r="M116" i="79"/>
  <c r="L116" i="79"/>
  <c r="K116" i="79"/>
  <c r="J116" i="79"/>
  <c r="M115" i="79"/>
  <c r="L115" i="79"/>
  <c r="K115" i="79"/>
  <c r="J115" i="79"/>
  <c r="M114" i="79"/>
  <c r="L114" i="79"/>
  <c r="K114" i="79"/>
  <c r="J114" i="79"/>
  <c r="M113" i="79"/>
  <c r="L113" i="79"/>
  <c r="K113" i="79"/>
  <c r="J113" i="79"/>
  <c r="M112" i="79"/>
  <c r="L112" i="79"/>
  <c r="K112" i="79"/>
  <c r="J112" i="79"/>
  <c r="M111" i="79"/>
  <c r="L111" i="79"/>
  <c r="K111" i="79"/>
  <c r="J111" i="79"/>
  <c r="M110" i="79"/>
  <c r="L110" i="79"/>
  <c r="K110" i="79"/>
  <c r="J110" i="79"/>
  <c r="M109" i="79"/>
  <c r="L109" i="79"/>
  <c r="K109" i="79"/>
  <c r="J109" i="79"/>
  <c r="M108" i="79"/>
  <c r="L108" i="79"/>
  <c r="K108" i="79"/>
  <c r="J108" i="79"/>
  <c r="M107" i="79"/>
  <c r="L107" i="79"/>
  <c r="K107" i="79"/>
  <c r="J107" i="79"/>
  <c r="M106" i="79"/>
  <c r="L106" i="79"/>
  <c r="K106" i="79"/>
  <c r="J106" i="79"/>
  <c r="M105" i="79"/>
  <c r="L105" i="79"/>
  <c r="K105" i="79"/>
  <c r="J105" i="79"/>
  <c r="M104" i="79"/>
  <c r="L104" i="79"/>
  <c r="K104" i="79"/>
  <c r="J104" i="79"/>
  <c r="M103" i="79"/>
  <c r="L103" i="79"/>
  <c r="K103" i="79"/>
  <c r="J103" i="79"/>
  <c r="M102" i="79"/>
  <c r="L102" i="79"/>
  <c r="K102" i="79"/>
  <c r="J102" i="79"/>
  <c r="M101" i="79"/>
  <c r="L101" i="79"/>
  <c r="K101" i="79"/>
  <c r="J101" i="79"/>
  <c r="M100" i="79"/>
  <c r="L100" i="79"/>
  <c r="K100" i="79"/>
  <c r="J100" i="79"/>
  <c r="M99" i="79"/>
  <c r="L99" i="79"/>
  <c r="K99" i="79"/>
  <c r="J99" i="79"/>
  <c r="M98" i="79"/>
  <c r="L98" i="79"/>
  <c r="K98" i="79"/>
  <c r="J98" i="79"/>
  <c r="M97" i="79"/>
  <c r="L97" i="79"/>
  <c r="K97" i="79"/>
  <c r="J97" i="79"/>
  <c r="M96" i="79"/>
  <c r="L96" i="79"/>
  <c r="K96" i="79"/>
  <c r="J96" i="79"/>
  <c r="M95" i="79"/>
  <c r="L95" i="79"/>
  <c r="K95" i="79"/>
  <c r="J95" i="79"/>
  <c r="M94" i="79"/>
  <c r="L94" i="79"/>
  <c r="K94" i="79"/>
  <c r="J94" i="79"/>
  <c r="M93" i="79"/>
  <c r="L93" i="79"/>
  <c r="K93" i="79"/>
  <c r="J93" i="79"/>
  <c r="M92" i="79"/>
  <c r="L92" i="79"/>
  <c r="K92" i="79"/>
  <c r="J92" i="79"/>
  <c r="M91" i="79"/>
  <c r="L91" i="79"/>
  <c r="K91" i="79"/>
  <c r="J91" i="79"/>
  <c r="M90" i="79"/>
  <c r="L90" i="79"/>
  <c r="K90" i="79"/>
  <c r="J90" i="79"/>
  <c r="M89" i="79"/>
  <c r="L89" i="79"/>
  <c r="K89" i="79"/>
  <c r="J89" i="79"/>
  <c r="M88" i="79"/>
  <c r="L88" i="79"/>
  <c r="K88" i="79"/>
  <c r="J88" i="79"/>
  <c r="M87" i="79"/>
  <c r="L87" i="79"/>
  <c r="K87" i="79"/>
  <c r="J87" i="79"/>
  <c r="M86" i="79"/>
  <c r="L86" i="79"/>
  <c r="K86" i="79"/>
  <c r="J86" i="79"/>
  <c r="M85" i="79"/>
  <c r="L85" i="79"/>
  <c r="K85" i="79"/>
  <c r="J85" i="79"/>
  <c r="M84" i="79"/>
  <c r="L84" i="79"/>
  <c r="K84" i="79"/>
  <c r="J84" i="79"/>
  <c r="M83" i="79"/>
  <c r="L83" i="79"/>
  <c r="K83" i="79"/>
  <c r="J83" i="79"/>
  <c r="M82" i="79"/>
  <c r="L82" i="79"/>
  <c r="K82" i="79"/>
  <c r="J82" i="79"/>
  <c r="M81" i="79"/>
  <c r="L81" i="79"/>
  <c r="K81" i="79"/>
  <c r="J81" i="79"/>
  <c r="M80" i="79"/>
  <c r="L80" i="79"/>
  <c r="K80" i="79"/>
  <c r="J80" i="79"/>
  <c r="M79" i="79"/>
  <c r="L79" i="79"/>
  <c r="K79" i="79"/>
  <c r="J79" i="79"/>
  <c r="M78" i="79"/>
  <c r="L78" i="79"/>
  <c r="K78" i="79"/>
  <c r="J78" i="79"/>
  <c r="M77" i="79"/>
  <c r="L77" i="79"/>
  <c r="K77" i="79"/>
  <c r="J77" i="79"/>
  <c r="M76" i="79"/>
  <c r="L76" i="79"/>
  <c r="K76" i="79"/>
  <c r="J76" i="79"/>
  <c r="M75" i="79"/>
  <c r="L75" i="79"/>
  <c r="K75" i="79"/>
  <c r="J75" i="79"/>
  <c r="M74" i="79"/>
  <c r="L74" i="79"/>
  <c r="K74" i="79"/>
  <c r="J74" i="79"/>
  <c r="M73" i="79"/>
  <c r="L73" i="79"/>
  <c r="K73" i="79"/>
  <c r="J73" i="79"/>
  <c r="M72" i="79"/>
  <c r="L72" i="79"/>
  <c r="K72" i="79"/>
  <c r="J72" i="79"/>
  <c r="M71" i="79"/>
  <c r="L71" i="79"/>
  <c r="K71" i="79"/>
  <c r="J71" i="79"/>
  <c r="M70" i="79"/>
  <c r="L70" i="79"/>
  <c r="K70" i="79"/>
  <c r="J70" i="79"/>
  <c r="M69" i="79"/>
  <c r="L69" i="79"/>
  <c r="K69" i="79"/>
  <c r="J69" i="79"/>
  <c r="M68" i="79"/>
  <c r="L68" i="79"/>
  <c r="K68" i="79"/>
  <c r="J68" i="79"/>
  <c r="M67" i="79"/>
  <c r="L67" i="79"/>
  <c r="K67" i="79"/>
  <c r="J67" i="79"/>
  <c r="M66" i="79"/>
  <c r="L66" i="79"/>
  <c r="K66" i="79"/>
  <c r="J66" i="79"/>
  <c r="M65" i="79"/>
  <c r="L65" i="79"/>
  <c r="K65" i="79"/>
  <c r="J65" i="79"/>
  <c r="M64" i="79"/>
  <c r="L64" i="79"/>
  <c r="K64" i="79"/>
  <c r="J64" i="79"/>
  <c r="M63" i="79"/>
  <c r="L63" i="79"/>
  <c r="K63" i="79"/>
  <c r="J63" i="79"/>
  <c r="H116" i="79"/>
  <c r="G116" i="79"/>
  <c r="F116" i="79"/>
  <c r="E116" i="79"/>
  <c r="D116" i="79"/>
  <c r="C116" i="79"/>
  <c r="H115" i="79"/>
  <c r="G115" i="79"/>
  <c r="F115" i="79"/>
  <c r="E115" i="79"/>
  <c r="D115" i="79"/>
  <c r="C115" i="79"/>
  <c r="H114" i="79"/>
  <c r="G114" i="79"/>
  <c r="F114" i="79"/>
  <c r="E114" i="79"/>
  <c r="D114" i="79"/>
  <c r="C114" i="79"/>
  <c r="H113" i="79"/>
  <c r="G113" i="79"/>
  <c r="F113" i="79"/>
  <c r="E113" i="79"/>
  <c r="D113" i="79"/>
  <c r="C113" i="79"/>
  <c r="H112" i="79"/>
  <c r="G112" i="79"/>
  <c r="F112" i="79"/>
  <c r="E112" i="79"/>
  <c r="D112" i="79"/>
  <c r="C112" i="79"/>
  <c r="H111" i="79"/>
  <c r="G111" i="79"/>
  <c r="F111" i="79"/>
  <c r="E111" i="79"/>
  <c r="D111" i="79"/>
  <c r="C111" i="79"/>
  <c r="H110" i="79"/>
  <c r="G110" i="79"/>
  <c r="F110" i="79"/>
  <c r="E110" i="79"/>
  <c r="D110" i="79"/>
  <c r="C110" i="79"/>
  <c r="H109" i="79"/>
  <c r="G109" i="79"/>
  <c r="F109" i="79"/>
  <c r="E109" i="79"/>
  <c r="D109" i="79"/>
  <c r="C109" i="79"/>
  <c r="H108" i="79"/>
  <c r="G108" i="79"/>
  <c r="F108" i="79"/>
  <c r="E108" i="79"/>
  <c r="D108" i="79"/>
  <c r="C108" i="79"/>
  <c r="H107" i="79"/>
  <c r="G107" i="79"/>
  <c r="F107" i="79"/>
  <c r="E107" i="79"/>
  <c r="D107" i="79"/>
  <c r="C107" i="79"/>
  <c r="H106" i="79"/>
  <c r="G106" i="79"/>
  <c r="F106" i="79"/>
  <c r="E106" i="79"/>
  <c r="D106" i="79"/>
  <c r="C106" i="79"/>
  <c r="H105" i="79"/>
  <c r="G105" i="79"/>
  <c r="F105" i="79"/>
  <c r="E105" i="79"/>
  <c r="D105" i="79"/>
  <c r="C105" i="79"/>
  <c r="H104" i="79"/>
  <c r="G104" i="79"/>
  <c r="F104" i="79"/>
  <c r="E104" i="79"/>
  <c r="D104" i="79"/>
  <c r="C104" i="79"/>
  <c r="H103" i="79"/>
  <c r="G103" i="79"/>
  <c r="F103" i="79"/>
  <c r="E103" i="79"/>
  <c r="D103" i="79"/>
  <c r="C103" i="79"/>
  <c r="H102" i="79"/>
  <c r="G102" i="79"/>
  <c r="F102" i="79"/>
  <c r="E102" i="79"/>
  <c r="D102" i="79"/>
  <c r="C102" i="79"/>
  <c r="H101" i="79"/>
  <c r="G101" i="79"/>
  <c r="F101" i="79"/>
  <c r="E101" i="79"/>
  <c r="D101" i="79"/>
  <c r="C101" i="79"/>
  <c r="H100" i="79"/>
  <c r="G100" i="79"/>
  <c r="F100" i="79"/>
  <c r="E100" i="79"/>
  <c r="D100" i="79"/>
  <c r="C100" i="79"/>
  <c r="H99" i="79"/>
  <c r="G99" i="79"/>
  <c r="F99" i="79"/>
  <c r="E99" i="79"/>
  <c r="D99" i="79"/>
  <c r="C99" i="79"/>
  <c r="H98" i="79"/>
  <c r="G98" i="79"/>
  <c r="F98" i="79"/>
  <c r="E98" i="79"/>
  <c r="D98" i="79"/>
  <c r="C98" i="79"/>
  <c r="H97" i="79"/>
  <c r="G97" i="79"/>
  <c r="F97" i="79"/>
  <c r="E97" i="79"/>
  <c r="D97" i="79"/>
  <c r="C97" i="79"/>
  <c r="H96" i="79"/>
  <c r="G96" i="79"/>
  <c r="F96" i="79"/>
  <c r="E96" i="79"/>
  <c r="D96" i="79"/>
  <c r="C96" i="79"/>
  <c r="H95" i="79"/>
  <c r="G95" i="79"/>
  <c r="F95" i="79"/>
  <c r="E95" i="79"/>
  <c r="D95" i="79"/>
  <c r="C95" i="79"/>
  <c r="H94" i="79"/>
  <c r="G94" i="79"/>
  <c r="F94" i="79"/>
  <c r="E94" i="79"/>
  <c r="D94" i="79"/>
  <c r="C94" i="79"/>
  <c r="H93" i="79"/>
  <c r="G93" i="79"/>
  <c r="F93" i="79"/>
  <c r="E93" i="79"/>
  <c r="D93" i="79"/>
  <c r="C93" i="79"/>
  <c r="H92" i="79"/>
  <c r="G92" i="79"/>
  <c r="F92" i="79"/>
  <c r="E92" i="79"/>
  <c r="D92" i="79"/>
  <c r="C92" i="79"/>
  <c r="H91" i="79"/>
  <c r="G91" i="79"/>
  <c r="F91" i="79"/>
  <c r="E91" i="79"/>
  <c r="D91" i="79"/>
  <c r="C91" i="79"/>
  <c r="H90" i="79"/>
  <c r="G90" i="79"/>
  <c r="F90" i="79"/>
  <c r="E90" i="79"/>
  <c r="D90" i="79"/>
  <c r="C90" i="79"/>
  <c r="H89" i="79"/>
  <c r="G89" i="79"/>
  <c r="F89" i="79"/>
  <c r="E89" i="79"/>
  <c r="D89" i="79"/>
  <c r="C89" i="79"/>
  <c r="H88" i="79"/>
  <c r="G88" i="79"/>
  <c r="F88" i="79"/>
  <c r="E88" i="79"/>
  <c r="D88" i="79"/>
  <c r="C88" i="79"/>
  <c r="H87" i="79"/>
  <c r="G87" i="79"/>
  <c r="F87" i="79"/>
  <c r="E87" i="79"/>
  <c r="D87" i="79"/>
  <c r="C87" i="79"/>
  <c r="H86" i="79"/>
  <c r="G86" i="79"/>
  <c r="F86" i="79"/>
  <c r="E86" i="79"/>
  <c r="D86" i="79"/>
  <c r="C86" i="79"/>
  <c r="H85" i="79"/>
  <c r="G85" i="79"/>
  <c r="F85" i="79"/>
  <c r="E85" i="79"/>
  <c r="D85" i="79"/>
  <c r="C85" i="79"/>
  <c r="H84" i="79"/>
  <c r="G84" i="79"/>
  <c r="F84" i="79"/>
  <c r="E84" i="79"/>
  <c r="D84" i="79"/>
  <c r="C84" i="79"/>
  <c r="H83" i="79"/>
  <c r="G83" i="79"/>
  <c r="F83" i="79"/>
  <c r="E83" i="79"/>
  <c r="D83" i="79"/>
  <c r="C83" i="79"/>
  <c r="H82" i="79"/>
  <c r="G82" i="79"/>
  <c r="F82" i="79"/>
  <c r="E82" i="79"/>
  <c r="D82" i="79"/>
  <c r="C82" i="79"/>
  <c r="H81" i="79"/>
  <c r="G81" i="79"/>
  <c r="F81" i="79"/>
  <c r="E81" i="79"/>
  <c r="D81" i="79"/>
  <c r="C81" i="79"/>
  <c r="H80" i="79"/>
  <c r="G80" i="79"/>
  <c r="F80" i="79"/>
  <c r="E80" i="79"/>
  <c r="D80" i="79"/>
  <c r="C80" i="79"/>
  <c r="H79" i="79"/>
  <c r="G79" i="79"/>
  <c r="F79" i="79"/>
  <c r="E79" i="79"/>
  <c r="D79" i="79"/>
  <c r="C79" i="79"/>
  <c r="H78" i="79"/>
  <c r="G78" i="79"/>
  <c r="F78" i="79"/>
  <c r="E78" i="79"/>
  <c r="D78" i="79"/>
  <c r="C78" i="79"/>
  <c r="H77" i="79"/>
  <c r="G77" i="79"/>
  <c r="F77" i="79"/>
  <c r="E77" i="79"/>
  <c r="D77" i="79"/>
  <c r="C77" i="79"/>
  <c r="H76" i="79"/>
  <c r="G76" i="79"/>
  <c r="F76" i="79"/>
  <c r="E76" i="79"/>
  <c r="D76" i="79"/>
  <c r="C76" i="79"/>
  <c r="H75" i="79"/>
  <c r="G75" i="79"/>
  <c r="F75" i="79"/>
  <c r="E75" i="79"/>
  <c r="D75" i="79"/>
  <c r="C75" i="79"/>
  <c r="H74" i="79"/>
  <c r="G74" i="79"/>
  <c r="F74" i="79"/>
  <c r="E74" i="79"/>
  <c r="D74" i="79"/>
  <c r="C74" i="79"/>
  <c r="H73" i="79"/>
  <c r="G73" i="79"/>
  <c r="F73" i="79"/>
  <c r="E73" i="79"/>
  <c r="D73" i="79"/>
  <c r="C73" i="79"/>
  <c r="H72" i="79"/>
  <c r="G72" i="79"/>
  <c r="F72" i="79"/>
  <c r="E72" i="79"/>
  <c r="D72" i="79"/>
  <c r="C72" i="79"/>
  <c r="H71" i="79"/>
  <c r="G71" i="79"/>
  <c r="F71" i="79"/>
  <c r="E71" i="79"/>
  <c r="D71" i="79"/>
  <c r="C71" i="79"/>
  <c r="H70" i="79"/>
  <c r="G70" i="79"/>
  <c r="F70" i="79"/>
  <c r="E70" i="79"/>
  <c r="D70" i="79"/>
  <c r="C70" i="79"/>
  <c r="H69" i="79"/>
  <c r="G69" i="79"/>
  <c r="F69" i="79"/>
  <c r="E69" i="79"/>
  <c r="D69" i="79"/>
  <c r="C69" i="79"/>
  <c r="H68" i="79"/>
  <c r="G68" i="79"/>
  <c r="F68" i="79"/>
  <c r="E68" i="79"/>
  <c r="D68" i="79"/>
  <c r="C68" i="79"/>
  <c r="H67" i="79"/>
  <c r="G67" i="79"/>
  <c r="F67" i="79"/>
  <c r="E67" i="79"/>
  <c r="D67" i="79"/>
  <c r="C67" i="79"/>
  <c r="H66" i="79"/>
  <c r="G66" i="79"/>
  <c r="F66" i="79"/>
  <c r="E66" i="79"/>
  <c r="D66" i="79"/>
  <c r="C66" i="79"/>
  <c r="H65" i="79"/>
  <c r="G65" i="79"/>
  <c r="F65" i="79"/>
  <c r="E65" i="79"/>
  <c r="D65" i="79"/>
  <c r="C65" i="79"/>
  <c r="H64" i="79"/>
  <c r="G64" i="79"/>
  <c r="F64" i="79"/>
  <c r="E64" i="79"/>
  <c r="D64" i="79"/>
  <c r="C64" i="79"/>
  <c r="H63" i="79"/>
  <c r="G63" i="79"/>
  <c r="F63" i="79"/>
  <c r="E63" i="79"/>
  <c r="D63" i="79"/>
  <c r="C63" i="79"/>
  <c r="P56" i="79"/>
  <c r="P55" i="79"/>
  <c r="P54" i="79"/>
  <c r="P52" i="79"/>
  <c r="P51" i="79"/>
  <c r="P50" i="79"/>
  <c r="P49" i="79"/>
  <c r="P48" i="79"/>
  <c r="P47" i="79"/>
  <c r="P46" i="79"/>
  <c r="M55" i="79"/>
  <c r="L55" i="79"/>
  <c r="K55" i="79"/>
  <c r="J55" i="79"/>
  <c r="M54" i="79"/>
  <c r="L54" i="79"/>
  <c r="K54" i="79"/>
  <c r="J54" i="79"/>
  <c r="M53" i="79"/>
  <c r="L53" i="79"/>
  <c r="K53" i="79"/>
  <c r="J53" i="79"/>
  <c r="M52" i="79"/>
  <c r="L52" i="79"/>
  <c r="K52" i="79"/>
  <c r="J52" i="79"/>
  <c r="M51" i="79"/>
  <c r="L51" i="79"/>
  <c r="K51" i="79"/>
  <c r="J51" i="79"/>
  <c r="M50" i="79"/>
  <c r="L50" i="79"/>
  <c r="K50" i="79"/>
  <c r="J50" i="79"/>
  <c r="M49" i="79"/>
  <c r="L49" i="79"/>
  <c r="K49" i="79"/>
  <c r="J49" i="79"/>
  <c r="M48" i="79"/>
  <c r="L48" i="79"/>
  <c r="K48" i="79"/>
  <c r="J48" i="79"/>
  <c r="M47" i="79"/>
  <c r="L47" i="79"/>
  <c r="K47" i="79"/>
  <c r="J47" i="79"/>
  <c r="M46" i="79"/>
  <c r="L46" i="79"/>
  <c r="K46" i="79"/>
  <c r="J46" i="79"/>
  <c r="M45" i="79"/>
  <c r="L45" i="79"/>
  <c r="K45" i="79"/>
  <c r="J45" i="79"/>
  <c r="M44" i="79"/>
  <c r="L44" i="79"/>
  <c r="K44" i="79"/>
  <c r="J44" i="79"/>
  <c r="M43" i="79"/>
  <c r="L43" i="79"/>
  <c r="K43" i="79"/>
  <c r="J43" i="79"/>
  <c r="M42" i="79"/>
  <c r="L42" i="79"/>
  <c r="K42" i="79"/>
  <c r="J42" i="79"/>
  <c r="M41" i="79"/>
  <c r="L41" i="79"/>
  <c r="K41" i="79"/>
  <c r="J41" i="79"/>
  <c r="M40" i="79"/>
  <c r="L40" i="79"/>
  <c r="K40" i="79"/>
  <c r="J40" i="79"/>
  <c r="M39" i="79"/>
  <c r="L39" i="79"/>
  <c r="K39" i="79"/>
  <c r="J39" i="79"/>
  <c r="M38" i="79"/>
  <c r="L38" i="79"/>
  <c r="K38" i="79"/>
  <c r="J38" i="79"/>
  <c r="M37" i="79"/>
  <c r="L37" i="79"/>
  <c r="K37" i="79"/>
  <c r="J37" i="79"/>
  <c r="M36" i="79"/>
  <c r="L36" i="79"/>
  <c r="K36" i="79"/>
  <c r="J36" i="79"/>
  <c r="M35" i="79"/>
  <c r="L35" i="79"/>
  <c r="K35" i="79"/>
  <c r="J35" i="79"/>
  <c r="M34" i="79"/>
  <c r="L34" i="79"/>
  <c r="K34" i="79"/>
  <c r="J34" i="79"/>
  <c r="M33" i="79"/>
  <c r="L33" i="79"/>
  <c r="K33" i="79"/>
  <c r="J33" i="79"/>
  <c r="M32" i="79"/>
  <c r="L32" i="79"/>
  <c r="K32" i="79"/>
  <c r="J32" i="79"/>
  <c r="M31" i="79"/>
  <c r="L31" i="79"/>
  <c r="K31" i="79"/>
  <c r="J31" i="79"/>
  <c r="M30" i="79"/>
  <c r="L30" i="79"/>
  <c r="K30" i="79"/>
  <c r="J30" i="79"/>
  <c r="M29" i="79"/>
  <c r="L29" i="79"/>
  <c r="K29" i="79"/>
  <c r="J29" i="79"/>
  <c r="M28" i="79"/>
  <c r="L28" i="79"/>
  <c r="K28" i="79"/>
  <c r="J28" i="79"/>
  <c r="M27" i="79"/>
  <c r="L27" i="79"/>
  <c r="K27" i="79"/>
  <c r="J27" i="79"/>
  <c r="M26" i="79"/>
  <c r="L26" i="79"/>
  <c r="K26" i="79"/>
  <c r="J26" i="79"/>
  <c r="M25" i="79"/>
  <c r="L25" i="79"/>
  <c r="K25" i="79"/>
  <c r="J25" i="79"/>
  <c r="M24" i="79"/>
  <c r="L24" i="79"/>
  <c r="K24" i="79"/>
  <c r="J24" i="79"/>
  <c r="N24" i="79" s="1"/>
  <c r="M23" i="79"/>
  <c r="L23" i="79"/>
  <c r="K23" i="79"/>
  <c r="J23" i="79"/>
  <c r="M22" i="79"/>
  <c r="L22" i="79"/>
  <c r="K22" i="79"/>
  <c r="J22" i="79"/>
  <c r="N22" i="79" s="1"/>
  <c r="M21" i="79"/>
  <c r="L21" i="79"/>
  <c r="K21" i="79"/>
  <c r="J21" i="79"/>
  <c r="M20" i="79"/>
  <c r="L20" i="79"/>
  <c r="K20" i="79"/>
  <c r="J20" i="79"/>
  <c r="N20" i="79" s="1"/>
  <c r="M19" i="79"/>
  <c r="L19" i="79"/>
  <c r="K19" i="79"/>
  <c r="J19" i="79"/>
  <c r="M18" i="79"/>
  <c r="L18" i="79"/>
  <c r="K18" i="79"/>
  <c r="J18" i="79"/>
  <c r="N18" i="79" s="1"/>
  <c r="M17" i="79"/>
  <c r="L17" i="79"/>
  <c r="K17" i="79"/>
  <c r="J17" i="79"/>
  <c r="M16" i="79"/>
  <c r="L16" i="79"/>
  <c r="K16" i="79"/>
  <c r="J16" i="79"/>
  <c r="N16" i="79" s="1"/>
  <c r="M15" i="79"/>
  <c r="L15" i="79"/>
  <c r="K15" i="79"/>
  <c r="J15" i="79"/>
  <c r="M14" i="79"/>
  <c r="L14" i="79"/>
  <c r="K14" i="79"/>
  <c r="J14" i="79"/>
  <c r="N14" i="79" s="1"/>
  <c r="M13" i="79"/>
  <c r="L13" i="79"/>
  <c r="K13" i="79"/>
  <c r="J13" i="79"/>
  <c r="M12" i="79"/>
  <c r="L12" i="79"/>
  <c r="K12" i="79"/>
  <c r="J12" i="79"/>
  <c r="N12" i="79" s="1"/>
  <c r="M11" i="79"/>
  <c r="L11" i="79"/>
  <c r="K11" i="79"/>
  <c r="J11" i="79"/>
  <c r="M10" i="79"/>
  <c r="L10" i="79"/>
  <c r="K10" i="79"/>
  <c r="J10" i="79"/>
  <c r="N10" i="79" s="1"/>
  <c r="M9" i="79"/>
  <c r="L9" i="79"/>
  <c r="K9" i="79"/>
  <c r="J9" i="79"/>
  <c r="M8" i="79"/>
  <c r="L8" i="79"/>
  <c r="K8" i="79"/>
  <c r="J8" i="79"/>
  <c r="N8" i="79" s="1"/>
  <c r="M7" i="79"/>
  <c r="L7" i="79"/>
  <c r="L58" i="79" s="1"/>
  <c r="K7" i="79"/>
  <c r="J7" i="79"/>
  <c r="J58" i="79" s="1"/>
  <c r="N58" i="79" s="1"/>
  <c r="M6" i="79"/>
  <c r="L6" i="79"/>
  <c r="K6" i="79"/>
  <c r="J6" i="79"/>
  <c r="N6" i="79" s="1"/>
  <c r="M5" i="79"/>
  <c r="L5" i="79"/>
  <c r="L56" i="79" s="1"/>
  <c r="K5" i="79"/>
  <c r="J5" i="79"/>
  <c r="J56" i="79" s="1"/>
  <c r="H55" i="79"/>
  <c r="G55" i="79"/>
  <c r="F55" i="79"/>
  <c r="E55" i="79"/>
  <c r="D55" i="79"/>
  <c r="C55" i="79"/>
  <c r="H54" i="79"/>
  <c r="G54" i="79"/>
  <c r="F54" i="79"/>
  <c r="E54" i="79"/>
  <c r="D54" i="79"/>
  <c r="C54" i="79"/>
  <c r="H53" i="79"/>
  <c r="G53" i="79"/>
  <c r="F53" i="79"/>
  <c r="E53" i="79"/>
  <c r="D53" i="79"/>
  <c r="C53" i="79"/>
  <c r="I53" i="79" s="1"/>
  <c r="H52" i="79"/>
  <c r="G52" i="79"/>
  <c r="F52" i="79"/>
  <c r="E52" i="79"/>
  <c r="D52" i="79"/>
  <c r="C52" i="79"/>
  <c r="I52" i="79" s="1"/>
  <c r="H51" i="79"/>
  <c r="G51" i="79"/>
  <c r="F51" i="79"/>
  <c r="E51" i="79"/>
  <c r="D51" i="79"/>
  <c r="C51" i="79"/>
  <c r="I51" i="79" s="1"/>
  <c r="H50" i="79"/>
  <c r="G50" i="79"/>
  <c r="F50" i="79"/>
  <c r="E50" i="79"/>
  <c r="D50" i="79"/>
  <c r="C50" i="79"/>
  <c r="I50" i="79" s="1"/>
  <c r="H49" i="79"/>
  <c r="G49" i="79"/>
  <c r="F49" i="79"/>
  <c r="E49" i="79"/>
  <c r="D49" i="79"/>
  <c r="C49" i="79"/>
  <c r="I49" i="79" s="1"/>
  <c r="H48" i="79"/>
  <c r="G48" i="79"/>
  <c r="F48" i="79"/>
  <c r="E48" i="79"/>
  <c r="D48" i="79"/>
  <c r="C48" i="79"/>
  <c r="I48" i="79" s="1"/>
  <c r="H47" i="79"/>
  <c r="G47" i="79"/>
  <c r="F47" i="79"/>
  <c r="E47" i="79"/>
  <c r="D47" i="79"/>
  <c r="C47" i="79"/>
  <c r="I47" i="79" s="1"/>
  <c r="H46" i="79"/>
  <c r="G46" i="79"/>
  <c r="F46" i="79"/>
  <c r="E46" i="79"/>
  <c r="D46" i="79"/>
  <c r="C46" i="79"/>
  <c r="I46" i="79" s="1"/>
  <c r="H45" i="79"/>
  <c r="G45" i="79"/>
  <c r="F45" i="79"/>
  <c r="E45" i="79"/>
  <c r="D45" i="79"/>
  <c r="C45" i="79"/>
  <c r="I45" i="79" s="1"/>
  <c r="H44" i="79"/>
  <c r="G44" i="79"/>
  <c r="F44" i="79"/>
  <c r="E44" i="79"/>
  <c r="D44" i="79"/>
  <c r="C44" i="79"/>
  <c r="I44" i="79" s="1"/>
  <c r="H43" i="79"/>
  <c r="G43" i="79"/>
  <c r="F43" i="79"/>
  <c r="E43" i="79"/>
  <c r="D43" i="79"/>
  <c r="C43" i="79"/>
  <c r="I43" i="79" s="1"/>
  <c r="H42" i="79"/>
  <c r="G42" i="79"/>
  <c r="F42" i="79"/>
  <c r="E42" i="79"/>
  <c r="D42" i="79"/>
  <c r="C42" i="79"/>
  <c r="I42" i="79" s="1"/>
  <c r="H41" i="79"/>
  <c r="G41" i="79"/>
  <c r="F41" i="79"/>
  <c r="E41" i="79"/>
  <c r="D41" i="79"/>
  <c r="C41" i="79"/>
  <c r="I41" i="79" s="1"/>
  <c r="H40" i="79"/>
  <c r="G40" i="79"/>
  <c r="F40" i="79"/>
  <c r="E40" i="79"/>
  <c r="D40" i="79"/>
  <c r="C40" i="79"/>
  <c r="I40" i="79" s="1"/>
  <c r="H39" i="79"/>
  <c r="G39" i="79"/>
  <c r="F39" i="79"/>
  <c r="E39" i="79"/>
  <c r="D39" i="79"/>
  <c r="C39" i="79"/>
  <c r="I39" i="79" s="1"/>
  <c r="H38" i="79"/>
  <c r="G38" i="79"/>
  <c r="F38" i="79"/>
  <c r="E38" i="79"/>
  <c r="D38" i="79"/>
  <c r="C38" i="79"/>
  <c r="I38" i="79" s="1"/>
  <c r="H37" i="79"/>
  <c r="G37" i="79"/>
  <c r="F37" i="79"/>
  <c r="E37" i="79"/>
  <c r="D37" i="79"/>
  <c r="C37" i="79"/>
  <c r="I37" i="79" s="1"/>
  <c r="H36" i="79"/>
  <c r="G36" i="79"/>
  <c r="F36" i="79"/>
  <c r="E36" i="79"/>
  <c r="D36" i="79"/>
  <c r="C36" i="79"/>
  <c r="I36" i="79" s="1"/>
  <c r="H35" i="79"/>
  <c r="G35" i="79"/>
  <c r="F35" i="79"/>
  <c r="E35" i="79"/>
  <c r="D35" i="79"/>
  <c r="C35" i="79"/>
  <c r="I35" i="79" s="1"/>
  <c r="H34" i="79"/>
  <c r="G34" i="79"/>
  <c r="F34" i="79"/>
  <c r="E34" i="79"/>
  <c r="D34" i="79"/>
  <c r="C34" i="79"/>
  <c r="I34" i="79" s="1"/>
  <c r="H33" i="79"/>
  <c r="G33" i="79"/>
  <c r="F33" i="79"/>
  <c r="E33" i="79"/>
  <c r="D33" i="79"/>
  <c r="C33" i="79"/>
  <c r="I33" i="79" s="1"/>
  <c r="H32" i="79"/>
  <c r="G32" i="79"/>
  <c r="F32" i="79"/>
  <c r="E32" i="79"/>
  <c r="D32" i="79"/>
  <c r="C32" i="79"/>
  <c r="I32" i="79" s="1"/>
  <c r="H31" i="79"/>
  <c r="G31" i="79"/>
  <c r="F31" i="79"/>
  <c r="E31" i="79"/>
  <c r="D31" i="79"/>
  <c r="C31" i="79"/>
  <c r="I31" i="79" s="1"/>
  <c r="H30" i="79"/>
  <c r="G30" i="79"/>
  <c r="F30" i="79"/>
  <c r="E30" i="79"/>
  <c r="D30" i="79"/>
  <c r="C30" i="79"/>
  <c r="I30" i="79" s="1"/>
  <c r="H29" i="79"/>
  <c r="G29" i="79"/>
  <c r="F29" i="79"/>
  <c r="E29" i="79"/>
  <c r="D29" i="79"/>
  <c r="C29" i="79"/>
  <c r="I29" i="79" s="1"/>
  <c r="H28" i="79"/>
  <c r="G28" i="79"/>
  <c r="F28" i="79"/>
  <c r="E28" i="79"/>
  <c r="D28" i="79"/>
  <c r="C28" i="79"/>
  <c r="I28" i="79" s="1"/>
  <c r="H27" i="79"/>
  <c r="G27" i="79"/>
  <c r="F27" i="79"/>
  <c r="E27" i="79"/>
  <c r="D27" i="79"/>
  <c r="C27" i="79"/>
  <c r="I27" i="79" s="1"/>
  <c r="H26" i="79"/>
  <c r="G26" i="79"/>
  <c r="F26" i="79"/>
  <c r="E26" i="79"/>
  <c r="D26" i="79"/>
  <c r="C26" i="79"/>
  <c r="I26" i="79" s="1"/>
  <c r="H25" i="79"/>
  <c r="G25" i="79"/>
  <c r="F25" i="79"/>
  <c r="E25" i="79"/>
  <c r="D25" i="79"/>
  <c r="C25" i="79"/>
  <c r="I25" i="79" s="1"/>
  <c r="H24" i="79"/>
  <c r="G24" i="79"/>
  <c r="F24" i="79"/>
  <c r="E24" i="79"/>
  <c r="D24" i="79"/>
  <c r="C24" i="79"/>
  <c r="I24" i="79" s="1"/>
  <c r="H23" i="79"/>
  <c r="G23" i="79"/>
  <c r="F23" i="79"/>
  <c r="E23" i="79"/>
  <c r="D23" i="79"/>
  <c r="C23" i="79"/>
  <c r="I23" i="79" s="1"/>
  <c r="H22" i="79"/>
  <c r="G22" i="79"/>
  <c r="F22" i="79"/>
  <c r="E22" i="79"/>
  <c r="D22" i="79"/>
  <c r="C22" i="79"/>
  <c r="I22" i="79" s="1"/>
  <c r="H21" i="79"/>
  <c r="G21" i="79"/>
  <c r="F21" i="79"/>
  <c r="E21" i="79"/>
  <c r="D21" i="79"/>
  <c r="C21" i="79"/>
  <c r="I21" i="79" s="1"/>
  <c r="H20" i="79"/>
  <c r="G20" i="79"/>
  <c r="F20" i="79"/>
  <c r="E20" i="79"/>
  <c r="D20" i="79"/>
  <c r="C20" i="79"/>
  <c r="I20" i="79" s="1"/>
  <c r="H19" i="79"/>
  <c r="G19" i="79"/>
  <c r="F19" i="79"/>
  <c r="E19" i="79"/>
  <c r="D19" i="79"/>
  <c r="C19" i="79"/>
  <c r="I19" i="79" s="1"/>
  <c r="H18" i="79"/>
  <c r="G18" i="79"/>
  <c r="F18" i="79"/>
  <c r="E18" i="79"/>
  <c r="D18" i="79"/>
  <c r="C18" i="79"/>
  <c r="I18" i="79" s="1"/>
  <c r="H17" i="79"/>
  <c r="G17" i="79"/>
  <c r="F17" i="79"/>
  <c r="E17" i="79"/>
  <c r="D17" i="79"/>
  <c r="C17" i="79"/>
  <c r="I17" i="79" s="1"/>
  <c r="H16" i="79"/>
  <c r="G16" i="79"/>
  <c r="F16" i="79"/>
  <c r="E16" i="79"/>
  <c r="D16" i="79"/>
  <c r="C16" i="79"/>
  <c r="I16" i="79" s="1"/>
  <c r="H15" i="79"/>
  <c r="G15" i="79"/>
  <c r="F15" i="79"/>
  <c r="E15" i="79"/>
  <c r="D15" i="79"/>
  <c r="C15" i="79"/>
  <c r="I15" i="79" s="1"/>
  <c r="H14" i="79"/>
  <c r="G14" i="79"/>
  <c r="F14" i="79"/>
  <c r="E14" i="79"/>
  <c r="D14" i="79"/>
  <c r="C14" i="79"/>
  <c r="I14" i="79" s="1"/>
  <c r="H13" i="79"/>
  <c r="G13" i="79"/>
  <c r="F13" i="79"/>
  <c r="E13" i="79"/>
  <c r="D13" i="79"/>
  <c r="C13" i="79"/>
  <c r="I13" i="79" s="1"/>
  <c r="H12" i="79"/>
  <c r="G12" i="79"/>
  <c r="F12" i="79"/>
  <c r="E12" i="79"/>
  <c r="D12" i="79"/>
  <c r="C12" i="79"/>
  <c r="I12" i="79" s="1"/>
  <c r="H11" i="79"/>
  <c r="G11" i="79"/>
  <c r="F11" i="79"/>
  <c r="E11" i="79"/>
  <c r="D11" i="79"/>
  <c r="C11" i="79"/>
  <c r="I11" i="79" s="1"/>
  <c r="H10" i="79"/>
  <c r="G10" i="79"/>
  <c r="F10" i="79"/>
  <c r="E10" i="79"/>
  <c r="D10" i="79"/>
  <c r="C10" i="79"/>
  <c r="I10" i="79" s="1"/>
  <c r="H9" i="79"/>
  <c r="G9" i="79"/>
  <c r="F9" i="79"/>
  <c r="E9" i="79"/>
  <c r="D9" i="79"/>
  <c r="C9" i="79"/>
  <c r="I9" i="79" s="1"/>
  <c r="H8" i="79"/>
  <c r="G8" i="79"/>
  <c r="F8" i="79"/>
  <c r="E8" i="79"/>
  <c r="D8" i="79"/>
  <c r="C8" i="79"/>
  <c r="I8" i="79" s="1"/>
  <c r="H7" i="79"/>
  <c r="G7" i="79"/>
  <c r="G58" i="79" s="1"/>
  <c r="F7" i="79"/>
  <c r="E7" i="79"/>
  <c r="E58" i="79" s="1"/>
  <c r="D7" i="79"/>
  <c r="C7" i="79"/>
  <c r="C58" i="79" s="1"/>
  <c r="I58" i="79" s="1"/>
  <c r="H6" i="79"/>
  <c r="G6" i="79"/>
  <c r="G57" i="79" s="1"/>
  <c r="F6" i="79"/>
  <c r="E6" i="79"/>
  <c r="E57" i="79" s="1"/>
  <c r="D6" i="79"/>
  <c r="C6" i="79"/>
  <c r="C57" i="79" s="1"/>
  <c r="I57" i="79" s="1"/>
  <c r="H5" i="79"/>
  <c r="G5" i="79"/>
  <c r="G56" i="79" s="1"/>
  <c r="F5" i="79"/>
  <c r="E5" i="79"/>
  <c r="E56" i="79" s="1"/>
  <c r="D5" i="79"/>
  <c r="C5" i="79"/>
  <c r="M138" i="79"/>
  <c r="L138" i="79"/>
  <c r="K138" i="79"/>
  <c r="J138" i="79"/>
  <c r="N138" i="79" s="1"/>
  <c r="H138" i="79"/>
  <c r="G138" i="79"/>
  <c r="F138" i="79"/>
  <c r="E138" i="79"/>
  <c r="D138" i="79"/>
  <c r="C138" i="79"/>
  <c r="I138" i="79" s="1"/>
  <c r="M137" i="79"/>
  <c r="L137" i="79"/>
  <c r="K137" i="79"/>
  <c r="J137" i="79"/>
  <c r="N137" i="79" s="1"/>
  <c r="H137" i="79"/>
  <c r="G137" i="79"/>
  <c r="F137" i="79"/>
  <c r="E137" i="79"/>
  <c r="D137" i="79"/>
  <c r="C137" i="79"/>
  <c r="I137" i="79" s="1"/>
  <c r="M136" i="79"/>
  <c r="L136" i="79"/>
  <c r="K136" i="79"/>
  <c r="J136" i="79"/>
  <c r="N136" i="79" s="1"/>
  <c r="H136" i="79"/>
  <c r="G136" i="79"/>
  <c r="F136" i="79"/>
  <c r="E136" i="79"/>
  <c r="D136" i="79"/>
  <c r="C136" i="79"/>
  <c r="I136" i="79" s="1"/>
  <c r="I135" i="79"/>
  <c r="I134" i="79"/>
  <c r="I133" i="79"/>
  <c r="I132" i="79"/>
  <c r="I131" i="79"/>
  <c r="I130" i="79"/>
  <c r="I129" i="79"/>
  <c r="I128" i="79"/>
  <c r="I127" i="79"/>
  <c r="I126" i="79"/>
  <c r="I125" i="79"/>
  <c r="I124" i="79"/>
  <c r="I123" i="79"/>
  <c r="I122" i="79"/>
  <c r="I121" i="79"/>
  <c r="N116" i="79"/>
  <c r="I116" i="79"/>
  <c r="O116" i="79" s="1"/>
  <c r="N115" i="79"/>
  <c r="I115" i="79"/>
  <c r="N114" i="79"/>
  <c r="I114" i="79"/>
  <c r="O114" i="79" s="1"/>
  <c r="N113" i="79"/>
  <c r="O113" i="79" s="1"/>
  <c r="I113" i="79"/>
  <c r="N112" i="79"/>
  <c r="I112" i="79"/>
  <c r="O112" i="79" s="1"/>
  <c r="N111" i="79"/>
  <c r="I111" i="79"/>
  <c r="N110" i="79"/>
  <c r="I110" i="79"/>
  <c r="N109" i="79"/>
  <c r="I109" i="79"/>
  <c r="N108" i="79"/>
  <c r="O108" i="79" s="1"/>
  <c r="I108" i="79"/>
  <c r="N107" i="79"/>
  <c r="I107" i="79"/>
  <c r="N106" i="79"/>
  <c r="I106" i="79"/>
  <c r="N105" i="79"/>
  <c r="I105" i="79"/>
  <c r="N104" i="79"/>
  <c r="I104" i="79"/>
  <c r="N103" i="79"/>
  <c r="I103" i="79"/>
  <c r="N102" i="79"/>
  <c r="I102" i="79"/>
  <c r="N101" i="79"/>
  <c r="I101" i="79"/>
  <c r="N100" i="79"/>
  <c r="I100" i="79"/>
  <c r="N99" i="79"/>
  <c r="I99" i="79"/>
  <c r="N98" i="79"/>
  <c r="I98" i="79"/>
  <c r="N97" i="79"/>
  <c r="I97" i="79"/>
  <c r="N96" i="79"/>
  <c r="I96" i="79"/>
  <c r="N95" i="79"/>
  <c r="I95" i="79"/>
  <c r="N94" i="79"/>
  <c r="I94" i="79"/>
  <c r="N93" i="79"/>
  <c r="I93" i="79"/>
  <c r="N92" i="79"/>
  <c r="I92" i="79"/>
  <c r="N91" i="79"/>
  <c r="I91" i="79"/>
  <c r="N90" i="79"/>
  <c r="I90" i="79"/>
  <c r="N89" i="79"/>
  <c r="I89" i="79"/>
  <c r="N88" i="79"/>
  <c r="I88" i="79"/>
  <c r="N87" i="79"/>
  <c r="I87" i="79"/>
  <c r="N86" i="79"/>
  <c r="I86" i="79"/>
  <c r="N85" i="79"/>
  <c r="I85" i="79"/>
  <c r="N84" i="79"/>
  <c r="I84" i="79"/>
  <c r="N83" i="79"/>
  <c r="I83" i="79"/>
  <c r="N82" i="79"/>
  <c r="I82" i="79"/>
  <c r="N81" i="79"/>
  <c r="I81" i="79"/>
  <c r="N80" i="79"/>
  <c r="I80" i="79"/>
  <c r="N79" i="79"/>
  <c r="I79" i="79"/>
  <c r="N78" i="79"/>
  <c r="I78" i="79"/>
  <c r="N77" i="79"/>
  <c r="I77" i="79"/>
  <c r="N76" i="79"/>
  <c r="I76" i="79"/>
  <c r="N75" i="79"/>
  <c r="I75" i="79"/>
  <c r="N74" i="79"/>
  <c r="I74" i="79"/>
  <c r="N73" i="79"/>
  <c r="I73" i="79"/>
  <c r="N72" i="79"/>
  <c r="I72" i="79"/>
  <c r="N71" i="79"/>
  <c r="I71" i="79"/>
  <c r="N70" i="79"/>
  <c r="I70" i="79"/>
  <c r="N69" i="79"/>
  <c r="I69" i="79"/>
  <c r="N68" i="79"/>
  <c r="I68" i="79"/>
  <c r="N67" i="79"/>
  <c r="I67" i="79"/>
  <c r="N66" i="79"/>
  <c r="I66" i="79"/>
  <c r="N65" i="79"/>
  <c r="I65" i="79"/>
  <c r="N64" i="79"/>
  <c r="I64" i="79"/>
  <c r="N63" i="79"/>
  <c r="I63" i="79"/>
  <c r="M58" i="79"/>
  <c r="K58" i="79"/>
  <c r="H58" i="79"/>
  <c r="F58" i="79"/>
  <c r="D58" i="79"/>
  <c r="M57" i="79"/>
  <c r="L57" i="79"/>
  <c r="K57" i="79"/>
  <c r="J57" i="79"/>
  <c r="N57" i="79" s="1"/>
  <c r="H57" i="79"/>
  <c r="F57" i="79"/>
  <c r="D57" i="79"/>
  <c r="M56" i="79"/>
  <c r="K56" i="79"/>
  <c r="H56" i="79"/>
  <c r="F56" i="79"/>
  <c r="D56" i="79"/>
  <c r="N55" i="79"/>
  <c r="I55" i="79"/>
  <c r="N54" i="79"/>
  <c r="I54" i="79"/>
  <c r="O54" i="79" s="1"/>
  <c r="P53" i="79"/>
  <c r="N53" i="79"/>
  <c r="N52" i="79"/>
  <c r="N51" i="79"/>
  <c r="N50" i="79"/>
  <c r="N49" i="79"/>
  <c r="N48" i="79"/>
  <c r="N47" i="79"/>
  <c r="N46" i="79"/>
  <c r="N45" i="79"/>
  <c r="N44" i="79"/>
  <c r="N43" i="79"/>
  <c r="N42" i="79"/>
  <c r="N41" i="79"/>
  <c r="N40" i="79"/>
  <c r="N39" i="79"/>
  <c r="N38" i="79"/>
  <c r="N37" i="79"/>
  <c r="N36" i="79"/>
  <c r="N35" i="79"/>
  <c r="N34" i="79"/>
  <c r="N33" i="79"/>
  <c r="N32" i="79"/>
  <c r="N31" i="79"/>
  <c r="N30" i="79"/>
  <c r="N29" i="79"/>
  <c r="N28" i="79"/>
  <c r="N27" i="79"/>
  <c r="N26" i="79"/>
  <c r="N25" i="79"/>
  <c r="N23" i="79"/>
  <c r="N21" i="79"/>
  <c r="N19" i="79"/>
  <c r="N17" i="79"/>
  <c r="N15" i="79"/>
  <c r="N13" i="79"/>
  <c r="N11" i="79"/>
  <c r="N9" i="79"/>
  <c r="N7" i="79"/>
  <c r="N5" i="79"/>
  <c r="G63" i="16"/>
  <c r="G5" i="16"/>
  <c r="L63" i="13"/>
  <c r="G63" i="13"/>
  <c r="G5" i="13"/>
  <c r="O122" i="79" l="1"/>
  <c r="O124" i="79"/>
  <c r="O126" i="79"/>
  <c r="O128" i="79"/>
  <c r="O130" i="79"/>
  <c r="O132" i="79"/>
  <c r="O134" i="79"/>
  <c r="O121" i="79"/>
  <c r="O123" i="79"/>
  <c r="O125" i="79"/>
  <c r="O127" i="79"/>
  <c r="O129" i="79"/>
  <c r="O131" i="79"/>
  <c r="O133" i="79"/>
  <c r="O135" i="79"/>
  <c r="O63" i="79"/>
  <c r="O65" i="79"/>
  <c r="O67" i="79"/>
  <c r="O69" i="79"/>
  <c r="O71" i="79"/>
  <c r="O73" i="79"/>
  <c r="O75" i="79"/>
  <c r="O77" i="79"/>
  <c r="O79" i="79"/>
  <c r="O81" i="79"/>
  <c r="O83" i="79"/>
  <c r="O85" i="79"/>
  <c r="O87" i="79"/>
  <c r="O89" i="79"/>
  <c r="O91" i="79"/>
  <c r="O93" i="79"/>
  <c r="O95" i="79"/>
  <c r="O97" i="79"/>
  <c r="O99" i="79"/>
  <c r="O101" i="79"/>
  <c r="O103" i="79"/>
  <c r="O105" i="79"/>
  <c r="O107" i="79"/>
  <c r="O109" i="79"/>
  <c r="O111" i="79"/>
  <c r="O64" i="79"/>
  <c r="O66" i="79"/>
  <c r="O68" i="79"/>
  <c r="O70" i="79"/>
  <c r="O72" i="79"/>
  <c r="O74" i="79"/>
  <c r="O76" i="79"/>
  <c r="O78" i="79"/>
  <c r="O80" i="79"/>
  <c r="O82" i="79"/>
  <c r="O84" i="79"/>
  <c r="O86" i="79"/>
  <c r="O88" i="79"/>
  <c r="O90" i="79"/>
  <c r="O92" i="79"/>
  <c r="O94" i="79"/>
  <c r="O96" i="79"/>
  <c r="O98" i="79"/>
  <c r="O100" i="79"/>
  <c r="O102" i="79"/>
  <c r="O104" i="79"/>
  <c r="O106" i="79"/>
  <c r="O110" i="79"/>
  <c r="O115" i="79"/>
  <c r="O9" i="79"/>
  <c r="O11" i="79"/>
  <c r="O13" i="79"/>
  <c r="O15" i="79"/>
  <c r="O17" i="79"/>
  <c r="O19" i="79"/>
  <c r="O21" i="79"/>
  <c r="O23" i="79"/>
  <c r="O25" i="79"/>
  <c r="O27" i="79"/>
  <c r="O29" i="79"/>
  <c r="O31" i="79"/>
  <c r="O33" i="79"/>
  <c r="O35" i="79"/>
  <c r="O37" i="79"/>
  <c r="O39" i="79"/>
  <c r="O41" i="79"/>
  <c r="O43" i="79"/>
  <c r="O45" i="79"/>
  <c r="O47" i="79"/>
  <c r="O49" i="79"/>
  <c r="O51" i="79"/>
  <c r="O53" i="79"/>
  <c r="O8" i="79"/>
  <c r="O10" i="79"/>
  <c r="O12" i="79"/>
  <c r="O14" i="79"/>
  <c r="O16" i="79"/>
  <c r="O18" i="79"/>
  <c r="O20" i="79"/>
  <c r="O22" i="79"/>
  <c r="O24" i="79"/>
  <c r="O26" i="79"/>
  <c r="O28" i="79"/>
  <c r="O30" i="79"/>
  <c r="O32" i="79"/>
  <c r="O34" i="79"/>
  <c r="O36" i="79"/>
  <c r="O38" i="79"/>
  <c r="O40" i="79"/>
  <c r="O42" i="79"/>
  <c r="O44" i="79"/>
  <c r="O46" i="79"/>
  <c r="O48" i="79"/>
  <c r="O50" i="79"/>
  <c r="O52" i="79"/>
  <c r="I6" i="79"/>
  <c r="O6" i="79" s="1"/>
  <c r="I7" i="79"/>
  <c r="O7" i="79" s="1"/>
  <c r="O55" i="79"/>
  <c r="O57" i="79"/>
  <c r="C56" i="79"/>
  <c r="I56" i="79" s="1"/>
  <c r="I5" i="79"/>
  <c r="O5" i="79" s="1"/>
  <c r="O58" i="79"/>
  <c r="O136" i="79"/>
  <c r="P116" i="79" s="1"/>
  <c r="O137" i="79"/>
  <c r="O138" i="79"/>
  <c r="N56" i="79"/>
  <c r="O56" i="79" s="1"/>
  <c r="P58" i="79" s="1"/>
  <c r="M138" i="78" l="1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H136" i="78"/>
  <c r="G136" i="78"/>
  <c r="F136" i="78"/>
  <c r="E136" i="78"/>
  <c r="D136" i="78"/>
  <c r="C136" i="78"/>
  <c r="N135" i="78"/>
  <c r="I135" i="78"/>
  <c r="N134" i="78"/>
  <c r="I134" i="78"/>
  <c r="O134" i="78" s="1"/>
  <c r="N133" i="78"/>
  <c r="I133" i="78"/>
  <c r="N132" i="78"/>
  <c r="I132" i="78"/>
  <c r="N131" i="78"/>
  <c r="I131" i="78"/>
  <c r="N130" i="78"/>
  <c r="I130" i="78"/>
  <c r="N129" i="78"/>
  <c r="I129" i="78"/>
  <c r="N128" i="78"/>
  <c r="I128" i="78"/>
  <c r="N127" i="78"/>
  <c r="I127" i="78"/>
  <c r="N126" i="78"/>
  <c r="I126" i="78"/>
  <c r="O126" i="78" s="1"/>
  <c r="N125" i="78"/>
  <c r="I125" i="78"/>
  <c r="N124" i="78"/>
  <c r="I124" i="78"/>
  <c r="N123" i="78"/>
  <c r="I123" i="78"/>
  <c r="N122" i="78"/>
  <c r="I122" i="78"/>
  <c r="O122" i="78" s="1"/>
  <c r="N121" i="78"/>
  <c r="I121" i="78"/>
  <c r="N116" i="78"/>
  <c r="I116" i="78"/>
  <c r="N115" i="78"/>
  <c r="I115" i="78"/>
  <c r="N114" i="78"/>
  <c r="I114" i="78"/>
  <c r="N113" i="78"/>
  <c r="I113" i="78"/>
  <c r="O113" i="78" s="1"/>
  <c r="N112" i="78"/>
  <c r="I112" i="78"/>
  <c r="P111" i="78"/>
  <c r="N111" i="78"/>
  <c r="I111" i="78"/>
  <c r="N110" i="78"/>
  <c r="I110" i="78"/>
  <c r="N109" i="78"/>
  <c r="I109" i="78"/>
  <c r="N108" i="78"/>
  <c r="O108" i="78" s="1"/>
  <c r="I108" i="78"/>
  <c r="N107" i="78"/>
  <c r="I107" i="78"/>
  <c r="N106" i="78"/>
  <c r="I106" i="78"/>
  <c r="N105" i="78"/>
  <c r="O105" i="78" s="1"/>
  <c r="I105" i="78"/>
  <c r="N104" i="78"/>
  <c r="I104" i="78"/>
  <c r="N103" i="78"/>
  <c r="O103" i="78" s="1"/>
  <c r="I103" i="78"/>
  <c r="N102" i="78"/>
  <c r="I102" i="78"/>
  <c r="N101" i="78"/>
  <c r="O101" i="78" s="1"/>
  <c r="I101" i="78"/>
  <c r="N100" i="78"/>
  <c r="I100" i="78"/>
  <c r="N99" i="78"/>
  <c r="I99" i="78"/>
  <c r="N98" i="78"/>
  <c r="O98" i="78" s="1"/>
  <c r="I98" i="78"/>
  <c r="N97" i="78"/>
  <c r="I97" i="78"/>
  <c r="N96" i="78"/>
  <c r="O96" i="78" s="1"/>
  <c r="I96" i="78"/>
  <c r="N95" i="78"/>
  <c r="O95" i="78" s="1"/>
  <c r="I95" i="78"/>
  <c r="N94" i="78"/>
  <c r="I94" i="78"/>
  <c r="N93" i="78"/>
  <c r="I93" i="78"/>
  <c r="N92" i="78"/>
  <c r="I92" i="78"/>
  <c r="N91" i="78"/>
  <c r="O91" i="78" s="1"/>
  <c r="I91" i="78"/>
  <c r="N90" i="78"/>
  <c r="I90" i="78"/>
  <c r="N89" i="78"/>
  <c r="I89" i="78"/>
  <c r="N88" i="78"/>
  <c r="I88" i="78"/>
  <c r="O88" i="78" s="1"/>
  <c r="N87" i="78"/>
  <c r="I87" i="78"/>
  <c r="N86" i="78"/>
  <c r="I86" i="78"/>
  <c r="N85" i="78"/>
  <c r="I85" i="78"/>
  <c r="N84" i="78"/>
  <c r="I84" i="78"/>
  <c r="N83" i="78"/>
  <c r="O83" i="78" s="1"/>
  <c r="I83" i="78"/>
  <c r="N82" i="78"/>
  <c r="I82" i="78"/>
  <c r="N81" i="78"/>
  <c r="O81" i="78" s="1"/>
  <c r="I81" i="78"/>
  <c r="N80" i="78"/>
  <c r="I80" i="78"/>
  <c r="N79" i="78"/>
  <c r="I79" i="78"/>
  <c r="N78" i="78"/>
  <c r="O78" i="78" s="1"/>
  <c r="I78" i="78"/>
  <c r="N77" i="78"/>
  <c r="I77" i="78"/>
  <c r="N76" i="78"/>
  <c r="O76" i="78" s="1"/>
  <c r="I76" i="78"/>
  <c r="N75" i="78"/>
  <c r="I75" i="78"/>
  <c r="N74" i="78"/>
  <c r="I74" i="78"/>
  <c r="N73" i="78"/>
  <c r="I73" i="78"/>
  <c r="N72" i="78"/>
  <c r="I72" i="78"/>
  <c r="N71" i="78"/>
  <c r="O71" i="78" s="1"/>
  <c r="I71" i="78"/>
  <c r="N70" i="78"/>
  <c r="I70" i="78"/>
  <c r="N69" i="78"/>
  <c r="O69" i="78" s="1"/>
  <c r="I69" i="78"/>
  <c r="N68" i="78"/>
  <c r="I68" i="78"/>
  <c r="N67" i="78"/>
  <c r="I67" i="78"/>
  <c r="N66" i="78"/>
  <c r="O66" i="78" s="1"/>
  <c r="I66" i="78"/>
  <c r="N65" i="78"/>
  <c r="I65" i="78"/>
  <c r="N64" i="78"/>
  <c r="I64" i="78"/>
  <c r="O64" i="78" s="1"/>
  <c r="N63" i="78"/>
  <c r="I63" i="78"/>
  <c r="M58" i="78"/>
  <c r="L58" i="78"/>
  <c r="K58" i="78"/>
  <c r="J58" i="78"/>
  <c r="N58" i="78" s="1"/>
  <c r="H58" i="78"/>
  <c r="G58" i="78"/>
  <c r="F58" i="78"/>
  <c r="E58" i="78"/>
  <c r="D58" i="78"/>
  <c r="C58" i="78"/>
  <c r="M57" i="78"/>
  <c r="L57" i="78"/>
  <c r="K57" i="78"/>
  <c r="J57" i="78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I55" i="78"/>
  <c r="N54" i="78"/>
  <c r="I54" i="78"/>
  <c r="P53" i="78"/>
  <c r="N53" i="78"/>
  <c r="I53" i="78"/>
  <c r="N52" i="78"/>
  <c r="I52" i="78"/>
  <c r="O52" i="78" s="1"/>
  <c r="N51" i="78"/>
  <c r="O51" i="78" s="1"/>
  <c r="I51" i="78"/>
  <c r="N50" i="78"/>
  <c r="I50" i="78"/>
  <c r="N49" i="78"/>
  <c r="I49" i="78"/>
  <c r="N48" i="78"/>
  <c r="I48" i="78"/>
  <c r="N47" i="78"/>
  <c r="O47" i="78" s="1"/>
  <c r="I47" i="78"/>
  <c r="N46" i="78"/>
  <c r="O46" i="78" s="1"/>
  <c r="I46" i="78"/>
  <c r="N45" i="78"/>
  <c r="O45" i="78" s="1"/>
  <c r="I45" i="78"/>
  <c r="N44" i="78"/>
  <c r="O44" i="78" s="1"/>
  <c r="I44" i="78"/>
  <c r="N43" i="78"/>
  <c r="I43" i="78"/>
  <c r="N42" i="78"/>
  <c r="O42" i="78" s="1"/>
  <c r="I42" i="78"/>
  <c r="N41" i="78"/>
  <c r="O41" i="78" s="1"/>
  <c r="I41" i="78"/>
  <c r="N40" i="78"/>
  <c r="I40" i="78"/>
  <c r="N39" i="78"/>
  <c r="I39" i="78"/>
  <c r="N38" i="78"/>
  <c r="I38" i="78"/>
  <c r="N37" i="78"/>
  <c r="I37" i="78"/>
  <c r="N36" i="78"/>
  <c r="I36" i="78"/>
  <c r="N35" i="78"/>
  <c r="I35" i="78"/>
  <c r="N34" i="78"/>
  <c r="I34" i="78"/>
  <c r="N33" i="78"/>
  <c r="I33" i="78"/>
  <c r="N32" i="78"/>
  <c r="I32" i="78"/>
  <c r="O32" i="78" s="1"/>
  <c r="N31" i="78"/>
  <c r="I31" i="78"/>
  <c r="N30" i="78"/>
  <c r="I30" i="78"/>
  <c r="N29" i="78"/>
  <c r="I29" i="78"/>
  <c r="N28" i="78"/>
  <c r="I28" i="78"/>
  <c r="O28" i="78" s="1"/>
  <c r="N27" i="78"/>
  <c r="I27" i="78"/>
  <c r="N26" i="78"/>
  <c r="I26" i="78"/>
  <c r="N25" i="78"/>
  <c r="I25" i="78"/>
  <c r="N24" i="78"/>
  <c r="I24" i="78"/>
  <c r="N23" i="78"/>
  <c r="I23" i="78"/>
  <c r="N22" i="78"/>
  <c r="I22" i="78"/>
  <c r="N21" i="78"/>
  <c r="I21" i="78"/>
  <c r="N20" i="78"/>
  <c r="I20" i="78"/>
  <c r="N19" i="78"/>
  <c r="O19" i="78" s="1"/>
  <c r="I19" i="78"/>
  <c r="N18" i="78"/>
  <c r="I18" i="78"/>
  <c r="N17" i="78"/>
  <c r="I17" i="78"/>
  <c r="N16" i="78"/>
  <c r="I16" i="78"/>
  <c r="N15" i="78"/>
  <c r="O15" i="78" s="1"/>
  <c r="I15" i="78"/>
  <c r="N14" i="78"/>
  <c r="O14" i="78" s="1"/>
  <c r="I14" i="78"/>
  <c r="N13" i="78"/>
  <c r="O13" i="78" s="1"/>
  <c r="I13" i="78"/>
  <c r="N12" i="78"/>
  <c r="I12" i="78"/>
  <c r="O12" i="78" s="1"/>
  <c r="N11" i="78"/>
  <c r="I11" i="78"/>
  <c r="N10" i="78"/>
  <c r="I10" i="78"/>
  <c r="N9" i="78"/>
  <c r="I9" i="78"/>
  <c r="N8" i="78"/>
  <c r="I8" i="78"/>
  <c r="N7" i="78"/>
  <c r="I7" i="78"/>
  <c r="N6" i="78"/>
  <c r="I6" i="78"/>
  <c r="N5" i="78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N135" i="77"/>
  <c r="I135" i="77"/>
  <c r="N134" i="77"/>
  <c r="I134" i="77"/>
  <c r="O134" i="77" s="1"/>
  <c r="N133" i="77"/>
  <c r="I133" i="77"/>
  <c r="N132" i="77"/>
  <c r="I132" i="77"/>
  <c r="N131" i="77"/>
  <c r="I131" i="77"/>
  <c r="N130" i="77"/>
  <c r="I130" i="77"/>
  <c r="N129" i="77"/>
  <c r="I129" i="77"/>
  <c r="N128" i="77"/>
  <c r="I128" i="77"/>
  <c r="N127" i="77"/>
  <c r="I127" i="77"/>
  <c r="N126" i="77"/>
  <c r="I126" i="77"/>
  <c r="N125" i="77"/>
  <c r="I125" i="77"/>
  <c r="N124" i="77"/>
  <c r="I124" i="77"/>
  <c r="N123" i="77"/>
  <c r="I123" i="77"/>
  <c r="N122" i="77"/>
  <c r="O122" i="77" s="1"/>
  <c r="I122" i="77"/>
  <c r="N121" i="77"/>
  <c r="I121" i="77"/>
  <c r="N116" i="77"/>
  <c r="I116" i="77"/>
  <c r="O116" i="77" s="1"/>
  <c r="N115" i="77"/>
  <c r="I115" i="77"/>
  <c r="N114" i="77"/>
  <c r="I114" i="77"/>
  <c r="N113" i="77"/>
  <c r="I113" i="77"/>
  <c r="N112" i="77"/>
  <c r="I112" i="77"/>
  <c r="P111" i="77"/>
  <c r="N111" i="77"/>
  <c r="O111" i="77" s="1"/>
  <c r="I111" i="77"/>
  <c r="N110" i="77"/>
  <c r="O110" i="77" s="1"/>
  <c r="I110" i="77"/>
  <c r="N109" i="77"/>
  <c r="I109" i="77"/>
  <c r="N108" i="77"/>
  <c r="I108" i="77"/>
  <c r="O108" i="77" s="1"/>
  <c r="N107" i="77"/>
  <c r="I107" i="77"/>
  <c r="N106" i="77"/>
  <c r="I106" i="77"/>
  <c r="N105" i="77"/>
  <c r="I105" i="77"/>
  <c r="N104" i="77"/>
  <c r="I104" i="77"/>
  <c r="O104" i="77" s="1"/>
  <c r="N103" i="77"/>
  <c r="I103" i="77"/>
  <c r="N102" i="77"/>
  <c r="I102" i="77"/>
  <c r="N101" i="77"/>
  <c r="I101" i="77"/>
  <c r="N100" i="77"/>
  <c r="I100" i="77"/>
  <c r="O100" i="77" s="1"/>
  <c r="N99" i="77"/>
  <c r="I99" i="77"/>
  <c r="N98" i="77"/>
  <c r="I98" i="77"/>
  <c r="N97" i="77"/>
  <c r="I97" i="77"/>
  <c r="N96" i="77"/>
  <c r="I96" i="77"/>
  <c r="O96" i="77" s="1"/>
  <c r="N95" i="77"/>
  <c r="O95" i="77" s="1"/>
  <c r="I95" i="77"/>
  <c r="N94" i="77"/>
  <c r="O94" i="77" s="1"/>
  <c r="I94" i="77"/>
  <c r="N93" i="77"/>
  <c r="I93" i="77"/>
  <c r="N92" i="77"/>
  <c r="O92" i="77" s="1"/>
  <c r="I92" i="77"/>
  <c r="N91" i="77"/>
  <c r="O91" i="77" s="1"/>
  <c r="I91" i="77"/>
  <c r="N90" i="77"/>
  <c r="I90" i="77"/>
  <c r="N89" i="77"/>
  <c r="I89" i="77"/>
  <c r="N88" i="77"/>
  <c r="I88" i="77"/>
  <c r="N87" i="77"/>
  <c r="I87" i="77"/>
  <c r="N86" i="77"/>
  <c r="I86" i="77"/>
  <c r="N85" i="77"/>
  <c r="I85" i="77"/>
  <c r="N84" i="77"/>
  <c r="I84" i="77"/>
  <c r="N83" i="77"/>
  <c r="I83" i="77"/>
  <c r="N82" i="77"/>
  <c r="I82" i="77"/>
  <c r="N81" i="77"/>
  <c r="O81" i="77" s="1"/>
  <c r="I81" i="77"/>
  <c r="N80" i="77"/>
  <c r="I80" i="77"/>
  <c r="N79" i="77"/>
  <c r="O79" i="77" s="1"/>
  <c r="I79" i="77"/>
  <c r="N78" i="77"/>
  <c r="O78" i="77" s="1"/>
  <c r="I78" i="77"/>
  <c r="N77" i="77"/>
  <c r="I77" i="77"/>
  <c r="N76" i="77"/>
  <c r="O76" i="77" s="1"/>
  <c r="I76" i="77"/>
  <c r="N75" i="77"/>
  <c r="O75" i="77" s="1"/>
  <c r="I75" i="77"/>
  <c r="N74" i="77"/>
  <c r="I74" i="77"/>
  <c r="N73" i="77"/>
  <c r="I73" i="77"/>
  <c r="N72" i="77"/>
  <c r="I72" i="77"/>
  <c r="N71" i="77"/>
  <c r="I71" i="77"/>
  <c r="N70" i="77"/>
  <c r="I70" i="77"/>
  <c r="N69" i="77"/>
  <c r="I69" i="77"/>
  <c r="N68" i="77"/>
  <c r="I68" i="77"/>
  <c r="N67" i="77"/>
  <c r="I67" i="77"/>
  <c r="N66" i="77"/>
  <c r="I66" i="77"/>
  <c r="N65" i="77"/>
  <c r="O65" i="77" s="1"/>
  <c r="I65" i="77"/>
  <c r="N64" i="77"/>
  <c r="I64" i="77"/>
  <c r="N63" i="77"/>
  <c r="O63" i="77" s="1"/>
  <c r="I63" i="77"/>
  <c r="M58" i="77"/>
  <c r="L58" i="77"/>
  <c r="K58" i="77"/>
  <c r="J58" i="77"/>
  <c r="H58" i="77"/>
  <c r="G58" i="77"/>
  <c r="F58" i="77"/>
  <c r="E58" i="77"/>
  <c r="D58" i="77"/>
  <c r="C58" i="77"/>
  <c r="M57" i="77"/>
  <c r="L57" i="77"/>
  <c r="K57" i="77"/>
  <c r="J57" i="77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N54" i="77"/>
  <c r="I54" i="77"/>
  <c r="P53" i="77"/>
  <c r="N53" i="77"/>
  <c r="I53" i="77"/>
  <c r="N52" i="77"/>
  <c r="I52" i="77"/>
  <c r="N51" i="77"/>
  <c r="I51" i="77"/>
  <c r="N50" i="77"/>
  <c r="I50" i="77"/>
  <c r="N49" i="77"/>
  <c r="I49" i="77"/>
  <c r="N48" i="77"/>
  <c r="I48" i="77"/>
  <c r="O48" i="77" s="1"/>
  <c r="N47" i="77"/>
  <c r="I47" i="77"/>
  <c r="N46" i="77"/>
  <c r="I46" i="77"/>
  <c r="N45" i="77"/>
  <c r="I45" i="77"/>
  <c r="N44" i="77"/>
  <c r="I44" i="77"/>
  <c r="O44" i="77" s="1"/>
  <c r="N43" i="77"/>
  <c r="I43" i="77"/>
  <c r="N42" i="77"/>
  <c r="I42" i="77"/>
  <c r="N41" i="77"/>
  <c r="I41" i="77"/>
  <c r="N40" i="77"/>
  <c r="I40" i="77"/>
  <c r="O40" i="77" s="1"/>
  <c r="N39" i="77"/>
  <c r="I39" i="77"/>
  <c r="N38" i="77"/>
  <c r="I38" i="77"/>
  <c r="N37" i="77"/>
  <c r="I37" i="77"/>
  <c r="N36" i="77"/>
  <c r="I36" i="77"/>
  <c r="O36" i="77" s="1"/>
  <c r="N35" i="77"/>
  <c r="I35" i="77"/>
  <c r="N34" i="77"/>
  <c r="I34" i="77"/>
  <c r="N33" i="77"/>
  <c r="I33" i="77"/>
  <c r="N32" i="77"/>
  <c r="I32" i="77"/>
  <c r="N31" i="77"/>
  <c r="I31" i="77"/>
  <c r="N30" i="77"/>
  <c r="I30" i="77"/>
  <c r="N29" i="77"/>
  <c r="I29" i="77"/>
  <c r="N28" i="77"/>
  <c r="I28" i="77"/>
  <c r="N27" i="77"/>
  <c r="I27" i="77"/>
  <c r="N26" i="77"/>
  <c r="I26" i="77"/>
  <c r="N25" i="77"/>
  <c r="I25" i="77"/>
  <c r="N24" i="77"/>
  <c r="I24" i="77"/>
  <c r="N23" i="77"/>
  <c r="I23" i="77"/>
  <c r="N22" i="77"/>
  <c r="I22" i="77"/>
  <c r="N21" i="77"/>
  <c r="I21" i="77"/>
  <c r="N20" i="77"/>
  <c r="O20" i="77" s="1"/>
  <c r="I20" i="77"/>
  <c r="N19" i="77"/>
  <c r="O19" i="77" s="1"/>
  <c r="I19" i="77"/>
  <c r="N18" i="77"/>
  <c r="I18" i="77"/>
  <c r="N17" i="77"/>
  <c r="O17" i="77" s="1"/>
  <c r="I17" i="77"/>
  <c r="N16" i="77"/>
  <c r="I16" i="77"/>
  <c r="N15" i="77"/>
  <c r="I15" i="77"/>
  <c r="N14" i="77"/>
  <c r="I14" i="77"/>
  <c r="N13" i="77"/>
  <c r="O13" i="77" s="1"/>
  <c r="I13" i="77"/>
  <c r="N12" i="77"/>
  <c r="O12" i="77" s="1"/>
  <c r="I12" i="77"/>
  <c r="N11" i="77"/>
  <c r="I11" i="77"/>
  <c r="N10" i="77"/>
  <c r="O10" i="77" s="1"/>
  <c r="I10" i="77"/>
  <c r="N9" i="77"/>
  <c r="I9" i="77"/>
  <c r="N8" i="77"/>
  <c r="I8" i="77"/>
  <c r="N7" i="77"/>
  <c r="O7" i="77" s="1"/>
  <c r="I7" i="77"/>
  <c r="N6" i="77"/>
  <c r="I6" i="77"/>
  <c r="N5" i="77"/>
  <c r="O5" i="77" s="1"/>
  <c r="I5" i="77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H136" i="76"/>
  <c r="G136" i="76"/>
  <c r="F136" i="76"/>
  <c r="E136" i="76"/>
  <c r="D136" i="76"/>
  <c r="C136" i="76"/>
  <c r="N135" i="76"/>
  <c r="O135" i="76" s="1"/>
  <c r="I135" i="76"/>
  <c r="N134" i="76"/>
  <c r="I134" i="76"/>
  <c r="N133" i="76"/>
  <c r="I133" i="76"/>
  <c r="N132" i="76"/>
  <c r="O132" i="76" s="1"/>
  <c r="I132" i="76"/>
  <c r="N131" i="76"/>
  <c r="I131" i="76"/>
  <c r="N130" i="76"/>
  <c r="O130" i="76" s="1"/>
  <c r="I130" i="76"/>
  <c r="N129" i="76"/>
  <c r="I129" i="76"/>
  <c r="N128" i="76"/>
  <c r="I128" i="76"/>
  <c r="N127" i="76"/>
  <c r="O127" i="76" s="1"/>
  <c r="I127" i="76"/>
  <c r="N126" i="76"/>
  <c r="I126" i="76"/>
  <c r="N125" i="76"/>
  <c r="I125" i="76"/>
  <c r="O125" i="76" s="1"/>
  <c r="N124" i="76"/>
  <c r="I124" i="76"/>
  <c r="N123" i="76"/>
  <c r="I123" i="76"/>
  <c r="N122" i="76"/>
  <c r="O122" i="76" s="1"/>
  <c r="I122" i="76"/>
  <c r="N121" i="76"/>
  <c r="I121" i="76"/>
  <c r="N116" i="76"/>
  <c r="I116" i="76"/>
  <c r="N115" i="76"/>
  <c r="O115" i="76" s="1"/>
  <c r="I115" i="76"/>
  <c r="N114" i="76"/>
  <c r="O114" i="76" s="1"/>
  <c r="I114" i="76"/>
  <c r="N113" i="76"/>
  <c r="I113" i="76"/>
  <c r="N112" i="76"/>
  <c r="O112" i="76" s="1"/>
  <c r="I112" i="76"/>
  <c r="P111" i="76"/>
  <c r="N111" i="76"/>
  <c r="I111" i="76"/>
  <c r="O111" i="76" s="1"/>
  <c r="N110" i="76"/>
  <c r="I110" i="76"/>
  <c r="N109" i="76"/>
  <c r="I109" i="76"/>
  <c r="N108" i="76"/>
  <c r="I108" i="76"/>
  <c r="N107" i="76"/>
  <c r="I107" i="76"/>
  <c r="O107" i="76" s="1"/>
  <c r="N106" i="76"/>
  <c r="I106" i="76"/>
  <c r="N105" i="76"/>
  <c r="I105" i="76"/>
  <c r="N104" i="76"/>
  <c r="I104" i="76"/>
  <c r="N103" i="76"/>
  <c r="I103" i="76"/>
  <c r="N102" i="76"/>
  <c r="I102" i="76"/>
  <c r="N101" i="76"/>
  <c r="I101" i="76"/>
  <c r="N100" i="76"/>
  <c r="I100" i="76"/>
  <c r="N99" i="76"/>
  <c r="I99" i="76"/>
  <c r="O99" i="76" s="1"/>
  <c r="N98" i="76"/>
  <c r="I98" i="76"/>
  <c r="N97" i="76"/>
  <c r="I97" i="76"/>
  <c r="N96" i="76"/>
  <c r="O96" i="76" s="1"/>
  <c r="I96" i="76"/>
  <c r="N95" i="76"/>
  <c r="I95" i="76"/>
  <c r="N94" i="76"/>
  <c r="I94" i="76"/>
  <c r="N93" i="76"/>
  <c r="O93" i="76" s="1"/>
  <c r="I93" i="76"/>
  <c r="N92" i="76"/>
  <c r="I92" i="76"/>
  <c r="N91" i="76"/>
  <c r="I91" i="76"/>
  <c r="N90" i="76"/>
  <c r="O90" i="76" s="1"/>
  <c r="I90" i="76"/>
  <c r="N89" i="76"/>
  <c r="I89" i="76"/>
  <c r="N88" i="76"/>
  <c r="I88" i="76"/>
  <c r="N87" i="76"/>
  <c r="I87" i="76"/>
  <c r="O87" i="76" s="1"/>
  <c r="N86" i="76"/>
  <c r="I86" i="76"/>
  <c r="N85" i="76"/>
  <c r="I85" i="76"/>
  <c r="N84" i="76"/>
  <c r="I84" i="76"/>
  <c r="O84" i="76" s="1"/>
  <c r="N83" i="76"/>
  <c r="I83" i="76"/>
  <c r="N82" i="76"/>
  <c r="I82" i="76"/>
  <c r="N81" i="76"/>
  <c r="I81" i="76"/>
  <c r="N80" i="76"/>
  <c r="I80" i="76"/>
  <c r="N79" i="76"/>
  <c r="I79" i="76"/>
  <c r="O79" i="76" s="1"/>
  <c r="N78" i="76"/>
  <c r="I78" i="76"/>
  <c r="N77" i="76"/>
  <c r="I77" i="76"/>
  <c r="N76" i="76"/>
  <c r="I76" i="76"/>
  <c r="N75" i="76"/>
  <c r="I75" i="76"/>
  <c r="O75" i="76" s="1"/>
  <c r="N74" i="76"/>
  <c r="I74" i="76"/>
  <c r="N73" i="76"/>
  <c r="I73" i="76"/>
  <c r="N72" i="76"/>
  <c r="I72" i="76"/>
  <c r="N71" i="76"/>
  <c r="I71" i="76"/>
  <c r="N70" i="76"/>
  <c r="I70" i="76"/>
  <c r="N69" i="76"/>
  <c r="I69" i="76"/>
  <c r="N68" i="76"/>
  <c r="I68" i="76"/>
  <c r="N67" i="76"/>
  <c r="I67" i="76"/>
  <c r="O67" i="76" s="1"/>
  <c r="N66" i="76"/>
  <c r="I66" i="76"/>
  <c r="N65" i="76"/>
  <c r="I65" i="76"/>
  <c r="N64" i="76"/>
  <c r="O64" i="76" s="1"/>
  <c r="I64" i="76"/>
  <c r="N63" i="76"/>
  <c r="I63" i="76"/>
  <c r="M58" i="76"/>
  <c r="L58" i="76"/>
  <c r="K58" i="76"/>
  <c r="J58" i="76"/>
  <c r="H58" i="76"/>
  <c r="G58" i="76"/>
  <c r="F58" i="76"/>
  <c r="E58" i="76"/>
  <c r="D58" i="76"/>
  <c r="C58" i="76"/>
  <c r="M57" i="76"/>
  <c r="L57" i="76"/>
  <c r="K57" i="76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I55" i="76"/>
  <c r="N54" i="76"/>
  <c r="O54" i="76" s="1"/>
  <c r="I54" i="76"/>
  <c r="P53" i="76"/>
  <c r="N53" i="76"/>
  <c r="I53" i="76"/>
  <c r="N52" i="76"/>
  <c r="I52" i="76"/>
  <c r="N51" i="76"/>
  <c r="I51" i="76"/>
  <c r="N50" i="76"/>
  <c r="I50" i="76"/>
  <c r="N49" i="76"/>
  <c r="I49" i="76"/>
  <c r="N48" i="76"/>
  <c r="I48" i="76"/>
  <c r="O48" i="76" s="1"/>
  <c r="N47" i="76"/>
  <c r="I47" i="76"/>
  <c r="O47" i="76" s="1"/>
  <c r="N46" i="76"/>
  <c r="I46" i="76"/>
  <c r="N45" i="76"/>
  <c r="I45" i="76"/>
  <c r="N44" i="76"/>
  <c r="I44" i="76"/>
  <c r="N43" i="76"/>
  <c r="O43" i="76" s="1"/>
  <c r="I43" i="76"/>
  <c r="N42" i="76"/>
  <c r="I42" i="76"/>
  <c r="N41" i="76"/>
  <c r="O41" i="76" s="1"/>
  <c r="I41" i="76"/>
  <c r="N40" i="76"/>
  <c r="I40" i="76"/>
  <c r="N39" i="76"/>
  <c r="I39" i="76"/>
  <c r="N38" i="76"/>
  <c r="O38" i="76" s="1"/>
  <c r="I38" i="76"/>
  <c r="N37" i="76"/>
  <c r="I37" i="76"/>
  <c r="N36" i="76"/>
  <c r="O36" i="76" s="1"/>
  <c r="I36" i="76"/>
  <c r="N35" i="76"/>
  <c r="I35" i="76"/>
  <c r="O35" i="76" s="1"/>
  <c r="N34" i="76"/>
  <c r="I34" i="76"/>
  <c r="N33" i="76"/>
  <c r="I33" i="76"/>
  <c r="N32" i="76"/>
  <c r="I32" i="76"/>
  <c r="O32" i="76" s="1"/>
  <c r="N31" i="76"/>
  <c r="I31" i="76"/>
  <c r="O31" i="76" s="1"/>
  <c r="N30" i="76"/>
  <c r="I30" i="76"/>
  <c r="N29" i="76"/>
  <c r="I29" i="76"/>
  <c r="N28" i="76"/>
  <c r="I28" i="76"/>
  <c r="N27" i="76"/>
  <c r="O27" i="76" s="1"/>
  <c r="I27" i="76"/>
  <c r="N26" i="76"/>
  <c r="I26" i="76"/>
  <c r="N25" i="76"/>
  <c r="O25" i="76" s="1"/>
  <c r="I25" i="76"/>
  <c r="N24" i="76"/>
  <c r="I24" i="76"/>
  <c r="N23" i="76"/>
  <c r="I23" i="76"/>
  <c r="N22" i="76"/>
  <c r="O22" i="76" s="1"/>
  <c r="I22" i="76"/>
  <c r="N21" i="76"/>
  <c r="I21" i="76"/>
  <c r="N20" i="76"/>
  <c r="O20" i="76" s="1"/>
  <c r="I20" i="76"/>
  <c r="N19" i="76"/>
  <c r="O19" i="76" s="1"/>
  <c r="I19" i="76"/>
  <c r="N18" i="76"/>
  <c r="I18" i="76"/>
  <c r="N17" i="76"/>
  <c r="O17" i="76" s="1"/>
  <c r="I17" i="76"/>
  <c r="N16" i="76"/>
  <c r="I16" i="76"/>
  <c r="N15" i="76"/>
  <c r="I15" i="76"/>
  <c r="N14" i="76"/>
  <c r="O14" i="76" s="1"/>
  <c r="I14" i="76"/>
  <c r="N13" i="76"/>
  <c r="I13" i="76"/>
  <c r="N12" i="76"/>
  <c r="O12" i="76" s="1"/>
  <c r="I12" i="76"/>
  <c r="N11" i="76"/>
  <c r="I11" i="76"/>
  <c r="O11" i="76" s="1"/>
  <c r="N10" i="76"/>
  <c r="I10" i="76"/>
  <c r="N9" i="76"/>
  <c r="I9" i="76"/>
  <c r="N8" i="76"/>
  <c r="I8" i="76"/>
  <c r="O8" i="76" s="1"/>
  <c r="N7" i="76"/>
  <c r="I7" i="76"/>
  <c r="O7" i="76" s="1"/>
  <c r="N6" i="76"/>
  <c r="I6" i="76"/>
  <c r="N5" i="76"/>
  <c r="I5" i="76"/>
  <c r="M138" i="75"/>
  <c r="L138" i="75"/>
  <c r="K138" i="75"/>
  <c r="J138" i="75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H136" i="75"/>
  <c r="G136" i="75"/>
  <c r="F136" i="75"/>
  <c r="E136" i="75"/>
  <c r="D136" i="75"/>
  <c r="C136" i="75"/>
  <c r="N135" i="75"/>
  <c r="I135" i="75"/>
  <c r="N134" i="75"/>
  <c r="I134" i="75"/>
  <c r="N133" i="75"/>
  <c r="I133" i="75"/>
  <c r="N132" i="75"/>
  <c r="I132" i="75"/>
  <c r="N131" i="75"/>
  <c r="I131" i="75"/>
  <c r="N130" i="75"/>
  <c r="O130" i="75" s="1"/>
  <c r="I130" i="75"/>
  <c r="N129" i="75"/>
  <c r="I129" i="75"/>
  <c r="N128" i="75"/>
  <c r="O128" i="75" s="1"/>
  <c r="I128" i="75"/>
  <c r="N127" i="75"/>
  <c r="I127" i="75"/>
  <c r="N126" i="75"/>
  <c r="O126" i="75" s="1"/>
  <c r="I126" i="75"/>
  <c r="N125" i="75"/>
  <c r="I125" i="75"/>
  <c r="N124" i="75"/>
  <c r="I124" i="75"/>
  <c r="N123" i="75"/>
  <c r="I123" i="75"/>
  <c r="N122" i="75"/>
  <c r="I122" i="75"/>
  <c r="N121" i="75"/>
  <c r="O121" i="75" s="1"/>
  <c r="I121" i="75"/>
  <c r="N116" i="75"/>
  <c r="I116" i="75"/>
  <c r="N115" i="75"/>
  <c r="O115" i="75" s="1"/>
  <c r="I115" i="75"/>
  <c r="N114" i="75"/>
  <c r="I114" i="75"/>
  <c r="N113" i="75"/>
  <c r="I113" i="75"/>
  <c r="O113" i="75" s="1"/>
  <c r="N112" i="75"/>
  <c r="I112" i="75"/>
  <c r="P111" i="75"/>
  <c r="N111" i="75"/>
  <c r="I111" i="75"/>
  <c r="N110" i="75"/>
  <c r="I110" i="75"/>
  <c r="N109" i="75"/>
  <c r="I109" i="75"/>
  <c r="N108" i="75"/>
  <c r="I108" i="75"/>
  <c r="O108" i="75" s="1"/>
  <c r="N107" i="75"/>
  <c r="I107" i="75"/>
  <c r="N106" i="75"/>
  <c r="I106" i="75"/>
  <c r="N105" i="75"/>
  <c r="I105" i="75"/>
  <c r="N104" i="75"/>
  <c r="I104" i="75"/>
  <c r="O104" i="75" s="1"/>
  <c r="N103" i="75"/>
  <c r="I103" i="75"/>
  <c r="N102" i="75"/>
  <c r="I102" i="75"/>
  <c r="N101" i="75"/>
  <c r="I101" i="75"/>
  <c r="N100" i="75"/>
  <c r="I100" i="75"/>
  <c r="O100" i="75" s="1"/>
  <c r="N99" i="75"/>
  <c r="I99" i="75"/>
  <c r="N98" i="75"/>
  <c r="I98" i="75"/>
  <c r="N97" i="75"/>
  <c r="I97" i="75"/>
  <c r="N96" i="75"/>
  <c r="I96" i="75"/>
  <c r="N95" i="75"/>
  <c r="I95" i="75"/>
  <c r="N94" i="75"/>
  <c r="I94" i="75"/>
  <c r="N93" i="75"/>
  <c r="I93" i="75"/>
  <c r="N92" i="75"/>
  <c r="I92" i="75"/>
  <c r="N91" i="75"/>
  <c r="I91" i="75"/>
  <c r="N90" i="75"/>
  <c r="I90" i="75"/>
  <c r="N89" i="75"/>
  <c r="I89" i="75"/>
  <c r="N88" i="75"/>
  <c r="O88" i="75" s="1"/>
  <c r="I88" i="75"/>
  <c r="N87" i="75"/>
  <c r="O87" i="75" s="1"/>
  <c r="I87" i="75"/>
  <c r="N86" i="75"/>
  <c r="I86" i="75"/>
  <c r="N85" i="75"/>
  <c r="I85" i="75"/>
  <c r="N84" i="75"/>
  <c r="I84" i="75"/>
  <c r="N83" i="75"/>
  <c r="I83" i="75"/>
  <c r="N82" i="75"/>
  <c r="O82" i="75" s="1"/>
  <c r="I82" i="75"/>
  <c r="N81" i="75"/>
  <c r="O81" i="75" s="1"/>
  <c r="I81" i="75"/>
  <c r="N80" i="75"/>
  <c r="I80" i="75"/>
  <c r="N79" i="75"/>
  <c r="I79" i="75"/>
  <c r="N78" i="75"/>
  <c r="I78" i="75"/>
  <c r="N77" i="75"/>
  <c r="I77" i="75"/>
  <c r="N76" i="75"/>
  <c r="I76" i="75"/>
  <c r="O76" i="75" s="1"/>
  <c r="N75" i="75"/>
  <c r="I75" i="75"/>
  <c r="N74" i="75"/>
  <c r="I74" i="75"/>
  <c r="N73" i="75"/>
  <c r="I73" i="75"/>
  <c r="N72" i="75"/>
  <c r="I72" i="75"/>
  <c r="O72" i="75" s="1"/>
  <c r="N71" i="75"/>
  <c r="I71" i="75"/>
  <c r="N70" i="75"/>
  <c r="I70" i="75"/>
  <c r="N69" i="75"/>
  <c r="I69" i="75"/>
  <c r="N68" i="75"/>
  <c r="I68" i="75"/>
  <c r="O68" i="75" s="1"/>
  <c r="N67" i="75"/>
  <c r="I67" i="75"/>
  <c r="N66" i="75"/>
  <c r="I66" i="75"/>
  <c r="N65" i="75"/>
  <c r="I65" i="75"/>
  <c r="N64" i="75"/>
  <c r="I64" i="75"/>
  <c r="N63" i="75"/>
  <c r="I63" i="75"/>
  <c r="M58" i="75"/>
  <c r="L58" i="75"/>
  <c r="K58" i="75"/>
  <c r="J58" i="75"/>
  <c r="N58" i="75" s="1"/>
  <c r="H58" i="75"/>
  <c r="G58" i="75"/>
  <c r="F58" i="75"/>
  <c r="E58" i="75"/>
  <c r="D58" i="75"/>
  <c r="C58" i="75"/>
  <c r="M57" i="75"/>
  <c r="L57" i="75"/>
  <c r="K57" i="75"/>
  <c r="J57" i="75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I55" i="75"/>
  <c r="N54" i="75"/>
  <c r="I54" i="75"/>
  <c r="P53" i="75"/>
  <c r="N53" i="75"/>
  <c r="I53" i="75"/>
  <c r="N52" i="75"/>
  <c r="I52" i="75"/>
  <c r="N51" i="75"/>
  <c r="O51" i="75" s="1"/>
  <c r="I51" i="75"/>
  <c r="N50" i="75"/>
  <c r="I50" i="75"/>
  <c r="N49" i="75"/>
  <c r="O49" i="75" s="1"/>
  <c r="I49" i="75"/>
  <c r="N48" i="75"/>
  <c r="I48" i="75"/>
  <c r="N47" i="75"/>
  <c r="I47" i="75"/>
  <c r="N46" i="75"/>
  <c r="I46" i="75"/>
  <c r="N45" i="75"/>
  <c r="I45" i="75"/>
  <c r="N44" i="75"/>
  <c r="O44" i="75" s="1"/>
  <c r="I44" i="75"/>
  <c r="N43" i="75"/>
  <c r="I43" i="75"/>
  <c r="N42" i="75"/>
  <c r="O42" i="75" s="1"/>
  <c r="I42" i="75"/>
  <c r="N41" i="75"/>
  <c r="I41" i="75"/>
  <c r="N40" i="75"/>
  <c r="O40" i="75" s="1"/>
  <c r="I40" i="75"/>
  <c r="N39" i="75"/>
  <c r="I39" i="75"/>
  <c r="N38" i="75"/>
  <c r="I38" i="75"/>
  <c r="N37" i="75"/>
  <c r="I37" i="75"/>
  <c r="N36" i="75"/>
  <c r="I36" i="75"/>
  <c r="N35" i="75"/>
  <c r="O35" i="75" s="1"/>
  <c r="I35" i="75"/>
  <c r="N34" i="75"/>
  <c r="I34" i="75"/>
  <c r="N33" i="75"/>
  <c r="O33" i="75" s="1"/>
  <c r="I33" i="75"/>
  <c r="N32" i="75"/>
  <c r="I32" i="75"/>
  <c r="N31" i="75"/>
  <c r="I31" i="75"/>
  <c r="N30" i="75"/>
  <c r="I30" i="75"/>
  <c r="N29" i="75"/>
  <c r="I29" i="75"/>
  <c r="N28" i="75"/>
  <c r="I28" i="75"/>
  <c r="O28" i="75" s="1"/>
  <c r="N27" i="75"/>
  <c r="I27" i="75"/>
  <c r="N26" i="75"/>
  <c r="I26" i="75"/>
  <c r="N25" i="75"/>
  <c r="I25" i="75"/>
  <c r="N24" i="75"/>
  <c r="O24" i="75" s="1"/>
  <c r="I24" i="75"/>
  <c r="N23" i="75"/>
  <c r="I23" i="75"/>
  <c r="N22" i="75"/>
  <c r="I22" i="75"/>
  <c r="N21" i="75"/>
  <c r="I21" i="75"/>
  <c r="N20" i="75"/>
  <c r="I20" i="75"/>
  <c r="N19" i="75"/>
  <c r="O19" i="75" s="1"/>
  <c r="I19" i="75"/>
  <c r="N18" i="75"/>
  <c r="I18" i="75"/>
  <c r="N17" i="75"/>
  <c r="O17" i="75" s="1"/>
  <c r="I17" i="75"/>
  <c r="N16" i="75"/>
  <c r="I16" i="75"/>
  <c r="N15" i="75"/>
  <c r="I15" i="75"/>
  <c r="N14" i="75"/>
  <c r="I14" i="75"/>
  <c r="N13" i="75"/>
  <c r="I13" i="75"/>
  <c r="N12" i="75"/>
  <c r="O12" i="75" s="1"/>
  <c r="I12" i="75"/>
  <c r="N11" i="75"/>
  <c r="I11" i="75"/>
  <c r="N10" i="75"/>
  <c r="O10" i="75" s="1"/>
  <c r="I10" i="75"/>
  <c r="N9" i="75"/>
  <c r="I9" i="75"/>
  <c r="N8" i="75"/>
  <c r="O8" i="75" s="1"/>
  <c r="I8" i="75"/>
  <c r="N7" i="75"/>
  <c r="I7" i="75"/>
  <c r="N6" i="75"/>
  <c r="I6" i="75"/>
  <c r="N5" i="75"/>
  <c r="I5" i="75"/>
  <c r="M138" i="74"/>
  <c r="L138" i="74"/>
  <c r="K138" i="74"/>
  <c r="J138" i="74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H136" i="74"/>
  <c r="G136" i="74"/>
  <c r="F136" i="74"/>
  <c r="E136" i="74"/>
  <c r="D136" i="74"/>
  <c r="C136" i="74"/>
  <c r="N135" i="74"/>
  <c r="I135" i="74"/>
  <c r="N134" i="74"/>
  <c r="I134" i="74"/>
  <c r="N133" i="74"/>
  <c r="I133" i="74"/>
  <c r="O133" i="74" s="1"/>
  <c r="N132" i="74"/>
  <c r="I132" i="74"/>
  <c r="N131" i="74"/>
  <c r="I131" i="74"/>
  <c r="N130" i="74"/>
  <c r="I130" i="74"/>
  <c r="N129" i="74"/>
  <c r="I129" i="74"/>
  <c r="O129" i="74" s="1"/>
  <c r="N128" i="74"/>
  <c r="I128" i="74"/>
  <c r="N127" i="74"/>
  <c r="I127" i="74"/>
  <c r="O127" i="74" s="1"/>
  <c r="N126" i="74"/>
  <c r="I126" i="74"/>
  <c r="N125" i="74"/>
  <c r="I125" i="74"/>
  <c r="O125" i="74" s="1"/>
  <c r="N124" i="74"/>
  <c r="I124" i="74"/>
  <c r="N123" i="74"/>
  <c r="I123" i="74"/>
  <c r="N122" i="74"/>
  <c r="I122" i="74"/>
  <c r="N121" i="74"/>
  <c r="I121" i="74"/>
  <c r="N116" i="74"/>
  <c r="I116" i="74"/>
  <c r="O116" i="74" s="1"/>
  <c r="N115" i="74"/>
  <c r="I115" i="74"/>
  <c r="N114" i="74"/>
  <c r="I114" i="74"/>
  <c r="N113" i="74"/>
  <c r="I113" i="74"/>
  <c r="N112" i="74"/>
  <c r="I112" i="74"/>
  <c r="O112" i="74" s="1"/>
  <c r="P111" i="74"/>
  <c r="N111" i="74"/>
  <c r="I111" i="74"/>
  <c r="N110" i="74"/>
  <c r="I110" i="74"/>
  <c r="N109" i="74"/>
  <c r="I109" i="74"/>
  <c r="N108" i="74"/>
  <c r="O108" i="74" s="1"/>
  <c r="I108" i="74"/>
  <c r="N107" i="74"/>
  <c r="O107" i="74" s="1"/>
  <c r="I107" i="74"/>
  <c r="N106" i="74"/>
  <c r="I106" i="74"/>
  <c r="N105" i="74"/>
  <c r="I105" i="74"/>
  <c r="N104" i="74"/>
  <c r="I104" i="74"/>
  <c r="N103" i="74"/>
  <c r="O103" i="74" s="1"/>
  <c r="I103" i="74"/>
  <c r="N102" i="74"/>
  <c r="I102" i="74"/>
  <c r="N101" i="74"/>
  <c r="O101" i="74" s="1"/>
  <c r="I101" i="74"/>
  <c r="N100" i="74"/>
  <c r="I100" i="74"/>
  <c r="N99" i="74"/>
  <c r="I99" i="74"/>
  <c r="N98" i="74"/>
  <c r="I98" i="74"/>
  <c r="N97" i="74"/>
  <c r="I97" i="74"/>
  <c r="N96" i="74"/>
  <c r="O96" i="74" s="1"/>
  <c r="I96" i="74"/>
  <c r="N95" i="74"/>
  <c r="I95" i="74"/>
  <c r="N94" i="74"/>
  <c r="O94" i="74" s="1"/>
  <c r="I94" i="74"/>
  <c r="N93" i="74"/>
  <c r="I93" i="74"/>
  <c r="N92" i="74"/>
  <c r="I92" i="74"/>
  <c r="N91" i="74"/>
  <c r="I91" i="74"/>
  <c r="N90" i="74"/>
  <c r="I90" i="74"/>
  <c r="N89" i="74"/>
  <c r="I89" i="74"/>
  <c r="N88" i="74"/>
  <c r="I88" i="74"/>
  <c r="N87" i="74"/>
  <c r="O87" i="74" s="1"/>
  <c r="I87" i="74"/>
  <c r="N86" i="74"/>
  <c r="I86" i="74"/>
  <c r="N85" i="74"/>
  <c r="I85" i="74"/>
  <c r="N84" i="74"/>
  <c r="I84" i="74"/>
  <c r="N83" i="74"/>
  <c r="I83" i="74"/>
  <c r="N82" i="74"/>
  <c r="O82" i="74" s="1"/>
  <c r="I82" i="74"/>
  <c r="N81" i="74"/>
  <c r="I81" i="74"/>
  <c r="N80" i="74"/>
  <c r="I80" i="74"/>
  <c r="N79" i="74"/>
  <c r="I79" i="74"/>
  <c r="N78" i="74"/>
  <c r="I78" i="74"/>
  <c r="N77" i="74"/>
  <c r="O77" i="74" s="1"/>
  <c r="I77" i="74"/>
  <c r="N76" i="74"/>
  <c r="O76" i="74" s="1"/>
  <c r="I76" i="74"/>
  <c r="N75" i="74"/>
  <c r="I75" i="74"/>
  <c r="O75" i="74" s="1"/>
  <c r="N74" i="74"/>
  <c r="I74" i="74"/>
  <c r="N73" i="74"/>
  <c r="I73" i="74"/>
  <c r="O73" i="74" s="1"/>
  <c r="N72" i="74"/>
  <c r="I72" i="74"/>
  <c r="N71" i="74"/>
  <c r="I71" i="74"/>
  <c r="N70" i="74"/>
  <c r="I70" i="74"/>
  <c r="N69" i="74"/>
  <c r="I69" i="74"/>
  <c r="N68" i="74"/>
  <c r="I68" i="74"/>
  <c r="N67" i="74"/>
  <c r="I67" i="74"/>
  <c r="O67" i="74" s="1"/>
  <c r="N66" i="74"/>
  <c r="I66" i="74"/>
  <c r="N65" i="74"/>
  <c r="I65" i="74"/>
  <c r="O65" i="74" s="1"/>
  <c r="N64" i="74"/>
  <c r="I64" i="74"/>
  <c r="N63" i="74"/>
  <c r="I63" i="74"/>
  <c r="O63" i="74" s="1"/>
  <c r="M58" i="74"/>
  <c r="L58" i="74"/>
  <c r="K58" i="74"/>
  <c r="J58" i="74"/>
  <c r="H58" i="74"/>
  <c r="G58" i="74"/>
  <c r="F58" i="74"/>
  <c r="E58" i="74"/>
  <c r="D58" i="74"/>
  <c r="C58" i="74"/>
  <c r="I58" i="74" s="1"/>
  <c r="M57" i="74"/>
  <c r="L57" i="74"/>
  <c r="K57" i="74"/>
  <c r="J57" i="74"/>
  <c r="H57" i="74"/>
  <c r="G57" i="74"/>
  <c r="F57" i="74"/>
  <c r="E57" i="74"/>
  <c r="D57" i="74"/>
  <c r="C57" i="74"/>
  <c r="M56" i="74"/>
  <c r="L56" i="74"/>
  <c r="K56" i="74"/>
  <c r="J56" i="74"/>
  <c r="H56" i="74"/>
  <c r="G56" i="74"/>
  <c r="F56" i="74"/>
  <c r="E56" i="74"/>
  <c r="D56" i="74"/>
  <c r="C56" i="74"/>
  <c r="N55" i="74"/>
  <c r="I55" i="74"/>
  <c r="N54" i="74"/>
  <c r="I54" i="74"/>
  <c r="P53" i="74"/>
  <c r="N53" i="74"/>
  <c r="I53" i="74"/>
  <c r="N52" i="74"/>
  <c r="I52" i="74"/>
  <c r="N51" i="74"/>
  <c r="I51" i="74"/>
  <c r="N50" i="74"/>
  <c r="I50" i="74"/>
  <c r="N49" i="74"/>
  <c r="O49" i="74" s="1"/>
  <c r="I49" i="74"/>
  <c r="N48" i="74"/>
  <c r="O48" i="74" s="1"/>
  <c r="I48" i="74"/>
  <c r="N47" i="74"/>
  <c r="I47" i="74"/>
  <c r="N46" i="74"/>
  <c r="O46" i="74" s="1"/>
  <c r="I46" i="74"/>
  <c r="N45" i="74"/>
  <c r="I45" i="74"/>
  <c r="N44" i="74"/>
  <c r="I44" i="74"/>
  <c r="N43" i="74"/>
  <c r="I43" i="74"/>
  <c r="N42" i="74"/>
  <c r="I42" i="74"/>
  <c r="N41" i="74"/>
  <c r="O41" i="74" s="1"/>
  <c r="I41" i="74"/>
  <c r="N40" i="74"/>
  <c r="I40" i="74"/>
  <c r="N39" i="74"/>
  <c r="O39" i="74" s="1"/>
  <c r="I39" i="74"/>
  <c r="N38" i="74"/>
  <c r="I38" i="74"/>
  <c r="N37" i="74"/>
  <c r="I37" i="74"/>
  <c r="N36" i="74"/>
  <c r="I36" i="74"/>
  <c r="N35" i="74"/>
  <c r="O35" i="74" s="1"/>
  <c r="I35" i="74"/>
  <c r="N34" i="74"/>
  <c r="O34" i="74" s="1"/>
  <c r="I34" i="74"/>
  <c r="N33" i="74"/>
  <c r="I33" i="74"/>
  <c r="N32" i="74"/>
  <c r="I32" i="74"/>
  <c r="N31" i="74"/>
  <c r="I31" i="74"/>
  <c r="N30" i="74"/>
  <c r="I30" i="74"/>
  <c r="N29" i="74"/>
  <c r="I29" i="74"/>
  <c r="N28" i="74"/>
  <c r="O28" i="74" s="1"/>
  <c r="I28" i="74"/>
  <c r="N27" i="74"/>
  <c r="I27" i="74"/>
  <c r="N26" i="74"/>
  <c r="I26" i="74"/>
  <c r="N25" i="74"/>
  <c r="I25" i="74"/>
  <c r="N24" i="74"/>
  <c r="I24" i="74"/>
  <c r="N23" i="74"/>
  <c r="I23" i="74"/>
  <c r="N22" i="74"/>
  <c r="I22" i="74"/>
  <c r="N21" i="74"/>
  <c r="I21" i="74"/>
  <c r="N20" i="74"/>
  <c r="I20" i="74"/>
  <c r="N19" i="74"/>
  <c r="I19" i="74"/>
  <c r="N18" i="74"/>
  <c r="I18" i="74"/>
  <c r="N17" i="74"/>
  <c r="I17" i="74"/>
  <c r="N16" i="74"/>
  <c r="O16" i="74" s="1"/>
  <c r="I16" i="74"/>
  <c r="N15" i="74"/>
  <c r="I15" i="74"/>
  <c r="N14" i="74"/>
  <c r="O14" i="74" s="1"/>
  <c r="I14" i="74"/>
  <c r="N13" i="74"/>
  <c r="I13" i="74"/>
  <c r="N12" i="74"/>
  <c r="I12" i="74"/>
  <c r="N11" i="74"/>
  <c r="I11" i="74"/>
  <c r="N10" i="74"/>
  <c r="I10" i="74"/>
  <c r="N9" i="74"/>
  <c r="O9" i="74" s="1"/>
  <c r="I9" i="74"/>
  <c r="N8" i="74"/>
  <c r="I8" i="74"/>
  <c r="N7" i="74"/>
  <c r="O7" i="74" s="1"/>
  <c r="I7" i="74"/>
  <c r="N6" i="74"/>
  <c r="I6" i="74"/>
  <c r="N5" i="74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N135" i="73"/>
  <c r="O135" i="73" s="1"/>
  <c r="I135" i="73"/>
  <c r="N134" i="73"/>
  <c r="I134" i="73"/>
  <c r="N133" i="73"/>
  <c r="I133" i="73"/>
  <c r="N132" i="73"/>
  <c r="O132" i="73" s="1"/>
  <c r="I132" i="73"/>
  <c r="N131" i="73"/>
  <c r="I131" i="73"/>
  <c r="N130" i="73"/>
  <c r="O130" i="73" s="1"/>
  <c r="I130" i="73"/>
  <c r="N129" i="73"/>
  <c r="O129" i="73" s="1"/>
  <c r="I129" i="73"/>
  <c r="N128" i="73"/>
  <c r="I128" i="73"/>
  <c r="N127" i="73"/>
  <c r="O127" i="73" s="1"/>
  <c r="I127" i="73"/>
  <c r="N126" i="73"/>
  <c r="I126" i="73"/>
  <c r="N125" i="73"/>
  <c r="O125" i="73" s="1"/>
  <c r="I125" i="73"/>
  <c r="N124" i="73"/>
  <c r="I124" i="73"/>
  <c r="N123" i="73"/>
  <c r="I123" i="73"/>
  <c r="O123" i="73" s="1"/>
  <c r="N122" i="73"/>
  <c r="O122" i="73" s="1"/>
  <c r="I122" i="73"/>
  <c r="N121" i="73"/>
  <c r="I121" i="73"/>
  <c r="N116" i="73"/>
  <c r="I116" i="73"/>
  <c r="N115" i="73"/>
  <c r="I115" i="73"/>
  <c r="N114" i="73"/>
  <c r="O114" i="73" s="1"/>
  <c r="I114" i="73"/>
  <c r="N113" i="73"/>
  <c r="I113" i="73"/>
  <c r="N112" i="73"/>
  <c r="I112" i="73"/>
  <c r="P111" i="73"/>
  <c r="N111" i="73"/>
  <c r="I111" i="73"/>
  <c r="N110" i="73"/>
  <c r="I110" i="73"/>
  <c r="N109" i="73"/>
  <c r="I109" i="73"/>
  <c r="O109" i="73" s="1"/>
  <c r="N108" i="73"/>
  <c r="O108" i="73" s="1"/>
  <c r="I108" i="73"/>
  <c r="N107" i="73"/>
  <c r="I107" i="73"/>
  <c r="N106" i="73"/>
  <c r="I106" i="73"/>
  <c r="N105" i="73"/>
  <c r="I105" i="73"/>
  <c r="N104" i="73"/>
  <c r="I104" i="73"/>
  <c r="N103" i="73"/>
  <c r="I103" i="73"/>
  <c r="N102" i="73"/>
  <c r="O102" i="73" s="1"/>
  <c r="I102" i="73"/>
  <c r="N101" i="73"/>
  <c r="I101" i="73"/>
  <c r="O101" i="73" s="1"/>
  <c r="N100" i="73"/>
  <c r="I100" i="73"/>
  <c r="N99" i="73"/>
  <c r="I99" i="73"/>
  <c r="N98" i="73"/>
  <c r="I98" i="73"/>
  <c r="N97" i="73"/>
  <c r="I97" i="73"/>
  <c r="N96" i="73"/>
  <c r="O96" i="73" s="1"/>
  <c r="I96" i="73"/>
  <c r="N95" i="73"/>
  <c r="O95" i="73" s="1"/>
  <c r="I95" i="73"/>
  <c r="N94" i="73"/>
  <c r="I94" i="73"/>
  <c r="N93" i="73"/>
  <c r="I93" i="73"/>
  <c r="N92" i="73"/>
  <c r="O92" i="73" s="1"/>
  <c r="I92" i="73"/>
  <c r="N91" i="73"/>
  <c r="I91" i="73"/>
  <c r="N90" i="73"/>
  <c r="I90" i="73"/>
  <c r="N89" i="73"/>
  <c r="I89" i="73"/>
  <c r="N88" i="73"/>
  <c r="I88" i="73"/>
  <c r="N87" i="73"/>
  <c r="I87" i="73"/>
  <c r="N86" i="73"/>
  <c r="O86" i="73" s="1"/>
  <c r="I86" i="73"/>
  <c r="N85" i="73"/>
  <c r="I85" i="73"/>
  <c r="O85" i="73" s="1"/>
  <c r="N84" i="73"/>
  <c r="O84" i="73" s="1"/>
  <c r="I84" i="73"/>
  <c r="N83" i="73"/>
  <c r="O83" i="73" s="1"/>
  <c r="I83" i="73"/>
  <c r="N82" i="73"/>
  <c r="I82" i="73"/>
  <c r="N81" i="73"/>
  <c r="O81" i="73" s="1"/>
  <c r="I81" i="73"/>
  <c r="N80" i="73"/>
  <c r="O80" i="73" s="1"/>
  <c r="I80" i="73"/>
  <c r="N79" i="73"/>
  <c r="O79" i="73" s="1"/>
  <c r="I79" i="73"/>
  <c r="N78" i="73"/>
  <c r="I78" i="73"/>
  <c r="N77" i="73"/>
  <c r="I77" i="73"/>
  <c r="N76" i="73"/>
  <c r="O76" i="73" s="1"/>
  <c r="I76" i="73"/>
  <c r="N75" i="73"/>
  <c r="I75" i="73"/>
  <c r="N74" i="73"/>
  <c r="I74" i="73"/>
  <c r="N73" i="73"/>
  <c r="I73" i="73"/>
  <c r="N72" i="73"/>
  <c r="I72" i="73"/>
  <c r="N71" i="73"/>
  <c r="I71" i="73"/>
  <c r="N70" i="73"/>
  <c r="O70" i="73" s="1"/>
  <c r="I70" i="73"/>
  <c r="N69" i="73"/>
  <c r="O69" i="73" s="1"/>
  <c r="I69" i="73"/>
  <c r="N68" i="73"/>
  <c r="I68" i="73"/>
  <c r="O68" i="73" s="1"/>
  <c r="N67" i="73"/>
  <c r="O67" i="73" s="1"/>
  <c r="I67" i="73"/>
  <c r="N66" i="73"/>
  <c r="I66" i="73"/>
  <c r="N65" i="73"/>
  <c r="O65" i="73" s="1"/>
  <c r="I65" i="73"/>
  <c r="N64" i="73"/>
  <c r="O64" i="73" s="1"/>
  <c r="I64" i="73"/>
  <c r="N63" i="73"/>
  <c r="O63" i="73" s="1"/>
  <c r="I63" i="73"/>
  <c r="M58" i="73"/>
  <c r="L58" i="73"/>
  <c r="K58" i="73"/>
  <c r="J58" i="73"/>
  <c r="H58" i="73"/>
  <c r="G58" i="73"/>
  <c r="F58" i="73"/>
  <c r="E58" i="73"/>
  <c r="D58" i="73"/>
  <c r="C58" i="73"/>
  <c r="M57" i="73"/>
  <c r="L57" i="73"/>
  <c r="K57" i="73"/>
  <c r="J57" i="73"/>
  <c r="H57" i="73"/>
  <c r="G57" i="73"/>
  <c r="F57" i="73"/>
  <c r="E57" i="73"/>
  <c r="D57" i="73"/>
  <c r="C57" i="73"/>
  <c r="M56" i="73"/>
  <c r="L56" i="73"/>
  <c r="K56" i="73"/>
  <c r="J56" i="73"/>
  <c r="H56" i="73"/>
  <c r="G56" i="73"/>
  <c r="F56" i="73"/>
  <c r="E56" i="73"/>
  <c r="D56" i="73"/>
  <c r="C56" i="73"/>
  <c r="N55" i="73"/>
  <c r="I55" i="73"/>
  <c r="N54" i="73"/>
  <c r="I54" i="73"/>
  <c r="P53" i="73"/>
  <c r="N53" i="73"/>
  <c r="I53" i="73"/>
  <c r="N52" i="73"/>
  <c r="I52" i="73"/>
  <c r="N51" i="73"/>
  <c r="I51" i="73"/>
  <c r="N50" i="73"/>
  <c r="I50" i="73"/>
  <c r="N49" i="73"/>
  <c r="I49" i="73"/>
  <c r="O49" i="73" s="1"/>
  <c r="N48" i="73"/>
  <c r="I48" i="73"/>
  <c r="N47" i="73"/>
  <c r="I47" i="73"/>
  <c r="N46" i="73"/>
  <c r="I46" i="73"/>
  <c r="O46" i="73" s="1"/>
  <c r="N45" i="73"/>
  <c r="I45" i="73"/>
  <c r="N44" i="73"/>
  <c r="I44" i="73"/>
  <c r="N43" i="73"/>
  <c r="I43" i="73"/>
  <c r="N42" i="73"/>
  <c r="I42" i="73"/>
  <c r="N41" i="73"/>
  <c r="I41" i="73"/>
  <c r="O41" i="73" s="1"/>
  <c r="N40" i="73"/>
  <c r="O40" i="73" s="1"/>
  <c r="I40" i="73"/>
  <c r="N39" i="73"/>
  <c r="I39" i="73"/>
  <c r="N38" i="73"/>
  <c r="I38" i="73"/>
  <c r="N37" i="73"/>
  <c r="I37" i="73"/>
  <c r="N36" i="73"/>
  <c r="I36" i="73"/>
  <c r="N35" i="73"/>
  <c r="O35" i="73" s="1"/>
  <c r="I35" i="73"/>
  <c r="N34" i="73"/>
  <c r="O34" i="73" s="1"/>
  <c r="I34" i="73"/>
  <c r="N33" i="73"/>
  <c r="I33" i="73"/>
  <c r="O33" i="73" s="1"/>
  <c r="N32" i="73"/>
  <c r="I32" i="73"/>
  <c r="O32" i="73" s="1"/>
  <c r="N31" i="73"/>
  <c r="I31" i="73"/>
  <c r="N30" i="73"/>
  <c r="I30" i="73"/>
  <c r="O30" i="73" s="1"/>
  <c r="N29" i="73"/>
  <c r="I29" i="73"/>
  <c r="N28" i="73"/>
  <c r="I28" i="73"/>
  <c r="N27" i="73"/>
  <c r="I27" i="73"/>
  <c r="N26" i="73"/>
  <c r="I26" i="73"/>
  <c r="N25" i="73"/>
  <c r="I25" i="73"/>
  <c r="O25" i="73" s="1"/>
  <c r="N24" i="73"/>
  <c r="I24" i="73"/>
  <c r="N23" i="73"/>
  <c r="I23" i="73"/>
  <c r="N22" i="73"/>
  <c r="I22" i="73"/>
  <c r="N21" i="73"/>
  <c r="I21" i="73"/>
  <c r="N20" i="73"/>
  <c r="O20" i="73" s="1"/>
  <c r="I20" i="73"/>
  <c r="N19" i="73"/>
  <c r="I19" i="73"/>
  <c r="N18" i="73"/>
  <c r="O18" i="73" s="1"/>
  <c r="I18" i="73"/>
  <c r="N17" i="73"/>
  <c r="I17" i="73"/>
  <c r="N16" i="73"/>
  <c r="I16" i="73"/>
  <c r="N15" i="73"/>
  <c r="O15" i="73" s="1"/>
  <c r="I15" i="73"/>
  <c r="N14" i="73"/>
  <c r="I14" i="73"/>
  <c r="N13" i="73"/>
  <c r="O13" i="73" s="1"/>
  <c r="I13" i="73"/>
  <c r="N12" i="73"/>
  <c r="I12" i="73"/>
  <c r="N11" i="73"/>
  <c r="I11" i="73"/>
  <c r="N10" i="73"/>
  <c r="I10" i="73"/>
  <c r="N9" i="73"/>
  <c r="I9" i="73"/>
  <c r="N8" i="73"/>
  <c r="O8" i="73" s="1"/>
  <c r="I8" i="73"/>
  <c r="N7" i="73"/>
  <c r="I7" i="73"/>
  <c r="N6" i="73"/>
  <c r="I6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H136" i="72"/>
  <c r="G136" i="72"/>
  <c r="F136" i="72"/>
  <c r="E136" i="72"/>
  <c r="D136" i="72"/>
  <c r="C136" i="72"/>
  <c r="N135" i="72"/>
  <c r="I135" i="72"/>
  <c r="N134" i="72"/>
  <c r="O134" i="72" s="1"/>
  <c r="I134" i="72"/>
  <c r="N133" i="72"/>
  <c r="I133" i="72"/>
  <c r="N132" i="72"/>
  <c r="I132" i="72"/>
  <c r="N131" i="72"/>
  <c r="I131" i="72"/>
  <c r="N130" i="72"/>
  <c r="I130" i="72"/>
  <c r="N129" i="72"/>
  <c r="O129" i="72" s="1"/>
  <c r="I129" i="72"/>
  <c r="N128" i="72"/>
  <c r="I128" i="72"/>
  <c r="N127" i="72"/>
  <c r="O127" i="72" s="1"/>
  <c r="I127" i="72"/>
  <c r="N126" i="72"/>
  <c r="I126" i="72"/>
  <c r="N125" i="72"/>
  <c r="I125" i="72"/>
  <c r="N124" i="72"/>
  <c r="O124" i="72" s="1"/>
  <c r="I124" i="72"/>
  <c r="N123" i="72"/>
  <c r="I123" i="72"/>
  <c r="N122" i="72"/>
  <c r="O122" i="72" s="1"/>
  <c r="I122" i="72"/>
  <c r="N121" i="72"/>
  <c r="I121" i="72"/>
  <c r="N116" i="72"/>
  <c r="I116" i="72"/>
  <c r="N115" i="72"/>
  <c r="I115" i="72"/>
  <c r="N114" i="72"/>
  <c r="O114" i="72" s="1"/>
  <c r="I114" i="72"/>
  <c r="N113" i="72"/>
  <c r="I113" i="72"/>
  <c r="N112" i="72"/>
  <c r="I112" i="72"/>
  <c r="P111" i="72"/>
  <c r="N111" i="72"/>
  <c r="O111" i="72" s="1"/>
  <c r="I111" i="72"/>
  <c r="N110" i="72"/>
  <c r="I110" i="72"/>
  <c r="N109" i="72"/>
  <c r="O109" i="72" s="1"/>
  <c r="I109" i="72"/>
  <c r="N108" i="72"/>
  <c r="I108" i="72"/>
  <c r="N107" i="72"/>
  <c r="I107" i="72"/>
  <c r="N106" i="72"/>
  <c r="O106" i="72" s="1"/>
  <c r="I106" i="72"/>
  <c r="N105" i="72"/>
  <c r="I105" i="72"/>
  <c r="N104" i="72"/>
  <c r="O104" i="72" s="1"/>
  <c r="I104" i="72"/>
  <c r="N103" i="72"/>
  <c r="I103" i="72"/>
  <c r="N102" i="72"/>
  <c r="I102" i="72"/>
  <c r="N101" i="72"/>
  <c r="O101" i="72" s="1"/>
  <c r="I101" i="72"/>
  <c r="N100" i="72"/>
  <c r="I100" i="72"/>
  <c r="N99" i="72"/>
  <c r="O99" i="72" s="1"/>
  <c r="I99" i="72"/>
  <c r="N98" i="72"/>
  <c r="I98" i="72"/>
  <c r="N97" i="72"/>
  <c r="O97" i="72" s="1"/>
  <c r="I97" i="72"/>
  <c r="N96" i="72"/>
  <c r="I96" i="72"/>
  <c r="N95" i="72"/>
  <c r="I95" i="72"/>
  <c r="N94" i="72"/>
  <c r="O94" i="72" s="1"/>
  <c r="I94" i="72"/>
  <c r="N93" i="72"/>
  <c r="I93" i="72"/>
  <c r="N92" i="72"/>
  <c r="I92" i="72"/>
  <c r="N91" i="72"/>
  <c r="O91" i="72" s="1"/>
  <c r="I91" i="72"/>
  <c r="N90" i="72"/>
  <c r="O90" i="72" s="1"/>
  <c r="I90" i="72"/>
  <c r="N89" i="72"/>
  <c r="O89" i="72" s="1"/>
  <c r="I89" i="72"/>
  <c r="N88" i="72"/>
  <c r="I88" i="72"/>
  <c r="N87" i="72"/>
  <c r="O87" i="72" s="1"/>
  <c r="I87" i="72"/>
  <c r="N86" i="72"/>
  <c r="O86" i="72" s="1"/>
  <c r="I86" i="72"/>
  <c r="N85" i="72"/>
  <c r="I85" i="72"/>
  <c r="N84" i="72"/>
  <c r="I84" i="72"/>
  <c r="O84" i="72" s="1"/>
  <c r="N83" i="72"/>
  <c r="I83" i="72"/>
  <c r="N82" i="72"/>
  <c r="I82" i="72"/>
  <c r="N81" i="72"/>
  <c r="I81" i="72"/>
  <c r="N80" i="72"/>
  <c r="I80" i="72"/>
  <c r="N79" i="72"/>
  <c r="O79" i="72" s="1"/>
  <c r="I79" i="72"/>
  <c r="N78" i="72"/>
  <c r="I78" i="72"/>
  <c r="N77" i="72"/>
  <c r="O77" i="72" s="1"/>
  <c r="I77" i="72"/>
  <c r="N76" i="72"/>
  <c r="I76" i="72"/>
  <c r="N75" i="72"/>
  <c r="I75" i="72"/>
  <c r="N74" i="72"/>
  <c r="O74" i="72" s="1"/>
  <c r="I74" i="72"/>
  <c r="N73" i="72"/>
  <c r="O73" i="72" s="1"/>
  <c r="I73" i="72"/>
  <c r="N72" i="72"/>
  <c r="O72" i="72" s="1"/>
  <c r="I72" i="72"/>
  <c r="N71" i="72"/>
  <c r="I71" i="72"/>
  <c r="N70" i="72"/>
  <c r="O70" i="72" s="1"/>
  <c r="I70" i="72"/>
  <c r="N69" i="72"/>
  <c r="O69" i="72" s="1"/>
  <c r="I69" i="72"/>
  <c r="N68" i="72"/>
  <c r="I68" i="72"/>
  <c r="N67" i="72"/>
  <c r="O67" i="72" s="1"/>
  <c r="I67" i="72"/>
  <c r="N66" i="72"/>
  <c r="I66" i="72"/>
  <c r="N65" i="72"/>
  <c r="O65" i="72" s="1"/>
  <c r="I65" i="72"/>
  <c r="N64" i="72"/>
  <c r="I64" i="72"/>
  <c r="N63" i="72"/>
  <c r="I63" i="72"/>
  <c r="M58" i="72"/>
  <c r="L58" i="72"/>
  <c r="K58" i="72"/>
  <c r="J58" i="72"/>
  <c r="H58" i="72"/>
  <c r="G58" i="72"/>
  <c r="F58" i="72"/>
  <c r="E58" i="72"/>
  <c r="D58" i="72"/>
  <c r="C58" i="72"/>
  <c r="M57" i="72"/>
  <c r="L57" i="72"/>
  <c r="K57" i="72"/>
  <c r="J57" i="72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O55" i="72" s="1"/>
  <c r="I55" i="72"/>
  <c r="N54" i="72"/>
  <c r="I54" i="72"/>
  <c r="P53" i="72"/>
  <c r="N53" i="72"/>
  <c r="I53" i="72"/>
  <c r="N52" i="72"/>
  <c r="O52" i="72" s="1"/>
  <c r="I52" i="72"/>
  <c r="N51" i="72"/>
  <c r="I51" i="72"/>
  <c r="N50" i="72"/>
  <c r="I50" i="72"/>
  <c r="N49" i="72"/>
  <c r="O49" i="72" s="1"/>
  <c r="I49" i="72"/>
  <c r="N48" i="72"/>
  <c r="I48" i="72"/>
  <c r="N47" i="72"/>
  <c r="O47" i="72" s="1"/>
  <c r="I47" i="72"/>
  <c r="N46" i="72"/>
  <c r="I46" i="72"/>
  <c r="N45" i="72"/>
  <c r="O45" i="72" s="1"/>
  <c r="I45" i="72"/>
  <c r="N44" i="72"/>
  <c r="I44" i="72"/>
  <c r="N43" i="72"/>
  <c r="I43" i="72"/>
  <c r="N42" i="72"/>
  <c r="O42" i="72" s="1"/>
  <c r="I42" i="72"/>
  <c r="N41" i="72"/>
  <c r="I41" i="72"/>
  <c r="N40" i="72"/>
  <c r="O40" i="72" s="1"/>
  <c r="I40" i="72"/>
  <c r="N39" i="72"/>
  <c r="O39" i="72" s="1"/>
  <c r="I39" i="72"/>
  <c r="N38" i="72"/>
  <c r="I38" i="72"/>
  <c r="N37" i="72"/>
  <c r="O37" i="72" s="1"/>
  <c r="I37" i="72"/>
  <c r="N36" i="72"/>
  <c r="I36" i="72"/>
  <c r="N35" i="72"/>
  <c r="I35" i="72"/>
  <c r="O35" i="72" s="1"/>
  <c r="N34" i="72"/>
  <c r="I34" i="72"/>
  <c r="N33" i="72"/>
  <c r="I33" i="72"/>
  <c r="N32" i="72"/>
  <c r="I32" i="72"/>
  <c r="N31" i="72"/>
  <c r="I31" i="72"/>
  <c r="N30" i="72"/>
  <c r="I30" i="72"/>
  <c r="N29" i="72"/>
  <c r="I29" i="72"/>
  <c r="N28" i="72"/>
  <c r="O28" i="72" s="1"/>
  <c r="I28" i="72"/>
  <c r="N27" i="72"/>
  <c r="O27" i="72" s="1"/>
  <c r="I27" i="72"/>
  <c r="N26" i="72"/>
  <c r="I26" i="72"/>
  <c r="N25" i="72"/>
  <c r="O25" i="72" s="1"/>
  <c r="I25" i="72"/>
  <c r="N24" i="72"/>
  <c r="I24" i="72"/>
  <c r="N23" i="72"/>
  <c r="I23" i="72"/>
  <c r="N22" i="72"/>
  <c r="I22" i="72"/>
  <c r="N21" i="72"/>
  <c r="I21" i="72"/>
  <c r="N20" i="72"/>
  <c r="I20" i="72"/>
  <c r="O20" i="72" s="1"/>
  <c r="N19" i="72"/>
  <c r="I19" i="72"/>
  <c r="O19" i="72" s="1"/>
  <c r="N18" i="72"/>
  <c r="I18" i="72"/>
  <c r="N17" i="72"/>
  <c r="I17" i="72"/>
  <c r="N16" i="72"/>
  <c r="I16" i="72"/>
  <c r="O16" i="72" s="1"/>
  <c r="N15" i="72"/>
  <c r="I15" i="72"/>
  <c r="N14" i="72"/>
  <c r="I14" i="72"/>
  <c r="N13" i="72"/>
  <c r="I13" i="72"/>
  <c r="N12" i="72"/>
  <c r="I12" i="72"/>
  <c r="O12" i="72" s="1"/>
  <c r="N11" i="72"/>
  <c r="I11" i="72"/>
  <c r="O11" i="72" s="1"/>
  <c r="N10" i="72"/>
  <c r="I10" i="72"/>
  <c r="N9" i="72"/>
  <c r="I9" i="72"/>
  <c r="N8" i="72"/>
  <c r="I8" i="72"/>
  <c r="N7" i="72"/>
  <c r="I7" i="72"/>
  <c r="N6" i="72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H136" i="71"/>
  <c r="G136" i="71"/>
  <c r="F136" i="71"/>
  <c r="E136" i="71"/>
  <c r="D136" i="71"/>
  <c r="C136" i="71"/>
  <c r="N135" i="71"/>
  <c r="I135" i="71"/>
  <c r="N134" i="71"/>
  <c r="I134" i="71"/>
  <c r="O134" i="71" s="1"/>
  <c r="N133" i="71"/>
  <c r="I133" i="71"/>
  <c r="N132" i="71"/>
  <c r="I132" i="71"/>
  <c r="N131" i="71"/>
  <c r="I131" i="71"/>
  <c r="N130" i="71"/>
  <c r="I130" i="71"/>
  <c r="N129" i="71"/>
  <c r="I129" i="71"/>
  <c r="N128" i="71"/>
  <c r="I128" i="71"/>
  <c r="N127" i="71"/>
  <c r="I127" i="71"/>
  <c r="N126" i="71"/>
  <c r="I126" i="71"/>
  <c r="N125" i="71"/>
  <c r="I125" i="71"/>
  <c r="N124" i="71"/>
  <c r="I124" i="71"/>
  <c r="N123" i="71"/>
  <c r="I123" i="71"/>
  <c r="N122" i="71"/>
  <c r="O122" i="71" s="1"/>
  <c r="I122" i="71"/>
  <c r="N121" i="71"/>
  <c r="I121" i="71"/>
  <c r="N116" i="71"/>
  <c r="I116" i="71"/>
  <c r="O116" i="71" s="1"/>
  <c r="N115" i="71"/>
  <c r="I115" i="71"/>
  <c r="N114" i="71"/>
  <c r="I114" i="71"/>
  <c r="N113" i="71"/>
  <c r="I113" i="71"/>
  <c r="N112" i="71"/>
  <c r="I112" i="71"/>
  <c r="P111" i="71"/>
  <c r="N111" i="71"/>
  <c r="I111" i="71"/>
  <c r="N110" i="71"/>
  <c r="O110" i="71" s="1"/>
  <c r="I110" i="71"/>
  <c r="N109" i="71"/>
  <c r="I109" i="71"/>
  <c r="N108" i="71"/>
  <c r="I108" i="71"/>
  <c r="O108" i="71" s="1"/>
  <c r="N107" i="71"/>
  <c r="I107" i="71"/>
  <c r="N106" i="71"/>
  <c r="I106" i="71"/>
  <c r="N105" i="71"/>
  <c r="I105" i="71"/>
  <c r="N104" i="71"/>
  <c r="I104" i="71"/>
  <c r="N103" i="71"/>
  <c r="I103" i="71"/>
  <c r="N102" i="71"/>
  <c r="I102" i="71"/>
  <c r="N101" i="71"/>
  <c r="I101" i="71"/>
  <c r="N100" i="71"/>
  <c r="I100" i="71"/>
  <c r="N99" i="71"/>
  <c r="I99" i="71"/>
  <c r="N98" i="71"/>
  <c r="I98" i="71"/>
  <c r="N97" i="71"/>
  <c r="I97" i="71"/>
  <c r="N96" i="71"/>
  <c r="I96" i="71"/>
  <c r="N95" i="71"/>
  <c r="I95" i="71"/>
  <c r="N94" i="71"/>
  <c r="I94" i="71"/>
  <c r="N93" i="71"/>
  <c r="I93" i="71"/>
  <c r="N92" i="71"/>
  <c r="I92" i="71"/>
  <c r="N91" i="71"/>
  <c r="I91" i="71"/>
  <c r="N90" i="71"/>
  <c r="I90" i="71"/>
  <c r="N89" i="71"/>
  <c r="I89" i="71"/>
  <c r="N88" i="71"/>
  <c r="I88" i="71"/>
  <c r="O88" i="71" s="1"/>
  <c r="N87" i="71"/>
  <c r="I87" i="71"/>
  <c r="N86" i="71"/>
  <c r="I86" i="71"/>
  <c r="N85" i="71"/>
  <c r="I85" i="71"/>
  <c r="N84" i="71"/>
  <c r="I84" i="71"/>
  <c r="O84" i="71" s="1"/>
  <c r="N83" i="71"/>
  <c r="I83" i="71"/>
  <c r="N82" i="71"/>
  <c r="I82" i="71"/>
  <c r="N81" i="71"/>
  <c r="I81" i="71"/>
  <c r="N80" i="71"/>
  <c r="I80" i="71"/>
  <c r="O80" i="71" s="1"/>
  <c r="N79" i="71"/>
  <c r="I79" i="71"/>
  <c r="N78" i="71"/>
  <c r="I78" i="71"/>
  <c r="N77" i="71"/>
  <c r="I77" i="71"/>
  <c r="N76" i="71"/>
  <c r="I76" i="71"/>
  <c r="N75" i="71"/>
  <c r="I75" i="71"/>
  <c r="N74" i="71"/>
  <c r="I74" i="71"/>
  <c r="N73" i="71"/>
  <c r="I73" i="71"/>
  <c r="N72" i="71"/>
  <c r="I72" i="71"/>
  <c r="O72" i="71" s="1"/>
  <c r="N71" i="71"/>
  <c r="O71" i="71" s="1"/>
  <c r="I71" i="71"/>
  <c r="N70" i="71"/>
  <c r="I70" i="71"/>
  <c r="N69" i="71"/>
  <c r="O69" i="71" s="1"/>
  <c r="I69" i="71"/>
  <c r="N68" i="71"/>
  <c r="I68" i="71"/>
  <c r="O68" i="71" s="1"/>
  <c r="N67" i="71"/>
  <c r="I67" i="71"/>
  <c r="N66" i="71"/>
  <c r="I66" i="71"/>
  <c r="N65" i="71"/>
  <c r="I65" i="71"/>
  <c r="N64" i="71"/>
  <c r="O64" i="71" s="1"/>
  <c r="I64" i="71"/>
  <c r="N63" i="71"/>
  <c r="O63" i="71" s="1"/>
  <c r="I63" i="71"/>
  <c r="M58" i="71"/>
  <c r="L58" i="71"/>
  <c r="K58" i="71"/>
  <c r="J58" i="71"/>
  <c r="H58" i="71"/>
  <c r="G58" i="71"/>
  <c r="F58" i="71"/>
  <c r="E58" i="71"/>
  <c r="D58" i="71"/>
  <c r="C58" i="71"/>
  <c r="M57" i="71"/>
  <c r="L57" i="71"/>
  <c r="K57" i="71"/>
  <c r="J57" i="71"/>
  <c r="H57" i="71"/>
  <c r="G57" i="71"/>
  <c r="F57" i="71"/>
  <c r="E57" i="71"/>
  <c r="D57" i="71"/>
  <c r="C57" i="71"/>
  <c r="M56" i="71"/>
  <c r="L56" i="71"/>
  <c r="K56" i="71"/>
  <c r="J56" i="71"/>
  <c r="H56" i="71"/>
  <c r="G56" i="71"/>
  <c r="F56" i="71"/>
  <c r="E56" i="71"/>
  <c r="D56" i="71"/>
  <c r="C56" i="71"/>
  <c r="N55" i="71"/>
  <c r="O55" i="71" s="1"/>
  <c r="I55" i="71"/>
  <c r="N54" i="71"/>
  <c r="I54" i="71"/>
  <c r="P53" i="71"/>
  <c r="N53" i="71"/>
  <c r="I53" i="71"/>
  <c r="N52" i="71"/>
  <c r="O52" i="71" s="1"/>
  <c r="I52" i="71"/>
  <c r="N51" i="71"/>
  <c r="I51" i="71"/>
  <c r="N50" i="71"/>
  <c r="I50" i="71"/>
  <c r="N49" i="71"/>
  <c r="O49" i="71" s="1"/>
  <c r="I49" i="71"/>
  <c r="N48" i="71"/>
  <c r="I48" i="71"/>
  <c r="N47" i="71"/>
  <c r="O47" i="71" s="1"/>
  <c r="I47" i="71"/>
  <c r="N46" i="71"/>
  <c r="I46" i="71"/>
  <c r="N45" i="71"/>
  <c r="O45" i="71" s="1"/>
  <c r="I45" i="71"/>
  <c r="N44" i="71"/>
  <c r="I44" i="71"/>
  <c r="N43" i="71"/>
  <c r="I43" i="71"/>
  <c r="N42" i="71"/>
  <c r="O42" i="71" s="1"/>
  <c r="I42" i="71"/>
  <c r="N41" i="71"/>
  <c r="I41" i="71"/>
  <c r="N40" i="71"/>
  <c r="O40" i="71" s="1"/>
  <c r="I40" i="71"/>
  <c r="N39" i="71"/>
  <c r="O39" i="71" s="1"/>
  <c r="I39" i="71"/>
  <c r="N38" i="71"/>
  <c r="I38" i="71"/>
  <c r="N37" i="71"/>
  <c r="O37" i="71" s="1"/>
  <c r="I37" i="71"/>
  <c r="N36" i="71"/>
  <c r="I36" i="71"/>
  <c r="N35" i="71"/>
  <c r="O35" i="71" s="1"/>
  <c r="I35" i="71"/>
  <c r="N34" i="71"/>
  <c r="O34" i="71" s="1"/>
  <c r="I34" i="71"/>
  <c r="N33" i="71"/>
  <c r="I33" i="71"/>
  <c r="N32" i="71"/>
  <c r="I32" i="71"/>
  <c r="O32" i="71" s="1"/>
  <c r="N31" i="71"/>
  <c r="I31" i="71"/>
  <c r="N30" i="71"/>
  <c r="I30" i="71"/>
  <c r="N29" i="71"/>
  <c r="I29" i="71"/>
  <c r="N28" i="71"/>
  <c r="I28" i="71"/>
  <c r="N27" i="71"/>
  <c r="I27" i="71"/>
  <c r="N26" i="71"/>
  <c r="I26" i="71"/>
  <c r="N25" i="71"/>
  <c r="I25" i="71"/>
  <c r="N24" i="71"/>
  <c r="I24" i="71"/>
  <c r="N23" i="71"/>
  <c r="I23" i="71"/>
  <c r="N22" i="71"/>
  <c r="I22" i="71"/>
  <c r="N21" i="71"/>
  <c r="I21" i="71"/>
  <c r="N20" i="71"/>
  <c r="O20" i="71" s="1"/>
  <c r="I20" i="71"/>
  <c r="N19" i="71"/>
  <c r="I19" i="71"/>
  <c r="N18" i="71"/>
  <c r="I18" i="71"/>
  <c r="N17" i="71"/>
  <c r="O17" i="71" s="1"/>
  <c r="I17" i="71"/>
  <c r="N16" i="71"/>
  <c r="I16" i="71"/>
  <c r="N15" i="71"/>
  <c r="O15" i="71" s="1"/>
  <c r="I15" i="71"/>
  <c r="N14" i="71"/>
  <c r="I14" i="71"/>
  <c r="N13" i="71"/>
  <c r="O13" i="71" s="1"/>
  <c r="I13" i="71"/>
  <c r="N12" i="71"/>
  <c r="I12" i="71"/>
  <c r="N11" i="71"/>
  <c r="I11" i="71"/>
  <c r="N10" i="71"/>
  <c r="O10" i="71" s="1"/>
  <c r="I10" i="71"/>
  <c r="N9" i="71"/>
  <c r="I9" i="71"/>
  <c r="N8" i="71"/>
  <c r="O8" i="71" s="1"/>
  <c r="I8" i="71"/>
  <c r="N7" i="71"/>
  <c r="O7" i="71" s="1"/>
  <c r="I7" i="71"/>
  <c r="N6" i="71"/>
  <c r="I6" i="71"/>
  <c r="N5" i="71"/>
  <c r="O5" i="71" s="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H136" i="70"/>
  <c r="G136" i="70"/>
  <c r="F136" i="70"/>
  <c r="E136" i="70"/>
  <c r="D136" i="70"/>
  <c r="C136" i="70"/>
  <c r="N135" i="70"/>
  <c r="I135" i="70"/>
  <c r="N134" i="70"/>
  <c r="I134" i="70"/>
  <c r="O134" i="70" s="1"/>
  <c r="N133" i="70"/>
  <c r="I133" i="70"/>
  <c r="O133" i="70" s="1"/>
  <c r="N132" i="70"/>
  <c r="I132" i="70"/>
  <c r="N131" i="70"/>
  <c r="I131" i="70"/>
  <c r="N130" i="70"/>
  <c r="I130" i="70"/>
  <c r="O130" i="70" s="1"/>
  <c r="N129" i="70"/>
  <c r="I129" i="70"/>
  <c r="N128" i="70"/>
  <c r="I128" i="70"/>
  <c r="N127" i="70"/>
  <c r="I127" i="70"/>
  <c r="N126" i="70"/>
  <c r="I126" i="70"/>
  <c r="O126" i="70" s="1"/>
  <c r="N125" i="70"/>
  <c r="I125" i="70"/>
  <c r="O125" i="70" s="1"/>
  <c r="N124" i="70"/>
  <c r="I124" i="70"/>
  <c r="N123" i="70"/>
  <c r="I123" i="70"/>
  <c r="N122" i="70"/>
  <c r="I122" i="70"/>
  <c r="N121" i="70"/>
  <c r="I121" i="70"/>
  <c r="N116" i="70"/>
  <c r="I116" i="70"/>
  <c r="O116" i="70" s="1"/>
  <c r="N115" i="70"/>
  <c r="I115" i="70"/>
  <c r="N114" i="70"/>
  <c r="I114" i="70"/>
  <c r="N113" i="70"/>
  <c r="I113" i="70"/>
  <c r="N112" i="70"/>
  <c r="I112" i="70"/>
  <c r="P111" i="70"/>
  <c r="N111" i="70"/>
  <c r="I111" i="70"/>
  <c r="N110" i="70"/>
  <c r="I110" i="70"/>
  <c r="N109" i="70"/>
  <c r="I109" i="70"/>
  <c r="N108" i="70"/>
  <c r="O108" i="70" s="1"/>
  <c r="I108" i="70"/>
  <c r="N107" i="70"/>
  <c r="O107" i="70" s="1"/>
  <c r="I107" i="70"/>
  <c r="N106" i="70"/>
  <c r="O106" i="70" s="1"/>
  <c r="I106" i="70"/>
  <c r="N105" i="70"/>
  <c r="O105" i="70" s="1"/>
  <c r="I105" i="70"/>
  <c r="N104" i="70"/>
  <c r="I104" i="70"/>
  <c r="N103" i="70"/>
  <c r="I103" i="70"/>
  <c r="N102" i="70"/>
  <c r="O102" i="70" s="1"/>
  <c r="I102" i="70"/>
  <c r="N101" i="70"/>
  <c r="O101" i="70" s="1"/>
  <c r="I101" i="70"/>
  <c r="N100" i="70"/>
  <c r="I100" i="70"/>
  <c r="O100" i="70" s="1"/>
  <c r="N99" i="70"/>
  <c r="I99" i="70"/>
  <c r="N98" i="70"/>
  <c r="I98" i="70"/>
  <c r="N97" i="70"/>
  <c r="I97" i="70"/>
  <c r="N96" i="70"/>
  <c r="I96" i="70"/>
  <c r="N95" i="70"/>
  <c r="I95" i="70"/>
  <c r="N94" i="70"/>
  <c r="I94" i="70"/>
  <c r="N93" i="70"/>
  <c r="I93" i="70"/>
  <c r="N92" i="70"/>
  <c r="I92" i="70"/>
  <c r="N91" i="70"/>
  <c r="I91" i="70"/>
  <c r="N90" i="70"/>
  <c r="I90" i="70"/>
  <c r="N89" i="70"/>
  <c r="I89" i="70"/>
  <c r="N88" i="70"/>
  <c r="O88" i="70" s="1"/>
  <c r="I88" i="70"/>
  <c r="N87" i="70"/>
  <c r="I87" i="70"/>
  <c r="N86" i="70"/>
  <c r="O86" i="70" s="1"/>
  <c r="I86" i="70"/>
  <c r="N85" i="70"/>
  <c r="O85" i="70" s="1"/>
  <c r="I85" i="70"/>
  <c r="N84" i="70"/>
  <c r="I84" i="70"/>
  <c r="N83" i="70"/>
  <c r="I83" i="70"/>
  <c r="N82" i="70"/>
  <c r="I82" i="70"/>
  <c r="N81" i="70"/>
  <c r="I81" i="70"/>
  <c r="N80" i="70"/>
  <c r="I80" i="70"/>
  <c r="N79" i="70"/>
  <c r="I79" i="70"/>
  <c r="N78" i="70"/>
  <c r="I78" i="70"/>
  <c r="N77" i="70"/>
  <c r="I77" i="70"/>
  <c r="N76" i="70"/>
  <c r="I76" i="70"/>
  <c r="N75" i="70"/>
  <c r="O75" i="70" s="1"/>
  <c r="I75" i="70"/>
  <c r="N74" i="70"/>
  <c r="O74" i="70" s="1"/>
  <c r="I74" i="70"/>
  <c r="N73" i="70"/>
  <c r="O73" i="70" s="1"/>
  <c r="I73" i="70"/>
  <c r="N72" i="70"/>
  <c r="I72" i="70"/>
  <c r="N71" i="70"/>
  <c r="O71" i="70" s="1"/>
  <c r="I71" i="70"/>
  <c r="N70" i="70"/>
  <c r="O70" i="70" s="1"/>
  <c r="I70" i="70"/>
  <c r="N69" i="70"/>
  <c r="O69" i="70" s="1"/>
  <c r="I69" i="70"/>
  <c r="N68" i="70"/>
  <c r="I68" i="70"/>
  <c r="O68" i="70" s="1"/>
  <c r="N67" i="70"/>
  <c r="I67" i="70"/>
  <c r="N66" i="70"/>
  <c r="I66" i="70"/>
  <c r="N65" i="70"/>
  <c r="I65" i="70"/>
  <c r="N64" i="70"/>
  <c r="I64" i="70"/>
  <c r="N63" i="70"/>
  <c r="O63" i="70" s="1"/>
  <c r="I63" i="70"/>
  <c r="M58" i="70"/>
  <c r="L58" i="70"/>
  <c r="K58" i="70"/>
  <c r="J58" i="70"/>
  <c r="H58" i="70"/>
  <c r="G58" i="70"/>
  <c r="F58" i="70"/>
  <c r="E58" i="70"/>
  <c r="D58" i="70"/>
  <c r="C58" i="70"/>
  <c r="M57" i="70"/>
  <c r="L57" i="70"/>
  <c r="K57" i="70"/>
  <c r="J57" i="70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O55" i="70" s="1"/>
  <c r="I55" i="70"/>
  <c r="N54" i="70"/>
  <c r="I54" i="70"/>
  <c r="P53" i="70"/>
  <c r="N53" i="70"/>
  <c r="I53" i="70"/>
  <c r="N52" i="70"/>
  <c r="O52" i="70" s="1"/>
  <c r="I52" i="70"/>
  <c r="N51" i="70"/>
  <c r="I51" i="70"/>
  <c r="N50" i="70"/>
  <c r="I50" i="70"/>
  <c r="N49" i="70"/>
  <c r="O49" i="70" s="1"/>
  <c r="I49" i="70"/>
  <c r="N48" i="70"/>
  <c r="I48" i="70"/>
  <c r="N47" i="70"/>
  <c r="O47" i="70" s="1"/>
  <c r="I47" i="70"/>
  <c r="N46" i="70"/>
  <c r="I46" i="70"/>
  <c r="N45" i="70"/>
  <c r="O45" i="70" s="1"/>
  <c r="I45" i="70"/>
  <c r="N44" i="70"/>
  <c r="I44" i="70"/>
  <c r="N43" i="70"/>
  <c r="I43" i="70"/>
  <c r="N42" i="70"/>
  <c r="O42" i="70" s="1"/>
  <c r="I42" i="70"/>
  <c r="N41" i="70"/>
  <c r="I41" i="70"/>
  <c r="N40" i="70"/>
  <c r="O40" i="70" s="1"/>
  <c r="I40" i="70"/>
  <c r="N39" i="70"/>
  <c r="O39" i="70" s="1"/>
  <c r="I39" i="70"/>
  <c r="N38" i="70"/>
  <c r="I38" i="70"/>
  <c r="N37" i="70"/>
  <c r="O37" i="70" s="1"/>
  <c r="I37" i="70"/>
  <c r="N36" i="70"/>
  <c r="I36" i="70"/>
  <c r="N35" i="70"/>
  <c r="I35" i="70"/>
  <c r="O35" i="70" s="1"/>
  <c r="N34" i="70"/>
  <c r="I34" i="70"/>
  <c r="N33" i="70"/>
  <c r="I33" i="70"/>
  <c r="N32" i="70"/>
  <c r="I32" i="70"/>
  <c r="N31" i="70"/>
  <c r="I31" i="70"/>
  <c r="N30" i="70"/>
  <c r="I30" i="70"/>
  <c r="N29" i="70"/>
  <c r="I29" i="70"/>
  <c r="N28" i="70"/>
  <c r="O28" i="70" s="1"/>
  <c r="I28" i="70"/>
  <c r="N27" i="70"/>
  <c r="O27" i="70" s="1"/>
  <c r="I27" i="70"/>
  <c r="N26" i="70"/>
  <c r="I26" i="70"/>
  <c r="N25" i="70"/>
  <c r="O25" i="70" s="1"/>
  <c r="I25" i="70"/>
  <c r="N24" i="70"/>
  <c r="I24" i="70"/>
  <c r="N23" i="70"/>
  <c r="I23" i="70"/>
  <c r="N22" i="70"/>
  <c r="O22" i="70" s="1"/>
  <c r="I22" i="70"/>
  <c r="N21" i="70"/>
  <c r="I21" i="70"/>
  <c r="N20" i="70"/>
  <c r="O20" i="70" s="1"/>
  <c r="I20" i="70"/>
  <c r="N19" i="70"/>
  <c r="I19" i="70"/>
  <c r="N18" i="70"/>
  <c r="I18" i="70"/>
  <c r="N17" i="70"/>
  <c r="O17" i="70" s="1"/>
  <c r="I17" i="70"/>
  <c r="N16" i="70"/>
  <c r="I16" i="70"/>
  <c r="N15" i="70"/>
  <c r="O15" i="70" s="1"/>
  <c r="I15" i="70"/>
  <c r="N14" i="70"/>
  <c r="I14" i="70"/>
  <c r="N13" i="70"/>
  <c r="O13" i="70" s="1"/>
  <c r="I13" i="70"/>
  <c r="N12" i="70"/>
  <c r="I12" i="70"/>
  <c r="N11" i="70"/>
  <c r="I11" i="70"/>
  <c r="N10" i="70"/>
  <c r="O10" i="70" s="1"/>
  <c r="I10" i="70"/>
  <c r="N9" i="70"/>
  <c r="I9" i="70"/>
  <c r="N8" i="70"/>
  <c r="O8" i="70" s="1"/>
  <c r="I8" i="70"/>
  <c r="N7" i="70"/>
  <c r="O7" i="70" s="1"/>
  <c r="I7" i="70"/>
  <c r="N6" i="70"/>
  <c r="I6" i="70"/>
  <c r="N5" i="70"/>
  <c r="O5" i="70" s="1"/>
  <c r="I5" i="70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N135" i="69"/>
  <c r="O135" i="69" s="1"/>
  <c r="I135" i="69"/>
  <c r="N134" i="69"/>
  <c r="I134" i="69"/>
  <c r="N133" i="69"/>
  <c r="I133" i="69"/>
  <c r="N132" i="69"/>
  <c r="O132" i="69" s="1"/>
  <c r="I132" i="69"/>
  <c r="N131" i="69"/>
  <c r="I131" i="69"/>
  <c r="N130" i="69"/>
  <c r="I130" i="69"/>
  <c r="O130" i="69" s="1"/>
  <c r="N129" i="69"/>
  <c r="I129" i="69"/>
  <c r="N128" i="69"/>
  <c r="I128" i="69"/>
  <c r="N127" i="69"/>
  <c r="I127" i="69"/>
  <c r="N126" i="69"/>
  <c r="I126" i="69"/>
  <c r="O126" i="69" s="1"/>
  <c r="N125" i="69"/>
  <c r="O125" i="69" s="1"/>
  <c r="I125" i="69"/>
  <c r="N124" i="69"/>
  <c r="I124" i="69"/>
  <c r="N123" i="69"/>
  <c r="I123" i="69"/>
  <c r="N122" i="69"/>
  <c r="O122" i="69" s="1"/>
  <c r="I122" i="69"/>
  <c r="N121" i="69"/>
  <c r="I121" i="69"/>
  <c r="N116" i="69"/>
  <c r="I116" i="69"/>
  <c r="N115" i="69"/>
  <c r="O115" i="69" s="1"/>
  <c r="I115" i="69"/>
  <c r="N114" i="69"/>
  <c r="O114" i="69" s="1"/>
  <c r="I114" i="69"/>
  <c r="N113" i="69"/>
  <c r="O113" i="69" s="1"/>
  <c r="I113" i="69"/>
  <c r="N112" i="69"/>
  <c r="I112" i="69"/>
  <c r="P111" i="69"/>
  <c r="N111" i="69"/>
  <c r="I111" i="69"/>
  <c r="N110" i="69"/>
  <c r="I110" i="69"/>
  <c r="N109" i="69"/>
  <c r="I109" i="69"/>
  <c r="N108" i="69"/>
  <c r="I108" i="69"/>
  <c r="N107" i="69"/>
  <c r="I107" i="69"/>
  <c r="N106" i="69"/>
  <c r="I106" i="69"/>
  <c r="N105" i="69"/>
  <c r="I105" i="69"/>
  <c r="N104" i="69"/>
  <c r="I104" i="69"/>
  <c r="N103" i="69"/>
  <c r="I103" i="69"/>
  <c r="O103" i="69" s="1"/>
  <c r="N102" i="69"/>
  <c r="I102" i="69"/>
  <c r="N101" i="69"/>
  <c r="I101" i="69"/>
  <c r="N100" i="69"/>
  <c r="O100" i="69" s="1"/>
  <c r="I100" i="69"/>
  <c r="N99" i="69"/>
  <c r="I99" i="69"/>
  <c r="N98" i="69"/>
  <c r="I98" i="69"/>
  <c r="N97" i="69"/>
  <c r="I97" i="69"/>
  <c r="N96" i="69"/>
  <c r="I96" i="69"/>
  <c r="N95" i="69"/>
  <c r="O95" i="69" s="1"/>
  <c r="I95" i="69"/>
  <c r="N94" i="69"/>
  <c r="I94" i="69"/>
  <c r="N93" i="69"/>
  <c r="O93" i="69" s="1"/>
  <c r="I93" i="69"/>
  <c r="N92" i="69"/>
  <c r="I92" i="69"/>
  <c r="N91" i="69"/>
  <c r="O91" i="69" s="1"/>
  <c r="I91" i="69"/>
  <c r="N90" i="69"/>
  <c r="O90" i="69" s="1"/>
  <c r="I90" i="69"/>
  <c r="N89" i="69"/>
  <c r="I89" i="69"/>
  <c r="N88" i="69"/>
  <c r="O88" i="69" s="1"/>
  <c r="I88" i="69"/>
  <c r="N87" i="69"/>
  <c r="I87" i="69"/>
  <c r="N86" i="69"/>
  <c r="I86" i="69"/>
  <c r="N85" i="69"/>
  <c r="O85" i="69" s="1"/>
  <c r="I85" i="69"/>
  <c r="N84" i="69"/>
  <c r="I84" i="69"/>
  <c r="N83" i="69"/>
  <c r="O83" i="69" s="1"/>
  <c r="I83" i="69"/>
  <c r="N82" i="69"/>
  <c r="I82" i="69"/>
  <c r="N81" i="69"/>
  <c r="I81" i="69"/>
  <c r="N80" i="69"/>
  <c r="I80" i="69"/>
  <c r="N79" i="69"/>
  <c r="I79" i="69"/>
  <c r="N78" i="69"/>
  <c r="I78" i="69"/>
  <c r="N77" i="69"/>
  <c r="I77" i="69"/>
  <c r="N76" i="69"/>
  <c r="I76" i="69"/>
  <c r="N75" i="69"/>
  <c r="O75" i="69" s="1"/>
  <c r="I75" i="69"/>
  <c r="N74" i="69"/>
  <c r="O74" i="69" s="1"/>
  <c r="I74" i="69"/>
  <c r="N73" i="69"/>
  <c r="O73" i="69" s="1"/>
  <c r="I73" i="69"/>
  <c r="N72" i="69"/>
  <c r="I72" i="69"/>
  <c r="N71" i="69"/>
  <c r="I71" i="69"/>
  <c r="O71" i="69" s="1"/>
  <c r="N70" i="69"/>
  <c r="I70" i="69"/>
  <c r="N69" i="69"/>
  <c r="I69" i="69"/>
  <c r="N68" i="69"/>
  <c r="I68" i="69"/>
  <c r="N67" i="69"/>
  <c r="I67" i="69"/>
  <c r="N66" i="69"/>
  <c r="I66" i="69"/>
  <c r="N65" i="69"/>
  <c r="I65" i="69"/>
  <c r="N64" i="69"/>
  <c r="O64" i="69" s="1"/>
  <c r="I64" i="69"/>
  <c r="N63" i="69"/>
  <c r="O63" i="69" s="1"/>
  <c r="I63" i="69"/>
  <c r="M58" i="69"/>
  <c r="L58" i="69"/>
  <c r="K58" i="69"/>
  <c r="N58" i="69" s="1"/>
  <c r="J58" i="69"/>
  <c r="H58" i="69"/>
  <c r="G58" i="69"/>
  <c r="F58" i="69"/>
  <c r="E58" i="69"/>
  <c r="D58" i="69"/>
  <c r="C58" i="69"/>
  <c r="M57" i="69"/>
  <c r="L57" i="69"/>
  <c r="K57" i="69"/>
  <c r="J57" i="69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N54" i="69"/>
  <c r="O54" i="69" s="1"/>
  <c r="I54" i="69"/>
  <c r="P53" i="69"/>
  <c r="N53" i="69"/>
  <c r="I53" i="69"/>
  <c r="N52" i="69"/>
  <c r="I52" i="69"/>
  <c r="N51" i="69"/>
  <c r="I51" i="69"/>
  <c r="O51" i="69" s="1"/>
  <c r="N50" i="69"/>
  <c r="I50" i="69"/>
  <c r="N49" i="69"/>
  <c r="I49" i="69"/>
  <c r="N48" i="69"/>
  <c r="O48" i="69" s="1"/>
  <c r="I48" i="69"/>
  <c r="N47" i="69"/>
  <c r="I47" i="69"/>
  <c r="N46" i="69"/>
  <c r="I46" i="69"/>
  <c r="N45" i="69"/>
  <c r="I45" i="69"/>
  <c r="N44" i="69"/>
  <c r="I44" i="69"/>
  <c r="N43" i="69"/>
  <c r="O43" i="69" s="1"/>
  <c r="I43" i="69"/>
  <c r="N42" i="69"/>
  <c r="I42" i="69"/>
  <c r="N41" i="69"/>
  <c r="O41" i="69" s="1"/>
  <c r="I41" i="69"/>
  <c r="N40" i="69"/>
  <c r="O40" i="69" s="1"/>
  <c r="I40" i="69"/>
  <c r="N39" i="69"/>
  <c r="O39" i="69" s="1"/>
  <c r="I39" i="69"/>
  <c r="N38" i="69"/>
  <c r="I38" i="69"/>
  <c r="N37" i="69"/>
  <c r="I37" i="69"/>
  <c r="N36" i="69"/>
  <c r="O36" i="69" s="1"/>
  <c r="I36" i="69"/>
  <c r="N35" i="69"/>
  <c r="I35" i="69"/>
  <c r="N34" i="69"/>
  <c r="I34" i="69"/>
  <c r="N33" i="69"/>
  <c r="O33" i="69" s="1"/>
  <c r="I33" i="69"/>
  <c r="N32" i="69"/>
  <c r="I32" i="69"/>
  <c r="N31" i="69"/>
  <c r="O31" i="69" s="1"/>
  <c r="I31" i="69"/>
  <c r="N30" i="69"/>
  <c r="I30" i="69"/>
  <c r="N29" i="69"/>
  <c r="I29" i="69"/>
  <c r="N28" i="69"/>
  <c r="I28" i="69"/>
  <c r="N27" i="69"/>
  <c r="I27" i="69"/>
  <c r="N26" i="69"/>
  <c r="I26" i="69"/>
  <c r="N25" i="69"/>
  <c r="I25" i="69"/>
  <c r="N24" i="69"/>
  <c r="I24" i="69"/>
  <c r="N23" i="69"/>
  <c r="O23" i="69" s="1"/>
  <c r="I23" i="69"/>
  <c r="N22" i="69"/>
  <c r="O22" i="69" s="1"/>
  <c r="I22" i="69"/>
  <c r="N21" i="69"/>
  <c r="I21" i="69"/>
  <c r="N20" i="69"/>
  <c r="I20" i="69"/>
  <c r="N19" i="69"/>
  <c r="I19" i="69"/>
  <c r="N18" i="69"/>
  <c r="I18" i="69"/>
  <c r="N17" i="69"/>
  <c r="I17" i="69"/>
  <c r="N16" i="69"/>
  <c r="O16" i="69" s="1"/>
  <c r="I16" i="69"/>
  <c r="N15" i="69"/>
  <c r="I15" i="69"/>
  <c r="N14" i="69"/>
  <c r="O14" i="69" s="1"/>
  <c r="I14" i="69"/>
  <c r="N13" i="69"/>
  <c r="I13" i="69"/>
  <c r="N12" i="69"/>
  <c r="I12" i="69"/>
  <c r="N11" i="69"/>
  <c r="O11" i="69" s="1"/>
  <c r="I11" i="69"/>
  <c r="N10" i="69"/>
  <c r="I10" i="69"/>
  <c r="N9" i="69"/>
  <c r="I9" i="69"/>
  <c r="N8" i="69"/>
  <c r="I8" i="69"/>
  <c r="N7" i="69"/>
  <c r="I7" i="69"/>
  <c r="N6" i="69"/>
  <c r="O6" i="69" s="1"/>
  <c r="I6" i="69"/>
  <c r="N5" i="69"/>
  <c r="O5" i="69" s="1"/>
  <c r="I5" i="69"/>
  <c r="M138" i="68"/>
  <c r="L138" i="68"/>
  <c r="K138" i="68"/>
  <c r="J138" i="68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N135" i="68"/>
  <c r="O135" i="68" s="1"/>
  <c r="I135" i="68"/>
  <c r="N134" i="68"/>
  <c r="I134" i="68"/>
  <c r="N133" i="68"/>
  <c r="I133" i="68"/>
  <c r="N132" i="68"/>
  <c r="O132" i="68" s="1"/>
  <c r="I132" i="68"/>
  <c r="N131" i="68"/>
  <c r="I131" i="68"/>
  <c r="N130" i="68"/>
  <c r="O130" i="68" s="1"/>
  <c r="I130" i="68"/>
  <c r="N129" i="68"/>
  <c r="I129" i="68"/>
  <c r="N128" i="68"/>
  <c r="I128" i="68"/>
  <c r="N127" i="68"/>
  <c r="O127" i="68" s="1"/>
  <c r="I127" i="68"/>
  <c r="N126" i="68"/>
  <c r="I126" i="68"/>
  <c r="N125" i="68"/>
  <c r="O125" i="68" s="1"/>
  <c r="I125" i="68"/>
  <c r="N124" i="68"/>
  <c r="O124" i="68" s="1"/>
  <c r="I124" i="68"/>
  <c r="N123" i="68"/>
  <c r="I123" i="68"/>
  <c r="N122" i="68"/>
  <c r="I122" i="68"/>
  <c r="O122" i="68" s="1"/>
  <c r="N121" i="68"/>
  <c r="I121" i="68"/>
  <c r="N116" i="68"/>
  <c r="O116" i="68" s="1"/>
  <c r="I116" i="68"/>
  <c r="N115" i="68"/>
  <c r="I115" i="68"/>
  <c r="N114" i="68"/>
  <c r="I114" i="68"/>
  <c r="N113" i="68"/>
  <c r="I113" i="68"/>
  <c r="N112" i="68"/>
  <c r="I112" i="68"/>
  <c r="P111" i="68"/>
  <c r="N111" i="68"/>
  <c r="I111" i="68"/>
  <c r="N110" i="68"/>
  <c r="I110" i="68"/>
  <c r="N109" i="68"/>
  <c r="I109" i="68"/>
  <c r="N108" i="68"/>
  <c r="I108" i="68"/>
  <c r="N107" i="68"/>
  <c r="I107" i="68"/>
  <c r="N106" i="68"/>
  <c r="I106" i="68"/>
  <c r="N105" i="68"/>
  <c r="I105" i="68"/>
  <c r="N104" i="68"/>
  <c r="I104" i="68"/>
  <c r="N103" i="68"/>
  <c r="I103" i="68"/>
  <c r="O103" i="68" s="1"/>
  <c r="N102" i="68"/>
  <c r="I102" i="68"/>
  <c r="N101" i="68"/>
  <c r="I101" i="68"/>
  <c r="N100" i="68"/>
  <c r="O100" i="68" s="1"/>
  <c r="I100" i="68"/>
  <c r="N99" i="68"/>
  <c r="O99" i="68" s="1"/>
  <c r="I99" i="68"/>
  <c r="N98" i="68"/>
  <c r="I98" i="68"/>
  <c r="N97" i="68"/>
  <c r="I97" i="68"/>
  <c r="N96" i="68"/>
  <c r="I96" i="68"/>
  <c r="N95" i="68"/>
  <c r="I95" i="68"/>
  <c r="N94" i="68"/>
  <c r="I94" i="68"/>
  <c r="N93" i="68"/>
  <c r="I93" i="68"/>
  <c r="N92" i="68"/>
  <c r="O92" i="68" s="1"/>
  <c r="I92" i="68"/>
  <c r="N91" i="68"/>
  <c r="O91" i="68" s="1"/>
  <c r="I91" i="68"/>
  <c r="N90" i="68"/>
  <c r="I90" i="68"/>
  <c r="N89" i="68"/>
  <c r="I89" i="68"/>
  <c r="N88" i="68"/>
  <c r="I88" i="68"/>
  <c r="N87" i="68"/>
  <c r="I87" i="68"/>
  <c r="N86" i="68"/>
  <c r="I86" i="68"/>
  <c r="N85" i="68"/>
  <c r="I85" i="68"/>
  <c r="N84" i="68"/>
  <c r="I84" i="68"/>
  <c r="O84" i="68" s="1"/>
  <c r="N83" i="68"/>
  <c r="O83" i="68" s="1"/>
  <c r="I83" i="68"/>
  <c r="N82" i="68"/>
  <c r="I82" i="68"/>
  <c r="N81" i="68"/>
  <c r="I81" i="68"/>
  <c r="N80" i="68"/>
  <c r="I80" i="68"/>
  <c r="N79" i="68"/>
  <c r="I79" i="68"/>
  <c r="N78" i="68"/>
  <c r="I78" i="68"/>
  <c r="N77" i="68"/>
  <c r="I77" i="68"/>
  <c r="N76" i="68"/>
  <c r="O76" i="68" s="1"/>
  <c r="I76" i="68"/>
  <c r="N75" i="68"/>
  <c r="O75" i="68" s="1"/>
  <c r="I75" i="68"/>
  <c r="N74" i="68"/>
  <c r="I74" i="68"/>
  <c r="N73" i="68"/>
  <c r="I73" i="68"/>
  <c r="N72" i="68"/>
  <c r="I72" i="68"/>
  <c r="N71" i="68"/>
  <c r="I71" i="68"/>
  <c r="N70" i="68"/>
  <c r="I70" i="68"/>
  <c r="N69" i="68"/>
  <c r="I69" i="68"/>
  <c r="N68" i="68"/>
  <c r="I68" i="68"/>
  <c r="O68" i="68" s="1"/>
  <c r="N67" i="68"/>
  <c r="I67" i="68"/>
  <c r="N66" i="68"/>
  <c r="I66" i="68"/>
  <c r="N65" i="68"/>
  <c r="I65" i="68"/>
  <c r="N64" i="68"/>
  <c r="I64" i="68"/>
  <c r="O64" i="68" s="1"/>
  <c r="N63" i="68"/>
  <c r="I63" i="68"/>
  <c r="M58" i="68"/>
  <c r="L58" i="68"/>
  <c r="K58" i="68"/>
  <c r="J58" i="68"/>
  <c r="H58" i="68"/>
  <c r="G58" i="68"/>
  <c r="F58" i="68"/>
  <c r="E58" i="68"/>
  <c r="D58" i="68"/>
  <c r="C58" i="68"/>
  <c r="M57" i="68"/>
  <c r="L57" i="68"/>
  <c r="K57" i="68"/>
  <c r="J57" i="68"/>
  <c r="H57" i="68"/>
  <c r="G57" i="68"/>
  <c r="F57" i="68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I55" i="68"/>
  <c r="N54" i="68"/>
  <c r="I54" i="68"/>
  <c r="P53" i="68"/>
  <c r="N53" i="68"/>
  <c r="I53" i="68"/>
  <c r="N52" i="68"/>
  <c r="I52" i="68"/>
  <c r="O52" i="68" s="1"/>
  <c r="N51" i="68"/>
  <c r="I51" i="68"/>
  <c r="N50" i="68"/>
  <c r="I50" i="68"/>
  <c r="N49" i="68"/>
  <c r="I49" i="68"/>
  <c r="N48" i="68"/>
  <c r="I48" i="68"/>
  <c r="O48" i="68" s="1"/>
  <c r="N47" i="68"/>
  <c r="O47" i="68" s="1"/>
  <c r="I47" i="68"/>
  <c r="N46" i="68"/>
  <c r="I46" i="68"/>
  <c r="N45" i="68"/>
  <c r="I45" i="68"/>
  <c r="N44" i="68"/>
  <c r="O44" i="68" s="1"/>
  <c r="I44" i="68"/>
  <c r="N43" i="68"/>
  <c r="I43" i="68"/>
  <c r="N42" i="68"/>
  <c r="I42" i="68"/>
  <c r="N41" i="68"/>
  <c r="O41" i="68" s="1"/>
  <c r="I41" i="68"/>
  <c r="N40" i="68"/>
  <c r="I40" i="68"/>
  <c r="N39" i="68"/>
  <c r="I39" i="68"/>
  <c r="N38" i="68"/>
  <c r="O38" i="68" s="1"/>
  <c r="I38" i="68"/>
  <c r="N37" i="68"/>
  <c r="I37" i="68"/>
  <c r="N36" i="68"/>
  <c r="I36" i="68"/>
  <c r="O36" i="68" s="1"/>
  <c r="N35" i="68"/>
  <c r="O35" i="68" s="1"/>
  <c r="I35" i="68"/>
  <c r="N34" i="68"/>
  <c r="I34" i="68"/>
  <c r="N33" i="68"/>
  <c r="I33" i="68"/>
  <c r="N32" i="68"/>
  <c r="I32" i="68"/>
  <c r="N31" i="68"/>
  <c r="I31" i="68"/>
  <c r="N30" i="68"/>
  <c r="I30" i="68"/>
  <c r="N29" i="68"/>
  <c r="I29" i="68"/>
  <c r="N28" i="68"/>
  <c r="O28" i="68" s="1"/>
  <c r="I28" i="68"/>
  <c r="N27" i="68"/>
  <c r="I27" i="68"/>
  <c r="N26" i="68"/>
  <c r="I26" i="68"/>
  <c r="N25" i="68"/>
  <c r="O25" i="68" s="1"/>
  <c r="I25" i="68"/>
  <c r="N24" i="68"/>
  <c r="I24" i="68"/>
  <c r="N23" i="68"/>
  <c r="I23" i="68"/>
  <c r="N22" i="68"/>
  <c r="O22" i="68" s="1"/>
  <c r="I22" i="68"/>
  <c r="N21" i="68"/>
  <c r="I21" i="68"/>
  <c r="N20" i="68"/>
  <c r="I20" i="68"/>
  <c r="O20" i="68" s="1"/>
  <c r="N19" i="68"/>
  <c r="O19" i="68" s="1"/>
  <c r="I19" i="68"/>
  <c r="N18" i="68"/>
  <c r="I18" i="68"/>
  <c r="N17" i="68"/>
  <c r="I17" i="68"/>
  <c r="N16" i="68"/>
  <c r="I16" i="68"/>
  <c r="N15" i="68"/>
  <c r="I15" i="68"/>
  <c r="N14" i="68"/>
  <c r="I14" i="68"/>
  <c r="N13" i="68"/>
  <c r="I13" i="68"/>
  <c r="N12" i="68"/>
  <c r="O12" i="68" s="1"/>
  <c r="I12" i="68"/>
  <c r="N11" i="68"/>
  <c r="I11" i="68"/>
  <c r="N10" i="68"/>
  <c r="I10" i="68"/>
  <c r="N9" i="68"/>
  <c r="O9" i="68" s="1"/>
  <c r="I9" i="68"/>
  <c r="N8" i="68"/>
  <c r="I8" i="68"/>
  <c r="N7" i="68"/>
  <c r="I7" i="68"/>
  <c r="N6" i="68"/>
  <c r="O6" i="68" s="1"/>
  <c r="I6" i="68"/>
  <c r="N5" i="68"/>
  <c r="I5" i="68"/>
  <c r="M138" i="67"/>
  <c r="L138" i="67"/>
  <c r="K138" i="67"/>
  <c r="J138" i="67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H136" i="67"/>
  <c r="G136" i="67"/>
  <c r="F136" i="67"/>
  <c r="E136" i="67"/>
  <c r="D136" i="67"/>
  <c r="C136" i="67"/>
  <c r="N135" i="67"/>
  <c r="O135" i="67" s="1"/>
  <c r="I135" i="67"/>
  <c r="N134" i="67"/>
  <c r="I134" i="67"/>
  <c r="N133" i="67"/>
  <c r="I133" i="67"/>
  <c r="N132" i="67"/>
  <c r="O132" i="67" s="1"/>
  <c r="I132" i="67"/>
  <c r="N131" i="67"/>
  <c r="I131" i="67"/>
  <c r="N130" i="67"/>
  <c r="I130" i="67"/>
  <c r="O130" i="67" s="1"/>
  <c r="N129" i="67"/>
  <c r="I129" i="67"/>
  <c r="O129" i="67" s="1"/>
  <c r="N128" i="67"/>
  <c r="I128" i="67"/>
  <c r="N127" i="67"/>
  <c r="I127" i="67"/>
  <c r="N126" i="67"/>
  <c r="I126" i="67"/>
  <c r="O126" i="67" s="1"/>
  <c r="N125" i="67"/>
  <c r="I125" i="67"/>
  <c r="N124" i="67"/>
  <c r="I124" i="67"/>
  <c r="N123" i="67"/>
  <c r="I123" i="67"/>
  <c r="N122" i="67"/>
  <c r="O122" i="67" s="1"/>
  <c r="I122" i="67"/>
  <c r="N121" i="67"/>
  <c r="I121" i="67"/>
  <c r="N116" i="67"/>
  <c r="I116" i="67"/>
  <c r="N115" i="67"/>
  <c r="O115" i="67" s="1"/>
  <c r="I115" i="67"/>
  <c r="N114" i="67"/>
  <c r="O114" i="67" s="1"/>
  <c r="I114" i="67"/>
  <c r="N113" i="67"/>
  <c r="I113" i="67"/>
  <c r="N112" i="67"/>
  <c r="O112" i="67" s="1"/>
  <c r="I112" i="67"/>
  <c r="P111" i="67"/>
  <c r="N111" i="67"/>
  <c r="I111" i="67"/>
  <c r="N110" i="67"/>
  <c r="I110" i="67"/>
  <c r="N109" i="67"/>
  <c r="I109" i="67"/>
  <c r="N108" i="67"/>
  <c r="I108" i="67"/>
  <c r="N107" i="67"/>
  <c r="I107" i="67"/>
  <c r="N106" i="67"/>
  <c r="I106" i="67"/>
  <c r="N105" i="67"/>
  <c r="I105" i="67"/>
  <c r="N104" i="67"/>
  <c r="I104" i="67"/>
  <c r="N103" i="67"/>
  <c r="O103" i="67" s="1"/>
  <c r="I103" i="67"/>
  <c r="N102" i="67"/>
  <c r="I102" i="67"/>
  <c r="N101" i="67"/>
  <c r="O101" i="67" s="1"/>
  <c r="I101" i="67"/>
  <c r="N100" i="67"/>
  <c r="I100" i="67"/>
  <c r="N99" i="67"/>
  <c r="I99" i="67"/>
  <c r="N98" i="67"/>
  <c r="O98" i="67" s="1"/>
  <c r="I98" i="67"/>
  <c r="N97" i="67"/>
  <c r="I97" i="67"/>
  <c r="N96" i="67"/>
  <c r="I96" i="67"/>
  <c r="O96" i="67" s="1"/>
  <c r="N95" i="67"/>
  <c r="I95" i="67"/>
  <c r="N94" i="67"/>
  <c r="I94" i="67"/>
  <c r="N93" i="67"/>
  <c r="I93" i="67"/>
  <c r="N92" i="67"/>
  <c r="I92" i="67"/>
  <c r="N91" i="67"/>
  <c r="I91" i="67"/>
  <c r="N90" i="67"/>
  <c r="I90" i="67"/>
  <c r="N89" i="67"/>
  <c r="I89" i="67"/>
  <c r="N88" i="67"/>
  <c r="I88" i="67"/>
  <c r="N87" i="67"/>
  <c r="O87" i="67" s="1"/>
  <c r="I87" i="67"/>
  <c r="N86" i="67"/>
  <c r="I86" i="67"/>
  <c r="N85" i="67"/>
  <c r="O85" i="67" s="1"/>
  <c r="I85" i="67"/>
  <c r="N84" i="67"/>
  <c r="I84" i="67"/>
  <c r="N83" i="67"/>
  <c r="I83" i="67"/>
  <c r="N82" i="67"/>
  <c r="O82" i="67" s="1"/>
  <c r="I82" i="67"/>
  <c r="N81" i="67"/>
  <c r="I81" i="67"/>
  <c r="N80" i="67"/>
  <c r="O80" i="67" s="1"/>
  <c r="I80" i="67"/>
  <c r="N79" i="67"/>
  <c r="I79" i="67"/>
  <c r="N78" i="67"/>
  <c r="I78" i="67"/>
  <c r="N77" i="67"/>
  <c r="O77" i="67" s="1"/>
  <c r="I77" i="67"/>
  <c r="N76" i="67"/>
  <c r="I76" i="67"/>
  <c r="N75" i="67"/>
  <c r="I75" i="67"/>
  <c r="N74" i="67"/>
  <c r="O74" i="67" s="1"/>
  <c r="I74" i="67"/>
  <c r="N73" i="67"/>
  <c r="I73" i="67"/>
  <c r="N72" i="67"/>
  <c r="I72" i="67"/>
  <c r="N71" i="67"/>
  <c r="O71" i="67" s="1"/>
  <c r="I71" i="67"/>
  <c r="N70" i="67"/>
  <c r="I70" i="67"/>
  <c r="N69" i="67"/>
  <c r="O69" i="67" s="1"/>
  <c r="I69" i="67"/>
  <c r="N68" i="67"/>
  <c r="I68" i="67"/>
  <c r="N67" i="67"/>
  <c r="I67" i="67"/>
  <c r="N66" i="67"/>
  <c r="O66" i="67" s="1"/>
  <c r="I66" i="67"/>
  <c r="N65" i="67"/>
  <c r="I65" i="67"/>
  <c r="N64" i="67"/>
  <c r="I64" i="67"/>
  <c r="O64" i="67" s="1"/>
  <c r="N63" i="67"/>
  <c r="I63" i="67"/>
  <c r="M58" i="67"/>
  <c r="L58" i="67"/>
  <c r="K58" i="67"/>
  <c r="J58" i="67"/>
  <c r="H58" i="67"/>
  <c r="G58" i="67"/>
  <c r="F58" i="67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J56" i="67"/>
  <c r="H56" i="67"/>
  <c r="G56" i="67"/>
  <c r="F56" i="67"/>
  <c r="E56" i="67"/>
  <c r="D56" i="67"/>
  <c r="C56" i="67"/>
  <c r="N55" i="67"/>
  <c r="I55" i="67"/>
  <c r="N54" i="67"/>
  <c r="I54" i="67"/>
  <c r="P53" i="67"/>
  <c r="N53" i="67"/>
  <c r="I53" i="67"/>
  <c r="N52" i="67"/>
  <c r="I52" i="67"/>
  <c r="O52" i="67" s="1"/>
  <c r="N51" i="67"/>
  <c r="I51" i="67"/>
  <c r="N50" i="67"/>
  <c r="I50" i="67"/>
  <c r="N49" i="67"/>
  <c r="I49" i="67"/>
  <c r="N48" i="67"/>
  <c r="I48" i="67"/>
  <c r="O48" i="67" s="1"/>
  <c r="N47" i="67"/>
  <c r="I47" i="67"/>
  <c r="N46" i="67"/>
  <c r="I46" i="67"/>
  <c r="N45" i="67"/>
  <c r="I45" i="67"/>
  <c r="N44" i="67"/>
  <c r="I44" i="67"/>
  <c r="N43" i="67"/>
  <c r="I43" i="67"/>
  <c r="N42" i="67"/>
  <c r="I42" i="67"/>
  <c r="N41" i="67"/>
  <c r="I41" i="67"/>
  <c r="N40" i="67"/>
  <c r="I40" i="67"/>
  <c r="N39" i="67"/>
  <c r="I39" i="67"/>
  <c r="O39" i="67" s="1"/>
  <c r="N38" i="67"/>
  <c r="I38" i="67"/>
  <c r="N37" i="67"/>
  <c r="I37" i="67"/>
  <c r="N36" i="67"/>
  <c r="O36" i="67" s="1"/>
  <c r="I36" i="67"/>
  <c r="N35" i="67"/>
  <c r="O35" i="67" s="1"/>
  <c r="I35" i="67"/>
  <c r="N34" i="67"/>
  <c r="I34" i="67"/>
  <c r="N33" i="67"/>
  <c r="O33" i="67" s="1"/>
  <c r="I33" i="67"/>
  <c r="N32" i="67"/>
  <c r="I32" i="67"/>
  <c r="N31" i="67"/>
  <c r="I31" i="67"/>
  <c r="N30" i="67"/>
  <c r="O30" i="67" s="1"/>
  <c r="I30" i="67"/>
  <c r="N29" i="67"/>
  <c r="I29" i="67"/>
  <c r="N28" i="67"/>
  <c r="O28" i="67" s="1"/>
  <c r="I28" i="67"/>
  <c r="N27" i="67"/>
  <c r="O27" i="67" s="1"/>
  <c r="I27" i="67"/>
  <c r="N26" i="67"/>
  <c r="I26" i="67"/>
  <c r="N25" i="67"/>
  <c r="O25" i="67" s="1"/>
  <c r="I25" i="67"/>
  <c r="N24" i="67"/>
  <c r="I24" i="67"/>
  <c r="N23" i="67"/>
  <c r="I23" i="67"/>
  <c r="N22" i="67"/>
  <c r="O22" i="67" s="1"/>
  <c r="I22" i="67"/>
  <c r="N21" i="67"/>
  <c r="I21" i="67"/>
  <c r="N20" i="67"/>
  <c r="I20" i="67"/>
  <c r="O20" i="67" s="1"/>
  <c r="N19" i="67"/>
  <c r="I19" i="67"/>
  <c r="N18" i="67"/>
  <c r="I18" i="67"/>
  <c r="N17" i="67"/>
  <c r="I17" i="67"/>
  <c r="N16" i="67"/>
  <c r="I16" i="67"/>
  <c r="O16" i="67" s="1"/>
  <c r="N15" i="67"/>
  <c r="I15" i="67"/>
  <c r="N14" i="67"/>
  <c r="I14" i="67"/>
  <c r="N13" i="67"/>
  <c r="I13" i="67"/>
  <c r="N12" i="67"/>
  <c r="I12" i="67"/>
  <c r="N11" i="67"/>
  <c r="I11" i="67"/>
  <c r="N10" i="67"/>
  <c r="I10" i="67"/>
  <c r="N9" i="67"/>
  <c r="I9" i="67"/>
  <c r="N8" i="67"/>
  <c r="I8" i="67"/>
  <c r="N7" i="67"/>
  <c r="I7" i="67"/>
  <c r="O7" i="67" s="1"/>
  <c r="N6" i="67"/>
  <c r="I6" i="67"/>
  <c r="N5" i="67"/>
  <c r="I5" i="67"/>
  <c r="M138" i="66"/>
  <c r="L138" i="66"/>
  <c r="K138" i="66"/>
  <c r="J138" i="66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N135" i="66"/>
  <c r="I135" i="66"/>
  <c r="N134" i="66"/>
  <c r="I134" i="66"/>
  <c r="N133" i="66"/>
  <c r="I133" i="66"/>
  <c r="N132" i="66"/>
  <c r="I132" i="66"/>
  <c r="N131" i="66"/>
  <c r="I131" i="66"/>
  <c r="N130" i="66"/>
  <c r="O130" i="66" s="1"/>
  <c r="I130" i="66"/>
  <c r="N129" i="66"/>
  <c r="I129" i="66"/>
  <c r="N128" i="66"/>
  <c r="I128" i="66"/>
  <c r="N127" i="66"/>
  <c r="I127" i="66"/>
  <c r="N126" i="66"/>
  <c r="O126" i="66" s="1"/>
  <c r="I126" i="66"/>
  <c r="N125" i="66"/>
  <c r="I125" i="66"/>
  <c r="N124" i="66"/>
  <c r="I124" i="66"/>
  <c r="N123" i="66"/>
  <c r="I123" i="66"/>
  <c r="N122" i="66"/>
  <c r="I122" i="66"/>
  <c r="N121" i="66"/>
  <c r="O121" i="66" s="1"/>
  <c r="I121" i="66"/>
  <c r="N116" i="66"/>
  <c r="I116" i="66"/>
  <c r="N115" i="66"/>
  <c r="I115" i="66"/>
  <c r="N114" i="66"/>
  <c r="O114" i="66" s="1"/>
  <c r="I114" i="66"/>
  <c r="N113" i="66"/>
  <c r="I113" i="66"/>
  <c r="O113" i="66" s="1"/>
  <c r="N112" i="66"/>
  <c r="I112" i="66"/>
  <c r="P111" i="66"/>
  <c r="N111" i="66"/>
  <c r="I111" i="66"/>
  <c r="N110" i="66"/>
  <c r="I110" i="66"/>
  <c r="N109" i="66"/>
  <c r="I109" i="66"/>
  <c r="N108" i="66"/>
  <c r="I108" i="66"/>
  <c r="O108" i="66" s="1"/>
  <c r="N107" i="66"/>
  <c r="I107" i="66"/>
  <c r="N106" i="66"/>
  <c r="I106" i="66"/>
  <c r="N105" i="66"/>
  <c r="I105" i="66"/>
  <c r="N104" i="66"/>
  <c r="I104" i="66"/>
  <c r="O104" i="66" s="1"/>
  <c r="N103" i="66"/>
  <c r="I103" i="66"/>
  <c r="O103" i="66" s="1"/>
  <c r="N102" i="66"/>
  <c r="I102" i="66"/>
  <c r="N101" i="66"/>
  <c r="I101" i="66"/>
  <c r="N100" i="66"/>
  <c r="I100" i="66"/>
  <c r="N99" i="66"/>
  <c r="I99" i="66"/>
  <c r="N98" i="66"/>
  <c r="I98" i="66"/>
  <c r="N97" i="66"/>
  <c r="I97" i="66"/>
  <c r="N96" i="66"/>
  <c r="I96" i="66"/>
  <c r="N95" i="66"/>
  <c r="I95" i="66"/>
  <c r="N94" i="66"/>
  <c r="I94" i="66"/>
  <c r="N93" i="66"/>
  <c r="I93" i="66"/>
  <c r="N92" i="66"/>
  <c r="I92" i="66"/>
  <c r="N91" i="66"/>
  <c r="I91" i="66"/>
  <c r="N90" i="66"/>
  <c r="I90" i="66"/>
  <c r="N89" i="66"/>
  <c r="I89" i="66"/>
  <c r="N88" i="66"/>
  <c r="I88" i="66"/>
  <c r="N87" i="66"/>
  <c r="I87" i="66"/>
  <c r="N86" i="66"/>
  <c r="I86" i="66"/>
  <c r="N85" i="66"/>
  <c r="I85" i="66"/>
  <c r="N84" i="66"/>
  <c r="I84" i="66"/>
  <c r="N83" i="66"/>
  <c r="I83" i="66"/>
  <c r="N82" i="66"/>
  <c r="I82" i="66"/>
  <c r="N81" i="66"/>
  <c r="I81" i="66"/>
  <c r="N80" i="66"/>
  <c r="I80" i="66"/>
  <c r="N79" i="66"/>
  <c r="I79" i="66"/>
  <c r="N78" i="66"/>
  <c r="I78" i="66"/>
  <c r="N77" i="66"/>
  <c r="I77" i="66"/>
  <c r="N76" i="66"/>
  <c r="I76" i="66"/>
  <c r="N75" i="66"/>
  <c r="I75" i="66"/>
  <c r="N74" i="66"/>
  <c r="I74" i="66"/>
  <c r="N73" i="66"/>
  <c r="I73" i="66"/>
  <c r="N72" i="66"/>
  <c r="I72" i="66"/>
  <c r="N71" i="66"/>
  <c r="O71" i="66" s="1"/>
  <c r="I71" i="66"/>
  <c r="N70" i="66"/>
  <c r="O70" i="66" s="1"/>
  <c r="I70" i="66"/>
  <c r="N69" i="66"/>
  <c r="I69" i="66"/>
  <c r="N68" i="66"/>
  <c r="I68" i="66"/>
  <c r="N67" i="66"/>
  <c r="I67" i="66"/>
  <c r="N66" i="66"/>
  <c r="I66" i="66"/>
  <c r="N65" i="66"/>
  <c r="I65" i="66"/>
  <c r="N64" i="66"/>
  <c r="O64" i="66" s="1"/>
  <c r="I64" i="66"/>
  <c r="N63" i="66"/>
  <c r="I63" i="66"/>
  <c r="O63" i="66" s="1"/>
  <c r="M58" i="66"/>
  <c r="L58" i="66"/>
  <c r="K58" i="66"/>
  <c r="J58" i="66"/>
  <c r="H58" i="66"/>
  <c r="G58" i="66"/>
  <c r="F58" i="66"/>
  <c r="E58" i="66"/>
  <c r="D58" i="66"/>
  <c r="C58" i="66"/>
  <c r="M57" i="66"/>
  <c r="L57" i="66"/>
  <c r="K57" i="66"/>
  <c r="J57" i="66"/>
  <c r="H57" i="66"/>
  <c r="G57" i="66"/>
  <c r="F57" i="66"/>
  <c r="E57" i="66"/>
  <c r="D57" i="66"/>
  <c r="C57" i="66"/>
  <c r="I57" i="66" s="1"/>
  <c r="M56" i="66"/>
  <c r="L56" i="66"/>
  <c r="K56" i="66"/>
  <c r="J56" i="66"/>
  <c r="H56" i="66"/>
  <c r="G56" i="66"/>
  <c r="F56" i="66"/>
  <c r="E56" i="66"/>
  <c r="D56" i="66"/>
  <c r="C56" i="66"/>
  <c r="N55" i="66"/>
  <c r="I55" i="66"/>
  <c r="N54" i="66"/>
  <c r="I54" i="66"/>
  <c r="P53" i="66"/>
  <c r="N53" i="66"/>
  <c r="O53" i="66" s="1"/>
  <c r="I53" i="66"/>
  <c r="N52" i="66"/>
  <c r="I52" i="66"/>
  <c r="O52" i="66" s="1"/>
  <c r="N51" i="66"/>
  <c r="I51" i="66"/>
  <c r="N50" i="66"/>
  <c r="I50" i="66"/>
  <c r="N49" i="66"/>
  <c r="I49" i="66"/>
  <c r="N48" i="66"/>
  <c r="I48" i="66"/>
  <c r="N47" i="66"/>
  <c r="I47" i="66"/>
  <c r="N46" i="66"/>
  <c r="I46" i="66"/>
  <c r="N45" i="66"/>
  <c r="I45" i="66"/>
  <c r="N44" i="66"/>
  <c r="I44" i="66"/>
  <c r="N43" i="66"/>
  <c r="I43" i="66"/>
  <c r="N42" i="66"/>
  <c r="I42" i="66"/>
  <c r="N41" i="66"/>
  <c r="I41" i="66"/>
  <c r="N40" i="66"/>
  <c r="I40" i="66"/>
  <c r="N39" i="66"/>
  <c r="I39" i="66"/>
  <c r="N38" i="66"/>
  <c r="I38" i="66"/>
  <c r="N37" i="66"/>
  <c r="I37" i="66"/>
  <c r="N36" i="66"/>
  <c r="O36" i="66" s="1"/>
  <c r="I36" i="66"/>
  <c r="N35" i="66"/>
  <c r="I35" i="66"/>
  <c r="N34" i="66"/>
  <c r="O34" i="66" s="1"/>
  <c r="I34" i="66"/>
  <c r="N33" i="66"/>
  <c r="O33" i="66" s="1"/>
  <c r="I33" i="66"/>
  <c r="N32" i="66"/>
  <c r="O32" i="66" s="1"/>
  <c r="I32" i="66"/>
  <c r="N31" i="66"/>
  <c r="I31" i="66"/>
  <c r="N30" i="66"/>
  <c r="I30" i="66"/>
  <c r="N29" i="66"/>
  <c r="I29" i="66"/>
  <c r="N28" i="66"/>
  <c r="I28" i="66"/>
  <c r="N27" i="66"/>
  <c r="I27" i="66"/>
  <c r="N26" i="66"/>
  <c r="I26" i="66"/>
  <c r="N25" i="66"/>
  <c r="I25" i="66"/>
  <c r="N24" i="66"/>
  <c r="O24" i="66" s="1"/>
  <c r="I24" i="66"/>
  <c r="N23" i="66"/>
  <c r="O23" i="66" s="1"/>
  <c r="I23" i="66"/>
  <c r="N22" i="66"/>
  <c r="O22" i="66" s="1"/>
  <c r="I22" i="66"/>
  <c r="N21" i="66"/>
  <c r="O21" i="66" s="1"/>
  <c r="I21" i="66"/>
  <c r="N20" i="66"/>
  <c r="I20" i="66"/>
  <c r="N19" i="66"/>
  <c r="O19" i="66" s="1"/>
  <c r="I19" i="66"/>
  <c r="N18" i="66"/>
  <c r="O18" i="66" s="1"/>
  <c r="I18" i="66"/>
  <c r="N17" i="66"/>
  <c r="O17" i="66" s="1"/>
  <c r="I17" i="66"/>
  <c r="N16" i="66"/>
  <c r="I16" i="66"/>
  <c r="O16" i="66" s="1"/>
  <c r="N15" i="66"/>
  <c r="I15" i="66"/>
  <c r="N14" i="66"/>
  <c r="I14" i="66"/>
  <c r="N13" i="66"/>
  <c r="I13" i="66"/>
  <c r="N12" i="66"/>
  <c r="I12" i="66"/>
  <c r="N11" i="66"/>
  <c r="O11" i="66" s="1"/>
  <c r="I11" i="66"/>
  <c r="N10" i="66"/>
  <c r="I10" i="66"/>
  <c r="N9" i="66"/>
  <c r="I9" i="66"/>
  <c r="N8" i="66"/>
  <c r="I8" i="66"/>
  <c r="N7" i="66"/>
  <c r="O7" i="66" s="1"/>
  <c r="I7" i="66"/>
  <c r="N6" i="66"/>
  <c r="O6" i="66" s="1"/>
  <c r="I6" i="66"/>
  <c r="N5" i="66"/>
  <c r="O5" i="66" s="1"/>
  <c r="I5" i="66"/>
  <c r="M138" i="65"/>
  <c r="L138" i="65"/>
  <c r="K138" i="65"/>
  <c r="J138" i="65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N135" i="65"/>
  <c r="I135" i="65"/>
  <c r="O135" i="65" s="1"/>
  <c r="N134" i="65"/>
  <c r="I134" i="65"/>
  <c r="N133" i="65"/>
  <c r="I133" i="65"/>
  <c r="N132" i="65"/>
  <c r="I132" i="65"/>
  <c r="N131" i="65"/>
  <c r="I131" i="65"/>
  <c r="O131" i="65" s="1"/>
  <c r="N130" i="65"/>
  <c r="I130" i="65"/>
  <c r="N129" i="65"/>
  <c r="I129" i="65"/>
  <c r="O129" i="65" s="1"/>
  <c r="N128" i="65"/>
  <c r="I128" i="65"/>
  <c r="O128" i="65" s="1"/>
  <c r="N127" i="65"/>
  <c r="I127" i="65"/>
  <c r="N126" i="65"/>
  <c r="I126" i="65"/>
  <c r="N125" i="65"/>
  <c r="I125" i="65"/>
  <c r="N124" i="65"/>
  <c r="I124" i="65"/>
  <c r="N123" i="65"/>
  <c r="I123" i="65"/>
  <c r="O123" i="65" s="1"/>
  <c r="N122" i="65"/>
  <c r="I122" i="65"/>
  <c r="N121" i="65"/>
  <c r="I121" i="65"/>
  <c r="O121" i="65" s="1"/>
  <c r="N116" i="65"/>
  <c r="I116" i="65"/>
  <c r="N115" i="65"/>
  <c r="I115" i="65"/>
  <c r="N114" i="65"/>
  <c r="I114" i="65"/>
  <c r="N113" i="65"/>
  <c r="I113" i="65"/>
  <c r="N112" i="65"/>
  <c r="I112" i="65"/>
  <c r="O112" i="65" s="1"/>
  <c r="P111" i="65"/>
  <c r="N111" i="65"/>
  <c r="O111" i="65" s="1"/>
  <c r="I111" i="65"/>
  <c r="N110" i="65"/>
  <c r="O110" i="65" s="1"/>
  <c r="I110" i="65"/>
  <c r="N109" i="65"/>
  <c r="I109" i="65"/>
  <c r="N108" i="65"/>
  <c r="I108" i="65"/>
  <c r="N107" i="65"/>
  <c r="I107" i="65"/>
  <c r="N106" i="65"/>
  <c r="I106" i="65"/>
  <c r="N105" i="65"/>
  <c r="O105" i="65" s="1"/>
  <c r="I105" i="65"/>
  <c r="N104" i="65"/>
  <c r="O104" i="65" s="1"/>
  <c r="I104" i="65"/>
  <c r="N103" i="65"/>
  <c r="O103" i="65" s="1"/>
  <c r="I103" i="65"/>
  <c r="N102" i="65"/>
  <c r="O102" i="65" s="1"/>
  <c r="I102" i="65"/>
  <c r="N101" i="65"/>
  <c r="I101" i="65"/>
  <c r="N100" i="65"/>
  <c r="I100" i="65"/>
  <c r="N99" i="65"/>
  <c r="I99" i="65"/>
  <c r="N98" i="65"/>
  <c r="I98" i="65"/>
  <c r="N97" i="65"/>
  <c r="O97" i="65" s="1"/>
  <c r="I97" i="65"/>
  <c r="N96" i="65"/>
  <c r="O96" i="65" s="1"/>
  <c r="I96" i="65"/>
  <c r="N95" i="65"/>
  <c r="O95" i="65" s="1"/>
  <c r="I95" i="65"/>
  <c r="N94" i="65"/>
  <c r="O94" i="65" s="1"/>
  <c r="I94" i="65"/>
  <c r="N93" i="65"/>
  <c r="I93" i="65"/>
  <c r="N92" i="65"/>
  <c r="I92" i="65"/>
  <c r="N91" i="65"/>
  <c r="I91" i="65"/>
  <c r="N90" i="65"/>
  <c r="I90" i="65"/>
  <c r="N89" i="65"/>
  <c r="O89" i="65" s="1"/>
  <c r="I89" i="65"/>
  <c r="N88" i="65"/>
  <c r="O88" i="65" s="1"/>
  <c r="I88" i="65"/>
  <c r="N87" i="65"/>
  <c r="O87" i="65" s="1"/>
  <c r="I87" i="65"/>
  <c r="N86" i="65"/>
  <c r="O86" i="65" s="1"/>
  <c r="I86" i="65"/>
  <c r="N85" i="65"/>
  <c r="I85" i="65"/>
  <c r="N84" i="65"/>
  <c r="I84" i="65"/>
  <c r="N83" i="65"/>
  <c r="I83" i="65"/>
  <c r="N82" i="65"/>
  <c r="I82" i="65"/>
  <c r="N81" i="65"/>
  <c r="I81" i="65"/>
  <c r="O81" i="65" s="1"/>
  <c r="N80" i="65"/>
  <c r="I80" i="65"/>
  <c r="N79" i="65"/>
  <c r="I79" i="65"/>
  <c r="N78" i="65"/>
  <c r="I78" i="65"/>
  <c r="N77" i="65"/>
  <c r="I77" i="65"/>
  <c r="O77" i="65" s="1"/>
  <c r="N76" i="65"/>
  <c r="I76" i="65"/>
  <c r="N75" i="65"/>
  <c r="I75" i="65"/>
  <c r="O75" i="65" s="1"/>
  <c r="N74" i="65"/>
  <c r="I74" i="65"/>
  <c r="N73" i="65"/>
  <c r="I73" i="65"/>
  <c r="N72" i="65"/>
  <c r="I72" i="65"/>
  <c r="N71" i="65"/>
  <c r="I71" i="65"/>
  <c r="N70" i="65"/>
  <c r="I70" i="65"/>
  <c r="N69" i="65"/>
  <c r="I69" i="65"/>
  <c r="O69" i="65" s="1"/>
  <c r="N68" i="65"/>
  <c r="I68" i="65"/>
  <c r="N67" i="65"/>
  <c r="I67" i="65"/>
  <c r="O67" i="65" s="1"/>
  <c r="N66" i="65"/>
  <c r="I66" i="65"/>
  <c r="N65" i="65"/>
  <c r="I65" i="65"/>
  <c r="N64" i="65"/>
  <c r="I64" i="65"/>
  <c r="N63" i="65"/>
  <c r="I63" i="65"/>
  <c r="M58" i="65"/>
  <c r="L58" i="65"/>
  <c r="K58" i="65"/>
  <c r="J58" i="65"/>
  <c r="N58" i="65" s="1"/>
  <c r="H58" i="65"/>
  <c r="G58" i="65"/>
  <c r="F58" i="65"/>
  <c r="E58" i="65"/>
  <c r="D58" i="65"/>
  <c r="C58" i="65"/>
  <c r="I58" i="65" s="1"/>
  <c r="M57" i="65"/>
  <c r="L57" i="65"/>
  <c r="K57" i="65"/>
  <c r="J57" i="65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N54" i="65"/>
  <c r="I54" i="65"/>
  <c r="P53" i="65"/>
  <c r="N53" i="65"/>
  <c r="I53" i="65"/>
  <c r="N52" i="65"/>
  <c r="I52" i="65"/>
  <c r="N51" i="65"/>
  <c r="I51" i="65"/>
  <c r="N50" i="65"/>
  <c r="I50" i="65"/>
  <c r="N49" i="65"/>
  <c r="I49" i="65"/>
  <c r="O49" i="65" s="1"/>
  <c r="N48" i="65"/>
  <c r="I48" i="65"/>
  <c r="N47" i="65"/>
  <c r="I47" i="65"/>
  <c r="O47" i="65" s="1"/>
  <c r="N46" i="65"/>
  <c r="I46" i="65"/>
  <c r="N45" i="65"/>
  <c r="I45" i="65"/>
  <c r="N44" i="65"/>
  <c r="I44" i="65"/>
  <c r="N43" i="65"/>
  <c r="I43" i="65"/>
  <c r="O43" i="65" s="1"/>
  <c r="N42" i="65"/>
  <c r="I42" i="65"/>
  <c r="N41" i="65"/>
  <c r="O41" i="65" s="1"/>
  <c r="I41" i="65"/>
  <c r="N40" i="65"/>
  <c r="O40" i="65" s="1"/>
  <c r="I40" i="65"/>
  <c r="N39" i="65"/>
  <c r="I39" i="65"/>
  <c r="N38" i="65"/>
  <c r="O38" i="65" s="1"/>
  <c r="I38" i="65"/>
  <c r="N37" i="65"/>
  <c r="O37" i="65" s="1"/>
  <c r="I37" i="65"/>
  <c r="N36" i="65"/>
  <c r="I36" i="65"/>
  <c r="N35" i="65"/>
  <c r="I35" i="65"/>
  <c r="N34" i="65"/>
  <c r="I34" i="65"/>
  <c r="N33" i="65"/>
  <c r="O33" i="65" s="1"/>
  <c r="I33" i="65"/>
  <c r="N32" i="65"/>
  <c r="O32" i="65" s="1"/>
  <c r="I32" i="65"/>
  <c r="N31" i="65"/>
  <c r="I31" i="65"/>
  <c r="N30" i="65"/>
  <c r="O30" i="65" s="1"/>
  <c r="I30" i="65"/>
  <c r="N29" i="65"/>
  <c r="I29" i="65"/>
  <c r="O29" i="65" s="1"/>
  <c r="N28" i="65"/>
  <c r="I28" i="65"/>
  <c r="N27" i="65"/>
  <c r="I27" i="65"/>
  <c r="O27" i="65" s="1"/>
  <c r="N26" i="65"/>
  <c r="I26" i="65"/>
  <c r="N25" i="65"/>
  <c r="O25" i="65" s="1"/>
  <c r="I25" i="65"/>
  <c r="N24" i="65"/>
  <c r="O24" i="65" s="1"/>
  <c r="I24" i="65"/>
  <c r="N23" i="65"/>
  <c r="I23" i="65"/>
  <c r="N22" i="65"/>
  <c r="I22" i="65"/>
  <c r="O22" i="65" s="1"/>
  <c r="N21" i="65"/>
  <c r="O21" i="65" s="1"/>
  <c r="I21" i="65"/>
  <c r="N20" i="65"/>
  <c r="I20" i="65"/>
  <c r="N19" i="65"/>
  <c r="I19" i="65"/>
  <c r="N18" i="65"/>
  <c r="I18" i="65"/>
  <c r="N17" i="65"/>
  <c r="O17" i="65" s="1"/>
  <c r="I17" i="65"/>
  <c r="N16" i="65"/>
  <c r="O16" i="65" s="1"/>
  <c r="I16" i="65"/>
  <c r="N15" i="65"/>
  <c r="I15" i="65"/>
  <c r="N14" i="65"/>
  <c r="I14" i="65"/>
  <c r="O14" i="65" s="1"/>
  <c r="N13" i="65"/>
  <c r="I13" i="65"/>
  <c r="N12" i="65"/>
  <c r="I12" i="65"/>
  <c r="N11" i="65"/>
  <c r="I11" i="65"/>
  <c r="N10" i="65"/>
  <c r="I10" i="65"/>
  <c r="N9" i="65"/>
  <c r="I9" i="65"/>
  <c r="N8" i="65"/>
  <c r="I8" i="65"/>
  <c r="N7" i="65"/>
  <c r="I7" i="65"/>
  <c r="O7" i="65" s="1"/>
  <c r="N6" i="65"/>
  <c r="I6" i="65"/>
  <c r="N5" i="65"/>
  <c r="O5" i="65" s="1"/>
  <c r="I5" i="65"/>
  <c r="M138" i="64"/>
  <c r="L138" i="64"/>
  <c r="K138" i="64"/>
  <c r="J138" i="64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O135" i="64" s="1"/>
  <c r="I135" i="64"/>
  <c r="N134" i="64"/>
  <c r="O134" i="64" s="1"/>
  <c r="I134" i="64"/>
  <c r="N133" i="64"/>
  <c r="I133" i="64"/>
  <c r="N132" i="64"/>
  <c r="O132" i="64" s="1"/>
  <c r="I132" i="64"/>
  <c r="N131" i="64"/>
  <c r="I131" i="64"/>
  <c r="N130" i="64"/>
  <c r="I130" i="64"/>
  <c r="N129" i="64"/>
  <c r="I129" i="64"/>
  <c r="O129" i="64" s="1"/>
  <c r="N128" i="64"/>
  <c r="I128" i="64"/>
  <c r="N127" i="64"/>
  <c r="I127" i="64"/>
  <c r="N126" i="64"/>
  <c r="I126" i="64"/>
  <c r="O126" i="64" s="1"/>
  <c r="N125" i="64"/>
  <c r="I125" i="64"/>
  <c r="N124" i="64"/>
  <c r="I124" i="64"/>
  <c r="N123" i="64"/>
  <c r="I123" i="64"/>
  <c r="N122" i="64"/>
  <c r="I122" i="64"/>
  <c r="O122" i="64" s="1"/>
  <c r="N121" i="64"/>
  <c r="O121" i="64" s="1"/>
  <c r="I121" i="64"/>
  <c r="N116" i="64"/>
  <c r="I116" i="64"/>
  <c r="N115" i="64"/>
  <c r="O115" i="64" s="1"/>
  <c r="I115" i="64"/>
  <c r="N114" i="64"/>
  <c r="O114" i="64" s="1"/>
  <c r="I114" i="64"/>
  <c r="N113" i="64"/>
  <c r="I113" i="64"/>
  <c r="N112" i="64"/>
  <c r="I112" i="64"/>
  <c r="P111" i="64"/>
  <c r="N111" i="64"/>
  <c r="I111" i="64"/>
  <c r="O111" i="64" s="1"/>
  <c r="N110" i="64"/>
  <c r="I110" i="64"/>
  <c r="N109" i="64"/>
  <c r="I109" i="64"/>
  <c r="N108" i="64"/>
  <c r="I108" i="64"/>
  <c r="N107" i="64"/>
  <c r="I107" i="64"/>
  <c r="O107" i="64" s="1"/>
  <c r="N106" i="64"/>
  <c r="I106" i="64"/>
  <c r="N105" i="64"/>
  <c r="I105" i="64"/>
  <c r="N104" i="64"/>
  <c r="I104" i="64"/>
  <c r="N103" i="64"/>
  <c r="I103" i="64"/>
  <c r="O103" i="64" s="1"/>
  <c r="N102" i="64"/>
  <c r="I102" i="64"/>
  <c r="N101" i="64"/>
  <c r="I101" i="64"/>
  <c r="N100" i="64"/>
  <c r="I100" i="64"/>
  <c r="N99" i="64"/>
  <c r="I99" i="64"/>
  <c r="N98" i="64"/>
  <c r="I98" i="64"/>
  <c r="N97" i="64"/>
  <c r="I97" i="64"/>
  <c r="N96" i="64"/>
  <c r="O96" i="64" s="1"/>
  <c r="I96" i="64"/>
  <c r="N95" i="64"/>
  <c r="O95" i="64" s="1"/>
  <c r="I95" i="64"/>
  <c r="N94" i="64"/>
  <c r="O94" i="64" s="1"/>
  <c r="I94" i="64"/>
  <c r="N93" i="64"/>
  <c r="O93" i="64" s="1"/>
  <c r="I93" i="64"/>
  <c r="N92" i="64"/>
  <c r="I92" i="64"/>
  <c r="N91" i="64"/>
  <c r="I91" i="64"/>
  <c r="N90" i="64"/>
  <c r="O90" i="64" s="1"/>
  <c r="I90" i="64"/>
  <c r="N89" i="64"/>
  <c r="I89" i="64"/>
  <c r="N88" i="64"/>
  <c r="I88" i="64"/>
  <c r="N87" i="64"/>
  <c r="I87" i="64"/>
  <c r="N86" i="64"/>
  <c r="I86" i="64"/>
  <c r="N85" i="64"/>
  <c r="O85" i="64" s="1"/>
  <c r="I85" i="64"/>
  <c r="N84" i="64"/>
  <c r="I84" i="64"/>
  <c r="N83" i="64"/>
  <c r="I83" i="64"/>
  <c r="O83" i="64" s="1"/>
  <c r="N82" i="64"/>
  <c r="I82" i="64"/>
  <c r="N81" i="64"/>
  <c r="I81" i="64"/>
  <c r="N80" i="64"/>
  <c r="I80" i="64"/>
  <c r="N79" i="64"/>
  <c r="I79" i="64"/>
  <c r="N78" i="64"/>
  <c r="I78" i="64"/>
  <c r="N77" i="64"/>
  <c r="I77" i="64"/>
  <c r="N76" i="64"/>
  <c r="I76" i="64"/>
  <c r="O76" i="64" s="1"/>
  <c r="N75" i="64"/>
  <c r="I75" i="64"/>
  <c r="N74" i="64"/>
  <c r="I74" i="64"/>
  <c r="N73" i="64"/>
  <c r="I73" i="64"/>
  <c r="N72" i="64"/>
  <c r="I72" i="64"/>
  <c r="O72" i="64" s="1"/>
  <c r="N71" i="64"/>
  <c r="I71" i="64"/>
  <c r="N70" i="64"/>
  <c r="I70" i="64"/>
  <c r="N69" i="64"/>
  <c r="I69" i="64"/>
  <c r="N68" i="64"/>
  <c r="I68" i="64"/>
  <c r="O68" i="64" s="1"/>
  <c r="N67" i="64"/>
  <c r="O67" i="64" s="1"/>
  <c r="I67" i="64"/>
  <c r="N66" i="64"/>
  <c r="O66" i="64" s="1"/>
  <c r="I66" i="64"/>
  <c r="N65" i="64"/>
  <c r="O65" i="64" s="1"/>
  <c r="I65" i="64"/>
  <c r="N64" i="64"/>
  <c r="O64" i="64" s="1"/>
  <c r="I64" i="64"/>
  <c r="N63" i="64"/>
  <c r="O63" i="64" s="1"/>
  <c r="I63" i="64"/>
  <c r="M58" i="64"/>
  <c r="L58" i="64"/>
  <c r="K58" i="64"/>
  <c r="J58" i="64"/>
  <c r="H58" i="64"/>
  <c r="G58" i="64"/>
  <c r="F58" i="64"/>
  <c r="E58" i="64"/>
  <c r="D58" i="64"/>
  <c r="C58" i="64"/>
  <c r="M57" i="64"/>
  <c r="L57" i="64"/>
  <c r="K57" i="64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O55" i="64" s="1"/>
  <c r="I55" i="64"/>
  <c r="N54" i="64"/>
  <c r="I54" i="64"/>
  <c r="P53" i="64"/>
  <c r="N53" i="64"/>
  <c r="I53" i="64"/>
  <c r="N52" i="64"/>
  <c r="O52" i="64" s="1"/>
  <c r="I52" i="64"/>
  <c r="N51" i="64"/>
  <c r="I51" i="64"/>
  <c r="N50" i="64"/>
  <c r="O50" i="64" s="1"/>
  <c r="I50" i="64"/>
  <c r="N49" i="64"/>
  <c r="I49" i="64"/>
  <c r="N48" i="64"/>
  <c r="I48" i="64"/>
  <c r="N47" i="64"/>
  <c r="I47" i="64"/>
  <c r="N46" i="64"/>
  <c r="I46" i="64"/>
  <c r="N45" i="64"/>
  <c r="O45" i="64" s="1"/>
  <c r="I45" i="64"/>
  <c r="N44" i="64"/>
  <c r="I44" i="64"/>
  <c r="N43" i="64"/>
  <c r="I43" i="64"/>
  <c r="O43" i="64" s="1"/>
  <c r="N42" i="64"/>
  <c r="I42" i="64"/>
  <c r="N41" i="64"/>
  <c r="I41" i="64"/>
  <c r="N40" i="64"/>
  <c r="I40" i="64"/>
  <c r="N39" i="64"/>
  <c r="I39" i="64"/>
  <c r="N38" i="64"/>
  <c r="I38" i="64"/>
  <c r="N37" i="64"/>
  <c r="I37" i="64"/>
  <c r="N36" i="64"/>
  <c r="O36" i="64" s="1"/>
  <c r="I36" i="64"/>
  <c r="N35" i="64"/>
  <c r="O35" i="64" s="1"/>
  <c r="I35" i="64"/>
  <c r="N34" i="64"/>
  <c r="I34" i="64"/>
  <c r="N33" i="64"/>
  <c r="O33" i="64" s="1"/>
  <c r="I33" i="64"/>
  <c r="N32" i="64"/>
  <c r="O32" i="64" s="1"/>
  <c r="I32" i="64"/>
  <c r="N31" i="64"/>
  <c r="I31" i="64"/>
  <c r="N30" i="64"/>
  <c r="I30" i="64"/>
  <c r="N29" i="64"/>
  <c r="I29" i="64"/>
  <c r="N28" i="64"/>
  <c r="O28" i="64" s="1"/>
  <c r="I28" i="64"/>
  <c r="N27" i="64"/>
  <c r="I27" i="64"/>
  <c r="N26" i="64"/>
  <c r="I26" i="64"/>
  <c r="N25" i="64"/>
  <c r="O25" i="64" s="1"/>
  <c r="I25" i="64"/>
  <c r="N24" i="64"/>
  <c r="I24" i="64"/>
  <c r="N23" i="64"/>
  <c r="O23" i="64" s="1"/>
  <c r="I23" i="64"/>
  <c r="N22" i="64"/>
  <c r="I22" i="64"/>
  <c r="N21" i="64"/>
  <c r="I21" i="64"/>
  <c r="N20" i="64"/>
  <c r="I20" i="64"/>
  <c r="N19" i="64"/>
  <c r="I19" i="64"/>
  <c r="N18" i="64"/>
  <c r="I18" i="64"/>
  <c r="N17" i="64"/>
  <c r="O17" i="64" s="1"/>
  <c r="I17" i="64"/>
  <c r="N16" i="64"/>
  <c r="I16" i="64"/>
  <c r="O16" i="64" s="1"/>
  <c r="N15" i="64"/>
  <c r="I15" i="64"/>
  <c r="N14" i="64"/>
  <c r="I14" i="64"/>
  <c r="N13" i="64"/>
  <c r="I13" i="64"/>
  <c r="N12" i="64"/>
  <c r="I12" i="64"/>
  <c r="N11" i="64"/>
  <c r="I11" i="64"/>
  <c r="O11" i="64" s="1"/>
  <c r="N10" i="64"/>
  <c r="I10" i="64"/>
  <c r="N9" i="64"/>
  <c r="I9" i="64"/>
  <c r="N8" i="64"/>
  <c r="O8" i="64" s="1"/>
  <c r="I8" i="64"/>
  <c r="N7" i="64"/>
  <c r="O7" i="64" s="1"/>
  <c r="I7" i="64"/>
  <c r="N6" i="64"/>
  <c r="O6" i="64" s="1"/>
  <c r="I6" i="64"/>
  <c r="N5" i="64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N135" i="63"/>
  <c r="I135" i="63"/>
  <c r="N134" i="63"/>
  <c r="I134" i="63"/>
  <c r="O134" i="63" s="1"/>
  <c r="N133" i="63"/>
  <c r="I133" i="63"/>
  <c r="O133" i="63" s="1"/>
  <c r="N132" i="63"/>
  <c r="I132" i="63"/>
  <c r="N131" i="63"/>
  <c r="I131" i="63"/>
  <c r="N130" i="63"/>
  <c r="I130" i="63"/>
  <c r="O130" i="63" s="1"/>
  <c r="N129" i="63"/>
  <c r="I129" i="63"/>
  <c r="N128" i="63"/>
  <c r="I128" i="63"/>
  <c r="N127" i="63"/>
  <c r="I127" i="63"/>
  <c r="N126" i="63"/>
  <c r="I126" i="63"/>
  <c r="O126" i="63" s="1"/>
  <c r="N125" i="63"/>
  <c r="I125" i="63"/>
  <c r="O125" i="63" s="1"/>
  <c r="N124" i="63"/>
  <c r="I124" i="63"/>
  <c r="N123" i="63"/>
  <c r="I123" i="63"/>
  <c r="N122" i="63"/>
  <c r="I122" i="63"/>
  <c r="O122" i="63" s="1"/>
  <c r="N121" i="63"/>
  <c r="I121" i="63"/>
  <c r="N116" i="63"/>
  <c r="I116" i="63"/>
  <c r="O116" i="63" s="1"/>
  <c r="N115" i="63"/>
  <c r="I115" i="63"/>
  <c r="N114" i="63"/>
  <c r="I114" i="63"/>
  <c r="N113" i="63"/>
  <c r="I113" i="63"/>
  <c r="N112" i="63"/>
  <c r="I112" i="63"/>
  <c r="P111" i="63"/>
  <c r="N111" i="63"/>
  <c r="O111" i="63" s="1"/>
  <c r="I111" i="63"/>
  <c r="N110" i="63"/>
  <c r="O110" i="63" s="1"/>
  <c r="I110" i="63"/>
  <c r="N109" i="63"/>
  <c r="I109" i="63"/>
  <c r="N108" i="63"/>
  <c r="I108" i="63"/>
  <c r="O108" i="63" s="1"/>
  <c r="N107" i="63"/>
  <c r="I107" i="63"/>
  <c r="N106" i="63"/>
  <c r="I106" i="63"/>
  <c r="N105" i="63"/>
  <c r="I105" i="63"/>
  <c r="N104" i="63"/>
  <c r="I104" i="63"/>
  <c r="N103" i="63"/>
  <c r="I103" i="63"/>
  <c r="N102" i="63"/>
  <c r="I102" i="63"/>
  <c r="N101" i="63"/>
  <c r="I101" i="63"/>
  <c r="N100" i="63"/>
  <c r="O100" i="63" s="1"/>
  <c r="I100" i="63"/>
  <c r="N99" i="63"/>
  <c r="I99" i="63"/>
  <c r="N98" i="63"/>
  <c r="I98" i="63"/>
  <c r="N97" i="63"/>
  <c r="I97" i="63"/>
  <c r="N96" i="63"/>
  <c r="I96" i="63"/>
  <c r="N95" i="63"/>
  <c r="I95" i="63"/>
  <c r="N94" i="63"/>
  <c r="I94" i="63"/>
  <c r="N93" i="63"/>
  <c r="O93" i="63" s="1"/>
  <c r="I93" i="63"/>
  <c r="N92" i="63"/>
  <c r="I92" i="63"/>
  <c r="N91" i="63"/>
  <c r="O91" i="63" s="1"/>
  <c r="I91" i="63"/>
  <c r="N90" i="63"/>
  <c r="I90" i="63"/>
  <c r="N89" i="63"/>
  <c r="I89" i="63"/>
  <c r="N88" i="63"/>
  <c r="I88" i="63"/>
  <c r="N87" i="63"/>
  <c r="I87" i="63"/>
  <c r="N86" i="63"/>
  <c r="I86" i="63"/>
  <c r="N85" i="63"/>
  <c r="I85" i="63"/>
  <c r="N84" i="63"/>
  <c r="O84" i="63" s="1"/>
  <c r="I84" i="63"/>
  <c r="N83" i="63"/>
  <c r="O83" i="63" s="1"/>
  <c r="I83" i="63"/>
  <c r="N82" i="63"/>
  <c r="O82" i="63" s="1"/>
  <c r="I82" i="63"/>
  <c r="N81" i="63"/>
  <c r="I81" i="63"/>
  <c r="N80" i="63"/>
  <c r="I80" i="63"/>
  <c r="N79" i="63"/>
  <c r="I79" i="63"/>
  <c r="N78" i="63"/>
  <c r="I78" i="63"/>
  <c r="N77" i="63"/>
  <c r="I77" i="63"/>
  <c r="N76" i="63"/>
  <c r="I76" i="63"/>
  <c r="N75" i="63"/>
  <c r="I75" i="63"/>
  <c r="N74" i="63"/>
  <c r="O74" i="63" s="1"/>
  <c r="I74" i="63"/>
  <c r="N73" i="63"/>
  <c r="I73" i="63"/>
  <c r="N72" i="63"/>
  <c r="I72" i="63"/>
  <c r="N71" i="63"/>
  <c r="O71" i="63" s="1"/>
  <c r="I71" i="63"/>
  <c r="N70" i="63"/>
  <c r="I70" i="63"/>
  <c r="N69" i="63"/>
  <c r="I69" i="63"/>
  <c r="N68" i="63"/>
  <c r="I68" i="63"/>
  <c r="N67" i="63"/>
  <c r="I67" i="63"/>
  <c r="N66" i="63"/>
  <c r="O66" i="63" s="1"/>
  <c r="I66" i="63"/>
  <c r="N65" i="63"/>
  <c r="I65" i="63"/>
  <c r="N64" i="63"/>
  <c r="O64" i="63" s="1"/>
  <c r="I64" i="63"/>
  <c r="N63" i="63"/>
  <c r="I63" i="63"/>
  <c r="O63" i="63" s="1"/>
  <c r="M58" i="63"/>
  <c r="L58" i="63"/>
  <c r="K58" i="63"/>
  <c r="J58" i="63"/>
  <c r="H58" i="63"/>
  <c r="G58" i="63"/>
  <c r="F58" i="63"/>
  <c r="E58" i="63"/>
  <c r="D58" i="63"/>
  <c r="C58" i="63"/>
  <c r="I58" i="63" s="1"/>
  <c r="M57" i="63"/>
  <c r="L57" i="63"/>
  <c r="K57" i="63"/>
  <c r="J57" i="63"/>
  <c r="H57" i="63"/>
  <c r="G57" i="63"/>
  <c r="F57" i="63"/>
  <c r="E57" i="63"/>
  <c r="D57" i="63"/>
  <c r="C57" i="63"/>
  <c r="I57" i="63" s="1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N53" i="63"/>
  <c r="O53" i="63" s="1"/>
  <c r="I53" i="63"/>
  <c r="N52" i="63"/>
  <c r="I52" i="63"/>
  <c r="N51" i="63"/>
  <c r="I51" i="63"/>
  <c r="N50" i="63"/>
  <c r="O50" i="63" s="1"/>
  <c r="I50" i="63"/>
  <c r="N49" i="63"/>
  <c r="O49" i="63" s="1"/>
  <c r="I49" i="63"/>
  <c r="N48" i="63"/>
  <c r="I48" i="63"/>
  <c r="N47" i="63"/>
  <c r="I47" i="63"/>
  <c r="N46" i="63"/>
  <c r="I46" i="63"/>
  <c r="N45" i="63"/>
  <c r="I45" i="63"/>
  <c r="N44" i="63"/>
  <c r="I44" i="63"/>
  <c r="N43" i="63"/>
  <c r="O43" i="63" s="1"/>
  <c r="I43" i="63"/>
  <c r="N42" i="63"/>
  <c r="I42" i="63"/>
  <c r="N41" i="63"/>
  <c r="I41" i="63"/>
  <c r="N40" i="63"/>
  <c r="I40" i="63"/>
  <c r="O40" i="63" s="1"/>
  <c r="N39" i="63"/>
  <c r="I39" i="63"/>
  <c r="N38" i="63"/>
  <c r="I38" i="63"/>
  <c r="N37" i="63"/>
  <c r="I37" i="63"/>
  <c r="N36" i="63"/>
  <c r="I36" i="63"/>
  <c r="N35" i="63"/>
  <c r="I35" i="63"/>
  <c r="N34" i="63"/>
  <c r="I34" i="63"/>
  <c r="N33" i="63"/>
  <c r="I33" i="63"/>
  <c r="N32" i="63"/>
  <c r="I32" i="63"/>
  <c r="N31" i="63"/>
  <c r="I31" i="63"/>
  <c r="N30" i="63"/>
  <c r="I30" i="63"/>
  <c r="N29" i="63"/>
  <c r="I29" i="63"/>
  <c r="N28" i="63"/>
  <c r="I28" i="63"/>
  <c r="O28" i="63" s="1"/>
  <c r="N27" i="63"/>
  <c r="I27" i="63"/>
  <c r="O27" i="63" s="1"/>
  <c r="N26" i="63"/>
  <c r="I26" i="63"/>
  <c r="N25" i="63"/>
  <c r="I25" i="63"/>
  <c r="N24" i="63"/>
  <c r="I24" i="63"/>
  <c r="O24" i="63" s="1"/>
  <c r="N23" i="63"/>
  <c r="I23" i="63"/>
  <c r="N22" i="63"/>
  <c r="I22" i="63"/>
  <c r="N21" i="63"/>
  <c r="I21" i="63"/>
  <c r="N20" i="63"/>
  <c r="I20" i="63"/>
  <c r="O20" i="63" s="1"/>
  <c r="N19" i="63"/>
  <c r="I19" i="63"/>
  <c r="N18" i="63"/>
  <c r="I18" i="63"/>
  <c r="N17" i="63"/>
  <c r="I17" i="63"/>
  <c r="N16" i="63"/>
  <c r="O16" i="63" s="1"/>
  <c r="I16" i="63"/>
  <c r="N15" i="63"/>
  <c r="I15" i="63"/>
  <c r="N14" i="63"/>
  <c r="I14" i="63"/>
  <c r="N13" i="63"/>
  <c r="I13" i="63"/>
  <c r="N12" i="63"/>
  <c r="I12" i="63"/>
  <c r="N11" i="63"/>
  <c r="I11" i="63"/>
  <c r="N10" i="63"/>
  <c r="I10" i="63"/>
  <c r="N9" i="63"/>
  <c r="I9" i="63"/>
  <c r="N8" i="63"/>
  <c r="I8" i="63"/>
  <c r="N7" i="63"/>
  <c r="I7" i="63"/>
  <c r="N6" i="63"/>
  <c r="O6" i="63" s="1"/>
  <c r="I6" i="63"/>
  <c r="N5" i="63"/>
  <c r="O5" i="63" s="1"/>
  <c r="I5" i="63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N135" i="62"/>
  <c r="O135" i="62" s="1"/>
  <c r="I135" i="62"/>
  <c r="N134" i="62"/>
  <c r="O134" i="62" s="1"/>
  <c r="I134" i="62"/>
  <c r="N133" i="62"/>
  <c r="I133" i="62"/>
  <c r="N132" i="62"/>
  <c r="O132" i="62" s="1"/>
  <c r="I132" i="62"/>
  <c r="N131" i="62"/>
  <c r="O131" i="62" s="1"/>
  <c r="I131" i="62"/>
  <c r="N130" i="62"/>
  <c r="I130" i="62"/>
  <c r="O130" i="62" s="1"/>
  <c r="N129" i="62"/>
  <c r="I129" i="62"/>
  <c r="O129" i="62" s="1"/>
  <c r="N128" i="62"/>
  <c r="I128" i="62"/>
  <c r="N127" i="62"/>
  <c r="I127" i="62"/>
  <c r="N126" i="62"/>
  <c r="I126" i="62"/>
  <c r="N125" i="62"/>
  <c r="I125" i="62"/>
  <c r="N124" i="62"/>
  <c r="I124" i="62"/>
  <c r="N123" i="62"/>
  <c r="I123" i="62"/>
  <c r="N122" i="62"/>
  <c r="I122" i="62"/>
  <c r="O122" i="62" s="1"/>
  <c r="N121" i="62"/>
  <c r="I121" i="62"/>
  <c r="N116" i="62"/>
  <c r="I116" i="62"/>
  <c r="O116" i="62" s="1"/>
  <c r="N115" i="62"/>
  <c r="I115" i="62"/>
  <c r="N114" i="62"/>
  <c r="I114" i="62"/>
  <c r="N113" i="62"/>
  <c r="I113" i="62"/>
  <c r="N112" i="62"/>
  <c r="I112" i="62"/>
  <c r="P111" i="62"/>
  <c r="N111" i="62"/>
  <c r="O111" i="62" s="1"/>
  <c r="I111" i="62"/>
  <c r="N110" i="62"/>
  <c r="I110" i="62"/>
  <c r="N109" i="62"/>
  <c r="O109" i="62" s="1"/>
  <c r="I109" i="62"/>
  <c r="N108" i="62"/>
  <c r="I108" i="62"/>
  <c r="N107" i="62"/>
  <c r="I107" i="62"/>
  <c r="N106" i="62"/>
  <c r="O106" i="62" s="1"/>
  <c r="I106" i="62"/>
  <c r="N105" i="62"/>
  <c r="I105" i="62"/>
  <c r="N104" i="62"/>
  <c r="I104" i="62"/>
  <c r="N103" i="62"/>
  <c r="O103" i="62" s="1"/>
  <c r="I103" i="62"/>
  <c r="N102" i="62"/>
  <c r="I102" i="62"/>
  <c r="N101" i="62"/>
  <c r="O101" i="62" s="1"/>
  <c r="I101" i="62"/>
  <c r="N100" i="62"/>
  <c r="I100" i="62"/>
  <c r="N99" i="62"/>
  <c r="I99" i="62"/>
  <c r="N98" i="62"/>
  <c r="O98" i="62" s="1"/>
  <c r="I98" i="62"/>
  <c r="N97" i="62"/>
  <c r="I97" i="62"/>
  <c r="N96" i="62"/>
  <c r="I96" i="62"/>
  <c r="O96" i="62" s="1"/>
  <c r="N95" i="62"/>
  <c r="O95" i="62" s="1"/>
  <c r="I95" i="62"/>
  <c r="N94" i="62"/>
  <c r="I94" i="62"/>
  <c r="N93" i="62"/>
  <c r="O93" i="62" s="1"/>
  <c r="I93" i="62"/>
  <c r="N92" i="62"/>
  <c r="I92" i="62"/>
  <c r="N91" i="62"/>
  <c r="I91" i="62"/>
  <c r="N90" i="62"/>
  <c r="O90" i="62" s="1"/>
  <c r="I90" i="62"/>
  <c r="N89" i="62"/>
  <c r="I89" i="62"/>
  <c r="N88" i="62"/>
  <c r="I88" i="62"/>
  <c r="N87" i="62"/>
  <c r="O87" i="62" s="1"/>
  <c r="I87" i="62"/>
  <c r="N86" i="62"/>
  <c r="I86" i="62"/>
  <c r="N85" i="62"/>
  <c r="O85" i="62" s="1"/>
  <c r="I85" i="62"/>
  <c r="N84" i="62"/>
  <c r="I84" i="62"/>
  <c r="N83" i="62"/>
  <c r="I83" i="62"/>
  <c r="N82" i="62"/>
  <c r="O82" i="62" s="1"/>
  <c r="I82" i="62"/>
  <c r="N81" i="62"/>
  <c r="I81" i="62"/>
  <c r="N80" i="62"/>
  <c r="I80" i="62"/>
  <c r="O80" i="62" s="1"/>
  <c r="N79" i="62"/>
  <c r="O79" i="62" s="1"/>
  <c r="I79" i="62"/>
  <c r="N78" i="62"/>
  <c r="I78" i="62"/>
  <c r="N77" i="62"/>
  <c r="O77" i="62" s="1"/>
  <c r="I77" i="62"/>
  <c r="N76" i="62"/>
  <c r="I76" i="62"/>
  <c r="N75" i="62"/>
  <c r="I75" i="62"/>
  <c r="N74" i="62"/>
  <c r="O74" i="62" s="1"/>
  <c r="I74" i="62"/>
  <c r="N73" i="62"/>
  <c r="I73" i="62"/>
  <c r="N72" i="62"/>
  <c r="I72" i="62"/>
  <c r="N71" i="62"/>
  <c r="I71" i="62"/>
  <c r="O71" i="62" s="1"/>
  <c r="N70" i="62"/>
  <c r="I70" i="62"/>
  <c r="N69" i="62"/>
  <c r="I69" i="62"/>
  <c r="N68" i="62"/>
  <c r="I68" i="62"/>
  <c r="N67" i="62"/>
  <c r="I67" i="62"/>
  <c r="O67" i="62" s="1"/>
  <c r="N66" i="62"/>
  <c r="I66" i="62"/>
  <c r="N65" i="62"/>
  <c r="I65" i="62"/>
  <c r="N64" i="62"/>
  <c r="O64" i="62" s="1"/>
  <c r="I64" i="62"/>
  <c r="N63" i="62"/>
  <c r="O63" i="62" s="1"/>
  <c r="I63" i="62"/>
  <c r="M58" i="62"/>
  <c r="L58" i="62"/>
  <c r="K58" i="62"/>
  <c r="N58" i="62" s="1"/>
  <c r="J58" i="62"/>
  <c r="H58" i="62"/>
  <c r="G58" i="62"/>
  <c r="F58" i="62"/>
  <c r="E58" i="62"/>
  <c r="D58" i="62"/>
  <c r="C58" i="62"/>
  <c r="M57" i="62"/>
  <c r="L57" i="62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I55" i="62"/>
  <c r="N54" i="62"/>
  <c r="I54" i="62"/>
  <c r="P53" i="62"/>
  <c r="N53" i="62"/>
  <c r="I53" i="62"/>
  <c r="N52" i="62"/>
  <c r="O52" i="62" s="1"/>
  <c r="I52" i="62"/>
  <c r="N51" i="62"/>
  <c r="O51" i="62" s="1"/>
  <c r="I51" i="62"/>
  <c r="N50" i="62"/>
  <c r="I50" i="62"/>
  <c r="N49" i="62"/>
  <c r="O49" i="62" s="1"/>
  <c r="I49" i="62"/>
  <c r="N48" i="62"/>
  <c r="I48" i="62"/>
  <c r="N47" i="62"/>
  <c r="I47" i="62"/>
  <c r="N46" i="62"/>
  <c r="I46" i="62"/>
  <c r="N45" i="62"/>
  <c r="I45" i="62"/>
  <c r="N44" i="62"/>
  <c r="O44" i="62" s="1"/>
  <c r="I44" i="62"/>
  <c r="N43" i="62"/>
  <c r="I43" i="62"/>
  <c r="N42" i="62"/>
  <c r="I42" i="62"/>
  <c r="N41" i="62"/>
  <c r="I41" i="62"/>
  <c r="N40" i="62"/>
  <c r="I40" i="62"/>
  <c r="N39" i="62"/>
  <c r="O39" i="62" s="1"/>
  <c r="I39" i="62"/>
  <c r="N38" i="62"/>
  <c r="I38" i="62"/>
  <c r="N37" i="62"/>
  <c r="O37" i="62" s="1"/>
  <c r="I37" i="62"/>
  <c r="N36" i="62"/>
  <c r="I36" i="62"/>
  <c r="N35" i="62"/>
  <c r="I35" i="62"/>
  <c r="N34" i="62"/>
  <c r="O34" i="62" s="1"/>
  <c r="I34" i="62"/>
  <c r="N33" i="62"/>
  <c r="I33" i="62"/>
  <c r="N32" i="62"/>
  <c r="O32" i="62" s="1"/>
  <c r="I32" i="62"/>
  <c r="N31" i="62"/>
  <c r="I31" i="62"/>
  <c r="N30" i="62"/>
  <c r="I30" i="62"/>
  <c r="N29" i="62"/>
  <c r="I29" i="62"/>
  <c r="N28" i="62"/>
  <c r="I28" i="62"/>
  <c r="N27" i="62"/>
  <c r="I27" i="62"/>
  <c r="O27" i="62" s="1"/>
  <c r="N26" i="62"/>
  <c r="I26" i="62"/>
  <c r="N25" i="62"/>
  <c r="I25" i="62"/>
  <c r="N24" i="62"/>
  <c r="O24" i="62" s="1"/>
  <c r="I24" i="62"/>
  <c r="N23" i="62"/>
  <c r="I23" i="62"/>
  <c r="N22" i="62"/>
  <c r="O22" i="62" s="1"/>
  <c r="I22" i="62"/>
  <c r="N21" i="62"/>
  <c r="I21" i="62"/>
  <c r="N20" i="62"/>
  <c r="I20" i="62"/>
  <c r="O20" i="62" s="1"/>
  <c r="N19" i="62"/>
  <c r="I19" i="62"/>
  <c r="N18" i="62"/>
  <c r="I18" i="62"/>
  <c r="N17" i="62"/>
  <c r="I17" i="62"/>
  <c r="N16" i="62"/>
  <c r="I16" i="62"/>
  <c r="N15" i="62"/>
  <c r="I15" i="62"/>
  <c r="N14" i="62"/>
  <c r="I14" i="62"/>
  <c r="N13" i="62"/>
  <c r="I13" i="62"/>
  <c r="N12" i="62"/>
  <c r="O12" i="62" s="1"/>
  <c r="I12" i="62"/>
  <c r="N11" i="62"/>
  <c r="I11" i="62"/>
  <c r="N10" i="62"/>
  <c r="I10" i="62"/>
  <c r="N9" i="62"/>
  <c r="I9" i="62"/>
  <c r="N8" i="62"/>
  <c r="I8" i="62"/>
  <c r="N7" i="62"/>
  <c r="O7" i="62" s="1"/>
  <c r="I7" i="62"/>
  <c r="N6" i="62"/>
  <c r="I6" i="62"/>
  <c r="N5" i="62"/>
  <c r="O5" i="62" s="1"/>
  <c r="I5" i="62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N135" i="61"/>
  <c r="O135" i="61" s="1"/>
  <c r="I135" i="61"/>
  <c r="N134" i="61"/>
  <c r="I134" i="61"/>
  <c r="N133" i="61"/>
  <c r="I133" i="61"/>
  <c r="N132" i="61"/>
  <c r="O132" i="61" s="1"/>
  <c r="I132" i="61"/>
  <c r="N131" i="61"/>
  <c r="I131" i="61"/>
  <c r="N130" i="61"/>
  <c r="O130" i="61" s="1"/>
  <c r="I130" i="61"/>
  <c r="N129" i="61"/>
  <c r="O129" i="61" s="1"/>
  <c r="I129" i="61"/>
  <c r="N128" i="61"/>
  <c r="I128" i="61"/>
  <c r="N127" i="61"/>
  <c r="O127" i="61" s="1"/>
  <c r="I127" i="61"/>
  <c r="N126" i="61"/>
  <c r="I126" i="61"/>
  <c r="N125" i="61"/>
  <c r="I125" i="61"/>
  <c r="N124" i="61"/>
  <c r="O124" i="61" s="1"/>
  <c r="I124" i="61"/>
  <c r="N123" i="61"/>
  <c r="I123" i="61"/>
  <c r="N122" i="61"/>
  <c r="I122" i="61"/>
  <c r="O122" i="61" s="1"/>
  <c r="N121" i="61"/>
  <c r="I121" i="61"/>
  <c r="N116" i="61"/>
  <c r="I116" i="61"/>
  <c r="N115" i="61"/>
  <c r="I115" i="61"/>
  <c r="N114" i="61"/>
  <c r="I114" i="61"/>
  <c r="N113" i="61"/>
  <c r="I113" i="61"/>
  <c r="O113" i="61" s="1"/>
  <c r="N112" i="61"/>
  <c r="O112" i="61" s="1"/>
  <c r="I112" i="61"/>
  <c r="P111" i="61"/>
  <c r="N111" i="61"/>
  <c r="I111" i="61"/>
  <c r="N110" i="61"/>
  <c r="I110" i="61"/>
  <c r="N109" i="61"/>
  <c r="I109" i="61"/>
  <c r="N108" i="61"/>
  <c r="I108" i="61"/>
  <c r="N107" i="61"/>
  <c r="I107" i="61"/>
  <c r="N106" i="61"/>
  <c r="I106" i="61"/>
  <c r="N105" i="61"/>
  <c r="I105" i="61"/>
  <c r="N104" i="61"/>
  <c r="I104" i="61"/>
  <c r="N103" i="61"/>
  <c r="I103" i="61"/>
  <c r="N102" i="61"/>
  <c r="I102" i="61"/>
  <c r="N101" i="61"/>
  <c r="I101" i="61"/>
  <c r="N100" i="61"/>
  <c r="I100" i="61"/>
  <c r="O100" i="61" s="1"/>
  <c r="N99" i="61"/>
  <c r="I99" i="61"/>
  <c r="N98" i="61"/>
  <c r="I98" i="61"/>
  <c r="N97" i="61"/>
  <c r="I97" i="61"/>
  <c r="N96" i="61"/>
  <c r="I96" i="61"/>
  <c r="N95" i="61"/>
  <c r="O95" i="61" s="1"/>
  <c r="I95" i="61"/>
  <c r="N94" i="61"/>
  <c r="O94" i="61" s="1"/>
  <c r="I94" i="61"/>
  <c r="N93" i="61"/>
  <c r="O93" i="61" s="1"/>
  <c r="I93" i="61"/>
  <c r="N92" i="61"/>
  <c r="I92" i="61"/>
  <c r="O92" i="61" s="1"/>
  <c r="N91" i="61"/>
  <c r="I91" i="61"/>
  <c r="N90" i="61"/>
  <c r="I90" i="61"/>
  <c r="N89" i="61"/>
  <c r="I89" i="61"/>
  <c r="N88" i="61"/>
  <c r="I88" i="61"/>
  <c r="O88" i="61" s="1"/>
  <c r="N87" i="61"/>
  <c r="O87" i="61" s="1"/>
  <c r="I87" i="61"/>
  <c r="N86" i="61"/>
  <c r="O86" i="61" s="1"/>
  <c r="I86" i="61"/>
  <c r="N85" i="61"/>
  <c r="I85" i="61"/>
  <c r="N84" i="61"/>
  <c r="I84" i="61"/>
  <c r="N83" i="61"/>
  <c r="I83" i="61"/>
  <c r="N82" i="61"/>
  <c r="I82" i="61"/>
  <c r="N81" i="61"/>
  <c r="O81" i="61" s="1"/>
  <c r="I81" i="61"/>
  <c r="N80" i="61"/>
  <c r="O80" i="61" s="1"/>
  <c r="I80" i="61"/>
  <c r="N79" i="61"/>
  <c r="O79" i="61" s="1"/>
  <c r="I79" i="61"/>
  <c r="N78" i="61"/>
  <c r="O78" i="61" s="1"/>
  <c r="I78" i="61"/>
  <c r="N77" i="61"/>
  <c r="O77" i="61" s="1"/>
  <c r="I77" i="61"/>
  <c r="N76" i="61"/>
  <c r="I76" i="61"/>
  <c r="O76" i="61" s="1"/>
  <c r="N75" i="61"/>
  <c r="O75" i="61" s="1"/>
  <c r="I75" i="61"/>
  <c r="N74" i="61"/>
  <c r="O74" i="61" s="1"/>
  <c r="I74" i="61"/>
  <c r="N73" i="61"/>
  <c r="O73" i="61" s="1"/>
  <c r="I73" i="61"/>
  <c r="N72" i="61"/>
  <c r="I72" i="61"/>
  <c r="N71" i="61"/>
  <c r="I71" i="61"/>
  <c r="O71" i="61" s="1"/>
  <c r="N70" i="61"/>
  <c r="I70" i="61"/>
  <c r="N69" i="61"/>
  <c r="I69" i="61"/>
  <c r="N68" i="61"/>
  <c r="I68" i="61"/>
  <c r="N67" i="61"/>
  <c r="I67" i="61"/>
  <c r="O67" i="61" s="1"/>
  <c r="N66" i="61"/>
  <c r="I66" i="61"/>
  <c r="N65" i="61"/>
  <c r="I65" i="61"/>
  <c r="N64" i="61"/>
  <c r="O64" i="61" s="1"/>
  <c r="I64" i="61"/>
  <c r="N63" i="61"/>
  <c r="O63" i="61" s="1"/>
  <c r="I63" i="61"/>
  <c r="M58" i="61"/>
  <c r="L58" i="61"/>
  <c r="K58" i="61"/>
  <c r="J58" i="61"/>
  <c r="H58" i="61"/>
  <c r="G58" i="61"/>
  <c r="F58" i="61"/>
  <c r="E58" i="61"/>
  <c r="D58" i="61"/>
  <c r="C58" i="61"/>
  <c r="M57" i="61"/>
  <c r="L57" i="61"/>
  <c r="K57" i="61"/>
  <c r="J57" i="6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N54" i="61"/>
  <c r="I54" i="61"/>
  <c r="P53" i="61"/>
  <c r="N53" i="61"/>
  <c r="I53" i="61"/>
  <c r="N52" i="61"/>
  <c r="I52" i="61"/>
  <c r="N51" i="61"/>
  <c r="I51" i="61"/>
  <c r="N50" i="61"/>
  <c r="I50" i="61"/>
  <c r="N49" i="61"/>
  <c r="I49" i="61"/>
  <c r="N48" i="61"/>
  <c r="I48" i="61"/>
  <c r="O48" i="61" s="1"/>
  <c r="N47" i="61"/>
  <c r="I47" i="61"/>
  <c r="O47" i="61" s="1"/>
  <c r="N46" i="61"/>
  <c r="I46" i="61"/>
  <c r="N45" i="61"/>
  <c r="I45" i="61"/>
  <c r="N44" i="61"/>
  <c r="I44" i="61"/>
  <c r="N43" i="61"/>
  <c r="O43" i="61" s="1"/>
  <c r="I43" i="61"/>
  <c r="N42" i="61"/>
  <c r="I42" i="61"/>
  <c r="N41" i="61"/>
  <c r="O41" i="61" s="1"/>
  <c r="I41" i="61"/>
  <c r="N40" i="61"/>
  <c r="I40" i="61"/>
  <c r="N39" i="61"/>
  <c r="I39" i="61"/>
  <c r="N38" i="61"/>
  <c r="O38" i="61" s="1"/>
  <c r="I38" i="61"/>
  <c r="N37" i="61"/>
  <c r="I37" i="61"/>
  <c r="N36" i="61"/>
  <c r="O36" i="61" s="1"/>
  <c r="I36" i="61"/>
  <c r="N35" i="61"/>
  <c r="O35" i="61" s="1"/>
  <c r="I35" i="61"/>
  <c r="N34" i="61"/>
  <c r="I34" i="61"/>
  <c r="N33" i="61"/>
  <c r="O33" i="61" s="1"/>
  <c r="I33" i="61"/>
  <c r="N32" i="61"/>
  <c r="I32" i="61"/>
  <c r="N31" i="61"/>
  <c r="I31" i="61"/>
  <c r="N30" i="61"/>
  <c r="O30" i="61" s="1"/>
  <c r="I30" i="61"/>
  <c r="N29" i="61"/>
  <c r="I29" i="61"/>
  <c r="N28" i="61"/>
  <c r="I28" i="61"/>
  <c r="O28" i="61" s="1"/>
  <c r="N27" i="61"/>
  <c r="I27" i="61"/>
  <c r="N26" i="61"/>
  <c r="I26" i="61"/>
  <c r="N25" i="61"/>
  <c r="I25" i="61"/>
  <c r="N24" i="61"/>
  <c r="I24" i="61"/>
  <c r="O24" i="61" s="1"/>
  <c r="N23" i="61"/>
  <c r="I23" i="61"/>
  <c r="O23" i="61" s="1"/>
  <c r="N22" i="61"/>
  <c r="I22" i="61"/>
  <c r="N21" i="61"/>
  <c r="I21" i="61"/>
  <c r="N20" i="61"/>
  <c r="I20" i="61"/>
  <c r="N19" i="61"/>
  <c r="I19" i="61"/>
  <c r="N18" i="61"/>
  <c r="I18" i="61"/>
  <c r="N17" i="61"/>
  <c r="I17" i="61"/>
  <c r="N16" i="61"/>
  <c r="I16" i="61"/>
  <c r="O16" i="61" s="1"/>
  <c r="N15" i="61"/>
  <c r="I15" i="61"/>
  <c r="O15" i="61" s="1"/>
  <c r="N14" i="61"/>
  <c r="I14" i="61"/>
  <c r="N13" i="61"/>
  <c r="I13" i="61"/>
  <c r="N12" i="61"/>
  <c r="I12" i="61"/>
  <c r="N11" i="61"/>
  <c r="O11" i="61" s="1"/>
  <c r="I11" i="61"/>
  <c r="N10" i="61"/>
  <c r="I10" i="61"/>
  <c r="N9" i="61"/>
  <c r="O9" i="61" s="1"/>
  <c r="I9" i="61"/>
  <c r="N8" i="61"/>
  <c r="I8" i="61"/>
  <c r="N7" i="61"/>
  <c r="I7" i="61"/>
  <c r="N6" i="61"/>
  <c r="O6" i="61" s="1"/>
  <c r="I6" i="61"/>
  <c r="N5" i="61"/>
  <c r="I5" i="6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N135" i="60"/>
  <c r="O135" i="60" s="1"/>
  <c r="I135" i="60"/>
  <c r="N134" i="60"/>
  <c r="I134" i="60"/>
  <c r="N133" i="60"/>
  <c r="I133" i="60"/>
  <c r="N132" i="60"/>
  <c r="O132" i="60" s="1"/>
  <c r="I132" i="60"/>
  <c r="N131" i="60"/>
  <c r="I131" i="60"/>
  <c r="N130" i="60"/>
  <c r="O130" i="60" s="1"/>
  <c r="I130" i="60"/>
  <c r="N129" i="60"/>
  <c r="I129" i="60"/>
  <c r="N128" i="60"/>
  <c r="O128" i="60" s="1"/>
  <c r="I128" i="60"/>
  <c r="N127" i="60"/>
  <c r="I127" i="60"/>
  <c r="N126" i="60"/>
  <c r="I126" i="60"/>
  <c r="N125" i="60"/>
  <c r="I125" i="60"/>
  <c r="O125" i="60" s="1"/>
  <c r="N124" i="60"/>
  <c r="I124" i="60"/>
  <c r="N123" i="60"/>
  <c r="I123" i="60"/>
  <c r="N122" i="60"/>
  <c r="O122" i="60" s="1"/>
  <c r="I122" i="60"/>
  <c r="N121" i="60"/>
  <c r="I121" i="60"/>
  <c r="N116" i="60"/>
  <c r="I116" i="60"/>
  <c r="N115" i="60"/>
  <c r="I115" i="60"/>
  <c r="N114" i="60"/>
  <c r="O114" i="60" s="1"/>
  <c r="I114" i="60"/>
  <c r="N113" i="60"/>
  <c r="I113" i="60"/>
  <c r="N112" i="60"/>
  <c r="I112" i="60"/>
  <c r="P111" i="60"/>
  <c r="N111" i="60"/>
  <c r="I111" i="60"/>
  <c r="N110" i="60"/>
  <c r="I110" i="60"/>
  <c r="N109" i="60"/>
  <c r="I109" i="60"/>
  <c r="N108" i="60"/>
  <c r="I108" i="60"/>
  <c r="N107" i="60"/>
  <c r="I107" i="60"/>
  <c r="N106" i="60"/>
  <c r="I106" i="60"/>
  <c r="N105" i="60"/>
  <c r="I105" i="60"/>
  <c r="N104" i="60"/>
  <c r="I104" i="60"/>
  <c r="N103" i="60"/>
  <c r="I103" i="60"/>
  <c r="O103" i="60" s="1"/>
  <c r="N102" i="60"/>
  <c r="I102" i="60"/>
  <c r="N101" i="60"/>
  <c r="I101" i="60"/>
  <c r="N100" i="60"/>
  <c r="I100" i="60"/>
  <c r="N99" i="60"/>
  <c r="I99" i="60"/>
  <c r="N98" i="60"/>
  <c r="I98" i="60"/>
  <c r="N97" i="60"/>
  <c r="I97" i="60"/>
  <c r="N96" i="60"/>
  <c r="I96" i="60"/>
  <c r="N95" i="60"/>
  <c r="I95" i="60"/>
  <c r="O95" i="60" s="1"/>
  <c r="N94" i="60"/>
  <c r="I94" i="60"/>
  <c r="N93" i="60"/>
  <c r="I93" i="60"/>
  <c r="N92" i="60"/>
  <c r="I92" i="60"/>
  <c r="N91" i="60"/>
  <c r="I91" i="60"/>
  <c r="N90" i="60"/>
  <c r="I90" i="60"/>
  <c r="N89" i="60"/>
  <c r="I89" i="60"/>
  <c r="N88" i="60"/>
  <c r="I88" i="60"/>
  <c r="N87" i="60"/>
  <c r="I87" i="60"/>
  <c r="O87" i="60" s="1"/>
  <c r="N86" i="60"/>
  <c r="I86" i="60"/>
  <c r="N85" i="60"/>
  <c r="I85" i="60"/>
  <c r="N84" i="60"/>
  <c r="O84" i="60" s="1"/>
  <c r="I84" i="60"/>
  <c r="N83" i="60"/>
  <c r="I83" i="60"/>
  <c r="N82" i="60"/>
  <c r="I82" i="60"/>
  <c r="N81" i="60"/>
  <c r="I81" i="60"/>
  <c r="N80" i="60"/>
  <c r="I80" i="60"/>
  <c r="N79" i="60"/>
  <c r="I79" i="60"/>
  <c r="N78" i="60"/>
  <c r="I78" i="60"/>
  <c r="N77" i="60"/>
  <c r="I77" i="60"/>
  <c r="N76" i="60"/>
  <c r="I76" i="60"/>
  <c r="N75" i="60"/>
  <c r="I75" i="60"/>
  <c r="N74" i="60"/>
  <c r="O74" i="60" s="1"/>
  <c r="I74" i="60"/>
  <c r="N73" i="60"/>
  <c r="I73" i="60"/>
  <c r="N72" i="60"/>
  <c r="I72" i="60"/>
  <c r="N71" i="60"/>
  <c r="O71" i="60" s="1"/>
  <c r="I71" i="60"/>
  <c r="N70" i="60"/>
  <c r="I70" i="60"/>
  <c r="N69" i="60"/>
  <c r="O69" i="60" s="1"/>
  <c r="I69" i="60"/>
  <c r="N68" i="60"/>
  <c r="I68" i="60"/>
  <c r="N67" i="60"/>
  <c r="I67" i="60"/>
  <c r="N66" i="60"/>
  <c r="I66" i="60"/>
  <c r="N65" i="60"/>
  <c r="I65" i="60"/>
  <c r="N64" i="60"/>
  <c r="O64" i="60" s="1"/>
  <c r="I64" i="60"/>
  <c r="N63" i="60"/>
  <c r="I63" i="60"/>
  <c r="M58" i="60"/>
  <c r="L58" i="60"/>
  <c r="K58" i="60"/>
  <c r="J58" i="60"/>
  <c r="H58" i="60"/>
  <c r="G58" i="60"/>
  <c r="F58" i="60"/>
  <c r="E58" i="60"/>
  <c r="D58" i="60"/>
  <c r="C58" i="60"/>
  <c r="M57" i="60"/>
  <c r="L57" i="60"/>
  <c r="K57" i="60"/>
  <c r="J57" i="60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O55" i="60" s="1"/>
  <c r="I55" i="60"/>
  <c r="N54" i="60"/>
  <c r="I54" i="60"/>
  <c r="P53" i="60"/>
  <c r="N53" i="60"/>
  <c r="I53" i="60"/>
  <c r="N52" i="60"/>
  <c r="O52" i="60" s="1"/>
  <c r="I52" i="60"/>
  <c r="N51" i="60"/>
  <c r="I51" i="60"/>
  <c r="N50" i="60"/>
  <c r="I50" i="60"/>
  <c r="N49" i="60"/>
  <c r="O49" i="60" s="1"/>
  <c r="I49" i="60"/>
  <c r="N48" i="60"/>
  <c r="I48" i="60"/>
  <c r="N47" i="60"/>
  <c r="O47" i="60" s="1"/>
  <c r="I47" i="60"/>
  <c r="N46" i="60"/>
  <c r="I46" i="60"/>
  <c r="N45" i="60"/>
  <c r="O45" i="60" s="1"/>
  <c r="I45" i="60"/>
  <c r="N44" i="60"/>
  <c r="I44" i="60"/>
  <c r="N43" i="60"/>
  <c r="I43" i="60"/>
  <c r="N42" i="60"/>
  <c r="O42" i="60" s="1"/>
  <c r="I42" i="60"/>
  <c r="N41" i="60"/>
  <c r="I41" i="60"/>
  <c r="N40" i="60"/>
  <c r="O40" i="60" s="1"/>
  <c r="I40" i="60"/>
  <c r="N39" i="60"/>
  <c r="O39" i="60" s="1"/>
  <c r="I39" i="60"/>
  <c r="N38" i="60"/>
  <c r="I38" i="60"/>
  <c r="N37" i="60"/>
  <c r="I37" i="60"/>
  <c r="N36" i="60"/>
  <c r="I36" i="60"/>
  <c r="N35" i="60"/>
  <c r="O35" i="60" s="1"/>
  <c r="I35" i="60"/>
  <c r="N34" i="60"/>
  <c r="O34" i="60" s="1"/>
  <c r="I34" i="60"/>
  <c r="N33" i="60"/>
  <c r="I33" i="60"/>
  <c r="N32" i="60"/>
  <c r="O32" i="60" s="1"/>
  <c r="I32" i="60"/>
  <c r="N31" i="60"/>
  <c r="I31" i="60"/>
  <c r="N30" i="60"/>
  <c r="O30" i="60" s="1"/>
  <c r="I30" i="60"/>
  <c r="N29" i="60"/>
  <c r="I29" i="60"/>
  <c r="N28" i="60"/>
  <c r="O28" i="60" s="1"/>
  <c r="I28" i="60"/>
  <c r="N27" i="60"/>
  <c r="O27" i="60" s="1"/>
  <c r="I27" i="60"/>
  <c r="N26" i="60"/>
  <c r="I26" i="60"/>
  <c r="N25" i="60"/>
  <c r="O25" i="60" s="1"/>
  <c r="I25" i="60"/>
  <c r="N24" i="60"/>
  <c r="I24" i="60"/>
  <c r="N23" i="60"/>
  <c r="I23" i="60"/>
  <c r="N22" i="60"/>
  <c r="O22" i="60" s="1"/>
  <c r="I22" i="60"/>
  <c r="N21" i="60"/>
  <c r="I21" i="60"/>
  <c r="N20" i="60"/>
  <c r="I20" i="60"/>
  <c r="O20" i="60" s="1"/>
  <c r="N19" i="60"/>
  <c r="I19" i="60"/>
  <c r="O19" i="60" s="1"/>
  <c r="N18" i="60"/>
  <c r="I18" i="60"/>
  <c r="N17" i="60"/>
  <c r="I17" i="60"/>
  <c r="N16" i="60"/>
  <c r="I16" i="60"/>
  <c r="N15" i="60"/>
  <c r="I15" i="60"/>
  <c r="N14" i="60"/>
  <c r="I14" i="60"/>
  <c r="N13" i="60"/>
  <c r="I13" i="60"/>
  <c r="N12" i="60"/>
  <c r="I12" i="60"/>
  <c r="N11" i="60"/>
  <c r="I11" i="60"/>
  <c r="O11" i="60" s="1"/>
  <c r="N10" i="60"/>
  <c r="I10" i="60"/>
  <c r="N9" i="60"/>
  <c r="I9" i="60"/>
  <c r="N8" i="60"/>
  <c r="O8" i="60" s="1"/>
  <c r="I8" i="60"/>
  <c r="N7" i="60"/>
  <c r="O7" i="60" s="1"/>
  <c r="I7" i="60"/>
  <c r="N6" i="60"/>
  <c r="I6" i="60"/>
  <c r="N5" i="60"/>
  <c r="O5" i="60" s="1"/>
  <c r="I5" i="60"/>
  <c r="M138" i="59"/>
  <c r="L138" i="59"/>
  <c r="K138" i="59"/>
  <c r="N138" i="59" s="1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N135" i="59"/>
  <c r="O135" i="59" s="1"/>
  <c r="I135" i="59"/>
  <c r="N134" i="59"/>
  <c r="I134" i="59"/>
  <c r="N133" i="59"/>
  <c r="I133" i="59"/>
  <c r="N132" i="59"/>
  <c r="I132" i="59"/>
  <c r="N131" i="59"/>
  <c r="I131" i="59"/>
  <c r="N130" i="59"/>
  <c r="I130" i="59"/>
  <c r="N129" i="59"/>
  <c r="I129" i="59"/>
  <c r="N128" i="59"/>
  <c r="I128" i="59"/>
  <c r="O128" i="59" s="1"/>
  <c r="N127" i="59"/>
  <c r="O127" i="59" s="1"/>
  <c r="I127" i="59"/>
  <c r="N126" i="59"/>
  <c r="I126" i="59"/>
  <c r="N125" i="59"/>
  <c r="O125" i="59" s="1"/>
  <c r="I125" i="59"/>
  <c r="N124" i="59"/>
  <c r="I124" i="59"/>
  <c r="N123" i="59"/>
  <c r="O123" i="59" s="1"/>
  <c r="I123" i="59"/>
  <c r="N122" i="59"/>
  <c r="I122" i="59"/>
  <c r="N121" i="59"/>
  <c r="I121" i="59"/>
  <c r="O121" i="59" s="1"/>
  <c r="N116" i="59"/>
  <c r="I116" i="59"/>
  <c r="N115" i="59"/>
  <c r="I115" i="59"/>
  <c r="N114" i="59"/>
  <c r="I114" i="59"/>
  <c r="N113" i="59"/>
  <c r="I113" i="59"/>
  <c r="N112" i="59"/>
  <c r="I112" i="59"/>
  <c r="P111" i="59"/>
  <c r="N111" i="59"/>
  <c r="I111" i="59"/>
  <c r="N110" i="59"/>
  <c r="I110" i="59"/>
  <c r="N109" i="59"/>
  <c r="I109" i="59"/>
  <c r="N108" i="59"/>
  <c r="I108" i="59"/>
  <c r="N107" i="59"/>
  <c r="O107" i="59" s="1"/>
  <c r="I107" i="59"/>
  <c r="N106" i="59"/>
  <c r="I106" i="59"/>
  <c r="N105" i="59"/>
  <c r="I105" i="59"/>
  <c r="N104" i="59"/>
  <c r="O104" i="59" s="1"/>
  <c r="I104" i="59"/>
  <c r="N103" i="59"/>
  <c r="I103" i="59"/>
  <c r="N102" i="59"/>
  <c r="O102" i="59" s="1"/>
  <c r="I102" i="59"/>
  <c r="N101" i="59"/>
  <c r="I101" i="59"/>
  <c r="N100" i="59"/>
  <c r="O100" i="59" s="1"/>
  <c r="I100" i="59"/>
  <c r="N99" i="59"/>
  <c r="I99" i="59"/>
  <c r="N98" i="59"/>
  <c r="I98" i="59"/>
  <c r="N97" i="59"/>
  <c r="I97" i="59"/>
  <c r="O97" i="59" s="1"/>
  <c r="N96" i="59"/>
  <c r="I96" i="59"/>
  <c r="N95" i="59"/>
  <c r="I95" i="59"/>
  <c r="N94" i="59"/>
  <c r="I94" i="59"/>
  <c r="N93" i="59"/>
  <c r="I93" i="59"/>
  <c r="N92" i="59"/>
  <c r="I92" i="59"/>
  <c r="N91" i="59"/>
  <c r="I91" i="59"/>
  <c r="O91" i="59" s="1"/>
  <c r="N90" i="59"/>
  <c r="I90" i="59"/>
  <c r="N89" i="59"/>
  <c r="O89" i="59" s="1"/>
  <c r="I89" i="59"/>
  <c r="N88" i="59"/>
  <c r="I88" i="59"/>
  <c r="N87" i="59"/>
  <c r="O87" i="59" s="1"/>
  <c r="I87" i="59"/>
  <c r="N86" i="59"/>
  <c r="I86" i="59"/>
  <c r="N85" i="59"/>
  <c r="O85" i="59" s="1"/>
  <c r="I85" i="59"/>
  <c r="N84" i="59"/>
  <c r="I84" i="59"/>
  <c r="N83" i="59"/>
  <c r="I83" i="59"/>
  <c r="N82" i="59"/>
  <c r="I82" i="59"/>
  <c r="N81" i="59"/>
  <c r="I81" i="59"/>
  <c r="N80" i="59"/>
  <c r="O80" i="59" s="1"/>
  <c r="I80" i="59"/>
  <c r="N79" i="59"/>
  <c r="I79" i="59"/>
  <c r="N78" i="59"/>
  <c r="O78" i="59" s="1"/>
  <c r="I78" i="59"/>
  <c r="N77" i="59"/>
  <c r="I77" i="59"/>
  <c r="N76" i="59"/>
  <c r="O76" i="59" s="1"/>
  <c r="I76" i="59"/>
  <c r="N75" i="59"/>
  <c r="I75" i="59"/>
  <c r="N74" i="59"/>
  <c r="I74" i="59"/>
  <c r="N73" i="59"/>
  <c r="O73" i="59" s="1"/>
  <c r="I73" i="59"/>
  <c r="N72" i="59"/>
  <c r="I72" i="59"/>
  <c r="N71" i="59"/>
  <c r="I71" i="59"/>
  <c r="N70" i="59"/>
  <c r="I70" i="59"/>
  <c r="N69" i="59"/>
  <c r="I69" i="59"/>
  <c r="N68" i="59"/>
  <c r="I68" i="59"/>
  <c r="N67" i="59"/>
  <c r="I67" i="59"/>
  <c r="N66" i="59"/>
  <c r="I66" i="59"/>
  <c r="O66" i="59" s="1"/>
  <c r="N65" i="59"/>
  <c r="I65" i="59"/>
  <c r="N64" i="59"/>
  <c r="I64" i="59"/>
  <c r="N63" i="59"/>
  <c r="I63" i="59"/>
  <c r="M58" i="59"/>
  <c r="L58" i="59"/>
  <c r="K58" i="59"/>
  <c r="J58" i="59"/>
  <c r="H58" i="59"/>
  <c r="G58" i="59"/>
  <c r="F58" i="59"/>
  <c r="E58" i="59"/>
  <c r="D58" i="59"/>
  <c r="C58" i="59"/>
  <c r="I58" i="59" s="1"/>
  <c r="M57" i="59"/>
  <c r="L57" i="59"/>
  <c r="K57" i="59"/>
  <c r="J57" i="59"/>
  <c r="N57" i="59" s="1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N54" i="59"/>
  <c r="I54" i="59"/>
  <c r="P53" i="59"/>
  <c r="N53" i="59"/>
  <c r="O53" i="59" s="1"/>
  <c r="I53" i="59"/>
  <c r="N52" i="59"/>
  <c r="I52" i="59"/>
  <c r="N51" i="59"/>
  <c r="I51" i="59"/>
  <c r="N50" i="59"/>
  <c r="I50" i="59"/>
  <c r="N49" i="59"/>
  <c r="O49" i="59" s="1"/>
  <c r="I49" i="59"/>
  <c r="N48" i="59"/>
  <c r="I48" i="59"/>
  <c r="N47" i="59"/>
  <c r="I47" i="59"/>
  <c r="N46" i="59"/>
  <c r="I46" i="59"/>
  <c r="N45" i="59"/>
  <c r="I45" i="59"/>
  <c r="N44" i="59"/>
  <c r="O44" i="59" s="1"/>
  <c r="I44" i="59"/>
  <c r="N43" i="59"/>
  <c r="I43" i="59"/>
  <c r="N42" i="59"/>
  <c r="O42" i="59" s="1"/>
  <c r="I42" i="59"/>
  <c r="N41" i="59"/>
  <c r="I41" i="59"/>
  <c r="N40" i="59"/>
  <c r="O40" i="59" s="1"/>
  <c r="I40" i="59"/>
  <c r="N39" i="59"/>
  <c r="I39" i="59"/>
  <c r="N38" i="59"/>
  <c r="O38" i="59" s="1"/>
  <c r="I38" i="59"/>
  <c r="N37" i="59"/>
  <c r="O37" i="59" s="1"/>
  <c r="I37" i="59"/>
  <c r="N36" i="59"/>
  <c r="I36" i="59"/>
  <c r="N35" i="59"/>
  <c r="I35" i="59"/>
  <c r="N34" i="59"/>
  <c r="I34" i="59"/>
  <c r="N33" i="59"/>
  <c r="O33" i="59" s="1"/>
  <c r="I33" i="59"/>
  <c r="N32" i="59"/>
  <c r="I32" i="59"/>
  <c r="N31" i="59"/>
  <c r="I31" i="59"/>
  <c r="N30" i="59"/>
  <c r="I30" i="59"/>
  <c r="N29" i="59"/>
  <c r="I29" i="59"/>
  <c r="N28" i="59"/>
  <c r="O28" i="59" s="1"/>
  <c r="I28" i="59"/>
  <c r="N27" i="59"/>
  <c r="I27" i="59"/>
  <c r="N26" i="59"/>
  <c r="O26" i="59" s="1"/>
  <c r="I26" i="59"/>
  <c r="N25" i="59"/>
  <c r="I25" i="59"/>
  <c r="N24" i="59"/>
  <c r="O24" i="59" s="1"/>
  <c r="I24" i="59"/>
  <c r="N23" i="59"/>
  <c r="I23" i="59"/>
  <c r="N22" i="59"/>
  <c r="I22" i="59"/>
  <c r="O22" i="59" s="1"/>
  <c r="N21" i="59"/>
  <c r="O21" i="59" s="1"/>
  <c r="I21" i="59"/>
  <c r="N20" i="59"/>
  <c r="I20" i="59"/>
  <c r="N19" i="59"/>
  <c r="I19" i="59"/>
  <c r="N18" i="59"/>
  <c r="I18" i="59"/>
  <c r="N17" i="59"/>
  <c r="O17" i="59" s="1"/>
  <c r="I17" i="59"/>
  <c r="N16" i="59"/>
  <c r="I16" i="59"/>
  <c r="N15" i="59"/>
  <c r="I15" i="59"/>
  <c r="N14" i="59"/>
  <c r="I14" i="59"/>
  <c r="N13" i="59"/>
  <c r="I13" i="59"/>
  <c r="N12" i="59"/>
  <c r="O12" i="59" s="1"/>
  <c r="I12" i="59"/>
  <c r="N11" i="59"/>
  <c r="I11" i="59"/>
  <c r="N10" i="59"/>
  <c r="O10" i="59" s="1"/>
  <c r="I10" i="59"/>
  <c r="N9" i="59"/>
  <c r="I9" i="59"/>
  <c r="N8" i="59"/>
  <c r="O8" i="59" s="1"/>
  <c r="I8" i="59"/>
  <c r="N7" i="59"/>
  <c r="I7" i="59"/>
  <c r="N6" i="59"/>
  <c r="O6" i="59" s="1"/>
  <c r="I6" i="59"/>
  <c r="N5" i="59"/>
  <c r="O5" i="59" s="1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N135" i="58"/>
  <c r="O135" i="58" s="1"/>
  <c r="I135" i="58"/>
  <c r="N134" i="58"/>
  <c r="I134" i="58"/>
  <c r="N133" i="58"/>
  <c r="I133" i="58"/>
  <c r="O133" i="58" s="1"/>
  <c r="N132" i="58"/>
  <c r="I132" i="58"/>
  <c r="N131" i="58"/>
  <c r="I131" i="58"/>
  <c r="N130" i="58"/>
  <c r="I130" i="58"/>
  <c r="O130" i="58" s="1"/>
  <c r="N129" i="58"/>
  <c r="I129" i="58"/>
  <c r="O129" i="58" s="1"/>
  <c r="N128" i="58"/>
  <c r="I128" i="58"/>
  <c r="N127" i="58"/>
  <c r="I127" i="58"/>
  <c r="N126" i="58"/>
  <c r="I126" i="58"/>
  <c r="N125" i="58"/>
  <c r="I125" i="58"/>
  <c r="N124" i="58"/>
  <c r="I124" i="58"/>
  <c r="N123" i="58"/>
  <c r="I123" i="58"/>
  <c r="N122" i="58"/>
  <c r="I122" i="58"/>
  <c r="O122" i="58" s="1"/>
  <c r="N121" i="58"/>
  <c r="I121" i="58"/>
  <c r="N116" i="58"/>
  <c r="I116" i="58"/>
  <c r="O116" i="58" s="1"/>
  <c r="N115" i="58"/>
  <c r="I115" i="58"/>
  <c r="N114" i="58"/>
  <c r="I114" i="58"/>
  <c r="N113" i="58"/>
  <c r="I113" i="58"/>
  <c r="O113" i="58" s="1"/>
  <c r="N112" i="58"/>
  <c r="I112" i="58"/>
  <c r="O112" i="58" s="1"/>
  <c r="P111" i="58"/>
  <c r="N111" i="58"/>
  <c r="I111" i="58"/>
  <c r="N110" i="58"/>
  <c r="O110" i="58" s="1"/>
  <c r="I110" i="58"/>
  <c r="N109" i="58"/>
  <c r="O109" i="58" s="1"/>
  <c r="I109" i="58"/>
  <c r="N108" i="58"/>
  <c r="I108" i="58"/>
  <c r="N107" i="58"/>
  <c r="O107" i="58" s="1"/>
  <c r="I107" i="58"/>
  <c r="N106" i="58"/>
  <c r="I106" i="58"/>
  <c r="N105" i="58"/>
  <c r="O105" i="58" s="1"/>
  <c r="I105" i="58"/>
  <c r="N104" i="58"/>
  <c r="I104" i="58"/>
  <c r="N103" i="58"/>
  <c r="I103" i="58"/>
  <c r="N102" i="58"/>
  <c r="I102" i="58"/>
  <c r="N101" i="58"/>
  <c r="O101" i="58" s="1"/>
  <c r="I101" i="58"/>
  <c r="N100" i="58"/>
  <c r="I100" i="58"/>
  <c r="N99" i="58"/>
  <c r="I99" i="58"/>
  <c r="N98" i="58"/>
  <c r="O98" i="58" s="1"/>
  <c r="I98" i="58"/>
  <c r="N97" i="58"/>
  <c r="O97" i="58" s="1"/>
  <c r="I97" i="58"/>
  <c r="N96" i="58"/>
  <c r="I96" i="58"/>
  <c r="N95" i="58"/>
  <c r="I95" i="58"/>
  <c r="N94" i="58"/>
  <c r="I94" i="58"/>
  <c r="N93" i="58"/>
  <c r="O93" i="58" s="1"/>
  <c r="I93" i="58"/>
  <c r="N92" i="58"/>
  <c r="I92" i="58"/>
  <c r="N91" i="58"/>
  <c r="I91" i="58"/>
  <c r="O91" i="58" s="1"/>
  <c r="N90" i="58"/>
  <c r="I90" i="58"/>
  <c r="N89" i="58"/>
  <c r="I89" i="58"/>
  <c r="N88" i="58"/>
  <c r="I88" i="58"/>
  <c r="N87" i="58"/>
  <c r="I87" i="58"/>
  <c r="N86" i="58"/>
  <c r="I86" i="58"/>
  <c r="N85" i="58"/>
  <c r="I85" i="58"/>
  <c r="N84" i="58"/>
  <c r="I84" i="58"/>
  <c r="O84" i="58" s="1"/>
  <c r="N83" i="58"/>
  <c r="I83" i="58"/>
  <c r="N82" i="58"/>
  <c r="I82" i="58"/>
  <c r="O82" i="58" s="1"/>
  <c r="N81" i="58"/>
  <c r="I81" i="58"/>
  <c r="N80" i="58"/>
  <c r="I80" i="58"/>
  <c r="O80" i="58" s="1"/>
  <c r="N79" i="58"/>
  <c r="I79" i="58"/>
  <c r="N78" i="58"/>
  <c r="I78" i="58"/>
  <c r="N77" i="58"/>
  <c r="I77" i="58"/>
  <c r="N76" i="58"/>
  <c r="I76" i="58"/>
  <c r="O76" i="58" s="1"/>
  <c r="N75" i="58"/>
  <c r="I75" i="58"/>
  <c r="N74" i="58"/>
  <c r="I74" i="58"/>
  <c r="N73" i="58"/>
  <c r="I73" i="58"/>
  <c r="N72" i="58"/>
  <c r="I72" i="58"/>
  <c r="O72" i="58" s="1"/>
  <c r="N71" i="58"/>
  <c r="I71" i="58"/>
  <c r="N70" i="58"/>
  <c r="I70" i="58"/>
  <c r="N69" i="58"/>
  <c r="I69" i="58"/>
  <c r="N68" i="58"/>
  <c r="I68" i="58"/>
  <c r="N67" i="58"/>
  <c r="I67" i="58"/>
  <c r="N66" i="58"/>
  <c r="I66" i="58"/>
  <c r="O66" i="58" s="1"/>
  <c r="N65" i="58"/>
  <c r="I65" i="58"/>
  <c r="N64" i="58"/>
  <c r="I64" i="58"/>
  <c r="O64" i="58" s="1"/>
  <c r="N63" i="58"/>
  <c r="O63" i="58" s="1"/>
  <c r="I63" i="58"/>
  <c r="M58" i="58"/>
  <c r="L58" i="58"/>
  <c r="K58" i="58"/>
  <c r="J58" i="58"/>
  <c r="H58" i="58"/>
  <c r="G58" i="58"/>
  <c r="F58" i="58"/>
  <c r="E58" i="58"/>
  <c r="D58" i="58"/>
  <c r="C58" i="58"/>
  <c r="M57" i="58"/>
  <c r="L57" i="58"/>
  <c r="K57" i="58"/>
  <c r="J57" i="58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I56" i="58" s="1"/>
  <c r="C56" i="58"/>
  <c r="N55" i="58"/>
  <c r="I55" i="58"/>
  <c r="N54" i="58"/>
  <c r="I54" i="58"/>
  <c r="P53" i="58"/>
  <c r="N53" i="58"/>
  <c r="I53" i="58"/>
  <c r="N52" i="58"/>
  <c r="I52" i="58"/>
  <c r="O52" i="58" s="1"/>
  <c r="N51" i="58"/>
  <c r="I51" i="58"/>
  <c r="N50" i="58"/>
  <c r="I50" i="58"/>
  <c r="N49" i="58"/>
  <c r="I49" i="58"/>
  <c r="N48" i="58"/>
  <c r="I48" i="58"/>
  <c r="O48" i="58" s="1"/>
  <c r="N47" i="58"/>
  <c r="I47" i="58"/>
  <c r="N46" i="58"/>
  <c r="I46" i="58"/>
  <c r="N45" i="58"/>
  <c r="I45" i="58"/>
  <c r="N44" i="58"/>
  <c r="I44" i="58"/>
  <c r="O44" i="58" s="1"/>
  <c r="N43" i="58"/>
  <c r="I43" i="58"/>
  <c r="N42" i="58"/>
  <c r="I42" i="58"/>
  <c r="N41" i="58"/>
  <c r="I41" i="58"/>
  <c r="N40" i="58"/>
  <c r="I40" i="58"/>
  <c r="O40" i="58" s="1"/>
  <c r="N39" i="58"/>
  <c r="O39" i="58" s="1"/>
  <c r="I39" i="58"/>
  <c r="N38" i="58"/>
  <c r="I38" i="58"/>
  <c r="N37" i="58"/>
  <c r="O37" i="58" s="1"/>
  <c r="I37" i="58"/>
  <c r="N36" i="58"/>
  <c r="I36" i="58"/>
  <c r="N35" i="58"/>
  <c r="I35" i="58"/>
  <c r="N34" i="58"/>
  <c r="I34" i="58"/>
  <c r="N33" i="58"/>
  <c r="I33" i="58"/>
  <c r="N32" i="58"/>
  <c r="O32" i="58" s="1"/>
  <c r="I32" i="58"/>
  <c r="N31" i="58"/>
  <c r="I31" i="58"/>
  <c r="N30" i="58"/>
  <c r="I30" i="58"/>
  <c r="N29" i="58"/>
  <c r="O29" i="58" s="1"/>
  <c r="I29" i="58"/>
  <c r="N28" i="58"/>
  <c r="I28" i="58"/>
  <c r="N27" i="58"/>
  <c r="I27" i="58"/>
  <c r="N26" i="58"/>
  <c r="I26" i="58"/>
  <c r="N25" i="58"/>
  <c r="I25" i="58"/>
  <c r="N24" i="58"/>
  <c r="I24" i="58"/>
  <c r="N23" i="58"/>
  <c r="I23" i="58"/>
  <c r="N22" i="58"/>
  <c r="I22" i="58"/>
  <c r="N21" i="58"/>
  <c r="I21" i="58"/>
  <c r="N20" i="58"/>
  <c r="I20" i="58"/>
  <c r="N19" i="58"/>
  <c r="O19" i="58" s="1"/>
  <c r="I19" i="58"/>
  <c r="N18" i="58"/>
  <c r="I18" i="58"/>
  <c r="N17" i="58"/>
  <c r="I17" i="58"/>
  <c r="N16" i="58"/>
  <c r="I16" i="58"/>
  <c r="N15" i="58"/>
  <c r="I15" i="58"/>
  <c r="N14" i="58"/>
  <c r="I14" i="58"/>
  <c r="N13" i="58"/>
  <c r="I13" i="58"/>
  <c r="N12" i="58"/>
  <c r="I12" i="58"/>
  <c r="N11" i="58"/>
  <c r="I11" i="58"/>
  <c r="N10" i="58"/>
  <c r="O10" i="58" s="1"/>
  <c r="I10" i="58"/>
  <c r="N9" i="58"/>
  <c r="I9" i="58"/>
  <c r="N8" i="58"/>
  <c r="I8" i="58"/>
  <c r="N7" i="58"/>
  <c r="I7" i="58"/>
  <c r="N6" i="58"/>
  <c r="I6" i="58"/>
  <c r="N5" i="58"/>
  <c r="O5" i="58" s="1"/>
  <c r="I5" i="58"/>
  <c r="M138" i="57"/>
  <c r="L138" i="57"/>
  <c r="K138" i="57"/>
  <c r="J138" i="57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N135" i="57"/>
  <c r="I135" i="57"/>
  <c r="N134" i="57"/>
  <c r="O134" i="57" s="1"/>
  <c r="I134" i="57"/>
  <c r="N133" i="57"/>
  <c r="I133" i="57"/>
  <c r="N132" i="57"/>
  <c r="I132" i="57"/>
  <c r="N131" i="57"/>
  <c r="I131" i="57"/>
  <c r="N130" i="57"/>
  <c r="I130" i="57"/>
  <c r="N129" i="57"/>
  <c r="O129" i="57" s="1"/>
  <c r="I129" i="57"/>
  <c r="N128" i="57"/>
  <c r="I128" i="57"/>
  <c r="N127" i="57"/>
  <c r="O127" i="57" s="1"/>
  <c r="I127" i="57"/>
  <c r="N126" i="57"/>
  <c r="I126" i="57"/>
  <c r="N125" i="57"/>
  <c r="I125" i="57"/>
  <c r="N124" i="57"/>
  <c r="O124" i="57" s="1"/>
  <c r="I124" i="57"/>
  <c r="N123" i="57"/>
  <c r="I123" i="57"/>
  <c r="N122" i="57"/>
  <c r="I122" i="57"/>
  <c r="O122" i="57" s="1"/>
  <c r="N121" i="57"/>
  <c r="I121" i="57"/>
  <c r="N116" i="57"/>
  <c r="I116" i="57"/>
  <c r="O116" i="57" s="1"/>
  <c r="N115" i="57"/>
  <c r="I115" i="57"/>
  <c r="N114" i="57"/>
  <c r="I114" i="57"/>
  <c r="N113" i="57"/>
  <c r="I113" i="57"/>
  <c r="N112" i="57"/>
  <c r="I112" i="57"/>
  <c r="P111" i="57"/>
  <c r="N111" i="57"/>
  <c r="I111" i="57"/>
  <c r="N110" i="57"/>
  <c r="I110" i="57"/>
  <c r="N109" i="57"/>
  <c r="I109" i="57"/>
  <c r="N108" i="57"/>
  <c r="I108" i="57"/>
  <c r="N107" i="57"/>
  <c r="O107" i="57" s="1"/>
  <c r="I107" i="57"/>
  <c r="N106" i="57"/>
  <c r="I106" i="57"/>
  <c r="N105" i="57"/>
  <c r="O105" i="57" s="1"/>
  <c r="I105" i="57"/>
  <c r="N104" i="57"/>
  <c r="I104" i="57"/>
  <c r="N103" i="57"/>
  <c r="I103" i="57"/>
  <c r="N102" i="57"/>
  <c r="O102" i="57" s="1"/>
  <c r="I102" i="57"/>
  <c r="N101" i="57"/>
  <c r="I101" i="57"/>
  <c r="N100" i="57"/>
  <c r="O100" i="57" s="1"/>
  <c r="I100" i="57"/>
  <c r="N99" i="57"/>
  <c r="I99" i="57"/>
  <c r="N98" i="57"/>
  <c r="I98" i="57"/>
  <c r="N97" i="57"/>
  <c r="I97" i="57"/>
  <c r="N96" i="57"/>
  <c r="I96" i="57"/>
  <c r="N95" i="57"/>
  <c r="O95" i="57" s="1"/>
  <c r="I95" i="57"/>
  <c r="N94" i="57"/>
  <c r="I94" i="57"/>
  <c r="N93" i="57"/>
  <c r="I93" i="57"/>
  <c r="N92" i="57"/>
  <c r="O92" i="57" s="1"/>
  <c r="I92" i="57"/>
  <c r="N91" i="57"/>
  <c r="I91" i="57"/>
  <c r="N90" i="57"/>
  <c r="O90" i="57" s="1"/>
  <c r="I90" i="57"/>
  <c r="N89" i="57"/>
  <c r="I89" i="57"/>
  <c r="N88" i="57"/>
  <c r="O88" i="57" s="1"/>
  <c r="I88" i="57"/>
  <c r="N87" i="57"/>
  <c r="O87" i="57" s="1"/>
  <c r="I87" i="57"/>
  <c r="N86" i="57"/>
  <c r="I86" i="57"/>
  <c r="N85" i="57"/>
  <c r="O85" i="57" s="1"/>
  <c r="I85" i="57"/>
  <c r="N84" i="57"/>
  <c r="I84" i="57"/>
  <c r="N83" i="57"/>
  <c r="I83" i="57"/>
  <c r="N82" i="57"/>
  <c r="I82" i="57"/>
  <c r="N81" i="57"/>
  <c r="I81" i="57"/>
  <c r="N80" i="57"/>
  <c r="I80" i="57"/>
  <c r="O80" i="57" s="1"/>
  <c r="N79" i="57"/>
  <c r="I79" i="57"/>
  <c r="O79" i="57" s="1"/>
  <c r="N78" i="57"/>
  <c r="I78" i="57"/>
  <c r="N77" i="57"/>
  <c r="I77" i="57"/>
  <c r="N76" i="57"/>
  <c r="I76" i="57"/>
  <c r="O76" i="57" s="1"/>
  <c r="N75" i="57"/>
  <c r="I75" i="57"/>
  <c r="N74" i="57"/>
  <c r="I74" i="57"/>
  <c r="N73" i="57"/>
  <c r="I73" i="57"/>
  <c r="N72" i="57"/>
  <c r="I72" i="57"/>
  <c r="O72" i="57" s="1"/>
  <c r="N71" i="57"/>
  <c r="I71" i="57"/>
  <c r="O71" i="57" s="1"/>
  <c r="N70" i="57"/>
  <c r="I70" i="57"/>
  <c r="N69" i="57"/>
  <c r="I69" i="57"/>
  <c r="N68" i="57"/>
  <c r="I68" i="57"/>
  <c r="N67" i="57"/>
  <c r="I67" i="57"/>
  <c r="N66" i="57"/>
  <c r="I66" i="57"/>
  <c r="N65" i="57"/>
  <c r="I65" i="57"/>
  <c r="N64" i="57"/>
  <c r="I64" i="57"/>
  <c r="O64" i="57" s="1"/>
  <c r="N63" i="57"/>
  <c r="O63" i="57" s="1"/>
  <c r="I63" i="57"/>
  <c r="M58" i="57"/>
  <c r="L58" i="57"/>
  <c r="K58" i="57"/>
  <c r="J58" i="57"/>
  <c r="H58" i="57"/>
  <c r="G58" i="57"/>
  <c r="F58" i="57"/>
  <c r="E58" i="57"/>
  <c r="D58" i="57"/>
  <c r="C58" i="57"/>
  <c r="M57" i="57"/>
  <c r="L57" i="57"/>
  <c r="K57" i="57"/>
  <c r="J57" i="57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O55" i="57" s="1"/>
  <c r="I55" i="57"/>
  <c r="N54" i="57"/>
  <c r="I54" i="57"/>
  <c r="P53" i="57"/>
  <c r="N53" i="57"/>
  <c r="I53" i="57"/>
  <c r="N52" i="57"/>
  <c r="I52" i="57"/>
  <c r="N51" i="57"/>
  <c r="I51" i="57"/>
  <c r="O51" i="57" s="1"/>
  <c r="N50" i="57"/>
  <c r="I50" i="57"/>
  <c r="N49" i="57"/>
  <c r="I49" i="57"/>
  <c r="N48" i="57"/>
  <c r="I48" i="57"/>
  <c r="O48" i="57" s="1"/>
  <c r="N47" i="57"/>
  <c r="I47" i="57"/>
  <c r="N46" i="57"/>
  <c r="I46" i="57"/>
  <c r="N45" i="57"/>
  <c r="I45" i="57"/>
  <c r="N44" i="57"/>
  <c r="I44" i="57"/>
  <c r="O44" i="57" s="1"/>
  <c r="N43" i="57"/>
  <c r="I43" i="57"/>
  <c r="O43" i="57" s="1"/>
  <c r="N42" i="57"/>
  <c r="I42" i="57"/>
  <c r="N41" i="57"/>
  <c r="I41" i="57"/>
  <c r="N40" i="57"/>
  <c r="I40" i="57"/>
  <c r="N39" i="57"/>
  <c r="I39" i="57"/>
  <c r="N38" i="57"/>
  <c r="I38" i="57"/>
  <c r="N37" i="57"/>
  <c r="I37" i="57"/>
  <c r="N36" i="57"/>
  <c r="I36" i="57"/>
  <c r="N35" i="57"/>
  <c r="I35" i="57"/>
  <c r="N34" i="57"/>
  <c r="I34" i="57"/>
  <c r="N33" i="57"/>
  <c r="I33" i="57"/>
  <c r="N32" i="57"/>
  <c r="I32" i="57"/>
  <c r="N31" i="57"/>
  <c r="I31" i="57"/>
  <c r="N30" i="57"/>
  <c r="I30" i="57"/>
  <c r="N29" i="57"/>
  <c r="I29" i="57"/>
  <c r="N28" i="57"/>
  <c r="I28" i="57"/>
  <c r="N27" i="57"/>
  <c r="I27" i="57"/>
  <c r="N26" i="57"/>
  <c r="I26" i="57"/>
  <c r="N25" i="57"/>
  <c r="I25" i="57"/>
  <c r="N24" i="57"/>
  <c r="I24" i="57"/>
  <c r="N23" i="57"/>
  <c r="I23" i="57"/>
  <c r="N22" i="57"/>
  <c r="I22" i="57"/>
  <c r="N21" i="57"/>
  <c r="I21" i="57"/>
  <c r="N20" i="57"/>
  <c r="O20" i="57" s="1"/>
  <c r="I20" i="57"/>
  <c r="N19" i="57"/>
  <c r="I19" i="57"/>
  <c r="N18" i="57"/>
  <c r="I18" i="57"/>
  <c r="N17" i="57"/>
  <c r="O17" i="57" s="1"/>
  <c r="I17" i="57"/>
  <c r="N16" i="57"/>
  <c r="I16" i="57"/>
  <c r="N15" i="57"/>
  <c r="O15" i="57" s="1"/>
  <c r="I15" i="57"/>
  <c r="N14" i="57"/>
  <c r="I14" i="57"/>
  <c r="N13" i="57"/>
  <c r="O13" i="57" s="1"/>
  <c r="I13" i="57"/>
  <c r="N12" i="57"/>
  <c r="I12" i="57"/>
  <c r="N11" i="57"/>
  <c r="I11" i="57"/>
  <c r="N10" i="57"/>
  <c r="O10" i="57" s="1"/>
  <c r="I10" i="57"/>
  <c r="N9" i="57"/>
  <c r="I9" i="57"/>
  <c r="N8" i="57"/>
  <c r="O8" i="57" s="1"/>
  <c r="I8" i="57"/>
  <c r="N7" i="57"/>
  <c r="O7" i="57" s="1"/>
  <c r="I7" i="57"/>
  <c r="N6" i="57"/>
  <c r="I6" i="57"/>
  <c r="N5" i="57"/>
  <c r="O5" i="57" s="1"/>
  <c r="I5" i="57"/>
  <c r="M138" i="56"/>
  <c r="L138" i="56"/>
  <c r="K138" i="56"/>
  <c r="J138" i="56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H136" i="56"/>
  <c r="G136" i="56"/>
  <c r="F136" i="56"/>
  <c r="E136" i="56"/>
  <c r="D136" i="56"/>
  <c r="C136" i="56"/>
  <c r="N135" i="56"/>
  <c r="I135" i="56"/>
  <c r="N134" i="56"/>
  <c r="I134" i="56"/>
  <c r="N133" i="56"/>
  <c r="I133" i="56"/>
  <c r="N132" i="56"/>
  <c r="O132" i="56" s="1"/>
  <c r="I132" i="56"/>
  <c r="N131" i="56"/>
  <c r="I131" i="56"/>
  <c r="N130" i="56"/>
  <c r="O130" i="56" s="1"/>
  <c r="I130" i="56"/>
  <c r="N129" i="56"/>
  <c r="I129" i="56"/>
  <c r="O129" i="56" s="1"/>
  <c r="N128" i="56"/>
  <c r="I128" i="56"/>
  <c r="N127" i="56"/>
  <c r="I127" i="56"/>
  <c r="O127" i="56" s="1"/>
  <c r="N126" i="56"/>
  <c r="I126" i="56"/>
  <c r="O126" i="56" s="1"/>
  <c r="N125" i="56"/>
  <c r="I125" i="56"/>
  <c r="O125" i="56" s="1"/>
  <c r="N124" i="56"/>
  <c r="I124" i="56"/>
  <c r="N123" i="56"/>
  <c r="I123" i="56"/>
  <c r="N122" i="56"/>
  <c r="I122" i="56"/>
  <c r="N121" i="56"/>
  <c r="O121" i="56" s="1"/>
  <c r="I121" i="56"/>
  <c r="N116" i="56"/>
  <c r="I116" i="56"/>
  <c r="N115" i="56"/>
  <c r="I115" i="56"/>
  <c r="N114" i="56"/>
  <c r="O114" i="56" s="1"/>
  <c r="I114" i="56"/>
  <c r="N113" i="56"/>
  <c r="I113" i="56"/>
  <c r="N112" i="56"/>
  <c r="O112" i="56" s="1"/>
  <c r="I112" i="56"/>
  <c r="P111" i="56"/>
  <c r="N111" i="56"/>
  <c r="I111" i="56"/>
  <c r="N110" i="56"/>
  <c r="I110" i="56"/>
  <c r="N109" i="56"/>
  <c r="I109" i="56"/>
  <c r="N108" i="56"/>
  <c r="I108" i="56"/>
  <c r="N107" i="56"/>
  <c r="I107" i="56"/>
  <c r="N106" i="56"/>
  <c r="I106" i="56"/>
  <c r="N105" i="56"/>
  <c r="I105" i="56"/>
  <c r="N104" i="56"/>
  <c r="I104" i="56"/>
  <c r="O104" i="56" s="1"/>
  <c r="N103" i="56"/>
  <c r="O103" i="56" s="1"/>
  <c r="I103" i="56"/>
  <c r="N102" i="56"/>
  <c r="O102" i="56" s="1"/>
  <c r="I102" i="56"/>
  <c r="N101" i="56"/>
  <c r="I101" i="56"/>
  <c r="N100" i="56"/>
  <c r="O100" i="56" s="1"/>
  <c r="I100" i="56"/>
  <c r="N99" i="56"/>
  <c r="I99" i="56"/>
  <c r="N98" i="56"/>
  <c r="I98" i="56"/>
  <c r="N97" i="56"/>
  <c r="I97" i="56"/>
  <c r="N96" i="56"/>
  <c r="I96" i="56"/>
  <c r="N95" i="56"/>
  <c r="O95" i="56" s="1"/>
  <c r="I95" i="56"/>
  <c r="N94" i="56"/>
  <c r="I94" i="56"/>
  <c r="N93" i="56"/>
  <c r="I93" i="56"/>
  <c r="N92" i="56"/>
  <c r="O92" i="56" s="1"/>
  <c r="I92" i="56"/>
  <c r="N91" i="56"/>
  <c r="I91" i="56"/>
  <c r="N90" i="56"/>
  <c r="I90" i="56"/>
  <c r="N89" i="56"/>
  <c r="I89" i="56"/>
  <c r="N88" i="56"/>
  <c r="I88" i="56"/>
  <c r="N87" i="56"/>
  <c r="I87" i="56"/>
  <c r="O87" i="56" s="1"/>
  <c r="N86" i="56"/>
  <c r="I86" i="56"/>
  <c r="N85" i="56"/>
  <c r="I85" i="56"/>
  <c r="N84" i="56"/>
  <c r="O84" i="56" s="1"/>
  <c r="I84" i="56"/>
  <c r="N83" i="56"/>
  <c r="I83" i="56"/>
  <c r="N82" i="56"/>
  <c r="I82" i="56"/>
  <c r="N81" i="56"/>
  <c r="I81" i="56"/>
  <c r="N80" i="56"/>
  <c r="I80" i="56"/>
  <c r="N79" i="56"/>
  <c r="O79" i="56" s="1"/>
  <c r="I79" i="56"/>
  <c r="N78" i="56"/>
  <c r="I78" i="56"/>
  <c r="N77" i="56"/>
  <c r="I77" i="56"/>
  <c r="N76" i="56"/>
  <c r="O76" i="56" s="1"/>
  <c r="I76" i="56"/>
  <c r="N75" i="56"/>
  <c r="I75" i="56"/>
  <c r="N74" i="56"/>
  <c r="I74" i="56"/>
  <c r="N73" i="56"/>
  <c r="I73" i="56"/>
  <c r="N72" i="56"/>
  <c r="I72" i="56"/>
  <c r="N71" i="56"/>
  <c r="I71" i="56"/>
  <c r="O71" i="56" s="1"/>
  <c r="N70" i="56"/>
  <c r="I70" i="56"/>
  <c r="N69" i="56"/>
  <c r="I69" i="56"/>
  <c r="N68" i="56"/>
  <c r="I68" i="56"/>
  <c r="N67" i="56"/>
  <c r="I67" i="56"/>
  <c r="O67" i="56" s="1"/>
  <c r="N66" i="56"/>
  <c r="I66" i="56"/>
  <c r="N65" i="56"/>
  <c r="I65" i="56"/>
  <c r="O65" i="56" s="1"/>
  <c r="N64" i="56"/>
  <c r="I64" i="56"/>
  <c r="N63" i="56"/>
  <c r="I63" i="56"/>
  <c r="M58" i="56"/>
  <c r="L58" i="56"/>
  <c r="K58" i="56"/>
  <c r="J58" i="56"/>
  <c r="H58" i="56"/>
  <c r="G58" i="56"/>
  <c r="F58" i="56"/>
  <c r="E58" i="56"/>
  <c r="D58" i="56"/>
  <c r="C58" i="56"/>
  <c r="I58" i="56" s="1"/>
  <c r="M57" i="56"/>
  <c r="L57" i="56"/>
  <c r="K57" i="56"/>
  <c r="J57" i="56"/>
  <c r="H57" i="56"/>
  <c r="G57" i="56"/>
  <c r="F57" i="56"/>
  <c r="E57" i="56"/>
  <c r="D57" i="56"/>
  <c r="C57" i="56"/>
  <c r="M56" i="56"/>
  <c r="L56" i="56"/>
  <c r="K56" i="56"/>
  <c r="J56" i="56"/>
  <c r="N56" i="56" s="1"/>
  <c r="H56" i="56"/>
  <c r="G56" i="56"/>
  <c r="F56" i="56"/>
  <c r="E56" i="56"/>
  <c r="D56" i="56"/>
  <c r="C56" i="56"/>
  <c r="N55" i="56"/>
  <c r="I55" i="56"/>
  <c r="N54" i="56"/>
  <c r="I54" i="56"/>
  <c r="P53" i="56"/>
  <c r="N53" i="56"/>
  <c r="I53" i="56"/>
  <c r="N52" i="56"/>
  <c r="O52" i="56" s="1"/>
  <c r="I52" i="56"/>
  <c r="N51" i="56"/>
  <c r="I51" i="56"/>
  <c r="O51" i="56" s="1"/>
  <c r="N50" i="56"/>
  <c r="I50" i="56"/>
  <c r="N49" i="56"/>
  <c r="I49" i="56"/>
  <c r="N48" i="56"/>
  <c r="I48" i="56"/>
  <c r="O48" i="56" s="1"/>
  <c r="N47" i="56"/>
  <c r="I47" i="56"/>
  <c r="O47" i="56" s="1"/>
  <c r="N46" i="56"/>
  <c r="I46" i="56"/>
  <c r="N45" i="56"/>
  <c r="I45" i="56"/>
  <c r="O45" i="56" s="1"/>
  <c r="N44" i="56"/>
  <c r="I44" i="56"/>
  <c r="N43" i="56"/>
  <c r="O43" i="56" s="1"/>
  <c r="I43" i="56"/>
  <c r="N42" i="56"/>
  <c r="I42" i="56"/>
  <c r="N41" i="56"/>
  <c r="I41" i="56"/>
  <c r="N40" i="56"/>
  <c r="I40" i="56"/>
  <c r="N39" i="56"/>
  <c r="I39" i="56"/>
  <c r="N38" i="56"/>
  <c r="O38" i="56" s="1"/>
  <c r="I38" i="56"/>
  <c r="N37" i="56"/>
  <c r="I37" i="56"/>
  <c r="N36" i="56"/>
  <c r="O36" i="56" s="1"/>
  <c r="I36" i="56"/>
  <c r="N35" i="56"/>
  <c r="I35" i="56"/>
  <c r="O35" i="56" s="1"/>
  <c r="N34" i="56"/>
  <c r="I34" i="56"/>
  <c r="N33" i="56"/>
  <c r="I33" i="56"/>
  <c r="O33" i="56" s="1"/>
  <c r="N32" i="56"/>
  <c r="I32" i="56"/>
  <c r="O32" i="56" s="1"/>
  <c r="N31" i="56"/>
  <c r="I31" i="56"/>
  <c r="O31" i="56" s="1"/>
  <c r="N30" i="56"/>
  <c r="I30" i="56"/>
  <c r="N29" i="56"/>
  <c r="I29" i="56"/>
  <c r="O29" i="56" s="1"/>
  <c r="N28" i="56"/>
  <c r="I28" i="56"/>
  <c r="N27" i="56"/>
  <c r="I27" i="56"/>
  <c r="N26" i="56"/>
  <c r="I26" i="56"/>
  <c r="N25" i="56"/>
  <c r="I25" i="56"/>
  <c r="O25" i="56" s="1"/>
  <c r="N24" i="56"/>
  <c r="I24" i="56"/>
  <c r="O24" i="56" s="1"/>
  <c r="N23" i="56"/>
  <c r="I23" i="56"/>
  <c r="N22" i="56"/>
  <c r="I22" i="56"/>
  <c r="N21" i="56"/>
  <c r="I21" i="56"/>
  <c r="O21" i="56" s="1"/>
  <c r="N20" i="56"/>
  <c r="I20" i="56"/>
  <c r="N19" i="56"/>
  <c r="O19" i="56" s="1"/>
  <c r="I19" i="56"/>
  <c r="N18" i="56"/>
  <c r="I18" i="56"/>
  <c r="N17" i="56"/>
  <c r="I17" i="56"/>
  <c r="N16" i="56"/>
  <c r="I16" i="56"/>
  <c r="N15" i="56"/>
  <c r="I15" i="56"/>
  <c r="N14" i="56"/>
  <c r="O14" i="56" s="1"/>
  <c r="I14" i="56"/>
  <c r="N13" i="56"/>
  <c r="I13" i="56"/>
  <c r="N12" i="56"/>
  <c r="O12" i="56" s="1"/>
  <c r="I12" i="56"/>
  <c r="N11" i="56"/>
  <c r="I11" i="56"/>
  <c r="O11" i="56" s="1"/>
  <c r="N10" i="56"/>
  <c r="I10" i="56"/>
  <c r="N9" i="56"/>
  <c r="I9" i="56"/>
  <c r="N8" i="56"/>
  <c r="I8" i="56"/>
  <c r="O8" i="56" s="1"/>
  <c r="N7" i="56"/>
  <c r="I7" i="56"/>
  <c r="O7" i="56" s="1"/>
  <c r="N6" i="56"/>
  <c r="I6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N137" i="55" s="1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N135" i="55"/>
  <c r="I135" i="55"/>
  <c r="N134" i="55"/>
  <c r="I134" i="55"/>
  <c r="O134" i="55" s="1"/>
  <c r="N133" i="55"/>
  <c r="I133" i="55"/>
  <c r="N132" i="55"/>
  <c r="I132" i="55"/>
  <c r="N131" i="55"/>
  <c r="I131" i="55"/>
  <c r="N130" i="55"/>
  <c r="I130" i="55"/>
  <c r="N129" i="55"/>
  <c r="I129" i="55"/>
  <c r="N128" i="55"/>
  <c r="I128" i="55"/>
  <c r="N127" i="55"/>
  <c r="I127" i="55"/>
  <c r="N126" i="55"/>
  <c r="I126" i="55"/>
  <c r="N125" i="55"/>
  <c r="I125" i="55"/>
  <c r="N124" i="55"/>
  <c r="I124" i="55"/>
  <c r="N123" i="55"/>
  <c r="I123" i="55"/>
  <c r="O123" i="55" s="1"/>
  <c r="N122" i="55"/>
  <c r="O122" i="55" s="1"/>
  <c r="I122" i="55"/>
  <c r="N121" i="55"/>
  <c r="I121" i="55"/>
  <c r="N116" i="55"/>
  <c r="I116" i="55"/>
  <c r="O116" i="55" s="1"/>
  <c r="N115" i="55"/>
  <c r="I115" i="55"/>
  <c r="N114" i="55"/>
  <c r="I114" i="55"/>
  <c r="O114" i="55" s="1"/>
  <c r="N113" i="55"/>
  <c r="I113" i="55"/>
  <c r="N112" i="55"/>
  <c r="I112" i="55"/>
  <c r="P111" i="55"/>
  <c r="N111" i="55"/>
  <c r="I111" i="55"/>
  <c r="O111" i="55" s="1"/>
  <c r="N110" i="55"/>
  <c r="I110" i="55"/>
  <c r="N109" i="55"/>
  <c r="I109" i="55"/>
  <c r="O109" i="55" s="1"/>
  <c r="N108" i="55"/>
  <c r="O108" i="55" s="1"/>
  <c r="I108" i="55"/>
  <c r="N107" i="55"/>
  <c r="I107" i="55"/>
  <c r="N106" i="55"/>
  <c r="I106" i="55"/>
  <c r="N105" i="55"/>
  <c r="I105" i="55"/>
  <c r="N104" i="55"/>
  <c r="I104" i="55"/>
  <c r="O104" i="55" s="1"/>
  <c r="N103" i="55"/>
  <c r="O103" i="55" s="1"/>
  <c r="I103" i="55"/>
  <c r="N102" i="55"/>
  <c r="I102" i="55"/>
  <c r="N101" i="55"/>
  <c r="I101" i="55"/>
  <c r="N100" i="55"/>
  <c r="I100" i="55"/>
  <c r="N99" i="55"/>
  <c r="O99" i="55" s="1"/>
  <c r="I99" i="55"/>
  <c r="N98" i="55"/>
  <c r="O98" i="55" s="1"/>
  <c r="I98" i="55"/>
  <c r="N97" i="55"/>
  <c r="O97" i="55" s="1"/>
  <c r="I97" i="55"/>
  <c r="N96" i="55"/>
  <c r="O96" i="55" s="1"/>
  <c r="I96" i="55"/>
  <c r="N95" i="55"/>
  <c r="I95" i="55"/>
  <c r="N94" i="55"/>
  <c r="O94" i="55" s="1"/>
  <c r="I94" i="55"/>
  <c r="N93" i="55"/>
  <c r="I93" i="55"/>
  <c r="N92" i="55"/>
  <c r="I92" i="55"/>
  <c r="N91" i="55"/>
  <c r="I91" i="55"/>
  <c r="N90" i="55"/>
  <c r="I90" i="55"/>
  <c r="N89" i="55"/>
  <c r="I89" i="55"/>
  <c r="N88" i="55"/>
  <c r="I88" i="55"/>
  <c r="N87" i="55"/>
  <c r="I87" i="55"/>
  <c r="N86" i="55"/>
  <c r="I86" i="55"/>
  <c r="N85" i="55"/>
  <c r="I85" i="55"/>
  <c r="N84" i="55"/>
  <c r="I84" i="55"/>
  <c r="O84" i="55" s="1"/>
  <c r="N83" i="55"/>
  <c r="I83" i="55"/>
  <c r="N82" i="55"/>
  <c r="I82" i="55"/>
  <c r="N81" i="55"/>
  <c r="I81" i="55"/>
  <c r="N80" i="55"/>
  <c r="I80" i="55"/>
  <c r="N79" i="55"/>
  <c r="I79" i="55"/>
  <c r="O79" i="55" s="1"/>
  <c r="N78" i="55"/>
  <c r="I78" i="55"/>
  <c r="N77" i="55"/>
  <c r="I77" i="55"/>
  <c r="O77" i="55" s="1"/>
  <c r="N76" i="55"/>
  <c r="O76" i="55" s="1"/>
  <c r="I76" i="55"/>
  <c r="N75" i="55"/>
  <c r="I75" i="55"/>
  <c r="N74" i="55"/>
  <c r="I74" i="55"/>
  <c r="N73" i="55"/>
  <c r="I73" i="55"/>
  <c r="N72" i="55"/>
  <c r="I72" i="55"/>
  <c r="N71" i="55"/>
  <c r="I71" i="55"/>
  <c r="O71" i="55" s="1"/>
  <c r="N70" i="55"/>
  <c r="I70" i="55"/>
  <c r="N69" i="55"/>
  <c r="I69" i="55"/>
  <c r="N68" i="55"/>
  <c r="I68" i="55"/>
  <c r="O68" i="55" s="1"/>
  <c r="N67" i="55"/>
  <c r="I67" i="55"/>
  <c r="N66" i="55"/>
  <c r="I66" i="55"/>
  <c r="N65" i="55"/>
  <c r="I65" i="55"/>
  <c r="N64" i="55"/>
  <c r="I64" i="55"/>
  <c r="N63" i="55"/>
  <c r="I63" i="55"/>
  <c r="O63" i="55" s="1"/>
  <c r="M58" i="55"/>
  <c r="L58" i="55"/>
  <c r="K58" i="55"/>
  <c r="J58" i="55"/>
  <c r="H58" i="55"/>
  <c r="G58" i="55"/>
  <c r="F58" i="55"/>
  <c r="E58" i="55"/>
  <c r="D58" i="55"/>
  <c r="C58" i="55"/>
  <c r="I58" i="55" s="1"/>
  <c r="M57" i="55"/>
  <c r="L57" i="55"/>
  <c r="K57" i="55"/>
  <c r="J57" i="55"/>
  <c r="H57" i="55"/>
  <c r="G57" i="55"/>
  <c r="F57" i="55"/>
  <c r="E57" i="55"/>
  <c r="D57" i="55"/>
  <c r="C57" i="55"/>
  <c r="M56" i="55"/>
  <c r="L56" i="55"/>
  <c r="K56" i="55"/>
  <c r="J56" i="55"/>
  <c r="H56" i="55"/>
  <c r="G56" i="55"/>
  <c r="F56" i="55"/>
  <c r="E56" i="55"/>
  <c r="D56" i="55"/>
  <c r="C56" i="55"/>
  <c r="N55" i="55"/>
  <c r="I55" i="55"/>
  <c r="N54" i="55"/>
  <c r="I54" i="55"/>
  <c r="O54" i="55" s="1"/>
  <c r="P53" i="55"/>
  <c r="N53" i="55"/>
  <c r="I53" i="55"/>
  <c r="N52" i="55"/>
  <c r="O52" i="55" s="1"/>
  <c r="I52" i="55"/>
  <c r="N51" i="55"/>
  <c r="I51" i="55"/>
  <c r="N50" i="55"/>
  <c r="I50" i="55"/>
  <c r="N49" i="55"/>
  <c r="I49" i="55"/>
  <c r="N48" i="55"/>
  <c r="I48" i="55"/>
  <c r="N47" i="55"/>
  <c r="O47" i="55" s="1"/>
  <c r="I47" i="55"/>
  <c r="N46" i="55"/>
  <c r="I46" i="55"/>
  <c r="N45" i="55"/>
  <c r="O45" i="55" s="1"/>
  <c r="I45" i="55"/>
  <c r="N44" i="55"/>
  <c r="I44" i="55"/>
  <c r="N43" i="55"/>
  <c r="I43" i="55"/>
  <c r="N42" i="55"/>
  <c r="O42" i="55" s="1"/>
  <c r="I42" i="55"/>
  <c r="N41" i="55"/>
  <c r="I41" i="55"/>
  <c r="N40" i="55"/>
  <c r="I40" i="55"/>
  <c r="O40" i="55" s="1"/>
  <c r="N39" i="55"/>
  <c r="I39" i="55"/>
  <c r="N38" i="55"/>
  <c r="I38" i="55"/>
  <c r="N37" i="55"/>
  <c r="I37" i="55"/>
  <c r="N36" i="55"/>
  <c r="I36" i="55"/>
  <c r="O36" i="55" s="1"/>
  <c r="N35" i="55"/>
  <c r="I35" i="55"/>
  <c r="N34" i="55"/>
  <c r="I34" i="55"/>
  <c r="N33" i="55"/>
  <c r="I33" i="55"/>
  <c r="N32" i="55"/>
  <c r="I32" i="55"/>
  <c r="N31" i="55"/>
  <c r="I31" i="55"/>
  <c r="N30" i="55"/>
  <c r="I30" i="55"/>
  <c r="N29" i="55"/>
  <c r="I29" i="55"/>
  <c r="N28" i="55"/>
  <c r="I28" i="55"/>
  <c r="N27" i="55"/>
  <c r="I27" i="55"/>
  <c r="N26" i="55"/>
  <c r="I26" i="55"/>
  <c r="N25" i="55"/>
  <c r="I25" i="55"/>
  <c r="O25" i="55" s="1"/>
  <c r="N24" i="55"/>
  <c r="I24" i="55"/>
  <c r="N23" i="55"/>
  <c r="I23" i="55"/>
  <c r="N22" i="55"/>
  <c r="I22" i="55"/>
  <c r="N21" i="55"/>
  <c r="I21" i="55"/>
  <c r="N20" i="55"/>
  <c r="O20" i="55" s="1"/>
  <c r="I20" i="55"/>
  <c r="N19" i="55"/>
  <c r="I19" i="55"/>
  <c r="N18" i="55"/>
  <c r="I18" i="55"/>
  <c r="N17" i="55"/>
  <c r="I17" i="55"/>
  <c r="N16" i="55"/>
  <c r="I16" i="55"/>
  <c r="N15" i="55"/>
  <c r="O15" i="55" s="1"/>
  <c r="I15" i="55"/>
  <c r="N14" i="55"/>
  <c r="I14" i="55"/>
  <c r="N13" i="55"/>
  <c r="O13" i="55" s="1"/>
  <c r="I13" i="55"/>
  <c r="N12" i="55"/>
  <c r="I12" i="55"/>
  <c r="N11" i="55"/>
  <c r="I11" i="55"/>
  <c r="N10" i="55"/>
  <c r="O10" i="55" s="1"/>
  <c r="I10" i="55"/>
  <c r="N9" i="55"/>
  <c r="I9" i="55"/>
  <c r="N8" i="55"/>
  <c r="O8" i="55" s="1"/>
  <c r="I8" i="55"/>
  <c r="N7" i="55"/>
  <c r="O7" i="55" s="1"/>
  <c r="I7" i="55"/>
  <c r="N6" i="55"/>
  <c r="I6" i="55"/>
  <c r="N5" i="55"/>
  <c r="O5" i="55" s="1"/>
  <c r="I5" i="55"/>
  <c r="M138" i="54"/>
  <c r="L138" i="54"/>
  <c r="K138" i="54"/>
  <c r="J138" i="54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N135" i="54"/>
  <c r="I135" i="54"/>
  <c r="N134" i="54"/>
  <c r="O134" i="54" s="1"/>
  <c r="I134" i="54"/>
  <c r="N133" i="54"/>
  <c r="I133" i="54"/>
  <c r="N132" i="54"/>
  <c r="I132" i="54"/>
  <c r="N131" i="54"/>
  <c r="I131" i="54"/>
  <c r="N130" i="54"/>
  <c r="I130" i="54"/>
  <c r="N129" i="54"/>
  <c r="I129" i="54"/>
  <c r="O129" i="54" s="1"/>
  <c r="N128" i="54"/>
  <c r="I128" i="54"/>
  <c r="N127" i="54"/>
  <c r="I127" i="54"/>
  <c r="N126" i="54"/>
  <c r="I126" i="54"/>
  <c r="O126" i="54" s="1"/>
  <c r="N125" i="54"/>
  <c r="I125" i="54"/>
  <c r="O125" i="54" s="1"/>
  <c r="N124" i="54"/>
  <c r="I124" i="54"/>
  <c r="N123" i="54"/>
  <c r="I123" i="54"/>
  <c r="N122" i="54"/>
  <c r="I122" i="54"/>
  <c r="N121" i="54"/>
  <c r="O121" i="54" s="1"/>
  <c r="I121" i="54"/>
  <c r="N116" i="54"/>
  <c r="I116" i="54"/>
  <c r="N115" i="54"/>
  <c r="O115" i="54" s="1"/>
  <c r="I115" i="54"/>
  <c r="N114" i="54"/>
  <c r="O114" i="54" s="1"/>
  <c r="I114" i="54"/>
  <c r="N113" i="54"/>
  <c r="I113" i="54"/>
  <c r="N112" i="54"/>
  <c r="O112" i="54" s="1"/>
  <c r="I112" i="54"/>
  <c r="P111" i="54"/>
  <c r="N111" i="54"/>
  <c r="I111" i="54"/>
  <c r="O111" i="54" s="1"/>
  <c r="N110" i="54"/>
  <c r="I110" i="54"/>
  <c r="N109" i="54"/>
  <c r="I109" i="54"/>
  <c r="N108" i="54"/>
  <c r="I108" i="54"/>
  <c r="N107" i="54"/>
  <c r="I107" i="54"/>
  <c r="O107" i="54" s="1"/>
  <c r="N106" i="54"/>
  <c r="I106" i="54"/>
  <c r="N105" i="54"/>
  <c r="I105" i="54"/>
  <c r="N104" i="54"/>
  <c r="I104" i="54"/>
  <c r="N103" i="54"/>
  <c r="I103" i="54"/>
  <c r="N102" i="54"/>
  <c r="I102" i="54"/>
  <c r="N101" i="54"/>
  <c r="I101" i="54"/>
  <c r="N100" i="54"/>
  <c r="I100" i="54"/>
  <c r="N99" i="54"/>
  <c r="O99" i="54" s="1"/>
  <c r="I99" i="54"/>
  <c r="N98" i="54"/>
  <c r="O98" i="54" s="1"/>
  <c r="I98" i="54"/>
  <c r="N97" i="54"/>
  <c r="I97" i="54"/>
  <c r="N96" i="54"/>
  <c r="O96" i="54" s="1"/>
  <c r="I96" i="54"/>
  <c r="N95" i="54"/>
  <c r="I95" i="54"/>
  <c r="N94" i="54"/>
  <c r="I94" i="54"/>
  <c r="N93" i="54"/>
  <c r="O93" i="54" s="1"/>
  <c r="I93" i="54"/>
  <c r="N92" i="54"/>
  <c r="I92" i="54"/>
  <c r="N91" i="54"/>
  <c r="I91" i="54"/>
  <c r="N90" i="54"/>
  <c r="O90" i="54" s="1"/>
  <c r="I90" i="54"/>
  <c r="N89" i="54"/>
  <c r="O89" i="54" s="1"/>
  <c r="I89" i="54"/>
  <c r="N88" i="54"/>
  <c r="I88" i="54"/>
  <c r="N87" i="54"/>
  <c r="I87" i="54"/>
  <c r="O87" i="54" s="1"/>
  <c r="N86" i="54"/>
  <c r="I86" i="54"/>
  <c r="N85" i="54"/>
  <c r="I85" i="54"/>
  <c r="N84" i="54"/>
  <c r="I84" i="54"/>
  <c r="O84" i="54" s="1"/>
  <c r="N83" i="54"/>
  <c r="I83" i="54"/>
  <c r="O83" i="54" s="1"/>
  <c r="N82" i="54"/>
  <c r="I82" i="54"/>
  <c r="N81" i="54"/>
  <c r="I81" i="54"/>
  <c r="N80" i="54"/>
  <c r="I80" i="54"/>
  <c r="N79" i="54"/>
  <c r="I79" i="54"/>
  <c r="N78" i="54"/>
  <c r="I78" i="54"/>
  <c r="N77" i="54"/>
  <c r="I77" i="54"/>
  <c r="N76" i="54"/>
  <c r="I76" i="54"/>
  <c r="N75" i="54"/>
  <c r="I75" i="54"/>
  <c r="N74" i="54"/>
  <c r="I74" i="54"/>
  <c r="N73" i="54"/>
  <c r="I73" i="54"/>
  <c r="N72" i="54"/>
  <c r="I72" i="54"/>
  <c r="N71" i="54"/>
  <c r="I71" i="54"/>
  <c r="N70" i="54"/>
  <c r="I70" i="54"/>
  <c r="N69" i="54"/>
  <c r="I69" i="54"/>
  <c r="N68" i="54"/>
  <c r="I68" i="54"/>
  <c r="N67" i="54"/>
  <c r="I67" i="54"/>
  <c r="N66" i="54"/>
  <c r="I66" i="54"/>
  <c r="N65" i="54"/>
  <c r="I65" i="54"/>
  <c r="N64" i="54"/>
  <c r="I64" i="54"/>
  <c r="N63" i="54"/>
  <c r="O63" i="54" s="1"/>
  <c r="I63" i="54"/>
  <c r="M58" i="54"/>
  <c r="L58" i="54"/>
  <c r="K58" i="54"/>
  <c r="J58" i="54"/>
  <c r="H58" i="54"/>
  <c r="G58" i="54"/>
  <c r="F58" i="54"/>
  <c r="E58" i="54"/>
  <c r="D58" i="54"/>
  <c r="C58" i="54"/>
  <c r="M57" i="54"/>
  <c r="L57" i="54"/>
  <c r="K57" i="54"/>
  <c r="J57" i="54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N54" i="54"/>
  <c r="I54" i="54"/>
  <c r="P53" i="54"/>
  <c r="N53" i="54"/>
  <c r="I53" i="54"/>
  <c r="N52" i="54"/>
  <c r="I52" i="54"/>
  <c r="O52" i="54" s="1"/>
  <c r="N51" i="54"/>
  <c r="I51" i="54"/>
  <c r="N50" i="54"/>
  <c r="I50" i="54"/>
  <c r="N49" i="54"/>
  <c r="I49" i="54"/>
  <c r="N48" i="54"/>
  <c r="I48" i="54"/>
  <c r="N47" i="54"/>
  <c r="I47" i="54"/>
  <c r="N46" i="54"/>
  <c r="I46" i="54"/>
  <c r="N45" i="54"/>
  <c r="I45" i="54"/>
  <c r="N44" i="54"/>
  <c r="I44" i="54"/>
  <c r="O44" i="54" s="1"/>
  <c r="N43" i="54"/>
  <c r="I43" i="54"/>
  <c r="N42" i="54"/>
  <c r="I42" i="54"/>
  <c r="N41" i="54"/>
  <c r="I41" i="54"/>
  <c r="N40" i="54"/>
  <c r="O40" i="54" s="1"/>
  <c r="I40" i="54"/>
  <c r="N39" i="54"/>
  <c r="I39" i="54"/>
  <c r="N38" i="54"/>
  <c r="O38" i="54" s="1"/>
  <c r="I38" i="54"/>
  <c r="N37" i="54"/>
  <c r="I37" i="54"/>
  <c r="N36" i="54"/>
  <c r="O36" i="54" s="1"/>
  <c r="I36" i="54"/>
  <c r="N35" i="54"/>
  <c r="I35" i="54"/>
  <c r="O35" i="54" s="1"/>
  <c r="N34" i="54"/>
  <c r="I34" i="54"/>
  <c r="N33" i="54"/>
  <c r="I33" i="54"/>
  <c r="N32" i="54"/>
  <c r="I32" i="54"/>
  <c r="O32" i="54" s="1"/>
  <c r="N31" i="54"/>
  <c r="I31" i="54"/>
  <c r="N30" i="54"/>
  <c r="I30" i="54"/>
  <c r="N29" i="54"/>
  <c r="I29" i="54"/>
  <c r="N28" i="54"/>
  <c r="I28" i="54"/>
  <c r="N27" i="54"/>
  <c r="I27" i="54"/>
  <c r="O27" i="54" s="1"/>
  <c r="N26" i="54"/>
  <c r="I26" i="54"/>
  <c r="N25" i="54"/>
  <c r="I25" i="54"/>
  <c r="N24" i="54"/>
  <c r="I24" i="54"/>
  <c r="N23" i="54"/>
  <c r="I23" i="54"/>
  <c r="N22" i="54"/>
  <c r="I22" i="54"/>
  <c r="N21" i="54"/>
  <c r="I21" i="54"/>
  <c r="N20" i="54"/>
  <c r="I20" i="54"/>
  <c r="N19" i="54"/>
  <c r="I19" i="54"/>
  <c r="O19" i="54" s="1"/>
  <c r="N18" i="54"/>
  <c r="I18" i="54"/>
  <c r="N17" i="54"/>
  <c r="I17" i="54"/>
  <c r="N16" i="54"/>
  <c r="O16" i="54" s="1"/>
  <c r="I16" i="54"/>
  <c r="N15" i="54"/>
  <c r="O15" i="54" s="1"/>
  <c r="I15" i="54"/>
  <c r="N14" i="54"/>
  <c r="I14" i="54"/>
  <c r="N13" i="54"/>
  <c r="I13" i="54"/>
  <c r="N12" i="54"/>
  <c r="I12" i="54"/>
  <c r="N11" i="54"/>
  <c r="O11" i="54" s="1"/>
  <c r="I11" i="54"/>
  <c r="N10" i="54"/>
  <c r="I10" i="54"/>
  <c r="N9" i="54"/>
  <c r="I9" i="54"/>
  <c r="N8" i="54"/>
  <c r="O8" i="54" s="1"/>
  <c r="I8" i="54"/>
  <c r="N7" i="54"/>
  <c r="I7" i="54"/>
  <c r="N6" i="54"/>
  <c r="O6" i="54" s="1"/>
  <c r="I6" i="54"/>
  <c r="N5" i="54"/>
  <c r="I5" i="54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N135" i="53"/>
  <c r="O135" i="53" s="1"/>
  <c r="I135" i="53"/>
  <c r="N134" i="53"/>
  <c r="O134" i="53" s="1"/>
  <c r="I134" i="53"/>
  <c r="N133" i="53"/>
  <c r="I133" i="53"/>
  <c r="N132" i="53"/>
  <c r="O132" i="53" s="1"/>
  <c r="I132" i="53"/>
  <c r="N131" i="53"/>
  <c r="I131" i="53"/>
  <c r="N130" i="53"/>
  <c r="I130" i="53"/>
  <c r="N129" i="53"/>
  <c r="I129" i="53"/>
  <c r="N128" i="53"/>
  <c r="I128" i="53"/>
  <c r="N127" i="53"/>
  <c r="O127" i="53" s="1"/>
  <c r="I127" i="53"/>
  <c r="N126" i="53"/>
  <c r="I126" i="53"/>
  <c r="N125" i="53"/>
  <c r="O125" i="53" s="1"/>
  <c r="I125" i="53"/>
  <c r="N124" i="53"/>
  <c r="O124" i="53" s="1"/>
  <c r="I124" i="53"/>
  <c r="N123" i="53"/>
  <c r="I123" i="53"/>
  <c r="N122" i="53"/>
  <c r="I122" i="53"/>
  <c r="N121" i="53"/>
  <c r="I121" i="53"/>
  <c r="N116" i="53"/>
  <c r="I116" i="53"/>
  <c r="N115" i="53"/>
  <c r="I115" i="53"/>
  <c r="N114" i="53"/>
  <c r="O114" i="53" s="1"/>
  <c r="I114" i="53"/>
  <c r="N113" i="53"/>
  <c r="I113" i="53"/>
  <c r="N112" i="53"/>
  <c r="I112" i="53"/>
  <c r="P111" i="53"/>
  <c r="N111" i="53"/>
  <c r="I111" i="53"/>
  <c r="N110" i="53"/>
  <c r="I110" i="53"/>
  <c r="N109" i="53"/>
  <c r="I109" i="53"/>
  <c r="N108" i="53"/>
  <c r="I108" i="53"/>
  <c r="N107" i="53"/>
  <c r="I107" i="53"/>
  <c r="N106" i="53"/>
  <c r="I106" i="53"/>
  <c r="N105" i="53"/>
  <c r="I105" i="53"/>
  <c r="N104" i="53"/>
  <c r="I104" i="53"/>
  <c r="N103" i="53"/>
  <c r="I103" i="53"/>
  <c r="O103" i="53" s="1"/>
  <c r="N102" i="53"/>
  <c r="I102" i="53"/>
  <c r="N101" i="53"/>
  <c r="I101" i="53"/>
  <c r="N100" i="53"/>
  <c r="I100" i="53"/>
  <c r="N99" i="53"/>
  <c r="I99" i="53"/>
  <c r="O99" i="53" s="1"/>
  <c r="N98" i="53"/>
  <c r="I98" i="53"/>
  <c r="N97" i="53"/>
  <c r="I97" i="53"/>
  <c r="N96" i="53"/>
  <c r="I96" i="53"/>
  <c r="N95" i="53"/>
  <c r="I95" i="53"/>
  <c r="N94" i="53"/>
  <c r="I94" i="53"/>
  <c r="N93" i="53"/>
  <c r="I93" i="53"/>
  <c r="N92" i="53"/>
  <c r="O92" i="53" s="1"/>
  <c r="I92" i="53"/>
  <c r="N91" i="53"/>
  <c r="I91" i="53"/>
  <c r="N90" i="53"/>
  <c r="I90" i="53"/>
  <c r="N89" i="53"/>
  <c r="I89" i="53"/>
  <c r="N88" i="53"/>
  <c r="O88" i="53" s="1"/>
  <c r="I88" i="53"/>
  <c r="N87" i="53"/>
  <c r="I87" i="53"/>
  <c r="N86" i="53"/>
  <c r="I86" i="53"/>
  <c r="N85" i="53"/>
  <c r="I85" i="53"/>
  <c r="N84" i="53"/>
  <c r="I84" i="53"/>
  <c r="N83" i="53"/>
  <c r="I83" i="53"/>
  <c r="N82" i="53"/>
  <c r="I82" i="53"/>
  <c r="N81" i="53"/>
  <c r="I81" i="53"/>
  <c r="N80" i="53"/>
  <c r="I80" i="53"/>
  <c r="N79" i="53"/>
  <c r="I79" i="53"/>
  <c r="O79" i="53" s="1"/>
  <c r="N78" i="53"/>
  <c r="I78" i="53"/>
  <c r="N77" i="53"/>
  <c r="I77" i="53"/>
  <c r="N76" i="53"/>
  <c r="O76" i="53" s="1"/>
  <c r="I76" i="53"/>
  <c r="N75" i="53"/>
  <c r="I75" i="53"/>
  <c r="N74" i="53"/>
  <c r="I74" i="53"/>
  <c r="N73" i="53"/>
  <c r="I73" i="53"/>
  <c r="N72" i="53"/>
  <c r="I72" i="53"/>
  <c r="O72" i="53" s="1"/>
  <c r="N71" i="53"/>
  <c r="I71" i="53"/>
  <c r="N70" i="53"/>
  <c r="I70" i="53"/>
  <c r="N69" i="53"/>
  <c r="I69" i="53"/>
  <c r="N68" i="53"/>
  <c r="I68" i="53"/>
  <c r="O68" i="53" s="1"/>
  <c r="N67" i="53"/>
  <c r="I67" i="53"/>
  <c r="N66" i="53"/>
  <c r="I66" i="53"/>
  <c r="N65" i="53"/>
  <c r="I65" i="53"/>
  <c r="N64" i="53"/>
  <c r="I64" i="53"/>
  <c r="O64" i="53" s="1"/>
  <c r="N63" i="53"/>
  <c r="O63" i="53" s="1"/>
  <c r="I63" i="53"/>
  <c r="M58" i="53"/>
  <c r="L58" i="53"/>
  <c r="K58" i="53"/>
  <c r="N58" i="53" s="1"/>
  <c r="J58" i="53"/>
  <c r="H58" i="53"/>
  <c r="G58" i="53"/>
  <c r="F58" i="53"/>
  <c r="E58" i="53"/>
  <c r="D58" i="53"/>
  <c r="C58" i="53"/>
  <c r="M57" i="53"/>
  <c r="L57" i="53"/>
  <c r="K57" i="53"/>
  <c r="J57" i="53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O54" i="53" s="1"/>
  <c r="I54" i="53"/>
  <c r="P53" i="53"/>
  <c r="N53" i="53"/>
  <c r="I53" i="53"/>
  <c r="N52" i="53"/>
  <c r="I52" i="53"/>
  <c r="N51" i="53"/>
  <c r="I51" i="53"/>
  <c r="N50" i="53"/>
  <c r="I50" i="53"/>
  <c r="N49" i="53"/>
  <c r="I49" i="53"/>
  <c r="N48" i="53"/>
  <c r="O48" i="53" s="1"/>
  <c r="I48" i="53"/>
  <c r="N47" i="53"/>
  <c r="I47" i="53"/>
  <c r="N46" i="53"/>
  <c r="O46" i="53" s="1"/>
  <c r="I46" i="53"/>
  <c r="N45" i="53"/>
  <c r="I45" i="53"/>
  <c r="N44" i="53"/>
  <c r="I44" i="53"/>
  <c r="O44" i="53" s="1"/>
  <c r="N43" i="53"/>
  <c r="O43" i="53" s="1"/>
  <c r="I43" i="53"/>
  <c r="N42" i="53"/>
  <c r="I42" i="53"/>
  <c r="N41" i="53"/>
  <c r="O41" i="53" s="1"/>
  <c r="I41" i="53"/>
  <c r="N40" i="53"/>
  <c r="I40" i="53"/>
  <c r="N39" i="53"/>
  <c r="I39" i="53"/>
  <c r="N38" i="53"/>
  <c r="O38" i="53" s="1"/>
  <c r="I38" i="53"/>
  <c r="N37" i="53"/>
  <c r="I37" i="53"/>
  <c r="N36" i="53"/>
  <c r="O36" i="53" s="1"/>
  <c r="I36" i="53"/>
  <c r="N35" i="53"/>
  <c r="I35" i="53"/>
  <c r="N34" i="53"/>
  <c r="I34" i="53"/>
  <c r="N33" i="53"/>
  <c r="O33" i="53" s="1"/>
  <c r="I33" i="53"/>
  <c r="N32" i="53"/>
  <c r="I32" i="53"/>
  <c r="N31" i="53"/>
  <c r="O31" i="53" s="1"/>
  <c r="I31" i="53"/>
  <c r="N30" i="53"/>
  <c r="I30" i="53"/>
  <c r="N29" i="53"/>
  <c r="O29" i="53" s="1"/>
  <c r="I29" i="53"/>
  <c r="N28" i="53"/>
  <c r="I28" i="53"/>
  <c r="N27" i="53"/>
  <c r="I27" i="53"/>
  <c r="N26" i="53"/>
  <c r="O26" i="53" s="1"/>
  <c r="I26" i="53"/>
  <c r="N25" i="53"/>
  <c r="I25" i="53"/>
  <c r="N24" i="53"/>
  <c r="I24" i="53"/>
  <c r="O24" i="53" s="1"/>
  <c r="N23" i="53"/>
  <c r="I23" i="53"/>
  <c r="N22" i="53"/>
  <c r="I22" i="53"/>
  <c r="N21" i="53"/>
  <c r="I21" i="53"/>
  <c r="N20" i="53"/>
  <c r="I20" i="53"/>
  <c r="O20" i="53" s="1"/>
  <c r="N19" i="53"/>
  <c r="O19" i="53" s="1"/>
  <c r="I19" i="53"/>
  <c r="N18" i="53"/>
  <c r="I18" i="53"/>
  <c r="N17" i="53"/>
  <c r="I17" i="53"/>
  <c r="N16" i="53"/>
  <c r="O16" i="53" s="1"/>
  <c r="I16" i="53"/>
  <c r="N15" i="53"/>
  <c r="I15" i="53"/>
  <c r="N14" i="53"/>
  <c r="O14" i="53" s="1"/>
  <c r="I14" i="53"/>
  <c r="N13" i="53"/>
  <c r="I13" i="53"/>
  <c r="N12" i="53"/>
  <c r="I12" i="53"/>
  <c r="O12" i="53" s="1"/>
  <c r="N11" i="53"/>
  <c r="O11" i="53" s="1"/>
  <c r="I11" i="53"/>
  <c r="N10" i="53"/>
  <c r="I10" i="53"/>
  <c r="N9" i="53"/>
  <c r="O9" i="53" s="1"/>
  <c r="I9" i="53"/>
  <c r="N8" i="53"/>
  <c r="I8" i="53"/>
  <c r="N7" i="53"/>
  <c r="I7" i="53"/>
  <c r="N6" i="53"/>
  <c r="O6" i="53" s="1"/>
  <c r="I6" i="53"/>
  <c r="N5" i="53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N135" i="52"/>
  <c r="O135" i="52" s="1"/>
  <c r="I135" i="52"/>
  <c r="N134" i="52"/>
  <c r="I134" i="52"/>
  <c r="N133" i="52"/>
  <c r="I133" i="52"/>
  <c r="N132" i="52"/>
  <c r="O132" i="52" s="1"/>
  <c r="I132" i="52"/>
  <c r="N131" i="52"/>
  <c r="O131" i="52" s="1"/>
  <c r="I131" i="52"/>
  <c r="N130" i="52"/>
  <c r="I130" i="52"/>
  <c r="O130" i="52" s="1"/>
  <c r="N129" i="52"/>
  <c r="I129" i="52"/>
  <c r="N128" i="52"/>
  <c r="I128" i="52"/>
  <c r="N127" i="52"/>
  <c r="I127" i="52"/>
  <c r="N126" i="52"/>
  <c r="I126" i="52"/>
  <c r="O126" i="52" s="1"/>
  <c r="N125" i="52"/>
  <c r="I125" i="52"/>
  <c r="N124" i="52"/>
  <c r="I124" i="52"/>
  <c r="N123" i="52"/>
  <c r="I123" i="52"/>
  <c r="N122" i="52"/>
  <c r="I122" i="52"/>
  <c r="N121" i="52"/>
  <c r="I121" i="52"/>
  <c r="N116" i="52"/>
  <c r="I116" i="52"/>
  <c r="O116" i="52" s="1"/>
  <c r="N115" i="52"/>
  <c r="I115" i="52"/>
  <c r="N114" i="52"/>
  <c r="I114" i="52"/>
  <c r="N113" i="52"/>
  <c r="I113" i="52"/>
  <c r="N112" i="52"/>
  <c r="I112" i="52"/>
  <c r="P111" i="52"/>
  <c r="N111" i="52"/>
  <c r="I111" i="52"/>
  <c r="N110" i="52"/>
  <c r="I110" i="52"/>
  <c r="N109" i="52"/>
  <c r="O109" i="52" s="1"/>
  <c r="I109" i="52"/>
  <c r="N108" i="52"/>
  <c r="I108" i="52"/>
  <c r="N107" i="52"/>
  <c r="I107" i="52"/>
  <c r="N106" i="52"/>
  <c r="O106" i="52" s="1"/>
  <c r="I106" i="52"/>
  <c r="N105" i="52"/>
  <c r="I105" i="52"/>
  <c r="N104" i="52"/>
  <c r="O104" i="52" s="1"/>
  <c r="I104" i="52"/>
  <c r="N103" i="52"/>
  <c r="I103" i="52"/>
  <c r="N102" i="52"/>
  <c r="I102" i="52"/>
  <c r="N101" i="52"/>
  <c r="O101" i="52" s="1"/>
  <c r="I101" i="52"/>
  <c r="N100" i="52"/>
  <c r="I100" i="52"/>
  <c r="N99" i="52"/>
  <c r="I99" i="52"/>
  <c r="O99" i="52" s="1"/>
  <c r="N98" i="52"/>
  <c r="I98" i="52"/>
  <c r="N97" i="52"/>
  <c r="I97" i="52"/>
  <c r="N96" i="52"/>
  <c r="I96" i="52"/>
  <c r="N95" i="52"/>
  <c r="I95" i="52"/>
  <c r="N94" i="52"/>
  <c r="I94" i="52"/>
  <c r="N93" i="52"/>
  <c r="I93" i="52"/>
  <c r="N92" i="52"/>
  <c r="I92" i="52"/>
  <c r="N91" i="52"/>
  <c r="O91" i="52" s="1"/>
  <c r="I91" i="52"/>
  <c r="N90" i="52"/>
  <c r="O90" i="52" s="1"/>
  <c r="I90" i="52"/>
  <c r="N89" i="52"/>
  <c r="O89" i="52" s="1"/>
  <c r="I89" i="52"/>
  <c r="N88" i="52"/>
  <c r="O88" i="52" s="1"/>
  <c r="I88" i="52"/>
  <c r="N87" i="52"/>
  <c r="I87" i="52"/>
  <c r="N86" i="52"/>
  <c r="O86" i="52" s="1"/>
  <c r="I86" i="52"/>
  <c r="N85" i="52"/>
  <c r="O85" i="52" s="1"/>
  <c r="I85" i="52"/>
  <c r="N84" i="52"/>
  <c r="I84" i="52"/>
  <c r="N83" i="52"/>
  <c r="I83" i="52"/>
  <c r="O83" i="52" s="1"/>
  <c r="N82" i="52"/>
  <c r="I82" i="52"/>
  <c r="N81" i="52"/>
  <c r="I81" i="52"/>
  <c r="N80" i="52"/>
  <c r="I80" i="52"/>
  <c r="N79" i="52"/>
  <c r="I79" i="52"/>
  <c r="N78" i="52"/>
  <c r="I78" i="52"/>
  <c r="N77" i="52"/>
  <c r="I77" i="52"/>
  <c r="N76" i="52"/>
  <c r="I76" i="52"/>
  <c r="N75" i="52"/>
  <c r="O75" i="52" s="1"/>
  <c r="I75" i="52"/>
  <c r="N74" i="52"/>
  <c r="O74" i="52" s="1"/>
  <c r="I74" i="52"/>
  <c r="N73" i="52"/>
  <c r="O73" i="52" s="1"/>
  <c r="I73" i="52"/>
  <c r="N72" i="52"/>
  <c r="O72" i="52" s="1"/>
  <c r="I72" i="52"/>
  <c r="N71" i="52"/>
  <c r="I71" i="52"/>
  <c r="N70" i="52"/>
  <c r="O70" i="52" s="1"/>
  <c r="I70" i="52"/>
  <c r="N69" i="52"/>
  <c r="O69" i="52" s="1"/>
  <c r="I69" i="52"/>
  <c r="N68" i="52"/>
  <c r="I68" i="52"/>
  <c r="N67" i="52"/>
  <c r="I67" i="52"/>
  <c r="O67" i="52" s="1"/>
  <c r="N66" i="52"/>
  <c r="I66" i="52"/>
  <c r="N65" i="52"/>
  <c r="I65" i="52"/>
  <c r="N64" i="52"/>
  <c r="I64" i="52"/>
  <c r="N63" i="52"/>
  <c r="I63" i="52"/>
  <c r="M58" i="52"/>
  <c r="L58" i="52"/>
  <c r="K58" i="52"/>
  <c r="J58" i="52"/>
  <c r="H58" i="52"/>
  <c r="G58" i="52"/>
  <c r="F58" i="52"/>
  <c r="E58" i="52"/>
  <c r="D58" i="52"/>
  <c r="C58" i="52"/>
  <c r="I58" i="52" s="1"/>
  <c r="M57" i="52"/>
  <c r="L57" i="52"/>
  <c r="K57" i="52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P53" i="52"/>
  <c r="N53" i="52"/>
  <c r="I53" i="52"/>
  <c r="N52" i="52"/>
  <c r="I52" i="52"/>
  <c r="O52" i="52" s="1"/>
  <c r="N51" i="52"/>
  <c r="I51" i="52"/>
  <c r="O51" i="52" s="1"/>
  <c r="N50" i="52"/>
  <c r="I50" i="52"/>
  <c r="N49" i="52"/>
  <c r="I49" i="52"/>
  <c r="N48" i="52"/>
  <c r="I48" i="52"/>
  <c r="N47" i="52"/>
  <c r="I47" i="52"/>
  <c r="N46" i="52"/>
  <c r="I46" i="52"/>
  <c r="N45" i="52"/>
  <c r="I45" i="52"/>
  <c r="N44" i="52"/>
  <c r="I44" i="52"/>
  <c r="N43" i="52"/>
  <c r="I43" i="52"/>
  <c r="O43" i="52" s="1"/>
  <c r="N42" i="52"/>
  <c r="I42" i="52"/>
  <c r="N41" i="52"/>
  <c r="I41" i="52"/>
  <c r="N40" i="52"/>
  <c r="O40" i="52" s="1"/>
  <c r="I40" i="52"/>
  <c r="N39" i="52"/>
  <c r="O39" i="52" s="1"/>
  <c r="I39" i="52"/>
  <c r="N38" i="52"/>
  <c r="I38" i="52"/>
  <c r="N37" i="52"/>
  <c r="O37" i="52" s="1"/>
  <c r="I37" i="52"/>
  <c r="N36" i="52"/>
  <c r="I36" i="52"/>
  <c r="N35" i="52"/>
  <c r="I35" i="52"/>
  <c r="O35" i="52" s="1"/>
  <c r="N34" i="52"/>
  <c r="I34" i="52"/>
  <c r="N33" i="52"/>
  <c r="I33" i="52"/>
  <c r="N32" i="52"/>
  <c r="I32" i="52"/>
  <c r="N31" i="52"/>
  <c r="I31" i="52"/>
  <c r="N30" i="52"/>
  <c r="I30" i="52"/>
  <c r="N29" i="52"/>
  <c r="I29" i="52"/>
  <c r="N28" i="52"/>
  <c r="O28" i="52" s="1"/>
  <c r="I28" i="52"/>
  <c r="N27" i="52"/>
  <c r="O27" i="52" s="1"/>
  <c r="I27" i="52"/>
  <c r="N26" i="52"/>
  <c r="I26" i="52"/>
  <c r="N25" i="52"/>
  <c r="O25" i="52" s="1"/>
  <c r="I25" i="52"/>
  <c r="N24" i="52"/>
  <c r="I24" i="52"/>
  <c r="N23" i="52"/>
  <c r="I23" i="52"/>
  <c r="N22" i="52"/>
  <c r="O22" i="52" s="1"/>
  <c r="I22" i="52"/>
  <c r="N21" i="52"/>
  <c r="I21" i="52"/>
  <c r="N20" i="52"/>
  <c r="O20" i="52" s="1"/>
  <c r="I20" i="52"/>
  <c r="N19" i="52"/>
  <c r="I19" i="52"/>
  <c r="N18" i="52"/>
  <c r="I18" i="52"/>
  <c r="N17" i="52"/>
  <c r="O17" i="52" s="1"/>
  <c r="I17" i="52"/>
  <c r="N16" i="52"/>
  <c r="I16" i="52"/>
  <c r="N15" i="52"/>
  <c r="O15" i="52" s="1"/>
  <c r="I15" i="52"/>
  <c r="N14" i="52"/>
  <c r="I14" i="52"/>
  <c r="N13" i="52"/>
  <c r="O13" i="52" s="1"/>
  <c r="I13" i="52"/>
  <c r="N12" i="52"/>
  <c r="I12" i="52"/>
  <c r="N11" i="52"/>
  <c r="I11" i="52"/>
  <c r="N10" i="52"/>
  <c r="O10" i="52" s="1"/>
  <c r="I10" i="52"/>
  <c r="N9" i="52"/>
  <c r="I9" i="52"/>
  <c r="N8" i="52"/>
  <c r="O8" i="52" s="1"/>
  <c r="I8" i="52"/>
  <c r="N7" i="52"/>
  <c r="O7" i="52" s="1"/>
  <c r="I7" i="52"/>
  <c r="N6" i="52"/>
  <c r="I6" i="52"/>
  <c r="N5" i="52"/>
  <c r="O5" i="52" s="1"/>
  <c r="I5" i="52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N135" i="51"/>
  <c r="O135" i="51" s="1"/>
  <c r="I135" i="51"/>
  <c r="N134" i="51"/>
  <c r="I134" i="51"/>
  <c r="N133" i="51"/>
  <c r="O133" i="51" s="1"/>
  <c r="I133" i="51"/>
  <c r="N132" i="51"/>
  <c r="I132" i="51"/>
  <c r="N131" i="51"/>
  <c r="I131" i="51"/>
  <c r="N130" i="51"/>
  <c r="O130" i="51" s="1"/>
  <c r="I130" i="51"/>
  <c r="N129" i="51"/>
  <c r="I129" i="51"/>
  <c r="O129" i="51" s="1"/>
  <c r="N128" i="51"/>
  <c r="I128" i="51"/>
  <c r="N127" i="51"/>
  <c r="I127" i="51"/>
  <c r="N126" i="51"/>
  <c r="I126" i="51"/>
  <c r="N125" i="51"/>
  <c r="I125" i="51"/>
  <c r="N124" i="51"/>
  <c r="I124" i="51"/>
  <c r="N123" i="51"/>
  <c r="I123" i="51"/>
  <c r="O123" i="51" s="1"/>
  <c r="N122" i="51"/>
  <c r="O122" i="51" s="1"/>
  <c r="I122" i="51"/>
  <c r="N121" i="51"/>
  <c r="O121" i="51" s="1"/>
  <c r="I121" i="51"/>
  <c r="N116" i="51"/>
  <c r="I116" i="51"/>
  <c r="N115" i="51"/>
  <c r="I115" i="51"/>
  <c r="N114" i="51"/>
  <c r="I114" i="51"/>
  <c r="N113" i="51"/>
  <c r="I113" i="51"/>
  <c r="N112" i="51"/>
  <c r="O112" i="51" s="1"/>
  <c r="I112" i="51"/>
  <c r="P111" i="51"/>
  <c r="N111" i="51"/>
  <c r="I111" i="51"/>
  <c r="N110" i="51"/>
  <c r="I110" i="51"/>
  <c r="N109" i="51"/>
  <c r="I109" i="51"/>
  <c r="N108" i="51"/>
  <c r="O108" i="51" s="1"/>
  <c r="I108" i="51"/>
  <c r="N107" i="51"/>
  <c r="I107" i="51"/>
  <c r="N106" i="51"/>
  <c r="I106" i="51"/>
  <c r="N105" i="51"/>
  <c r="I105" i="51"/>
  <c r="N104" i="51"/>
  <c r="I104" i="51"/>
  <c r="N103" i="51"/>
  <c r="I103" i="51"/>
  <c r="N102" i="51"/>
  <c r="I102" i="51"/>
  <c r="N101" i="51"/>
  <c r="I101" i="51"/>
  <c r="O101" i="51" s="1"/>
  <c r="N100" i="51"/>
  <c r="I100" i="51"/>
  <c r="O100" i="51" s="1"/>
  <c r="N99" i="51"/>
  <c r="I99" i="51"/>
  <c r="N98" i="51"/>
  <c r="I98" i="51"/>
  <c r="N97" i="51"/>
  <c r="I97" i="51"/>
  <c r="N96" i="51"/>
  <c r="I96" i="51"/>
  <c r="N95" i="51"/>
  <c r="I95" i="51"/>
  <c r="N94" i="51"/>
  <c r="I94" i="51"/>
  <c r="N93" i="51"/>
  <c r="I93" i="51"/>
  <c r="N92" i="51"/>
  <c r="O92" i="51" s="1"/>
  <c r="I92" i="51"/>
  <c r="N91" i="51"/>
  <c r="I91" i="51"/>
  <c r="N90" i="51"/>
  <c r="I90" i="51"/>
  <c r="N89" i="51"/>
  <c r="I89" i="51"/>
  <c r="N88" i="51"/>
  <c r="I88" i="51"/>
  <c r="N87" i="51"/>
  <c r="I87" i="51"/>
  <c r="N86" i="51"/>
  <c r="I86" i="51"/>
  <c r="N85" i="51"/>
  <c r="I85" i="51"/>
  <c r="O85" i="51" s="1"/>
  <c r="N84" i="51"/>
  <c r="I84" i="51"/>
  <c r="N83" i="51"/>
  <c r="I83" i="51"/>
  <c r="N82" i="51"/>
  <c r="I82" i="51"/>
  <c r="O82" i="51" s="1"/>
  <c r="N81" i="51"/>
  <c r="I81" i="51"/>
  <c r="N80" i="51"/>
  <c r="O80" i="51" s="1"/>
  <c r="I80" i="51"/>
  <c r="N79" i="51"/>
  <c r="O79" i="51" s="1"/>
  <c r="I79" i="51"/>
  <c r="N78" i="51"/>
  <c r="I78" i="51"/>
  <c r="N77" i="51"/>
  <c r="O77" i="51" s="1"/>
  <c r="I77" i="51"/>
  <c r="N76" i="51"/>
  <c r="I76" i="51"/>
  <c r="O76" i="51" s="1"/>
  <c r="N75" i="51"/>
  <c r="I75" i="51"/>
  <c r="N74" i="51"/>
  <c r="I74" i="51"/>
  <c r="O74" i="51" s="1"/>
  <c r="N73" i="51"/>
  <c r="I73" i="51"/>
  <c r="N72" i="51"/>
  <c r="I72" i="51"/>
  <c r="O72" i="51" s="1"/>
  <c r="N71" i="51"/>
  <c r="I71" i="51"/>
  <c r="N70" i="51"/>
  <c r="I70" i="51"/>
  <c r="N69" i="51"/>
  <c r="O69" i="51" s="1"/>
  <c r="I69" i="51"/>
  <c r="N68" i="51"/>
  <c r="I68" i="51"/>
  <c r="N67" i="51"/>
  <c r="I67" i="51"/>
  <c r="N66" i="51"/>
  <c r="I66" i="51"/>
  <c r="N65" i="51"/>
  <c r="O65" i="51" s="1"/>
  <c r="I65" i="51"/>
  <c r="N64" i="51"/>
  <c r="O64" i="51" s="1"/>
  <c r="I64" i="51"/>
  <c r="N63" i="51"/>
  <c r="O63" i="51" s="1"/>
  <c r="I63" i="51"/>
  <c r="M58" i="51"/>
  <c r="L58" i="51"/>
  <c r="K58" i="51"/>
  <c r="J58" i="51"/>
  <c r="H58" i="51"/>
  <c r="G58" i="51"/>
  <c r="F58" i="51"/>
  <c r="E58" i="51"/>
  <c r="D58" i="51"/>
  <c r="C58" i="51"/>
  <c r="M57" i="51"/>
  <c r="L57" i="51"/>
  <c r="K57" i="51"/>
  <c r="J57" i="5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O55" i="51" s="1"/>
  <c r="I55" i="51"/>
  <c r="N54" i="51"/>
  <c r="I54" i="51"/>
  <c r="P53" i="51"/>
  <c r="N53" i="51"/>
  <c r="I53" i="51"/>
  <c r="N52" i="51"/>
  <c r="I52" i="51"/>
  <c r="N51" i="51"/>
  <c r="I51" i="51"/>
  <c r="N50" i="51"/>
  <c r="I50" i="51"/>
  <c r="N49" i="51"/>
  <c r="I49" i="51"/>
  <c r="N48" i="51"/>
  <c r="I48" i="51"/>
  <c r="N47" i="51"/>
  <c r="I47" i="51"/>
  <c r="O47" i="51" s="1"/>
  <c r="N46" i="51"/>
  <c r="I46" i="51"/>
  <c r="N45" i="51"/>
  <c r="I45" i="51"/>
  <c r="N44" i="51"/>
  <c r="I44" i="51"/>
  <c r="N43" i="51"/>
  <c r="I43" i="51"/>
  <c r="N42" i="51"/>
  <c r="I42" i="51"/>
  <c r="N41" i="51"/>
  <c r="I41" i="51"/>
  <c r="N40" i="51"/>
  <c r="I40" i="51"/>
  <c r="O40" i="51" s="1"/>
  <c r="N39" i="51"/>
  <c r="I39" i="51"/>
  <c r="O39" i="51" s="1"/>
  <c r="N38" i="51"/>
  <c r="I38" i="51"/>
  <c r="O38" i="51" s="1"/>
  <c r="N37" i="51"/>
  <c r="I37" i="51"/>
  <c r="N36" i="51"/>
  <c r="I36" i="51"/>
  <c r="N35" i="51"/>
  <c r="I35" i="51"/>
  <c r="N34" i="51"/>
  <c r="I34" i="51"/>
  <c r="N33" i="51"/>
  <c r="O33" i="51" s="1"/>
  <c r="I33" i="51"/>
  <c r="N32" i="51"/>
  <c r="O32" i="51" s="1"/>
  <c r="I32" i="51"/>
  <c r="N31" i="51"/>
  <c r="I31" i="51"/>
  <c r="N30" i="51"/>
  <c r="I30" i="51"/>
  <c r="N29" i="51"/>
  <c r="I29" i="51"/>
  <c r="N28" i="51"/>
  <c r="O28" i="51" s="1"/>
  <c r="I28" i="51"/>
  <c r="N27" i="51"/>
  <c r="O27" i="51" s="1"/>
  <c r="I27" i="51"/>
  <c r="N26" i="51"/>
  <c r="O26" i="51" s="1"/>
  <c r="I26" i="51"/>
  <c r="N25" i="51"/>
  <c r="I25" i="51"/>
  <c r="N24" i="51"/>
  <c r="I24" i="51"/>
  <c r="N23" i="51"/>
  <c r="I23" i="51"/>
  <c r="N22" i="51"/>
  <c r="I22" i="51"/>
  <c r="N21" i="51"/>
  <c r="O21" i="51" s="1"/>
  <c r="I21" i="51"/>
  <c r="N20" i="51"/>
  <c r="O20" i="51" s="1"/>
  <c r="I20" i="51"/>
  <c r="N19" i="51"/>
  <c r="I19" i="51"/>
  <c r="N18" i="51"/>
  <c r="I18" i="51"/>
  <c r="N17" i="51"/>
  <c r="O17" i="51" s="1"/>
  <c r="I17" i="51"/>
  <c r="N16" i="51"/>
  <c r="I16" i="51"/>
  <c r="N15" i="51"/>
  <c r="I15" i="51"/>
  <c r="N14" i="51"/>
  <c r="I14" i="51"/>
  <c r="N13" i="51"/>
  <c r="I13" i="51"/>
  <c r="N12" i="51"/>
  <c r="O12" i="51" s="1"/>
  <c r="I12" i="51"/>
  <c r="N11" i="51"/>
  <c r="O11" i="51" s="1"/>
  <c r="I11" i="51"/>
  <c r="N10" i="51"/>
  <c r="I10" i="51"/>
  <c r="N9" i="51"/>
  <c r="I9" i="51"/>
  <c r="N8" i="51"/>
  <c r="I8" i="51"/>
  <c r="N7" i="51"/>
  <c r="I7" i="51"/>
  <c r="N6" i="51"/>
  <c r="I6" i="51"/>
  <c r="N5" i="51"/>
  <c r="I5" i="51"/>
  <c r="M138" i="50"/>
  <c r="L138" i="50"/>
  <c r="K138" i="50"/>
  <c r="J138" i="50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N135" i="50"/>
  <c r="O135" i="50" s="1"/>
  <c r="I135" i="50"/>
  <c r="N134" i="50"/>
  <c r="I134" i="50"/>
  <c r="N133" i="50"/>
  <c r="I133" i="50"/>
  <c r="N132" i="50"/>
  <c r="O132" i="50" s="1"/>
  <c r="I132" i="50"/>
  <c r="N131" i="50"/>
  <c r="I131" i="50"/>
  <c r="N130" i="50"/>
  <c r="O130" i="50" s="1"/>
  <c r="I130" i="50"/>
  <c r="N129" i="50"/>
  <c r="I129" i="50"/>
  <c r="N128" i="50"/>
  <c r="O128" i="50" s="1"/>
  <c r="I128" i="50"/>
  <c r="N127" i="50"/>
  <c r="I127" i="50"/>
  <c r="N126" i="50"/>
  <c r="O126" i="50" s="1"/>
  <c r="I126" i="50"/>
  <c r="N125" i="50"/>
  <c r="O125" i="50" s="1"/>
  <c r="I125" i="50"/>
  <c r="N124" i="50"/>
  <c r="I124" i="50"/>
  <c r="N123" i="50"/>
  <c r="O123" i="50" s="1"/>
  <c r="I123" i="50"/>
  <c r="N122" i="50"/>
  <c r="I122" i="50"/>
  <c r="N121" i="50"/>
  <c r="O121" i="50" s="1"/>
  <c r="I121" i="50"/>
  <c r="N116" i="50"/>
  <c r="I116" i="50"/>
  <c r="N115" i="50"/>
  <c r="I115" i="50"/>
  <c r="N114" i="50"/>
  <c r="O114" i="50" s="1"/>
  <c r="I114" i="50"/>
  <c r="N113" i="50"/>
  <c r="I113" i="50"/>
  <c r="N112" i="50"/>
  <c r="O112" i="50" s="1"/>
  <c r="I112" i="50"/>
  <c r="P111" i="50"/>
  <c r="N111" i="50"/>
  <c r="I111" i="50"/>
  <c r="O111" i="50" s="1"/>
  <c r="N110" i="50"/>
  <c r="I110" i="50"/>
  <c r="N109" i="50"/>
  <c r="I109" i="50"/>
  <c r="N108" i="50"/>
  <c r="I108" i="50"/>
  <c r="N107" i="50"/>
  <c r="I107" i="50"/>
  <c r="N106" i="50"/>
  <c r="I106" i="50"/>
  <c r="N105" i="50"/>
  <c r="I105" i="50"/>
  <c r="N104" i="50"/>
  <c r="I104" i="50"/>
  <c r="N103" i="50"/>
  <c r="I103" i="50"/>
  <c r="N102" i="50"/>
  <c r="I102" i="50"/>
  <c r="N101" i="50"/>
  <c r="I101" i="50"/>
  <c r="N100" i="50"/>
  <c r="I100" i="50"/>
  <c r="N99" i="50"/>
  <c r="I99" i="50"/>
  <c r="N98" i="50"/>
  <c r="I98" i="50"/>
  <c r="N97" i="50"/>
  <c r="I97" i="50"/>
  <c r="N96" i="50"/>
  <c r="O96" i="50" s="1"/>
  <c r="I96" i="50"/>
  <c r="N95" i="50"/>
  <c r="I95" i="50"/>
  <c r="N94" i="50"/>
  <c r="I94" i="50"/>
  <c r="N93" i="50"/>
  <c r="O93" i="50" s="1"/>
  <c r="I93" i="50"/>
  <c r="N92" i="50"/>
  <c r="I92" i="50"/>
  <c r="N91" i="50"/>
  <c r="O91" i="50" s="1"/>
  <c r="I91" i="50"/>
  <c r="N90" i="50"/>
  <c r="I90" i="50"/>
  <c r="N89" i="50"/>
  <c r="O89" i="50" s="1"/>
  <c r="I89" i="50"/>
  <c r="N88" i="50"/>
  <c r="I88" i="50"/>
  <c r="N87" i="50"/>
  <c r="I87" i="50"/>
  <c r="O87" i="50" s="1"/>
  <c r="N86" i="50"/>
  <c r="I86" i="50"/>
  <c r="N85" i="50"/>
  <c r="I85" i="50"/>
  <c r="N84" i="50"/>
  <c r="I84" i="50"/>
  <c r="N83" i="50"/>
  <c r="I83" i="50"/>
  <c r="N82" i="50"/>
  <c r="I82" i="50"/>
  <c r="N81" i="50"/>
  <c r="I81" i="50"/>
  <c r="N80" i="50"/>
  <c r="I80" i="50"/>
  <c r="N79" i="50"/>
  <c r="I79" i="50"/>
  <c r="O79" i="50" s="1"/>
  <c r="N78" i="50"/>
  <c r="I78" i="50"/>
  <c r="N77" i="50"/>
  <c r="I77" i="50"/>
  <c r="N76" i="50"/>
  <c r="I76" i="50"/>
  <c r="N75" i="50"/>
  <c r="I75" i="50"/>
  <c r="N74" i="50"/>
  <c r="I74" i="50"/>
  <c r="N73" i="50"/>
  <c r="I73" i="50"/>
  <c r="N72" i="50"/>
  <c r="I72" i="50"/>
  <c r="N71" i="50"/>
  <c r="I71" i="50"/>
  <c r="N70" i="50"/>
  <c r="I70" i="50"/>
  <c r="N69" i="50"/>
  <c r="I69" i="50"/>
  <c r="N68" i="50"/>
  <c r="I68" i="50"/>
  <c r="N67" i="50"/>
  <c r="I67" i="50"/>
  <c r="N66" i="50"/>
  <c r="I66" i="50"/>
  <c r="N65" i="50"/>
  <c r="I65" i="50"/>
  <c r="N64" i="50"/>
  <c r="O64" i="50" s="1"/>
  <c r="I64" i="50"/>
  <c r="N63" i="50"/>
  <c r="I63" i="50"/>
  <c r="M58" i="50"/>
  <c r="L58" i="50"/>
  <c r="K58" i="50"/>
  <c r="N58" i="50" s="1"/>
  <c r="J58" i="50"/>
  <c r="H58" i="50"/>
  <c r="G58" i="50"/>
  <c r="F58" i="50"/>
  <c r="E58" i="50"/>
  <c r="D58" i="50"/>
  <c r="C58" i="50"/>
  <c r="M57" i="50"/>
  <c r="L57" i="50"/>
  <c r="K57" i="50"/>
  <c r="J57" i="50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N54" i="50"/>
  <c r="I54" i="50"/>
  <c r="P53" i="50"/>
  <c r="N53" i="50"/>
  <c r="I53" i="50"/>
  <c r="N52" i="50"/>
  <c r="I52" i="50"/>
  <c r="N51" i="50"/>
  <c r="I51" i="50"/>
  <c r="N50" i="50"/>
  <c r="I50" i="50"/>
  <c r="N49" i="50"/>
  <c r="I49" i="50"/>
  <c r="N48" i="50"/>
  <c r="I48" i="50"/>
  <c r="N47" i="50"/>
  <c r="I47" i="50"/>
  <c r="N46" i="50"/>
  <c r="I46" i="50"/>
  <c r="N45" i="50"/>
  <c r="I45" i="50"/>
  <c r="N44" i="50"/>
  <c r="I44" i="50"/>
  <c r="N43" i="50"/>
  <c r="I43" i="50"/>
  <c r="O43" i="50" s="1"/>
  <c r="N42" i="50"/>
  <c r="I42" i="50"/>
  <c r="O42" i="50" s="1"/>
  <c r="N41" i="50"/>
  <c r="I41" i="50"/>
  <c r="N40" i="50"/>
  <c r="I40" i="50"/>
  <c r="O40" i="50" s="1"/>
  <c r="N39" i="50"/>
  <c r="I39" i="50"/>
  <c r="N38" i="50"/>
  <c r="I38" i="50"/>
  <c r="N37" i="50"/>
  <c r="I37" i="50"/>
  <c r="N36" i="50"/>
  <c r="I36" i="50"/>
  <c r="O36" i="50" s="1"/>
  <c r="N35" i="50"/>
  <c r="I35" i="50"/>
  <c r="N34" i="50"/>
  <c r="I34" i="50"/>
  <c r="N33" i="50"/>
  <c r="I33" i="50"/>
  <c r="N32" i="50"/>
  <c r="I32" i="50"/>
  <c r="O32" i="50" s="1"/>
  <c r="N31" i="50"/>
  <c r="I31" i="50"/>
  <c r="N30" i="50"/>
  <c r="I30" i="50"/>
  <c r="N29" i="50"/>
  <c r="I29" i="50"/>
  <c r="N28" i="50"/>
  <c r="I28" i="50"/>
  <c r="N27" i="50"/>
  <c r="I27" i="50"/>
  <c r="O27" i="50" s="1"/>
  <c r="N26" i="50"/>
  <c r="I26" i="50"/>
  <c r="O26" i="50" s="1"/>
  <c r="N25" i="50"/>
  <c r="I25" i="50"/>
  <c r="N24" i="50"/>
  <c r="I24" i="50"/>
  <c r="O24" i="50" s="1"/>
  <c r="N23" i="50"/>
  <c r="I23" i="50"/>
  <c r="N22" i="50"/>
  <c r="I22" i="50"/>
  <c r="N21" i="50"/>
  <c r="I21" i="50"/>
  <c r="N20" i="50"/>
  <c r="I20" i="50"/>
  <c r="O20" i="50" s="1"/>
  <c r="N19" i="50"/>
  <c r="I19" i="50"/>
  <c r="N18" i="50"/>
  <c r="I18" i="50"/>
  <c r="O18" i="50" s="1"/>
  <c r="N17" i="50"/>
  <c r="I17" i="50"/>
  <c r="N16" i="50"/>
  <c r="I16" i="50"/>
  <c r="N15" i="50"/>
  <c r="I15" i="50"/>
  <c r="N14" i="50"/>
  <c r="I14" i="50"/>
  <c r="N13" i="50"/>
  <c r="I13" i="50"/>
  <c r="N12" i="50"/>
  <c r="O12" i="50" s="1"/>
  <c r="I12" i="50"/>
  <c r="N11" i="50"/>
  <c r="I11" i="50"/>
  <c r="N10" i="50"/>
  <c r="I10" i="50"/>
  <c r="N9" i="50"/>
  <c r="O9" i="50" s="1"/>
  <c r="I9" i="50"/>
  <c r="N8" i="50"/>
  <c r="I8" i="50"/>
  <c r="N7" i="50"/>
  <c r="O7" i="50" s="1"/>
  <c r="I7" i="50"/>
  <c r="N6" i="50"/>
  <c r="O6" i="50" s="1"/>
  <c r="I6" i="50"/>
  <c r="N5" i="50"/>
  <c r="O5" i="50" s="1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N133" i="49"/>
  <c r="I133" i="49"/>
  <c r="N132" i="49"/>
  <c r="O132" i="49" s="1"/>
  <c r="I132" i="49"/>
  <c r="N131" i="49"/>
  <c r="I131" i="49"/>
  <c r="N130" i="49"/>
  <c r="O130" i="49" s="1"/>
  <c r="I130" i="49"/>
  <c r="N129" i="49"/>
  <c r="O129" i="49" s="1"/>
  <c r="I129" i="49"/>
  <c r="N128" i="49"/>
  <c r="I128" i="49"/>
  <c r="N127" i="49"/>
  <c r="O127" i="49" s="1"/>
  <c r="I127" i="49"/>
  <c r="N126" i="49"/>
  <c r="I126" i="49"/>
  <c r="N125" i="49"/>
  <c r="I125" i="49"/>
  <c r="N124" i="49"/>
  <c r="O124" i="49" s="1"/>
  <c r="I124" i="49"/>
  <c r="N123" i="49"/>
  <c r="I123" i="49"/>
  <c r="N122" i="49"/>
  <c r="I122" i="49"/>
  <c r="O122" i="49" s="1"/>
  <c r="N121" i="49"/>
  <c r="O121" i="49" s="1"/>
  <c r="I121" i="49"/>
  <c r="N116" i="49"/>
  <c r="I116" i="49"/>
  <c r="N115" i="49"/>
  <c r="I115" i="49"/>
  <c r="N114" i="49"/>
  <c r="O114" i="49" s="1"/>
  <c r="I114" i="49"/>
  <c r="N113" i="49"/>
  <c r="I113" i="49"/>
  <c r="N112" i="49"/>
  <c r="O112" i="49" s="1"/>
  <c r="I112" i="49"/>
  <c r="P111" i="49"/>
  <c r="N111" i="49"/>
  <c r="I111" i="49"/>
  <c r="N110" i="49"/>
  <c r="I110" i="49"/>
  <c r="N109" i="49"/>
  <c r="I109" i="49"/>
  <c r="N108" i="49"/>
  <c r="I108" i="49"/>
  <c r="N107" i="49"/>
  <c r="I107" i="49"/>
  <c r="N106" i="49"/>
  <c r="I106" i="49"/>
  <c r="N105" i="49"/>
  <c r="I105" i="49"/>
  <c r="N104" i="49"/>
  <c r="I104" i="49"/>
  <c r="O104" i="49" s="1"/>
  <c r="N103" i="49"/>
  <c r="O103" i="49" s="1"/>
  <c r="I103" i="49"/>
  <c r="N102" i="49"/>
  <c r="O102" i="49" s="1"/>
  <c r="I102" i="49"/>
  <c r="N101" i="49"/>
  <c r="I101" i="49"/>
  <c r="N100" i="49"/>
  <c r="I100" i="49"/>
  <c r="O100" i="49" s="1"/>
  <c r="N99" i="49"/>
  <c r="I99" i="49"/>
  <c r="O99" i="49" s="1"/>
  <c r="N98" i="49"/>
  <c r="I98" i="49"/>
  <c r="N97" i="49"/>
  <c r="I97" i="49"/>
  <c r="N96" i="49"/>
  <c r="I96" i="49"/>
  <c r="N95" i="49"/>
  <c r="I95" i="49"/>
  <c r="N94" i="49"/>
  <c r="I94" i="49"/>
  <c r="N93" i="49"/>
  <c r="I93" i="49"/>
  <c r="N92" i="49"/>
  <c r="I92" i="49"/>
  <c r="N91" i="49"/>
  <c r="I91" i="49"/>
  <c r="N90" i="49"/>
  <c r="I90" i="49"/>
  <c r="N89" i="49"/>
  <c r="I89" i="49"/>
  <c r="N88" i="49"/>
  <c r="I88" i="49"/>
  <c r="O88" i="49" s="1"/>
  <c r="N87" i="49"/>
  <c r="O87" i="49" s="1"/>
  <c r="I87" i="49"/>
  <c r="N86" i="49"/>
  <c r="O86" i="49" s="1"/>
  <c r="I86" i="49"/>
  <c r="N85" i="49"/>
  <c r="I85" i="49"/>
  <c r="N84" i="49"/>
  <c r="I84" i="49"/>
  <c r="O84" i="49" s="1"/>
  <c r="N83" i="49"/>
  <c r="I83" i="49"/>
  <c r="O83" i="49" s="1"/>
  <c r="N82" i="49"/>
  <c r="I82" i="49"/>
  <c r="N81" i="49"/>
  <c r="I81" i="49"/>
  <c r="N80" i="49"/>
  <c r="I80" i="49"/>
  <c r="N79" i="49"/>
  <c r="I79" i="49"/>
  <c r="N78" i="49"/>
  <c r="I78" i="49"/>
  <c r="N77" i="49"/>
  <c r="I77" i="49"/>
  <c r="N76" i="49"/>
  <c r="I76" i="49"/>
  <c r="N75" i="49"/>
  <c r="I75" i="49"/>
  <c r="N74" i="49"/>
  <c r="I74" i="49"/>
  <c r="N73" i="49"/>
  <c r="I73" i="49"/>
  <c r="N72" i="49"/>
  <c r="I72" i="49"/>
  <c r="O72" i="49" s="1"/>
  <c r="N71" i="49"/>
  <c r="O71" i="49" s="1"/>
  <c r="I71" i="49"/>
  <c r="N70" i="49"/>
  <c r="O70" i="49" s="1"/>
  <c r="I70" i="49"/>
  <c r="N69" i="49"/>
  <c r="I69" i="49"/>
  <c r="N68" i="49"/>
  <c r="I68" i="49"/>
  <c r="O68" i="49" s="1"/>
  <c r="N67" i="49"/>
  <c r="I67" i="49"/>
  <c r="O67" i="49" s="1"/>
  <c r="N66" i="49"/>
  <c r="I66" i="49"/>
  <c r="N65" i="49"/>
  <c r="I65" i="49"/>
  <c r="N64" i="49"/>
  <c r="I64" i="49"/>
  <c r="N63" i="49"/>
  <c r="I63" i="49"/>
  <c r="M58" i="49"/>
  <c r="L58" i="49"/>
  <c r="K58" i="49"/>
  <c r="J58" i="49"/>
  <c r="H58" i="49"/>
  <c r="G58" i="49"/>
  <c r="F58" i="49"/>
  <c r="E58" i="49"/>
  <c r="D58" i="49"/>
  <c r="C58" i="49"/>
  <c r="I58" i="49" s="1"/>
  <c r="M57" i="49"/>
  <c r="L57" i="49"/>
  <c r="K57" i="49"/>
  <c r="J57" i="49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N54" i="49"/>
  <c r="I54" i="49"/>
  <c r="P53" i="49"/>
  <c r="N53" i="49"/>
  <c r="O53" i="49" s="1"/>
  <c r="I53" i="49"/>
  <c r="N52" i="49"/>
  <c r="I52" i="49"/>
  <c r="O52" i="49" s="1"/>
  <c r="N51" i="49"/>
  <c r="I51" i="49"/>
  <c r="N50" i="49"/>
  <c r="I50" i="49"/>
  <c r="N49" i="49"/>
  <c r="I49" i="49"/>
  <c r="N48" i="49"/>
  <c r="I48" i="49"/>
  <c r="O48" i="49" s="1"/>
  <c r="N47" i="49"/>
  <c r="I47" i="49"/>
  <c r="N46" i="49"/>
  <c r="I46" i="49"/>
  <c r="N45" i="49"/>
  <c r="I45" i="49"/>
  <c r="N44" i="49"/>
  <c r="I44" i="49"/>
  <c r="N43" i="49"/>
  <c r="I43" i="49"/>
  <c r="N42" i="49"/>
  <c r="I42" i="49"/>
  <c r="N41" i="49"/>
  <c r="I41" i="49"/>
  <c r="N40" i="49"/>
  <c r="I40" i="49"/>
  <c r="N39" i="49"/>
  <c r="I39" i="49"/>
  <c r="N38" i="49"/>
  <c r="I38" i="49"/>
  <c r="N37" i="49"/>
  <c r="I37" i="49"/>
  <c r="N36" i="49"/>
  <c r="I36" i="49"/>
  <c r="N35" i="49"/>
  <c r="I35" i="49"/>
  <c r="N34" i="49"/>
  <c r="I34" i="49"/>
  <c r="N33" i="49"/>
  <c r="I33" i="49"/>
  <c r="N32" i="49"/>
  <c r="O32" i="49" s="1"/>
  <c r="I32" i="49"/>
  <c r="N31" i="49"/>
  <c r="I31" i="49"/>
  <c r="N30" i="49"/>
  <c r="I30" i="49"/>
  <c r="N29" i="49"/>
  <c r="I29" i="49"/>
  <c r="N28" i="49"/>
  <c r="I28" i="49"/>
  <c r="N27" i="49"/>
  <c r="I27" i="49"/>
  <c r="O27" i="49" s="1"/>
  <c r="N26" i="49"/>
  <c r="I26" i="49"/>
  <c r="N25" i="49"/>
  <c r="I25" i="49"/>
  <c r="N24" i="49"/>
  <c r="O24" i="49" s="1"/>
  <c r="I24" i="49"/>
  <c r="N23" i="49"/>
  <c r="O23" i="49" s="1"/>
  <c r="I23" i="49"/>
  <c r="N22" i="49"/>
  <c r="O22" i="49" s="1"/>
  <c r="I22" i="49"/>
  <c r="N21" i="49"/>
  <c r="I21" i="49"/>
  <c r="N20" i="49"/>
  <c r="I20" i="49"/>
  <c r="O20" i="49" s="1"/>
  <c r="N19" i="49"/>
  <c r="O19" i="49" s="1"/>
  <c r="I19" i="49"/>
  <c r="N18" i="49"/>
  <c r="I18" i="49"/>
  <c r="N17" i="49"/>
  <c r="O17" i="49" s="1"/>
  <c r="I17" i="49"/>
  <c r="N16" i="49"/>
  <c r="I16" i="49"/>
  <c r="N15" i="49"/>
  <c r="I15" i="49"/>
  <c r="N14" i="49"/>
  <c r="I14" i="49"/>
  <c r="N13" i="49"/>
  <c r="I13" i="49"/>
  <c r="N12" i="49"/>
  <c r="O12" i="49" s="1"/>
  <c r="I12" i="49"/>
  <c r="N11" i="49"/>
  <c r="I11" i="49"/>
  <c r="N10" i="49"/>
  <c r="I10" i="49"/>
  <c r="N9" i="49"/>
  <c r="I9" i="49"/>
  <c r="N8" i="49"/>
  <c r="I8" i="49"/>
  <c r="N7" i="49"/>
  <c r="O7" i="49" s="1"/>
  <c r="I7" i="49"/>
  <c r="N6" i="49"/>
  <c r="O6" i="49" s="1"/>
  <c r="I6" i="49"/>
  <c r="N5" i="49"/>
  <c r="O5" i="49" s="1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N135" i="48"/>
  <c r="I135" i="48"/>
  <c r="N134" i="48"/>
  <c r="O134" i="48" s="1"/>
  <c r="I134" i="48"/>
  <c r="N133" i="48"/>
  <c r="O133" i="48" s="1"/>
  <c r="I133" i="48"/>
  <c r="N132" i="48"/>
  <c r="I132" i="48"/>
  <c r="N131" i="48"/>
  <c r="O131" i="48" s="1"/>
  <c r="I131" i="48"/>
  <c r="N130" i="48"/>
  <c r="I130" i="48"/>
  <c r="O130" i="48" s="1"/>
  <c r="N129" i="48"/>
  <c r="I129" i="48"/>
  <c r="N128" i="48"/>
  <c r="I128" i="48"/>
  <c r="N127" i="48"/>
  <c r="I127" i="48"/>
  <c r="N126" i="48"/>
  <c r="I126" i="48"/>
  <c r="N125" i="48"/>
  <c r="I125" i="48"/>
  <c r="N124" i="48"/>
  <c r="I124" i="48"/>
  <c r="N123" i="48"/>
  <c r="I123" i="48"/>
  <c r="N122" i="48"/>
  <c r="I122" i="48"/>
  <c r="O122" i="48" s="1"/>
  <c r="N121" i="48"/>
  <c r="I121" i="48"/>
  <c r="N116" i="48"/>
  <c r="O116" i="48" s="1"/>
  <c r="I116" i="48"/>
  <c r="N115" i="48"/>
  <c r="I115" i="48"/>
  <c r="N114" i="48"/>
  <c r="O114" i="48" s="1"/>
  <c r="I114" i="48"/>
  <c r="N113" i="48"/>
  <c r="O113" i="48" s="1"/>
  <c r="I113" i="48"/>
  <c r="N112" i="48"/>
  <c r="I112" i="48"/>
  <c r="P111" i="48"/>
  <c r="N111" i="48"/>
  <c r="I111" i="48"/>
  <c r="N110" i="48"/>
  <c r="I110" i="48"/>
  <c r="N109" i="48"/>
  <c r="I109" i="48"/>
  <c r="N108" i="48"/>
  <c r="I108" i="48"/>
  <c r="N107" i="48"/>
  <c r="I107" i="48"/>
  <c r="N106" i="48"/>
  <c r="I106" i="48"/>
  <c r="N105" i="48"/>
  <c r="I105" i="48"/>
  <c r="N104" i="48"/>
  <c r="I104" i="48"/>
  <c r="N103" i="48"/>
  <c r="I103" i="48"/>
  <c r="N102" i="48"/>
  <c r="I102" i="48"/>
  <c r="N101" i="48"/>
  <c r="I101" i="48"/>
  <c r="N100" i="48"/>
  <c r="O100" i="48" s="1"/>
  <c r="I100" i="48"/>
  <c r="N99" i="48"/>
  <c r="I99" i="48"/>
  <c r="N98" i="48"/>
  <c r="O98" i="48" s="1"/>
  <c r="I98" i="48"/>
  <c r="N97" i="48"/>
  <c r="I97" i="48"/>
  <c r="N96" i="48"/>
  <c r="O96" i="48" s="1"/>
  <c r="I96" i="48"/>
  <c r="N95" i="48"/>
  <c r="I95" i="48"/>
  <c r="O95" i="48" s="1"/>
  <c r="N94" i="48"/>
  <c r="I94" i="48"/>
  <c r="N93" i="48"/>
  <c r="I93" i="48"/>
  <c r="N92" i="48"/>
  <c r="I92" i="48"/>
  <c r="N91" i="48"/>
  <c r="I91" i="48"/>
  <c r="N90" i="48"/>
  <c r="I90" i="48"/>
  <c r="N89" i="48"/>
  <c r="I89" i="48"/>
  <c r="N88" i="48"/>
  <c r="O88" i="48" s="1"/>
  <c r="I88" i="48"/>
  <c r="N87" i="48"/>
  <c r="I87" i="48"/>
  <c r="N86" i="48"/>
  <c r="O86" i="48" s="1"/>
  <c r="I86" i="48"/>
  <c r="N85" i="48"/>
  <c r="I85" i="48"/>
  <c r="N84" i="48"/>
  <c r="I84" i="48"/>
  <c r="N83" i="48"/>
  <c r="O83" i="48" s="1"/>
  <c r="I83" i="48"/>
  <c r="N82" i="48"/>
  <c r="I82" i="48"/>
  <c r="N81" i="48"/>
  <c r="O81" i="48" s="1"/>
  <c r="I81" i="48"/>
  <c r="N80" i="48"/>
  <c r="I80" i="48"/>
  <c r="N79" i="48"/>
  <c r="I79" i="48"/>
  <c r="N78" i="48"/>
  <c r="O78" i="48" s="1"/>
  <c r="I78" i="48"/>
  <c r="N77" i="48"/>
  <c r="I77" i="48"/>
  <c r="N76" i="48"/>
  <c r="I76" i="48"/>
  <c r="O76" i="48" s="1"/>
  <c r="N75" i="48"/>
  <c r="I75" i="48"/>
  <c r="N74" i="48"/>
  <c r="I74" i="48"/>
  <c r="N73" i="48"/>
  <c r="I73" i="48"/>
  <c r="N72" i="48"/>
  <c r="I72" i="48"/>
  <c r="O72" i="48" s="1"/>
  <c r="N71" i="48"/>
  <c r="O71" i="48" s="1"/>
  <c r="I71" i="48"/>
  <c r="N70" i="48"/>
  <c r="I70" i="48"/>
  <c r="N69" i="48"/>
  <c r="O69" i="48" s="1"/>
  <c r="I69" i="48"/>
  <c r="N68" i="48"/>
  <c r="O68" i="48" s="1"/>
  <c r="I68" i="48"/>
  <c r="N67" i="48"/>
  <c r="I67" i="48"/>
  <c r="N66" i="48"/>
  <c r="O66" i="48" s="1"/>
  <c r="I66" i="48"/>
  <c r="N65" i="48"/>
  <c r="I65" i="48"/>
  <c r="N64" i="48"/>
  <c r="I64" i="48"/>
  <c r="O64" i="48" s="1"/>
  <c r="N63" i="48"/>
  <c r="I63" i="48"/>
  <c r="M58" i="48"/>
  <c r="L58" i="48"/>
  <c r="K58" i="48"/>
  <c r="J58" i="48"/>
  <c r="H58" i="48"/>
  <c r="G58" i="48"/>
  <c r="F58" i="48"/>
  <c r="E58" i="48"/>
  <c r="D58" i="48"/>
  <c r="C58" i="48"/>
  <c r="I58" i="48" s="1"/>
  <c r="M57" i="48"/>
  <c r="L57" i="48"/>
  <c r="K57" i="48"/>
  <c r="J57" i="48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I55" i="48"/>
  <c r="N54" i="48"/>
  <c r="I54" i="48"/>
  <c r="P53" i="48"/>
  <c r="N53" i="48"/>
  <c r="I53" i="48"/>
  <c r="N52" i="48"/>
  <c r="I52" i="48"/>
  <c r="O52" i="48" s="1"/>
  <c r="N51" i="48"/>
  <c r="I51" i="48"/>
  <c r="O51" i="48" s="1"/>
  <c r="N50" i="48"/>
  <c r="I50" i="48"/>
  <c r="N49" i="48"/>
  <c r="I49" i="48"/>
  <c r="N48" i="48"/>
  <c r="I48" i="48"/>
  <c r="N47" i="48"/>
  <c r="I47" i="48"/>
  <c r="N46" i="48"/>
  <c r="I46" i="48"/>
  <c r="N45" i="48"/>
  <c r="I45" i="48"/>
  <c r="N44" i="48"/>
  <c r="I44" i="48"/>
  <c r="N43" i="48"/>
  <c r="I43" i="48"/>
  <c r="O43" i="48" s="1"/>
  <c r="N42" i="48"/>
  <c r="I42" i="48"/>
  <c r="N41" i="48"/>
  <c r="I41" i="48"/>
  <c r="N40" i="48"/>
  <c r="O40" i="48" s="1"/>
  <c r="I40" i="48"/>
  <c r="N39" i="48"/>
  <c r="O39" i="48" s="1"/>
  <c r="I39" i="48"/>
  <c r="N38" i="48"/>
  <c r="I38" i="48"/>
  <c r="N37" i="48"/>
  <c r="O37" i="48" s="1"/>
  <c r="I37" i="48"/>
  <c r="N36" i="48"/>
  <c r="I36" i="48"/>
  <c r="N35" i="48"/>
  <c r="O35" i="48" s="1"/>
  <c r="I35" i="48"/>
  <c r="N34" i="48"/>
  <c r="O34" i="48" s="1"/>
  <c r="I34" i="48"/>
  <c r="N33" i="48"/>
  <c r="I33" i="48"/>
  <c r="N32" i="48"/>
  <c r="O32" i="48" s="1"/>
  <c r="I32" i="48"/>
  <c r="N31" i="48"/>
  <c r="I31" i="48"/>
  <c r="N30" i="48"/>
  <c r="O30" i="48" s="1"/>
  <c r="I30" i="48"/>
  <c r="N29" i="48"/>
  <c r="I29" i="48"/>
  <c r="N28" i="48"/>
  <c r="O28" i="48" s="1"/>
  <c r="I28" i="48"/>
  <c r="N27" i="48"/>
  <c r="O27" i="48" s="1"/>
  <c r="I27" i="48"/>
  <c r="N26" i="48"/>
  <c r="I26" i="48"/>
  <c r="N25" i="48"/>
  <c r="O25" i="48" s="1"/>
  <c r="I25" i="48"/>
  <c r="N24" i="48"/>
  <c r="I24" i="48"/>
  <c r="N23" i="48"/>
  <c r="I23" i="48"/>
  <c r="N22" i="48"/>
  <c r="O22" i="48" s="1"/>
  <c r="I22" i="48"/>
  <c r="N21" i="48"/>
  <c r="I21" i="48"/>
  <c r="N20" i="48"/>
  <c r="O20" i="48" s="1"/>
  <c r="I20" i="48"/>
  <c r="N19" i="48"/>
  <c r="I19" i="48"/>
  <c r="N18" i="48"/>
  <c r="I18" i="48"/>
  <c r="N17" i="48"/>
  <c r="O17" i="48" s="1"/>
  <c r="I17" i="48"/>
  <c r="N16" i="48"/>
  <c r="I16" i="48"/>
  <c r="N15" i="48"/>
  <c r="O15" i="48" s="1"/>
  <c r="I15" i="48"/>
  <c r="N14" i="48"/>
  <c r="I14" i="48"/>
  <c r="N13" i="48"/>
  <c r="O13" i="48" s="1"/>
  <c r="I13" i="48"/>
  <c r="N12" i="48"/>
  <c r="I12" i="48"/>
  <c r="N11" i="48"/>
  <c r="I11" i="48"/>
  <c r="N10" i="48"/>
  <c r="O10" i="48" s="1"/>
  <c r="I10" i="48"/>
  <c r="N9" i="48"/>
  <c r="I9" i="48"/>
  <c r="N8" i="48"/>
  <c r="O8" i="48" s="1"/>
  <c r="I8" i="48"/>
  <c r="N7" i="48"/>
  <c r="O7" i="48" s="1"/>
  <c r="I7" i="48"/>
  <c r="N6" i="48"/>
  <c r="I6" i="48"/>
  <c r="N5" i="48"/>
  <c r="O5" i="48" s="1"/>
  <c r="I5" i="48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H136" i="47"/>
  <c r="G136" i="47"/>
  <c r="F136" i="47"/>
  <c r="E136" i="47"/>
  <c r="D136" i="47"/>
  <c r="C136" i="47"/>
  <c r="N135" i="47"/>
  <c r="O135" i="47" s="1"/>
  <c r="I135" i="47"/>
  <c r="N134" i="47"/>
  <c r="I134" i="47"/>
  <c r="N133" i="47"/>
  <c r="I133" i="47"/>
  <c r="N132" i="47"/>
  <c r="O132" i="47" s="1"/>
  <c r="I132" i="47"/>
  <c r="N131" i="47"/>
  <c r="I131" i="47"/>
  <c r="N130" i="47"/>
  <c r="O130" i="47" s="1"/>
  <c r="I130" i="47"/>
  <c r="N129" i="47"/>
  <c r="O129" i="47" s="1"/>
  <c r="I129" i="47"/>
  <c r="N128" i="47"/>
  <c r="I128" i="47"/>
  <c r="N127" i="47"/>
  <c r="O127" i="47" s="1"/>
  <c r="I127" i="47"/>
  <c r="N126" i="47"/>
  <c r="I126" i="47"/>
  <c r="N125" i="47"/>
  <c r="I125" i="47"/>
  <c r="N124" i="47"/>
  <c r="O124" i="47" s="1"/>
  <c r="I124" i="47"/>
  <c r="N123" i="47"/>
  <c r="I123" i="47"/>
  <c r="N122" i="47"/>
  <c r="I122" i="47"/>
  <c r="O122" i="47" s="1"/>
  <c r="N121" i="47"/>
  <c r="O121" i="47" s="1"/>
  <c r="I121" i="47"/>
  <c r="N116" i="47"/>
  <c r="I116" i="47"/>
  <c r="N115" i="47"/>
  <c r="I115" i="47"/>
  <c r="N114" i="47"/>
  <c r="O114" i="47" s="1"/>
  <c r="I114" i="47"/>
  <c r="N113" i="47"/>
  <c r="I113" i="47"/>
  <c r="N112" i="47"/>
  <c r="O112" i="47" s="1"/>
  <c r="I112" i="47"/>
  <c r="P111" i="47"/>
  <c r="N111" i="47"/>
  <c r="I111" i="47"/>
  <c r="N110" i="47"/>
  <c r="I110" i="47"/>
  <c r="N109" i="47"/>
  <c r="I109" i="47"/>
  <c r="N108" i="47"/>
  <c r="I108" i="47"/>
  <c r="N107" i="47"/>
  <c r="I107" i="47"/>
  <c r="N106" i="47"/>
  <c r="I106" i="47"/>
  <c r="N105" i="47"/>
  <c r="I105" i="47"/>
  <c r="N104" i="47"/>
  <c r="I104" i="47"/>
  <c r="O104" i="47" s="1"/>
  <c r="N103" i="47"/>
  <c r="O103" i="47" s="1"/>
  <c r="I103" i="47"/>
  <c r="N102" i="47"/>
  <c r="O102" i="47" s="1"/>
  <c r="I102" i="47"/>
  <c r="N101" i="47"/>
  <c r="I101" i="47"/>
  <c r="N100" i="47"/>
  <c r="O100" i="47" s="1"/>
  <c r="I100" i="47"/>
  <c r="N99" i="47"/>
  <c r="I99" i="47"/>
  <c r="N98" i="47"/>
  <c r="I98" i="47"/>
  <c r="N97" i="47"/>
  <c r="O97" i="47" s="1"/>
  <c r="I97" i="47"/>
  <c r="N96" i="47"/>
  <c r="I96" i="47"/>
  <c r="N95" i="47"/>
  <c r="O95" i="47" s="1"/>
  <c r="I95" i="47"/>
  <c r="N94" i="47"/>
  <c r="O94" i="47" s="1"/>
  <c r="I94" i="47"/>
  <c r="N93" i="47"/>
  <c r="I93" i="47"/>
  <c r="N92" i="47"/>
  <c r="O92" i="47" s="1"/>
  <c r="I92" i="47"/>
  <c r="N91" i="47"/>
  <c r="I91" i="47"/>
  <c r="N90" i="47"/>
  <c r="I90" i="47"/>
  <c r="N89" i="47"/>
  <c r="O89" i="47" s="1"/>
  <c r="I89" i="47"/>
  <c r="N88" i="47"/>
  <c r="I88" i="47"/>
  <c r="N87" i="47"/>
  <c r="I87" i="47"/>
  <c r="O87" i="47" s="1"/>
  <c r="N86" i="47"/>
  <c r="I86" i="47"/>
  <c r="N85" i="47"/>
  <c r="I85" i="47"/>
  <c r="N84" i="47"/>
  <c r="O84" i="47" s="1"/>
  <c r="I84" i="47"/>
  <c r="N83" i="47"/>
  <c r="I83" i="47"/>
  <c r="N82" i="47"/>
  <c r="I82" i="47"/>
  <c r="N81" i="47"/>
  <c r="O81" i="47" s="1"/>
  <c r="I81" i="47"/>
  <c r="N80" i="47"/>
  <c r="I80" i="47"/>
  <c r="N79" i="47"/>
  <c r="O79" i="47" s="1"/>
  <c r="I79" i="47"/>
  <c r="N78" i="47"/>
  <c r="O78" i="47" s="1"/>
  <c r="I78" i="47"/>
  <c r="N77" i="47"/>
  <c r="I77" i="47"/>
  <c r="N76" i="47"/>
  <c r="O76" i="47" s="1"/>
  <c r="I76" i="47"/>
  <c r="N75" i="47"/>
  <c r="I75" i="47"/>
  <c r="N74" i="47"/>
  <c r="I74" i="47"/>
  <c r="N73" i="47"/>
  <c r="O73" i="47" s="1"/>
  <c r="I73" i="47"/>
  <c r="N72" i="47"/>
  <c r="I72" i="47"/>
  <c r="N71" i="47"/>
  <c r="I71" i="47"/>
  <c r="O71" i="47" s="1"/>
  <c r="N70" i="47"/>
  <c r="I70" i="47"/>
  <c r="N69" i="47"/>
  <c r="I69" i="47"/>
  <c r="N68" i="47"/>
  <c r="I68" i="47"/>
  <c r="N67" i="47"/>
  <c r="I67" i="47"/>
  <c r="O67" i="47" s="1"/>
  <c r="N66" i="47"/>
  <c r="I66" i="47"/>
  <c r="N65" i="47"/>
  <c r="I65" i="47"/>
  <c r="N64" i="47"/>
  <c r="I64" i="47"/>
  <c r="N63" i="47"/>
  <c r="I63" i="47"/>
  <c r="M58" i="47"/>
  <c r="L58" i="47"/>
  <c r="K58" i="47"/>
  <c r="J58" i="47"/>
  <c r="H58" i="47"/>
  <c r="G58" i="47"/>
  <c r="F58" i="47"/>
  <c r="E58" i="47"/>
  <c r="D58" i="47"/>
  <c r="C58" i="47"/>
  <c r="M57" i="47"/>
  <c r="L57" i="47"/>
  <c r="K57" i="47"/>
  <c r="J57" i="47"/>
  <c r="N57" i="47" s="1"/>
  <c r="H57" i="47"/>
  <c r="G57" i="47"/>
  <c r="F57" i="47"/>
  <c r="E57" i="47"/>
  <c r="D57" i="47"/>
  <c r="C57" i="47"/>
  <c r="M56" i="47"/>
  <c r="L56" i="47"/>
  <c r="K56" i="47"/>
  <c r="J56" i="47"/>
  <c r="H56" i="47"/>
  <c r="G56" i="47"/>
  <c r="F56" i="47"/>
  <c r="E56" i="47"/>
  <c r="D56" i="47"/>
  <c r="C56" i="47"/>
  <c r="N55" i="47"/>
  <c r="I55" i="47"/>
  <c r="N54" i="47"/>
  <c r="I54" i="47"/>
  <c r="P53" i="47"/>
  <c r="N53" i="47"/>
  <c r="I53" i="47"/>
  <c r="N52" i="47"/>
  <c r="I52" i="47"/>
  <c r="O52" i="47" s="1"/>
  <c r="N51" i="47"/>
  <c r="I51" i="47"/>
  <c r="N50" i="47"/>
  <c r="I50" i="47"/>
  <c r="N49" i="47"/>
  <c r="I49" i="47"/>
  <c r="N48" i="47"/>
  <c r="I48" i="47"/>
  <c r="O48" i="47" s="1"/>
  <c r="N47" i="47"/>
  <c r="I47" i="47"/>
  <c r="N46" i="47"/>
  <c r="I46" i="47"/>
  <c r="N45" i="47"/>
  <c r="I45" i="47"/>
  <c r="N44" i="47"/>
  <c r="I44" i="47"/>
  <c r="N43" i="47"/>
  <c r="I43" i="47"/>
  <c r="N42" i="47"/>
  <c r="I42" i="47"/>
  <c r="N41" i="47"/>
  <c r="I41" i="47"/>
  <c r="N40" i="47"/>
  <c r="I40" i="47"/>
  <c r="N39" i="47"/>
  <c r="I39" i="47"/>
  <c r="N38" i="47"/>
  <c r="I38" i="47"/>
  <c r="N37" i="47"/>
  <c r="I37" i="47"/>
  <c r="N36" i="47"/>
  <c r="O36" i="47" s="1"/>
  <c r="I36" i="47"/>
  <c r="N35" i="47"/>
  <c r="O35" i="47" s="1"/>
  <c r="I35" i="47"/>
  <c r="N34" i="47"/>
  <c r="I34" i="47"/>
  <c r="N33" i="47"/>
  <c r="O33" i="47" s="1"/>
  <c r="I33" i="47"/>
  <c r="N32" i="47"/>
  <c r="I32" i="47"/>
  <c r="N31" i="47"/>
  <c r="I31" i="47"/>
  <c r="N30" i="47"/>
  <c r="O30" i="47" s="1"/>
  <c r="I30" i="47"/>
  <c r="N29" i="47"/>
  <c r="I29" i="47"/>
  <c r="N28" i="47"/>
  <c r="I28" i="47"/>
  <c r="O28" i="47" s="1"/>
  <c r="N27" i="47"/>
  <c r="I27" i="47"/>
  <c r="N26" i="47"/>
  <c r="I26" i="47"/>
  <c r="N25" i="47"/>
  <c r="I25" i="47"/>
  <c r="N24" i="47"/>
  <c r="I24" i="47"/>
  <c r="N23" i="47"/>
  <c r="I23" i="47"/>
  <c r="N22" i="47"/>
  <c r="I22" i="47"/>
  <c r="N21" i="47"/>
  <c r="I21" i="47"/>
  <c r="N20" i="47"/>
  <c r="O20" i="47" s="1"/>
  <c r="I20" i="47"/>
  <c r="N19" i="47"/>
  <c r="O19" i="47" s="1"/>
  <c r="I19" i="47"/>
  <c r="N18" i="47"/>
  <c r="I18" i="47"/>
  <c r="N17" i="47"/>
  <c r="O17" i="47" s="1"/>
  <c r="I17" i="47"/>
  <c r="N16" i="47"/>
  <c r="I16" i="47"/>
  <c r="N15" i="47"/>
  <c r="I15" i="47"/>
  <c r="N14" i="47"/>
  <c r="O14" i="47" s="1"/>
  <c r="I14" i="47"/>
  <c r="N13" i="47"/>
  <c r="I13" i="47"/>
  <c r="N12" i="47"/>
  <c r="I12" i="47"/>
  <c r="O12" i="47" s="1"/>
  <c r="N11" i="47"/>
  <c r="I11" i="47"/>
  <c r="N10" i="47"/>
  <c r="I10" i="47"/>
  <c r="N9" i="47"/>
  <c r="I9" i="47"/>
  <c r="N8" i="47"/>
  <c r="I8" i="47"/>
  <c r="N7" i="47"/>
  <c r="I7" i="47"/>
  <c r="N6" i="47"/>
  <c r="I6" i="47"/>
  <c r="N5" i="47"/>
  <c r="I5" i="47"/>
  <c r="M138" i="46"/>
  <c r="L138" i="46"/>
  <c r="K138" i="46"/>
  <c r="J138" i="46"/>
  <c r="N138" i="46" s="1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N136" i="46" s="1"/>
  <c r="H136" i="46"/>
  <c r="G136" i="46"/>
  <c r="F136" i="46"/>
  <c r="E136" i="46"/>
  <c r="D136" i="46"/>
  <c r="C136" i="46"/>
  <c r="N135" i="46"/>
  <c r="I135" i="46"/>
  <c r="N134" i="46"/>
  <c r="I134" i="46"/>
  <c r="N133" i="46"/>
  <c r="I133" i="46"/>
  <c r="N132" i="46"/>
  <c r="I132" i="46"/>
  <c r="O132" i="46" s="1"/>
  <c r="N131" i="46"/>
  <c r="I131" i="46"/>
  <c r="N130" i="46"/>
  <c r="I130" i="46"/>
  <c r="N129" i="46"/>
  <c r="I129" i="46"/>
  <c r="N128" i="46"/>
  <c r="I128" i="46"/>
  <c r="N127" i="46"/>
  <c r="I127" i="46"/>
  <c r="N126" i="46"/>
  <c r="I126" i="46"/>
  <c r="N125" i="46"/>
  <c r="I125" i="46"/>
  <c r="N124" i="46"/>
  <c r="I124" i="46"/>
  <c r="O124" i="46" s="1"/>
  <c r="N123" i="46"/>
  <c r="I123" i="46"/>
  <c r="N122" i="46"/>
  <c r="I122" i="46"/>
  <c r="N121" i="46"/>
  <c r="I121" i="46"/>
  <c r="N116" i="46"/>
  <c r="I116" i="46"/>
  <c r="N115" i="46"/>
  <c r="I115" i="46"/>
  <c r="O115" i="46" s="1"/>
  <c r="N114" i="46"/>
  <c r="I114" i="46"/>
  <c r="N113" i="46"/>
  <c r="I113" i="46"/>
  <c r="N112" i="46"/>
  <c r="I112" i="46"/>
  <c r="P111" i="46"/>
  <c r="N111" i="46"/>
  <c r="I111" i="46"/>
  <c r="N110" i="46"/>
  <c r="O110" i="46" s="1"/>
  <c r="I110" i="46"/>
  <c r="N109" i="46"/>
  <c r="O109" i="46" s="1"/>
  <c r="I109" i="46"/>
  <c r="N108" i="46"/>
  <c r="I108" i="46"/>
  <c r="N107" i="46"/>
  <c r="I107" i="46"/>
  <c r="N106" i="46"/>
  <c r="I106" i="46"/>
  <c r="N105" i="46"/>
  <c r="O105" i="46" s="1"/>
  <c r="I105" i="46"/>
  <c r="N104" i="46"/>
  <c r="I104" i="46"/>
  <c r="N103" i="46"/>
  <c r="O103" i="46" s="1"/>
  <c r="I103" i="46"/>
  <c r="N102" i="46"/>
  <c r="I102" i="46"/>
  <c r="O102" i="46" s="1"/>
  <c r="N101" i="46"/>
  <c r="I101" i="46"/>
  <c r="N100" i="46"/>
  <c r="I100" i="46"/>
  <c r="N99" i="46"/>
  <c r="I99" i="46"/>
  <c r="N98" i="46"/>
  <c r="I98" i="46"/>
  <c r="N97" i="46"/>
  <c r="I97" i="46"/>
  <c r="N96" i="46"/>
  <c r="I96" i="46"/>
  <c r="N95" i="46"/>
  <c r="I95" i="46"/>
  <c r="N94" i="46"/>
  <c r="I94" i="46"/>
  <c r="N93" i="46"/>
  <c r="I93" i="46"/>
  <c r="N92" i="46"/>
  <c r="I92" i="46"/>
  <c r="N91" i="46"/>
  <c r="I91" i="46"/>
  <c r="N90" i="46"/>
  <c r="I90" i="46"/>
  <c r="N89" i="46"/>
  <c r="I89" i="46"/>
  <c r="N88" i="46"/>
  <c r="I88" i="46"/>
  <c r="N87" i="46"/>
  <c r="I87" i="46"/>
  <c r="N86" i="46"/>
  <c r="I86" i="46"/>
  <c r="N85" i="46"/>
  <c r="I85" i="46"/>
  <c r="N84" i="46"/>
  <c r="I84" i="46"/>
  <c r="N83" i="46"/>
  <c r="I83" i="46"/>
  <c r="N82" i="46"/>
  <c r="I82" i="46"/>
  <c r="N81" i="46"/>
  <c r="I81" i="46"/>
  <c r="N80" i="46"/>
  <c r="I80" i="46"/>
  <c r="N79" i="46"/>
  <c r="I79" i="46"/>
  <c r="N78" i="46"/>
  <c r="O78" i="46" s="1"/>
  <c r="I78" i="46"/>
  <c r="N77" i="46"/>
  <c r="O77" i="46" s="1"/>
  <c r="I77" i="46"/>
  <c r="N76" i="46"/>
  <c r="I76" i="46"/>
  <c r="N75" i="46"/>
  <c r="I75" i="46"/>
  <c r="N74" i="46"/>
  <c r="I74" i="46"/>
  <c r="N73" i="46"/>
  <c r="O73" i="46" s="1"/>
  <c r="I73" i="46"/>
  <c r="N72" i="46"/>
  <c r="I72" i="46"/>
  <c r="N71" i="46"/>
  <c r="O71" i="46" s="1"/>
  <c r="I71" i="46"/>
  <c r="N70" i="46"/>
  <c r="I70" i="46"/>
  <c r="O70" i="46" s="1"/>
  <c r="N69" i="46"/>
  <c r="I69" i="46"/>
  <c r="N68" i="46"/>
  <c r="I68" i="46"/>
  <c r="N67" i="46"/>
  <c r="I67" i="46"/>
  <c r="N66" i="46"/>
  <c r="I66" i="46"/>
  <c r="N65" i="46"/>
  <c r="I65" i="46"/>
  <c r="N64" i="46"/>
  <c r="I64" i="46"/>
  <c r="N63" i="46"/>
  <c r="I63" i="46"/>
  <c r="M58" i="46"/>
  <c r="L58" i="46"/>
  <c r="K58" i="46"/>
  <c r="J58" i="46"/>
  <c r="N58" i="46" s="1"/>
  <c r="H58" i="46"/>
  <c r="G58" i="46"/>
  <c r="F58" i="46"/>
  <c r="E58" i="46"/>
  <c r="D58" i="46"/>
  <c r="C58" i="46"/>
  <c r="M57" i="46"/>
  <c r="L57" i="46"/>
  <c r="K57" i="46"/>
  <c r="J57" i="46"/>
  <c r="H57" i="46"/>
  <c r="G57" i="46"/>
  <c r="F57" i="46"/>
  <c r="E57" i="46"/>
  <c r="D57" i="46"/>
  <c r="C57" i="46"/>
  <c r="I57" i="46" s="1"/>
  <c r="M56" i="46"/>
  <c r="L56" i="46"/>
  <c r="K56" i="46"/>
  <c r="J56" i="46"/>
  <c r="H56" i="46"/>
  <c r="G56" i="46"/>
  <c r="F56" i="46"/>
  <c r="E56" i="46"/>
  <c r="D56" i="46"/>
  <c r="C56" i="46"/>
  <c r="N55" i="46"/>
  <c r="O55" i="46" s="1"/>
  <c r="I55" i="46"/>
  <c r="N54" i="46"/>
  <c r="O54" i="46" s="1"/>
  <c r="I54" i="46"/>
  <c r="P53" i="46"/>
  <c r="N53" i="46"/>
  <c r="I53" i="46"/>
  <c r="N52" i="46"/>
  <c r="I52" i="46"/>
  <c r="N51" i="46"/>
  <c r="I51" i="46"/>
  <c r="N50" i="46"/>
  <c r="I50" i="46"/>
  <c r="N49" i="46"/>
  <c r="I49" i="46"/>
  <c r="N48" i="46"/>
  <c r="I48" i="46"/>
  <c r="O48" i="46" s="1"/>
  <c r="N47" i="46"/>
  <c r="I47" i="46"/>
  <c r="N46" i="46"/>
  <c r="I46" i="46"/>
  <c r="N45" i="46"/>
  <c r="I45" i="46"/>
  <c r="N44" i="46"/>
  <c r="I44" i="46"/>
  <c r="N43" i="46"/>
  <c r="I43" i="46"/>
  <c r="N42" i="46"/>
  <c r="I42" i="46"/>
  <c r="O42" i="46" s="1"/>
  <c r="N41" i="46"/>
  <c r="I41" i="46"/>
  <c r="N40" i="46"/>
  <c r="I40" i="46"/>
  <c r="N39" i="46"/>
  <c r="I39" i="46"/>
  <c r="N38" i="46"/>
  <c r="I38" i="46"/>
  <c r="O38" i="46" s="1"/>
  <c r="N37" i="46"/>
  <c r="I37" i="46"/>
  <c r="N36" i="46"/>
  <c r="I36" i="46"/>
  <c r="N35" i="46"/>
  <c r="I35" i="46"/>
  <c r="N34" i="46"/>
  <c r="I34" i="46"/>
  <c r="N33" i="46"/>
  <c r="I33" i="46"/>
  <c r="N32" i="46"/>
  <c r="I32" i="46"/>
  <c r="O32" i="46" s="1"/>
  <c r="N31" i="46"/>
  <c r="I31" i="46"/>
  <c r="N30" i="46"/>
  <c r="I30" i="46"/>
  <c r="O30" i="46" s="1"/>
  <c r="N29" i="46"/>
  <c r="I29" i="46"/>
  <c r="N28" i="46"/>
  <c r="I28" i="46"/>
  <c r="N27" i="46"/>
  <c r="I27" i="46"/>
  <c r="N26" i="46"/>
  <c r="I26" i="46"/>
  <c r="O26" i="46" s="1"/>
  <c r="N25" i="46"/>
  <c r="I25" i="46"/>
  <c r="N24" i="46"/>
  <c r="I24" i="46"/>
  <c r="O24" i="46" s="1"/>
  <c r="N23" i="46"/>
  <c r="I23" i="46"/>
  <c r="N22" i="46"/>
  <c r="I22" i="46"/>
  <c r="N21" i="46"/>
  <c r="I21" i="46"/>
  <c r="N20" i="46"/>
  <c r="I20" i="46"/>
  <c r="N19" i="46"/>
  <c r="I19" i="46"/>
  <c r="N18" i="46"/>
  <c r="O18" i="46" s="1"/>
  <c r="I18" i="46"/>
  <c r="N17" i="46"/>
  <c r="I17" i="46"/>
  <c r="N16" i="46"/>
  <c r="I16" i="46"/>
  <c r="N15" i="46"/>
  <c r="I15" i="46"/>
  <c r="N14" i="46"/>
  <c r="O14" i="46" s="1"/>
  <c r="I14" i="46"/>
  <c r="N13" i="46"/>
  <c r="O13" i="46" s="1"/>
  <c r="I13" i="46"/>
  <c r="N12" i="46"/>
  <c r="I12" i="46"/>
  <c r="N11" i="46"/>
  <c r="O11" i="46" s="1"/>
  <c r="I11" i="46"/>
  <c r="N10" i="46"/>
  <c r="I10" i="46"/>
  <c r="N9" i="46"/>
  <c r="O9" i="46" s="1"/>
  <c r="I9" i="46"/>
  <c r="N8" i="46"/>
  <c r="I8" i="46"/>
  <c r="N7" i="46"/>
  <c r="I7" i="46"/>
  <c r="N6" i="46"/>
  <c r="I6" i="46"/>
  <c r="N5" i="46"/>
  <c r="I5" i="46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H136" i="45"/>
  <c r="G136" i="45"/>
  <c r="F136" i="45"/>
  <c r="E136" i="45"/>
  <c r="D136" i="45"/>
  <c r="C136" i="45"/>
  <c r="N135" i="45"/>
  <c r="O135" i="45" s="1"/>
  <c r="I135" i="45"/>
  <c r="N134" i="45"/>
  <c r="I134" i="45"/>
  <c r="N133" i="45"/>
  <c r="I133" i="45"/>
  <c r="N132" i="45"/>
  <c r="O132" i="45" s="1"/>
  <c r="I132" i="45"/>
  <c r="N131" i="45"/>
  <c r="I131" i="45"/>
  <c r="N130" i="45"/>
  <c r="I130" i="45"/>
  <c r="O130" i="45" s="1"/>
  <c r="N129" i="45"/>
  <c r="I129" i="45"/>
  <c r="N128" i="45"/>
  <c r="I128" i="45"/>
  <c r="N127" i="45"/>
  <c r="I127" i="45"/>
  <c r="N126" i="45"/>
  <c r="I126" i="45"/>
  <c r="N125" i="45"/>
  <c r="I125" i="45"/>
  <c r="N124" i="45"/>
  <c r="I124" i="45"/>
  <c r="N123" i="45"/>
  <c r="I123" i="45"/>
  <c r="N122" i="45"/>
  <c r="I122" i="45"/>
  <c r="N121" i="45"/>
  <c r="I121" i="45"/>
  <c r="N116" i="45"/>
  <c r="O116" i="45" s="1"/>
  <c r="I116" i="45"/>
  <c r="N115" i="45"/>
  <c r="O115" i="45" s="1"/>
  <c r="I115" i="45"/>
  <c r="N114" i="45"/>
  <c r="I114" i="45"/>
  <c r="N113" i="45"/>
  <c r="O113" i="45" s="1"/>
  <c r="I113" i="45"/>
  <c r="N112" i="45"/>
  <c r="I112" i="45"/>
  <c r="P111" i="45"/>
  <c r="N111" i="45"/>
  <c r="I111" i="45"/>
  <c r="O111" i="45" s="1"/>
  <c r="N110" i="45"/>
  <c r="I110" i="45"/>
  <c r="N109" i="45"/>
  <c r="I109" i="45"/>
  <c r="O109" i="45" s="1"/>
  <c r="N108" i="45"/>
  <c r="O108" i="45" s="1"/>
  <c r="I108" i="45"/>
  <c r="N107" i="45"/>
  <c r="O107" i="45" s="1"/>
  <c r="I107" i="45"/>
  <c r="N106" i="45"/>
  <c r="I106" i="45"/>
  <c r="N105" i="45"/>
  <c r="O105" i="45" s="1"/>
  <c r="I105" i="45"/>
  <c r="N104" i="45"/>
  <c r="I104" i="45"/>
  <c r="N103" i="45"/>
  <c r="O103" i="45" s="1"/>
  <c r="I103" i="45"/>
  <c r="N102" i="45"/>
  <c r="O102" i="45" s="1"/>
  <c r="I102" i="45"/>
  <c r="N101" i="45"/>
  <c r="I101" i="45"/>
  <c r="N100" i="45"/>
  <c r="O100" i="45" s="1"/>
  <c r="I100" i="45"/>
  <c r="N99" i="45"/>
  <c r="I99" i="45"/>
  <c r="N98" i="45"/>
  <c r="O98" i="45" s="1"/>
  <c r="I98" i="45"/>
  <c r="N97" i="45"/>
  <c r="I97" i="45"/>
  <c r="N96" i="45"/>
  <c r="O96" i="45" s="1"/>
  <c r="I96" i="45"/>
  <c r="N95" i="45"/>
  <c r="O95" i="45" s="1"/>
  <c r="I95" i="45"/>
  <c r="N94" i="45"/>
  <c r="I94" i="45"/>
  <c r="N93" i="45"/>
  <c r="I93" i="45"/>
  <c r="N92" i="45"/>
  <c r="I92" i="45"/>
  <c r="N91" i="45"/>
  <c r="I91" i="45"/>
  <c r="N90" i="45"/>
  <c r="O90" i="45" s="1"/>
  <c r="I90" i="45"/>
  <c r="N89" i="45"/>
  <c r="I89" i="45"/>
  <c r="N88" i="45"/>
  <c r="I88" i="45"/>
  <c r="O88" i="45" s="1"/>
  <c r="N87" i="45"/>
  <c r="I87" i="45"/>
  <c r="N86" i="45"/>
  <c r="I86" i="45"/>
  <c r="N85" i="45"/>
  <c r="I85" i="45"/>
  <c r="O85" i="45" s="1"/>
  <c r="N84" i="45"/>
  <c r="I84" i="45"/>
  <c r="O84" i="45" s="1"/>
  <c r="N83" i="45"/>
  <c r="I83" i="45"/>
  <c r="N82" i="45"/>
  <c r="I82" i="45"/>
  <c r="N81" i="45"/>
  <c r="I81" i="45"/>
  <c r="N80" i="45"/>
  <c r="I80" i="45"/>
  <c r="O80" i="45" s="1"/>
  <c r="N79" i="45"/>
  <c r="I79" i="45"/>
  <c r="N78" i="45"/>
  <c r="I78" i="45"/>
  <c r="N77" i="45"/>
  <c r="I77" i="45"/>
  <c r="O77" i="45" s="1"/>
  <c r="N76" i="45"/>
  <c r="I76" i="45"/>
  <c r="N75" i="45"/>
  <c r="I75" i="45"/>
  <c r="N74" i="45"/>
  <c r="I74" i="45"/>
  <c r="N73" i="45"/>
  <c r="I73" i="45"/>
  <c r="N72" i="45"/>
  <c r="I72" i="45"/>
  <c r="O72" i="45" s="1"/>
  <c r="N71" i="45"/>
  <c r="O71" i="45" s="1"/>
  <c r="I71" i="45"/>
  <c r="N70" i="45"/>
  <c r="O70" i="45" s="1"/>
  <c r="I70" i="45"/>
  <c r="N69" i="45"/>
  <c r="I69" i="45"/>
  <c r="N68" i="45"/>
  <c r="O68" i="45" s="1"/>
  <c r="I68" i="45"/>
  <c r="N67" i="45"/>
  <c r="I67" i="45"/>
  <c r="N66" i="45"/>
  <c r="O66" i="45" s="1"/>
  <c r="I66" i="45"/>
  <c r="N65" i="45"/>
  <c r="I65" i="45"/>
  <c r="N64" i="45"/>
  <c r="I64" i="45"/>
  <c r="O64" i="45" s="1"/>
  <c r="N63" i="45"/>
  <c r="I63" i="45"/>
  <c r="M58" i="45"/>
  <c r="L58" i="45"/>
  <c r="K58" i="45"/>
  <c r="J58" i="45"/>
  <c r="N58" i="45" s="1"/>
  <c r="H58" i="45"/>
  <c r="G58" i="45"/>
  <c r="F58" i="45"/>
  <c r="E58" i="45"/>
  <c r="D58" i="45"/>
  <c r="C58" i="45"/>
  <c r="I58" i="45" s="1"/>
  <c r="M57" i="45"/>
  <c r="L57" i="45"/>
  <c r="K57" i="45"/>
  <c r="J57" i="45"/>
  <c r="H57" i="45"/>
  <c r="G57" i="45"/>
  <c r="F57" i="45"/>
  <c r="E57" i="45"/>
  <c r="D57" i="45"/>
  <c r="C57" i="45"/>
  <c r="I57" i="45" s="1"/>
  <c r="M56" i="45"/>
  <c r="L56" i="45"/>
  <c r="K56" i="45"/>
  <c r="J56" i="45"/>
  <c r="H56" i="45"/>
  <c r="G56" i="45"/>
  <c r="F56" i="45"/>
  <c r="E56" i="45"/>
  <c r="D56" i="45"/>
  <c r="C56" i="45"/>
  <c r="N55" i="45"/>
  <c r="I55" i="45"/>
  <c r="N54" i="45"/>
  <c r="I54" i="45"/>
  <c r="O54" i="45" s="1"/>
  <c r="P53" i="45"/>
  <c r="N53" i="45"/>
  <c r="O53" i="45" s="1"/>
  <c r="I53" i="45"/>
  <c r="N52" i="45"/>
  <c r="I52" i="45"/>
  <c r="N51" i="45"/>
  <c r="I51" i="45"/>
  <c r="N50" i="45"/>
  <c r="O50" i="45" s="1"/>
  <c r="I50" i="45"/>
  <c r="N49" i="45"/>
  <c r="I49" i="45"/>
  <c r="N48" i="45"/>
  <c r="I48" i="45"/>
  <c r="N47" i="45"/>
  <c r="I47" i="45"/>
  <c r="N46" i="45"/>
  <c r="O46" i="45" s="1"/>
  <c r="I46" i="45"/>
  <c r="N45" i="45"/>
  <c r="I45" i="45"/>
  <c r="N44" i="45"/>
  <c r="I44" i="45"/>
  <c r="N43" i="45"/>
  <c r="O43" i="45" s="1"/>
  <c r="I43" i="45"/>
  <c r="N42" i="45"/>
  <c r="I42" i="45"/>
  <c r="N41" i="45"/>
  <c r="I41" i="45"/>
  <c r="N40" i="45"/>
  <c r="I40" i="45"/>
  <c r="O40" i="45" s="1"/>
  <c r="N39" i="45"/>
  <c r="I39" i="45"/>
  <c r="N38" i="45"/>
  <c r="I38" i="45"/>
  <c r="N37" i="45"/>
  <c r="I37" i="45"/>
  <c r="N36" i="45"/>
  <c r="O36" i="45" s="1"/>
  <c r="I36" i="45"/>
  <c r="N35" i="45"/>
  <c r="O35" i="45" s="1"/>
  <c r="I35" i="45"/>
  <c r="N34" i="45"/>
  <c r="I34" i="45"/>
  <c r="N33" i="45"/>
  <c r="I33" i="45"/>
  <c r="N32" i="45"/>
  <c r="I32" i="45"/>
  <c r="N31" i="45"/>
  <c r="I31" i="45"/>
  <c r="N30" i="45"/>
  <c r="O30" i="45" s="1"/>
  <c r="I30" i="45"/>
  <c r="N29" i="45"/>
  <c r="O29" i="45" s="1"/>
  <c r="I29" i="45"/>
  <c r="N28" i="45"/>
  <c r="O28" i="45" s="1"/>
  <c r="I28" i="45"/>
  <c r="N27" i="45"/>
  <c r="I27" i="45"/>
  <c r="N26" i="45"/>
  <c r="O26" i="45" s="1"/>
  <c r="I26" i="45"/>
  <c r="N25" i="45"/>
  <c r="I25" i="45"/>
  <c r="N24" i="45"/>
  <c r="I24" i="45"/>
  <c r="N23" i="45"/>
  <c r="O23" i="45" s="1"/>
  <c r="I23" i="45"/>
  <c r="N22" i="45"/>
  <c r="I22" i="45"/>
  <c r="N21" i="45"/>
  <c r="O21" i="45" s="1"/>
  <c r="I21" i="45"/>
  <c r="N20" i="45"/>
  <c r="I20" i="45"/>
  <c r="N19" i="45"/>
  <c r="I19" i="45"/>
  <c r="N18" i="45"/>
  <c r="O18" i="45" s="1"/>
  <c r="I18" i="45"/>
  <c r="N17" i="45"/>
  <c r="I17" i="45"/>
  <c r="N16" i="45"/>
  <c r="O16" i="45" s="1"/>
  <c r="I16" i="45"/>
  <c r="N15" i="45"/>
  <c r="I15" i="45"/>
  <c r="N14" i="45"/>
  <c r="I14" i="45"/>
  <c r="N13" i="45"/>
  <c r="I13" i="45"/>
  <c r="N12" i="45"/>
  <c r="I12" i="45"/>
  <c r="N11" i="45"/>
  <c r="I11" i="45"/>
  <c r="N10" i="45"/>
  <c r="I10" i="45"/>
  <c r="N9" i="45"/>
  <c r="I9" i="45"/>
  <c r="N8" i="45"/>
  <c r="I8" i="45"/>
  <c r="O8" i="45" s="1"/>
  <c r="N7" i="45"/>
  <c r="I7" i="45"/>
  <c r="N6" i="45"/>
  <c r="I6" i="45"/>
  <c r="N5" i="45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I135" i="44"/>
  <c r="N134" i="44"/>
  <c r="I134" i="44"/>
  <c r="O134" i="44" s="1"/>
  <c r="N133" i="44"/>
  <c r="I133" i="44"/>
  <c r="N132" i="44"/>
  <c r="I132" i="44"/>
  <c r="N131" i="44"/>
  <c r="I131" i="44"/>
  <c r="N130" i="44"/>
  <c r="I130" i="44"/>
  <c r="N129" i="44"/>
  <c r="I129" i="44"/>
  <c r="N128" i="44"/>
  <c r="I128" i="44"/>
  <c r="N127" i="44"/>
  <c r="I127" i="44"/>
  <c r="N126" i="44"/>
  <c r="I126" i="44"/>
  <c r="N125" i="44"/>
  <c r="I125" i="44"/>
  <c r="N124" i="44"/>
  <c r="I124" i="44"/>
  <c r="N123" i="44"/>
  <c r="I123" i="44"/>
  <c r="N122" i="44"/>
  <c r="O122" i="44" s="1"/>
  <c r="I122" i="44"/>
  <c r="N121" i="44"/>
  <c r="I121" i="44"/>
  <c r="N116" i="44"/>
  <c r="I116" i="44"/>
  <c r="O116" i="44" s="1"/>
  <c r="N115" i="44"/>
  <c r="I115" i="44"/>
  <c r="N114" i="44"/>
  <c r="I114" i="44"/>
  <c r="N113" i="44"/>
  <c r="I113" i="44"/>
  <c r="N112" i="44"/>
  <c r="I112" i="44"/>
  <c r="P111" i="44"/>
  <c r="N111" i="44"/>
  <c r="I111" i="44"/>
  <c r="N110" i="44"/>
  <c r="O110" i="44" s="1"/>
  <c r="I110" i="44"/>
  <c r="N109" i="44"/>
  <c r="I109" i="44"/>
  <c r="N108" i="44"/>
  <c r="O108" i="44" s="1"/>
  <c r="I108" i="44"/>
  <c r="N107" i="44"/>
  <c r="O107" i="44" s="1"/>
  <c r="I107" i="44"/>
  <c r="N106" i="44"/>
  <c r="I106" i="44"/>
  <c r="N105" i="44"/>
  <c r="O105" i="44" s="1"/>
  <c r="I105" i="44"/>
  <c r="N104" i="44"/>
  <c r="I104" i="44"/>
  <c r="N103" i="44"/>
  <c r="O103" i="44" s="1"/>
  <c r="I103" i="44"/>
  <c r="N102" i="44"/>
  <c r="O102" i="44" s="1"/>
  <c r="I102" i="44"/>
  <c r="N101" i="44"/>
  <c r="I101" i="44"/>
  <c r="N100" i="44"/>
  <c r="O100" i="44" s="1"/>
  <c r="I100" i="44"/>
  <c r="N99" i="44"/>
  <c r="I99" i="44"/>
  <c r="N98" i="44"/>
  <c r="O98" i="44" s="1"/>
  <c r="I98" i="44"/>
  <c r="N97" i="44"/>
  <c r="I97" i="44"/>
  <c r="N96" i="44"/>
  <c r="I96" i="44"/>
  <c r="O96" i="44" s="1"/>
  <c r="N95" i="44"/>
  <c r="I95" i="44"/>
  <c r="N94" i="44"/>
  <c r="I94" i="44"/>
  <c r="N93" i="44"/>
  <c r="I93" i="44"/>
  <c r="N92" i="44"/>
  <c r="I92" i="44"/>
  <c r="N91" i="44"/>
  <c r="I91" i="44"/>
  <c r="N90" i="44"/>
  <c r="I90" i="44"/>
  <c r="N89" i="44"/>
  <c r="I89" i="44"/>
  <c r="N88" i="44"/>
  <c r="O88" i="44" s="1"/>
  <c r="I88" i="44"/>
  <c r="N87" i="44"/>
  <c r="I87" i="44"/>
  <c r="N86" i="44"/>
  <c r="I86" i="44"/>
  <c r="N85" i="44"/>
  <c r="I85" i="44"/>
  <c r="N84" i="44"/>
  <c r="I84" i="44"/>
  <c r="O84" i="44" s="1"/>
  <c r="N83" i="44"/>
  <c r="I83" i="44"/>
  <c r="N82" i="44"/>
  <c r="I82" i="44"/>
  <c r="N81" i="44"/>
  <c r="I81" i="44"/>
  <c r="N80" i="44"/>
  <c r="I80" i="44"/>
  <c r="O80" i="44" s="1"/>
  <c r="N79" i="44"/>
  <c r="I79" i="44"/>
  <c r="O79" i="44" s="1"/>
  <c r="N78" i="44"/>
  <c r="I78" i="44"/>
  <c r="N77" i="44"/>
  <c r="I77" i="44"/>
  <c r="N76" i="44"/>
  <c r="I76" i="44"/>
  <c r="N75" i="44"/>
  <c r="I75" i="44"/>
  <c r="N74" i="44"/>
  <c r="I74" i="44"/>
  <c r="N73" i="44"/>
  <c r="I73" i="44"/>
  <c r="N72" i="44"/>
  <c r="I72" i="44"/>
  <c r="O72" i="44" s="1"/>
  <c r="N71" i="44"/>
  <c r="O71" i="44" s="1"/>
  <c r="I71" i="44"/>
  <c r="N70" i="44"/>
  <c r="O70" i="44" s="1"/>
  <c r="I70" i="44"/>
  <c r="N69" i="44"/>
  <c r="I69" i="44"/>
  <c r="N68" i="44"/>
  <c r="O68" i="44" s="1"/>
  <c r="I68" i="44"/>
  <c r="N67" i="44"/>
  <c r="I67" i="44"/>
  <c r="N66" i="44"/>
  <c r="O66" i="44" s="1"/>
  <c r="I66" i="44"/>
  <c r="N65" i="44"/>
  <c r="I65" i="44"/>
  <c r="N64" i="44"/>
  <c r="I64" i="44"/>
  <c r="O64" i="44" s="1"/>
  <c r="N63" i="44"/>
  <c r="I63" i="44"/>
  <c r="M58" i="44"/>
  <c r="L58" i="44"/>
  <c r="K58" i="44"/>
  <c r="J58" i="44"/>
  <c r="N58" i="44" s="1"/>
  <c r="H58" i="44"/>
  <c r="G58" i="44"/>
  <c r="F58" i="44"/>
  <c r="E58" i="44"/>
  <c r="D58" i="44"/>
  <c r="C58" i="44"/>
  <c r="M57" i="44"/>
  <c r="L57" i="44"/>
  <c r="K57" i="44"/>
  <c r="J57" i="44"/>
  <c r="H57" i="44"/>
  <c r="G57" i="44"/>
  <c r="F57" i="44"/>
  <c r="E57" i="44"/>
  <c r="D57" i="44"/>
  <c r="C57" i="44"/>
  <c r="M56" i="44"/>
  <c r="L56" i="44"/>
  <c r="K56" i="44"/>
  <c r="J56" i="44"/>
  <c r="N56" i="44" s="1"/>
  <c r="H56" i="44"/>
  <c r="G56" i="44"/>
  <c r="F56" i="44"/>
  <c r="E56" i="44"/>
  <c r="D56" i="44"/>
  <c r="C56" i="44"/>
  <c r="N55" i="44"/>
  <c r="I55" i="44"/>
  <c r="N54" i="44"/>
  <c r="I54" i="44"/>
  <c r="P53" i="44"/>
  <c r="N53" i="44"/>
  <c r="I53" i="44"/>
  <c r="N52" i="44"/>
  <c r="I52" i="44"/>
  <c r="O52" i="44" s="1"/>
  <c r="N51" i="44"/>
  <c r="I51" i="44"/>
  <c r="O51" i="44" s="1"/>
  <c r="N50" i="44"/>
  <c r="I50" i="44"/>
  <c r="N49" i="44"/>
  <c r="I49" i="44"/>
  <c r="N48" i="44"/>
  <c r="I48" i="44"/>
  <c r="O48" i="44" s="1"/>
  <c r="N47" i="44"/>
  <c r="I47" i="44"/>
  <c r="N46" i="44"/>
  <c r="I46" i="44"/>
  <c r="N45" i="44"/>
  <c r="I45" i="44"/>
  <c r="N44" i="44"/>
  <c r="I44" i="44"/>
  <c r="O44" i="44" s="1"/>
  <c r="N43" i="44"/>
  <c r="I43" i="44"/>
  <c r="O43" i="44" s="1"/>
  <c r="N42" i="44"/>
  <c r="I42" i="44"/>
  <c r="N41" i="44"/>
  <c r="I41" i="44"/>
  <c r="N40" i="44"/>
  <c r="I40" i="44"/>
  <c r="N39" i="44"/>
  <c r="I39" i="44"/>
  <c r="N38" i="44"/>
  <c r="I38" i="44"/>
  <c r="N37" i="44"/>
  <c r="I37" i="44"/>
  <c r="N36" i="44"/>
  <c r="I36" i="44"/>
  <c r="N35" i="44"/>
  <c r="I35" i="44"/>
  <c r="N34" i="44"/>
  <c r="I34" i="44"/>
  <c r="N33" i="44"/>
  <c r="I33" i="44"/>
  <c r="N32" i="44"/>
  <c r="I32" i="44"/>
  <c r="N31" i="44"/>
  <c r="I31" i="44"/>
  <c r="N30" i="44"/>
  <c r="I30" i="44"/>
  <c r="N29" i="44"/>
  <c r="I29" i="44"/>
  <c r="N28" i="44"/>
  <c r="I28" i="44"/>
  <c r="N27" i="44"/>
  <c r="I27" i="44"/>
  <c r="N26" i="44"/>
  <c r="I26" i="44"/>
  <c r="N25" i="44"/>
  <c r="I25" i="44"/>
  <c r="N24" i="44"/>
  <c r="I24" i="44"/>
  <c r="N23" i="44"/>
  <c r="I23" i="44"/>
  <c r="N22" i="44"/>
  <c r="I22" i="44"/>
  <c r="N21" i="44"/>
  <c r="I21" i="44"/>
  <c r="N20" i="44"/>
  <c r="O20" i="44" s="1"/>
  <c r="I20" i="44"/>
  <c r="N19" i="44"/>
  <c r="I19" i="44"/>
  <c r="N18" i="44"/>
  <c r="I18" i="44"/>
  <c r="N17" i="44"/>
  <c r="O17" i="44" s="1"/>
  <c r="I17" i="44"/>
  <c r="N16" i="44"/>
  <c r="I16" i="44"/>
  <c r="N15" i="44"/>
  <c r="O15" i="44" s="1"/>
  <c r="I15" i="44"/>
  <c r="N14" i="44"/>
  <c r="I14" i="44"/>
  <c r="N13" i="44"/>
  <c r="O13" i="44" s="1"/>
  <c r="I13" i="44"/>
  <c r="N12" i="44"/>
  <c r="I12" i="44"/>
  <c r="N11" i="44"/>
  <c r="I11" i="44"/>
  <c r="N10" i="44"/>
  <c r="O10" i="44" s="1"/>
  <c r="I10" i="44"/>
  <c r="N9" i="44"/>
  <c r="I9" i="44"/>
  <c r="N8" i="44"/>
  <c r="O8" i="44" s="1"/>
  <c r="I8" i="44"/>
  <c r="N7" i="44"/>
  <c r="O7" i="44" s="1"/>
  <c r="I7" i="44"/>
  <c r="N6" i="44"/>
  <c r="I6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O135" i="43" s="1"/>
  <c r="I135" i="43"/>
  <c r="N134" i="43"/>
  <c r="I134" i="43"/>
  <c r="N133" i="43"/>
  <c r="I133" i="43"/>
  <c r="N132" i="43"/>
  <c r="I132" i="43"/>
  <c r="N131" i="43"/>
  <c r="I131" i="43"/>
  <c r="N130" i="43"/>
  <c r="O130" i="43" s="1"/>
  <c r="I130" i="43"/>
  <c r="N129" i="43"/>
  <c r="O129" i="43" s="1"/>
  <c r="I129" i="43"/>
  <c r="N128" i="43"/>
  <c r="I128" i="43"/>
  <c r="N127" i="43"/>
  <c r="O127" i="43" s="1"/>
  <c r="I127" i="43"/>
  <c r="N126" i="43"/>
  <c r="I126" i="43"/>
  <c r="N125" i="43"/>
  <c r="I125" i="43"/>
  <c r="N124" i="43"/>
  <c r="O124" i="43" s="1"/>
  <c r="I124" i="43"/>
  <c r="N123" i="43"/>
  <c r="I123" i="43"/>
  <c r="N122" i="43"/>
  <c r="I122" i="43"/>
  <c r="O122" i="43" s="1"/>
  <c r="N121" i="43"/>
  <c r="O121" i="43" s="1"/>
  <c r="I121" i="43"/>
  <c r="N116" i="43"/>
  <c r="I116" i="43"/>
  <c r="N115" i="43"/>
  <c r="O115" i="43" s="1"/>
  <c r="I115" i="43"/>
  <c r="N114" i="43"/>
  <c r="I114" i="43"/>
  <c r="N113" i="43"/>
  <c r="I113" i="43"/>
  <c r="N112" i="43"/>
  <c r="O112" i="43" s="1"/>
  <c r="I112" i="43"/>
  <c r="P111" i="43"/>
  <c r="N111" i="43"/>
  <c r="I111" i="43"/>
  <c r="N110" i="43"/>
  <c r="I110" i="43"/>
  <c r="N109" i="43"/>
  <c r="I109" i="43"/>
  <c r="N108" i="43"/>
  <c r="I108" i="43"/>
  <c r="N107" i="43"/>
  <c r="I107" i="43"/>
  <c r="N106" i="43"/>
  <c r="I106" i="43"/>
  <c r="O106" i="43" s="1"/>
  <c r="N105" i="43"/>
  <c r="I105" i="43"/>
  <c r="N104" i="43"/>
  <c r="I104" i="43"/>
  <c r="O104" i="43" s="1"/>
  <c r="N103" i="43"/>
  <c r="I103" i="43"/>
  <c r="N102" i="43"/>
  <c r="I102" i="43"/>
  <c r="N101" i="43"/>
  <c r="O101" i="43" s="1"/>
  <c r="I101" i="43"/>
  <c r="N100" i="43"/>
  <c r="O100" i="43" s="1"/>
  <c r="I100" i="43"/>
  <c r="N99" i="43"/>
  <c r="I99" i="43"/>
  <c r="N98" i="43"/>
  <c r="I98" i="43"/>
  <c r="N97" i="43"/>
  <c r="O97" i="43" s="1"/>
  <c r="I97" i="43"/>
  <c r="N96" i="43"/>
  <c r="I96" i="43"/>
  <c r="N95" i="43"/>
  <c r="O95" i="43" s="1"/>
  <c r="I95" i="43"/>
  <c r="N94" i="43"/>
  <c r="I94" i="43"/>
  <c r="N93" i="43"/>
  <c r="O93" i="43" s="1"/>
  <c r="I93" i="43"/>
  <c r="N92" i="43"/>
  <c r="O92" i="43" s="1"/>
  <c r="I92" i="43"/>
  <c r="N91" i="43"/>
  <c r="I91" i="43"/>
  <c r="N90" i="43"/>
  <c r="I90" i="43"/>
  <c r="N89" i="43"/>
  <c r="O89" i="43" s="1"/>
  <c r="I89" i="43"/>
  <c r="N88" i="43"/>
  <c r="I88" i="43"/>
  <c r="N87" i="43"/>
  <c r="O87" i="43" s="1"/>
  <c r="I87" i="43"/>
  <c r="N86" i="43"/>
  <c r="I86" i="43"/>
  <c r="N85" i="43"/>
  <c r="I85" i="43"/>
  <c r="O85" i="43" s="1"/>
  <c r="N84" i="43"/>
  <c r="O84" i="43" s="1"/>
  <c r="I84" i="43"/>
  <c r="N83" i="43"/>
  <c r="I83" i="43"/>
  <c r="N82" i="43"/>
  <c r="I82" i="43"/>
  <c r="N81" i="43"/>
  <c r="O81" i="43" s="1"/>
  <c r="I81" i="43"/>
  <c r="N80" i="43"/>
  <c r="I80" i="43"/>
  <c r="N79" i="43"/>
  <c r="O79" i="43" s="1"/>
  <c r="I79" i="43"/>
  <c r="N78" i="43"/>
  <c r="I78" i="43"/>
  <c r="N77" i="43"/>
  <c r="O77" i="43" s="1"/>
  <c r="I77" i="43"/>
  <c r="N76" i="43"/>
  <c r="O76" i="43" s="1"/>
  <c r="I76" i="43"/>
  <c r="N75" i="43"/>
  <c r="I75" i="43"/>
  <c r="N74" i="43"/>
  <c r="I74" i="43"/>
  <c r="N73" i="43"/>
  <c r="O73" i="43" s="1"/>
  <c r="I73" i="43"/>
  <c r="N72" i="43"/>
  <c r="I72" i="43"/>
  <c r="N71" i="43"/>
  <c r="O71" i="43" s="1"/>
  <c r="I71" i="43"/>
  <c r="N70" i="43"/>
  <c r="I70" i="43"/>
  <c r="N69" i="43"/>
  <c r="I69" i="43"/>
  <c r="O69" i="43" s="1"/>
  <c r="N68" i="43"/>
  <c r="I68" i="43"/>
  <c r="N67" i="43"/>
  <c r="I67" i="43"/>
  <c r="O67" i="43" s="1"/>
  <c r="N66" i="43"/>
  <c r="I66" i="43"/>
  <c r="N65" i="43"/>
  <c r="I65" i="43"/>
  <c r="N64" i="43"/>
  <c r="I64" i="43"/>
  <c r="N63" i="43"/>
  <c r="I63" i="43"/>
  <c r="M58" i="43"/>
  <c r="L58" i="43"/>
  <c r="K58" i="43"/>
  <c r="J58" i="43"/>
  <c r="H58" i="43"/>
  <c r="G58" i="43"/>
  <c r="F58" i="43"/>
  <c r="E58" i="43"/>
  <c r="D58" i="43"/>
  <c r="C58" i="43"/>
  <c r="M57" i="43"/>
  <c r="L57" i="43"/>
  <c r="K57" i="43"/>
  <c r="J57" i="43"/>
  <c r="H57" i="43"/>
  <c r="G57" i="43"/>
  <c r="F57" i="43"/>
  <c r="E57" i="43"/>
  <c r="D57" i="43"/>
  <c r="C57" i="43"/>
  <c r="I57" i="43" s="1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O54" i="43" s="1"/>
  <c r="P53" i="43"/>
  <c r="N53" i="43"/>
  <c r="O53" i="43" s="1"/>
  <c r="I53" i="43"/>
  <c r="N52" i="43"/>
  <c r="I52" i="43"/>
  <c r="N51" i="43"/>
  <c r="I51" i="43"/>
  <c r="N50" i="43"/>
  <c r="O50" i="43" s="1"/>
  <c r="I50" i="43"/>
  <c r="N49" i="43"/>
  <c r="I49" i="43"/>
  <c r="O49" i="43" s="1"/>
  <c r="N48" i="43"/>
  <c r="I48" i="43"/>
  <c r="O48" i="43" s="1"/>
  <c r="N47" i="43"/>
  <c r="I47" i="43"/>
  <c r="N46" i="43"/>
  <c r="I46" i="43"/>
  <c r="N45" i="43"/>
  <c r="I45" i="43"/>
  <c r="N44" i="43"/>
  <c r="I44" i="43"/>
  <c r="O44" i="43" s="1"/>
  <c r="N43" i="43"/>
  <c r="I43" i="43"/>
  <c r="N42" i="43"/>
  <c r="I42" i="43"/>
  <c r="N41" i="43"/>
  <c r="I41" i="43"/>
  <c r="N40" i="43"/>
  <c r="I40" i="43"/>
  <c r="N39" i="43"/>
  <c r="I39" i="43"/>
  <c r="N38" i="43"/>
  <c r="I38" i="43"/>
  <c r="N37" i="43"/>
  <c r="I37" i="43"/>
  <c r="N36" i="43"/>
  <c r="I36" i="43"/>
  <c r="N35" i="43"/>
  <c r="I35" i="43"/>
  <c r="N34" i="43"/>
  <c r="I34" i="43"/>
  <c r="N33" i="43"/>
  <c r="I33" i="43"/>
  <c r="N32" i="43"/>
  <c r="I32" i="43"/>
  <c r="N31" i="43"/>
  <c r="I31" i="43"/>
  <c r="N30" i="43"/>
  <c r="I30" i="43"/>
  <c r="N29" i="43"/>
  <c r="I29" i="43"/>
  <c r="N28" i="43"/>
  <c r="I28" i="43"/>
  <c r="N27" i="43"/>
  <c r="I27" i="43"/>
  <c r="N26" i="43"/>
  <c r="I26" i="43"/>
  <c r="N25" i="43"/>
  <c r="I25" i="43"/>
  <c r="O25" i="43" s="1"/>
  <c r="N24" i="43"/>
  <c r="I24" i="43"/>
  <c r="N23" i="43"/>
  <c r="I23" i="43"/>
  <c r="N22" i="43"/>
  <c r="I22" i="43"/>
  <c r="N21" i="43"/>
  <c r="I21" i="43"/>
  <c r="N20" i="43"/>
  <c r="O20" i="43" s="1"/>
  <c r="I20" i="43"/>
  <c r="N19" i="43"/>
  <c r="I19" i="43"/>
  <c r="N18" i="43"/>
  <c r="I18" i="43"/>
  <c r="N17" i="43"/>
  <c r="I17" i="43"/>
  <c r="N16" i="43"/>
  <c r="I16" i="43"/>
  <c r="O16" i="43" s="1"/>
  <c r="N15" i="43"/>
  <c r="I15" i="43"/>
  <c r="N14" i="43"/>
  <c r="I14" i="43"/>
  <c r="O14" i="43" s="1"/>
  <c r="N13" i="43"/>
  <c r="I13" i="43"/>
  <c r="N12" i="43"/>
  <c r="I12" i="43"/>
  <c r="N11" i="43"/>
  <c r="I11" i="43"/>
  <c r="N10" i="43"/>
  <c r="I10" i="43"/>
  <c r="N9" i="43"/>
  <c r="O9" i="43" s="1"/>
  <c r="I9" i="43"/>
  <c r="N8" i="43"/>
  <c r="I8" i="43"/>
  <c r="N7" i="43"/>
  <c r="I7" i="43"/>
  <c r="N6" i="43"/>
  <c r="I6" i="43"/>
  <c r="N5" i="43"/>
  <c r="O5" i="43" s="1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H136" i="42"/>
  <c r="G136" i="42"/>
  <c r="F136" i="42"/>
  <c r="E136" i="42"/>
  <c r="D136" i="42"/>
  <c r="C136" i="42"/>
  <c r="N135" i="42"/>
  <c r="I135" i="42"/>
  <c r="N134" i="42"/>
  <c r="O134" i="42" s="1"/>
  <c r="I134" i="42"/>
  <c r="N133" i="42"/>
  <c r="I133" i="42"/>
  <c r="N132" i="42"/>
  <c r="I132" i="42"/>
  <c r="N131" i="42"/>
  <c r="O131" i="42" s="1"/>
  <c r="I131" i="42"/>
  <c r="N130" i="42"/>
  <c r="I130" i="42"/>
  <c r="N129" i="42"/>
  <c r="I129" i="42"/>
  <c r="N128" i="42"/>
  <c r="O128" i="42" s="1"/>
  <c r="I128" i="42"/>
  <c r="N127" i="42"/>
  <c r="O127" i="42" s="1"/>
  <c r="I127" i="42"/>
  <c r="N126" i="42"/>
  <c r="I126" i="42"/>
  <c r="N125" i="42"/>
  <c r="O125" i="42" s="1"/>
  <c r="I125" i="42"/>
  <c r="N124" i="42"/>
  <c r="I124" i="42"/>
  <c r="N123" i="42"/>
  <c r="O123" i="42" s="1"/>
  <c r="I123" i="42"/>
  <c r="N122" i="42"/>
  <c r="I122" i="42"/>
  <c r="N121" i="42"/>
  <c r="I121" i="42"/>
  <c r="N116" i="42"/>
  <c r="I116" i="42"/>
  <c r="N115" i="42"/>
  <c r="I115" i="42"/>
  <c r="N114" i="42"/>
  <c r="O114" i="42" s="1"/>
  <c r="I114" i="42"/>
  <c r="N113" i="42"/>
  <c r="I113" i="42"/>
  <c r="N112" i="42"/>
  <c r="O112" i="42" s="1"/>
  <c r="I112" i="42"/>
  <c r="P111" i="42"/>
  <c r="N111" i="42"/>
  <c r="I111" i="42"/>
  <c r="N110" i="42"/>
  <c r="I110" i="42"/>
  <c r="N109" i="42"/>
  <c r="I109" i="42"/>
  <c r="N108" i="42"/>
  <c r="I108" i="42"/>
  <c r="N107" i="42"/>
  <c r="I107" i="42"/>
  <c r="N106" i="42"/>
  <c r="I106" i="42"/>
  <c r="N105" i="42"/>
  <c r="I105" i="42"/>
  <c r="N104" i="42"/>
  <c r="I104" i="42"/>
  <c r="O104" i="42" s="1"/>
  <c r="N103" i="42"/>
  <c r="O103" i="42" s="1"/>
  <c r="I103" i="42"/>
  <c r="N102" i="42"/>
  <c r="O102" i="42" s="1"/>
  <c r="I102" i="42"/>
  <c r="N101" i="42"/>
  <c r="I101" i="42"/>
  <c r="N100" i="42"/>
  <c r="O100" i="42" s="1"/>
  <c r="I100" i="42"/>
  <c r="N99" i="42"/>
  <c r="I99" i="42"/>
  <c r="N98" i="42"/>
  <c r="I98" i="42"/>
  <c r="N97" i="42"/>
  <c r="O97" i="42" s="1"/>
  <c r="I97" i="42"/>
  <c r="N96" i="42"/>
  <c r="I96" i="42"/>
  <c r="N95" i="42"/>
  <c r="O95" i="42" s="1"/>
  <c r="I95" i="42"/>
  <c r="N94" i="42"/>
  <c r="O94" i="42" s="1"/>
  <c r="I94" i="42"/>
  <c r="N93" i="42"/>
  <c r="I93" i="42"/>
  <c r="N92" i="42"/>
  <c r="O92" i="42" s="1"/>
  <c r="I92" i="42"/>
  <c r="N91" i="42"/>
  <c r="I91" i="42"/>
  <c r="N90" i="42"/>
  <c r="I90" i="42"/>
  <c r="N89" i="42"/>
  <c r="O89" i="42" s="1"/>
  <c r="I89" i="42"/>
  <c r="N88" i="42"/>
  <c r="I88" i="42"/>
  <c r="N87" i="42"/>
  <c r="I87" i="42"/>
  <c r="O87" i="42" s="1"/>
  <c r="N86" i="42"/>
  <c r="I86" i="42"/>
  <c r="N85" i="42"/>
  <c r="I85" i="42"/>
  <c r="N84" i="42"/>
  <c r="O84" i="42" s="1"/>
  <c r="I84" i="42"/>
  <c r="N83" i="42"/>
  <c r="I83" i="42"/>
  <c r="N82" i="42"/>
  <c r="I82" i="42"/>
  <c r="N81" i="42"/>
  <c r="O81" i="42" s="1"/>
  <c r="I81" i="42"/>
  <c r="N80" i="42"/>
  <c r="I80" i="42"/>
  <c r="N79" i="42"/>
  <c r="O79" i="42" s="1"/>
  <c r="I79" i="42"/>
  <c r="N78" i="42"/>
  <c r="O78" i="42" s="1"/>
  <c r="I78" i="42"/>
  <c r="N77" i="42"/>
  <c r="I77" i="42"/>
  <c r="N76" i="42"/>
  <c r="O76" i="42" s="1"/>
  <c r="I76" i="42"/>
  <c r="N75" i="42"/>
  <c r="I75" i="42"/>
  <c r="N74" i="42"/>
  <c r="I74" i="42"/>
  <c r="N73" i="42"/>
  <c r="O73" i="42" s="1"/>
  <c r="I73" i="42"/>
  <c r="N72" i="42"/>
  <c r="I72" i="42"/>
  <c r="N71" i="42"/>
  <c r="I71" i="42"/>
  <c r="O71" i="42" s="1"/>
  <c r="N70" i="42"/>
  <c r="I70" i="42"/>
  <c r="N69" i="42"/>
  <c r="I69" i="42"/>
  <c r="N68" i="42"/>
  <c r="O68" i="42" s="1"/>
  <c r="I68" i="42"/>
  <c r="N67" i="42"/>
  <c r="I67" i="42"/>
  <c r="N66" i="42"/>
  <c r="I66" i="42"/>
  <c r="N65" i="42"/>
  <c r="O65" i="42" s="1"/>
  <c r="I65" i="42"/>
  <c r="N64" i="42"/>
  <c r="I64" i="42"/>
  <c r="N63" i="42"/>
  <c r="O63" i="42" s="1"/>
  <c r="I63" i="42"/>
  <c r="M58" i="42"/>
  <c r="L58" i="42"/>
  <c r="K58" i="42"/>
  <c r="J58" i="42"/>
  <c r="H58" i="42"/>
  <c r="G58" i="42"/>
  <c r="F58" i="42"/>
  <c r="E58" i="42"/>
  <c r="D58" i="42"/>
  <c r="C58" i="42"/>
  <c r="M57" i="42"/>
  <c r="L57" i="42"/>
  <c r="K57" i="42"/>
  <c r="J57" i="42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I55" i="42"/>
  <c r="N54" i="42"/>
  <c r="I54" i="42"/>
  <c r="P53" i="42"/>
  <c r="N53" i="42"/>
  <c r="I53" i="42"/>
  <c r="N52" i="42"/>
  <c r="I52" i="42"/>
  <c r="N51" i="42"/>
  <c r="I51" i="42"/>
  <c r="N50" i="42"/>
  <c r="I50" i="42"/>
  <c r="N49" i="42"/>
  <c r="I49" i="42"/>
  <c r="N48" i="42"/>
  <c r="I48" i="42"/>
  <c r="O48" i="42" s="1"/>
  <c r="N47" i="42"/>
  <c r="I47" i="42"/>
  <c r="O47" i="42" s="1"/>
  <c r="N46" i="42"/>
  <c r="I46" i="42"/>
  <c r="N45" i="42"/>
  <c r="I45" i="42"/>
  <c r="N44" i="42"/>
  <c r="I44" i="42"/>
  <c r="N43" i="42"/>
  <c r="O43" i="42" s="1"/>
  <c r="I43" i="42"/>
  <c r="N42" i="42"/>
  <c r="I42" i="42"/>
  <c r="N41" i="42"/>
  <c r="O41" i="42" s="1"/>
  <c r="I41" i="42"/>
  <c r="N40" i="42"/>
  <c r="I40" i="42"/>
  <c r="N39" i="42"/>
  <c r="I39" i="42"/>
  <c r="N38" i="42"/>
  <c r="O38" i="42" s="1"/>
  <c r="I38" i="42"/>
  <c r="N37" i="42"/>
  <c r="I37" i="42"/>
  <c r="N36" i="42"/>
  <c r="O36" i="42" s="1"/>
  <c r="I36" i="42"/>
  <c r="N35" i="42"/>
  <c r="O35" i="42" s="1"/>
  <c r="I35" i="42"/>
  <c r="N34" i="42"/>
  <c r="I34" i="42"/>
  <c r="N33" i="42"/>
  <c r="O33" i="42" s="1"/>
  <c r="I33" i="42"/>
  <c r="N32" i="42"/>
  <c r="I32" i="42"/>
  <c r="N31" i="42"/>
  <c r="I31" i="42"/>
  <c r="N30" i="42"/>
  <c r="O30" i="42" s="1"/>
  <c r="I30" i="42"/>
  <c r="N29" i="42"/>
  <c r="I29" i="42"/>
  <c r="N28" i="42"/>
  <c r="I28" i="42"/>
  <c r="O28" i="42" s="1"/>
  <c r="N27" i="42"/>
  <c r="I27" i="42"/>
  <c r="N26" i="42"/>
  <c r="I26" i="42"/>
  <c r="N25" i="42"/>
  <c r="I25" i="42"/>
  <c r="N24" i="42"/>
  <c r="I24" i="42"/>
  <c r="O24" i="42" s="1"/>
  <c r="N23" i="42"/>
  <c r="I23" i="42"/>
  <c r="O23" i="42" s="1"/>
  <c r="N22" i="42"/>
  <c r="I22" i="42"/>
  <c r="N21" i="42"/>
  <c r="I21" i="42"/>
  <c r="N20" i="42"/>
  <c r="I20" i="42"/>
  <c r="N19" i="42"/>
  <c r="I19" i="42"/>
  <c r="N18" i="42"/>
  <c r="I18" i="42"/>
  <c r="N17" i="42"/>
  <c r="I17" i="42"/>
  <c r="N16" i="42"/>
  <c r="I16" i="42"/>
  <c r="O16" i="42" s="1"/>
  <c r="N15" i="42"/>
  <c r="I15" i="42"/>
  <c r="N14" i="42"/>
  <c r="I14" i="42"/>
  <c r="N13" i="42"/>
  <c r="I13" i="42"/>
  <c r="N12" i="42"/>
  <c r="I12" i="42"/>
  <c r="N11" i="42"/>
  <c r="O11" i="42" s="1"/>
  <c r="I11" i="42"/>
  <c r="N10" i="42"/>
  <c r="I10" i="42"/>
  <c r="N9" i="42"/>
  <c r="O9" i="42" s="1"/>
  <c r="I9" i="42"/>
  <c r="N8" i="42"/>
  <c r="I8" i="42"/>
  <c r="N7" i="42"/>
  <c r="I7" i="42"/>
  <c r="N6" i="42"/>
  <c r="O6" i="42" s="1"/>
  <c r="I6" i="42"/>
  <c r="N5" i="42"/>
  <c r="I5" i="42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H136" i="41"/>
  <c r="G136" i="41"/>
  <c r="F136" i="41"/>
  <c r="E136" i="41"/>
  <c r="D136" i="41"/>
  <c r="C136" i="41"/>
  <c r="N135" i="41"/>
  <c r="O135" i="41" s="1"/>
  <c r="I135" i="41"/>
  <c r="N134" i="41"/>
  <c r="I134" i="41"/>
  <c r="N133" i="41"/>
  <c r="I133" i="41"/>
  <c r="N132" i="41"/>
  <c r="O132" i="41" s="1"/>
  <c r="I132" i="41"/>
  <c r="N131" i="41"/>
  <c r="I131" i="41"/>
  <c r="N130" i="41"/>
  <c r="O130" i="41" s="1"/>
  <c r="I130" i="41"/>
  <c r="N129" i="41"/>
  <c r="O129" i="41" s="1"/>
  <c r="I129" i="41"/>
  <c r="N128" i="41"/>
  <c r="I128" i="41"/>
  <c r="N127" i="41"/>
  <c r="O127" i="41" s="1"/>
  <c r="I127" i="41"/>
  <c r="N126" i="41"/>
  <c r="I126" i="41"/>
  <c r="N125" i="41"/>
  <c r="O125" i="41" s="1"/>
  <c r="I125" i="41"/>
  <c r="N124" i="41"/>
  <c r="O124" i="41" s="1"/>
  <c r="I124" i="41"/>
  <c r="N123" i="41"/>
  <c r="I123" i="41"/>
  <c r="N122" i="41"/>
  <c r="I122" i="41"/>
  <c r="O122" i="41" s="1"/>
  <c r="N121" i="41"/>
  <c r="I121" i="41"/>
  <c r="N116" i="41"/>
  <c r="O116" i="41" s="1"/>
  <c r="I116" i="41"/>
  <c r="N115" i="41"/>
  <c r="O115" i="41" s="1"/>
  <c r="I115" i="41"/>
  <c r="N114" i="41"/>
  <c r="I114" i="41"/>
  <c r="N113" i="41"/>
  <c r="O113" i="41" s="1"/>
  <c r="I113" i="41"/>
  <c r="N112" i="41"/>
  <c r="I112" i="41"/>
  <c r="P111" i="41"/>
  <c r="N111" i="41"/>
  <c r="I111" i="41"/>
  <c r="O111" i="41" s="1"/>
  <c r="N110" i="41"/>
  <c r="I110" i="41"/>
  <c r="N109" i="41"/>
  <c r="I109" i="41"/>
  <c r="N108" i="41"/>
  <c r="O108" i="41" s="1"/>
  <c r="I108" i="41"/>
  <c r="N107" i="41"/>
  <c r="O107" i="41" s="1"/>
  <c r="I107" i="41"/>
  <c r="N106" i="41"/>
  <c r="I106" i="41"/>
  <c r="N105" i="41"/>
  <c r="O105" i="41" s="1"/>
  <c r="I105" i="41"/>
  <c r="N104" i="41"/>
  <c r="I104" i="41"/>
  <c r="N103" i="41"/>
  <c r="O103" i="41" s="1"/>
  <c r="I103" i="41"/>
  <c r="N102" i="41"/>
  <c r="O102" i="41" s="1"/>
  <c r="I102" i="41"/>
  <c r="N101" i="41"/>
  <c r="I101" i="41"/>
  <c r="N100" i="41"/>
  <c r="O100" i="41" s="1"/>
  <c r="I100" i="41"/>
  <c r="N99" i="41"/>
  <c r="I99" i="41"/>
  <c r="N98" i="41"/>
  <c r="O98" i="41" s="1"/>
  <c r="I98" i="41"/>
  <c r="N97" i="41"/>
  <c r="I97" i="41"/>
  <c r="N96" i="41"/>
  <c r="O96" i="41" s="1"/>
  <c r="I96" i="41"/>
  <c r="N95" i="41"/>
  <c r="O95" i="41" s="1"/>
  <c r="I95" i="41"/>
  <c r="N94" i="41"/>
  <c r="I94" i="41"/>
  <c r="N93" i="41"/>
  <c r="O93" i="41" s="1"/>
  <c r="I93" i="41"/>
  <c r="N92" i="41"/>
  <c r="I92" i="41"/>
  <c r="N91" i="41"/>
  <c r="I91" i="41"/>
  <c r="N90" i="41"/>
  <c r="O90" i="41" s="1"/>
  <c r="I90" i="41"/>
  <c r="N89" i="41"/>
  <c r="I89" i="41"/>
  <c r="N88" i="41"/>
  <c r="I88" i="41"/>
  <c r="O88" i="41" s="1"/>
  <c r="N87" i="41"/>
  <c r="I87" i="41"/>
  <c r="N86" i="41"/>
  <c r="I86" i="41"/>
  <c r="N85" i="41"/>
  <c r="I85" i="41"/>
  <c r="N84" i="41"/>
  <c r="I84" i="41"/>
  <c r="O84" i="41" s="1"/>
  <c r="N83" i="41"/>
  <c r="I83" i="41"/>
  <c r="N82" i="41"/>
  <c r="I82" i="41"/>
  <c r="N81" i="41"/>
  <c r="I81" i="41"/>
  <c r="N80" i="41"/>
  <c r="I80" i="41"/>
  <c r="O80" i="41" s="1"/>
  <c r="N79" i="41"/>
  <c r="I79" i="41"/>
  <c r="N78" i="41"/>
  <c r="I78" i="41"/>
  <c r="N77" i="41"/>
  <c r="I77" i="41"/>
  <c r="N76" i="41"/>
  <c r="I76" i="41"/>
  <c r="N75" i="41"/>
  <c r="I75" i="41"/>
  <c r="N74" i="41"/>
  <c r="I74" i="41"/>
  <c r="N73" i="41"/>
  <c r="I73" i="41"/>
  <c r="N72" i="41"/>
  <c r="I72" i="41"/>
  <c r="O72" i="41" s="1"/>
  <c r="N71" i="41"/>
  <c r="O71" i="41" s="1"/>
  <c r="I71" i="41"/>
  <c r="N70" i="41"/>
  <c r="O70" i="41" s="1"/>
  <c r="I70" i="41"/>
  <c r="N69" i="41"/>
  <c r="I69" i="41"/>
  <c r="N68" i="41"/>
  <c r="I68" i="41"/>
  <c r="O68" i="41" s="1"/>
  <c r="N67" i="41"/>
  <c r="I67" i="41"/>
  <c r="N66" i="41"/>
  <c r="I66" i="41"/>
  <c r="N65" i="41"/>
  <c r="I65" i="41"/>
  <c r="N64" i="41"/>
  <c r="O64" i="41" s="1"/>
  <c r="I64" i="41"/>
  <c r="N63" i="41"/>
  <c r="O63" i="41" s="1"/>
  <c r="I63" i="41"/>
  <c r="M58" i="41"/>
  <c r="L58" i="41"/>
  <c r="K58" i="41"/>
  <c r="N58" i="41" s="1"/>
  <c r="J58" i="41"/>
  <c r="H58" i="41"/>
  <c r="G58" i="41"/>
  <c r="F58" i="41"/>
  <c r="E58" i="41"/>
  <c r="D58" i="41"/>
  <c r="C58" i="41"/>
  <c r="M57" i="41"/>
  <c r="L57" i="4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O55" i="41" s="1"/>
  <c r="I55" i="41"/>
  <c r="N54" i="41"/>
  <c r="I54" i="41"/>
  <c r="P53" i="41"/>
  <c r="N53" i="41"/>
  <c r="I53" i="41"/>
  <c r="N52" i="41"/>
  <c r="O52" i="41" s="1"/>
  <c r="I52" i="41"/>
  <c r="N51" i="41"/>
  <c r="I51" i="41"/>
  <c r="N50" i="41"/>
  <c r="I50" i="41"/>
  <c r="N49" i="41"/>
  <c r="I49" i="41"/>
  <c r="N48" i="41"/>
  <c r="I48" i="41"/>
  <c r="N47" i="41"/>
  <c r="O47" i="41" s="1"/>
  <c r="I47" i="41"/>
  <c r="N46" i="41"/>
  <c r="I46" i="41"/>
  <c r="N45" i="41"/>
  <c r="O45" i="41" s="1"/>
  <c r="I45" i="41"/>
  <c r="N44" i="41"/>
  <c r="I44" i="41"/>
  <c r="N43" i="41"/>
  <c r="I43" i="41"/>
  <c r="N42" i="41"/>
  <c r="O42" i="41" s="1"/>
  <c r="I42" i="41"/>
  <c r="N41" i="41"/>
  <c r="I41" i="41"/>
  <c r="N40" i="41"/>
  <c r="O40" i="41" s="1"/>
  <c r="I40" i="41"/>
  <c r="N39" i="41"/>
  <c r="I39" i="41"/>
  <c r="N38" i="41"/>
  <c r="I38" i="41"/>
  <c r="N37" i="41"/>
  <c r="O37" i="41" s="1"/>
  <c r="I37" i="41"/>
  <c r="N36" i="41"/>
  <c r="I36" i="41"/>
  <c r="N35" i="41"/>
  <c r="O35" i="41" s="1"/>
  <c r="I35" i="41"/>
  <c r="N34" i="41"/>
  <c r="O34" i="41" s="1"/>
  <c r="I34" i="41"/>
  <c r="N33" i="41"/>
  <c r="I33" i="41"/>
  <c r="N32" i="41"/>
  <c r="O32" i="41" s="1"/>
  <c r="I32" i="41"/>
  <c r="N31" i="41"/>
  <c r="I31" i="41"/>
  <c r="N30" i="41"/>
  <c r="O30" i="41" s="1"/>
  <c r="I30" i="41"/>
  <c r="N29" i="41"/>
  <c r="I29" i="41"/>
  <c r="N28" i="41"/>
  <c r="O28" i="41" s="1"/>
  <c r="I28" i="41"/>
  <c r="N27" i="41"/>
  <c r="O27" i="41" s="1"/>
  <c r="I27" i="41"/>
  <c r="N26" i="41"/>
  <c r="I26" i="41"/>
  <c r="N25" i="41"/>
  <c r="O25" i="41" s="1"/>
  <c r="I25" i="41"/>
  <c r="N24" i="41"/>
  <c r="I24" i="41"/>
  <c r="N23" i="41"/>
  <c r="I23" i="41"/>
  <c r="N22" i="41"/>
  <c r="O22" i="41" s="1"/>
  <c r="I22" i="41"/>
  <c r="N21" i="41"/>
  <c r="I21" i="41"/>
  <c r="N20" i="41"/>
  <c r="I20" i="41"/>
  <c r="O20" i="41" s="1"/>
  <c r="N19" i="41"/>
  <c r="I19" i="41"/>
  <c r="O19" i="41" s="1"/>
  <c r="N18" i="41"/>
  <c r="I18" i="41"/>
  <c r="N17" i="41"/>
  <c r="I17" i="41"/>
  <c r="N16" i="41"/>
  <c r="I16" i="41"/>
  <c r="O16" i="41" s="1"/>
  <c r="N15" i="41"/>
  <c r="I15" i="41"/>
  <c r="N14" i="41"/>
  <c r="I14" i="41"/>
  <c r="N13" i="41"/>
  <c r="I13" i="41"/>
  <c r="N12" i="41"/>
  <c r="I12" i="41"/>
  <c r="O12" i="41" s="1"/>
  <c r="N11" i="41"/>
  <c r="I11" i="41"/>
  <c r="O11" i="41" s="1"/>
  <c r="N10" i="41"/>
  <c r="I10" i="41"/>
  <c r="N9" i="41"/>
  <c r="I9" i="41"/>
  <c r="N8" i="41"/>
  <c r="I8" i="41"/>
  <c r="N7" i="41"/>
  <c r="I7" i="41"/>
  <c r="N6" i="41"/>
  <c r="I6" i="41"/>
  <c r="N5" i="41"/>
  <c r="I5" i="4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N135" i="40"/>
  <c r="I135" i="40"/>
  <c r="N134" i="40"/>
  <c r="I134" i="40"/>
  <c r="O134" i="40" s="1"/>
  <c r="N133" i="40"/>
  <c r="I133" i="40"/>
  <c r="N132" i="40"/>
  <c r="I132" i="40"/>
  <c r="N131" i="40"/>
  <c r="O131" i="40" s="1"/>
  <c r="I131" i="40"/>
  <c r="N130" i="40"/>
  <c r="O130" i="40" s="1"/>
  <c r="I130" i="40"/>
  <c r="N129" i="40"/>
  <c r="I129" i="40"/>
  <c r="N128" i="40"/>
  <c r="I128" i="40"/>
  <c r="N127" i="40"/>
  <c r="O127" i="40" s="1"/>
  <c r="I127" i="40"/>
  <c r="N126" i="40"/>
  <c r="I126" i="40"/>
  <c r="N125" i="40"/>
  <c r="I125" i="40"/>
  <c r="N124" i="40"/>
  <c r="I124" i="40"/>
  <c r="N123" i="40"/>
  <c r="O123" i="40" s="1"/>
  <c r="I123" i="40"/>
  <c r="N122" i="40"/>
  <c r="O122" i="40" s="1"/>
  <c r="I122" i="40"/>
  <c r="N121" i="40"/>
  <c r="I121" i="40"/>
  <c r="N116" i="40"/>
  <c r="I116" i="40"/>
  <c r="N115" i="40"/>
  <c r="O115" i="40" s="1"/>
  <c r="I115" i="40"/>
  <c r="N114" i="40"/>
  <c r="I114" i="40"/>
  <c r="N113" i="40"/>
  <c r="I113" i="40"/>
  <c r="N112" i="40"/>
  <c r="O112" i="40" s="1"/>
  <c r="I112" i="40"/>
  <c r="P111" i="40"/>
  <c r="N111" i="40"/>
  <c r="I111" i="40"/>
  <c r="N110" i="40"/>
  <c r="I110" i="40"/>
  <c r="N109" i="40"/>
  <c r="I109" i="40"/>
  <c r="N108" i="40"/>
  <c r="I108" i="40"/>
  <c r="N107" i="40"/>
  <c r="I107" i="40"/>
  <c r="N106" i="40"/>
  <c r="I106" i="40"/>
  <c r="O106" i="40" s="1"/>
  <c r="N105" i="40"/>
  <c r="I105" i="40"/>
  <c r="N104" i="40"/>
  <c r="I104" i="40"/>
  <c r="O104" i="40" s="1"/>
  <c r="N103" i="40"/>
  <c r="I103" i="40"/>
  <c r="N102" i="40"/>
  <c r="I102" i="40"/>
  <c r="N101" i="40"/>
  <c r="O101" i="40" s="1"/>
  <c r="I101" i="40"/>
  <c r="N100" i="40"/>
  <c r="O100" i="40" s="1"/>
  <c r="I100" i="40"/>
  <c r="N99" i="40"/>
  <c r="I99" i="40"/>
  <c r="N98" i="40"/>
  <c r="I98" i="40"/>
  <c r="N97" i="40"/>
  <c r="O97" i="40" s="1"/>
  <c r="I97" i="40"/>
  <c r="N96" i="40"/>
  <c r="I96" i="40"/>
  <c r="N95" i="40"/>
  <c r="O95" i="40" s="1"/>
  <c r="I95" i="40"/>
  <c r="N94" i="40"/>
  <c r="I94" i="40"/>
  <c r="N93" i="40"/>
  <c r="O93" i="40" s="1"/>
  <c r="I93" i="40"/>
  <c r="N92" i="40"/>
  <c r="O92" i="40" s="1"/>
  <c r="I92" i="40"/>
  <c r="N91" i="40"/>
  <c r="I91" i="40"/>
  <c r="N90" i="40"/>
  <c r="I90" i="40"/>
  <c r="N89" i="40"/>
  <c r="O89" i="40" s="1"/>
  <c r="I89" i="40"/>
  <c r="N88" i="40"/>
  <c r="I88" i="40"/>
  <c r="N87" i="40"/>
  <c r="O87" i="40" s="1"/>
  <c r="I87" i="40"/>
  <c r="N86" i="40"/>
  <c r="I86" i="40"/>
  <c r="N85" i="40"/>
  <c r="I85" i="40"/>
  <c r="O85" i="40" s="1"/>
  <c r="N84" i="40"/>
  <c r="I84" i="40"/>
  <c r="N83" i="40"/>
  <c r="I83" i="40"/>
  <c r="O83" i="40" s="1"/>
  <c r="N82" i="40"/>
  <c r="I82" i="40"/>
  <c r="N81" i="40"/>
  <c r="I81" i="40"/>
  <c r="N80" i="40"/>
  <c r="I80" i="40"/>
  <c r="N79" i="40"/>
  <c r="I79" i="40"/>
  <c r="N78" i="40"/>
  <c r="I78" i="40"/>
  <c r="N77" i="40"/>
  <c r="I77" i="40"/>
  <c r="N76" i="40"/>
  <c r="I76" i="40"/>
  <c r="N75" i="40"/>
  <c r="I75" i="40"/>
  <c r="N74" i="40"/>
  <c r="I74" i="40"/>
  <c r="O74" i="40" s="1"/>
  <c r="N73" i="40"/>
  <c r="I73" i="40"/>
  <c r="N72" i="40"/>
  <c r="I72" i="40"/>
  <c r="O72" i="40" s="1"/>
  <c r="N71" i="40"/>
  <c r="I71" i="40"/>
  <c r="N70" i="40"/>
  <c r="I70" i="40"/>
  <c r="N69" i="40"/>
  <c r="O69" i="40" s="1"/>
  <c r="I69" i="40"/>
  <c r="N68" i="40"/>
  <c r="O68" i="40" s="1"/>
  <c r="I68" i="40"/>
  <c r="N67" i="40"/>
  <c r="I67" i="40"/>
  <c r="N66" i="40"/>
  <c r="I66" i="40"/>
  <c r="N65" i="40"/>
  <c r="O65" i="40" s="1"/>
  <c r="I65" i="40"/>
  <c r="N64" i="40"/>
  <c r="I64" i="40"/>
  <c r="N63" i="40"/>
  <c r="O63" i="40" s="1"/>
  <c r="I63" i="40"/>
  <c r="M58" i="40"/>
  <c r="L58" i="40"/>
  <c r="K58" i="40"/>
  <c r="J58" i="40"/>
  <c r="H58" i="40"/>
  <c r="G58" i="40"/>
  <c r="F58" i="40"/>
  <c r="E58" i="40"/>
  <c r="D58" i="40"/>
  <c r="C58" i="40"/>
  <c r="M57" i="40"/>
  <c r="L57" i="40"/>
  <c r="K57" i="40"/>
  <c r="J57" i="40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I55" i="40"/>
  <c r="N54" i="40"/>
  <c r="I54" i="40"/>
  <c r="P53" i="40"/>
  <c r="N53" i="40"/>
  <c r="I53" i="40"/>
  <c r="N52" i="40"/>
  <c r="I52" i="40"/>
  <c r="N51" i="40"/>
  <c r="I51" i="40"/>
  <c r="N50" i="40"/>
  <c r="I50" i="40"/>
  <c r="N49" i="40"/>
  <c r="I49" i="40"/>
  <c r="N48" i="40"/>
  <c r="I48" i="40"/>
  <c r="N47" i="40"/>
  <c r="I47" i="40"/>
  <c r="N46" i="40"/>
  <c r="I46" i="40"/>
  <c r="O46" i="40" s="1"/>
  <c r="N45" i="40"/>
  <c r="I45" i="40"/>
  <c r="N44" i="40"/>
  <c r="I44" i="40"/>
  <c r="O44" i="40" s="1"/>
  <c r="N43" i="40"/>
  <c r="I43" i="40"/>
  <c r="N42" i="40"/>
  <c r="I42" i="40"/>
  <c r="N41" i="40"/>
  <c r="I41" i="40"/>
  <c r="O41" i="40" s="1"/>
  <c r="N40" i="40"/>
  <c r="I40" i="40"/>
  <c r="N39" i="40"/>
  <c r="I39" i="40"/>
  <c r="N38" i="40"/>
  <c r="I38" i="40"/>
  <c r="N37" i="40"/>
  <c r="I37" i="40"/>
  <c r="N36" i="40"/>
  <c r="I36" i="40"/>
  <c r="O36" i="40" s="1"/>
  <c r="N35" i="40"/>
  <c r="I35" i="40"/>
  <c r="N34" i="40"/>
  <c r="I34" i="40"/>
  <c r="N33" i="40"/>
  <c r="I33" i="40"/>
  <c r="N32" i="40"/>
  <c r="I32" i="40"/>
  <c r="O32" i="40" s="1"/>
  <c r="N31" i="40"/>
  <c r="O31" i="40" s="1"/>
  <c r="I31" i="40"/>
  <c r="N30" i="40"/>
  <c r="I30" i="40"/>
  <c r="N29" i="40"/>
  <c r="I29" i="40"/>
  <c r="N28" i="40"/>
  <c r="I28" i="40"/>
  <c r="N27" i="40"/>
  <c r="I27" i="40"/>
  <c r="N26" i="40"/>
  <c r="I26" i="40"/>
  <c r="N25" i="40"/>
  <c r="I25" i="40"/>
  <c r="N24" i="40"/>
  <c r="O24" i="40" s="1"/>
  <c r="I24" i="40"/>
  <c r="N23" i="40"/>
  <c r="I23" i="40"/>
  <c r="N22" i="40"/>
  <c r="I22" i="40"/>
  <c r="N21" i="40"/>
  <c r="O21" i="40" s="1"/>
  <c r="I21" i="40"/>
  <c r="N20" i="40"/>
  <c r="O20" i="40" s="1"/>
  <c r="I20" i="40"/>
  <c r="N19" i="40"/>
  <c r="I19" i="40"/>
  <c r="N18" i="40"/>
  <c r="I18" i="40"/>
  <c r="N17" i="40"/>
  <c r="O17" i="40" s="1"/>
  <c r="I17" i="40"/>
  <c r="N16" i="40"/>
  <c r="I16" i="40"/>
  <c r="N15" i="40"/>
  <c r="I15" i="40"/>
  <c r="N14" i="40"/>
  <c r="I14" i="40"/>
  <c r="N13" i="40"/>
  <c r="I13" i="40"/>
  <c r="N12" i="40"/>
  <c r="I12" i="40"/>
  <c r="N11" i="40"/>
  <c r="O11" i="40" s="1"/>
  <c r="I11" i="40"/>
  <c r="N10" i="40"/>
  <c r="O10" i="40" s="1"/>
  <c r="I10" i="40"/>
  <c r="N9" i="40"/>
  <c r="I9" i="40"/>
  <c r="N8" i="40"/>
  <c r="O8" i="40" s="1"/>
  <c r="I8" i="40"/>
  <c r="N7" i="40"/>
  <c r="I7" i="40"/>
  <c r="N6" i="40"/>
  <c r="I6" i="40"/>
  <c r="N5" i="40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N135" i="39"/>
  <c r="O135" i="39" s="1"/>
  <c r="I135" i="39"/>
  <c r="N134" i="39"/>
  <c r="I134" i="39"/>
  <c r="N133" i="39"/>
  <c r="I133" i="39"/>
  <c r="N132" i="39"/>
  <c r="O132" i="39" s="1"/>
  <c r="I132" i="39"/>
  <c r="N131" i="39"/>
  <c r="I131" i="39"/>
  <c r="N130" i="39"/>
  <c r="I130" i="39"/>
  <c r="O130" i="39" s="1"/>
  <c r="N129" i="39"/>
  <c r="I129" i="39"/>
  <c r="N128" i="39"/>
  <c r="I128" i="39"/>
  <c r="N127" i="39"/>
  <c r="I127" i="39"/>
  <c r="N126" i="39"/>
  <c r="I126" i="39"/>
  <c r="O126" i="39" s="1"/>
  <c r="N125" i="39"/>
  <c r="I125" i="39"/>
  <c r="N124" i="39"/>
  <c r="I124" i="39"/>
  <c r="N123" i="39"/>
  <c r="I123" i="39"/>
  <c r="N122" i="39"/>
  <c r="I122" i="39"/>
  <c r="N121" i="39"/>
  <c r="I121" i="39"/>
  <c r="N116" i="39"/>
  <c r="I116" i="39"/>
  <c r="O116" i="39" s="1"/>
  <c r="N115" i="39"/>
  <c r="I115" i="39"/>
  <c r="N114" i="39"/>
  <c r="I114" i="39"/>
  <c r="N113" i="39"/>
  <c r="I113" i="39"/>
  <c r="N112" i="39"/>
  <c r="I112" i="39"/>
  <c r="P111" i="39"/>
  <c r="N111" i="39"/>
  <c r="O111" i="39" s="1"/>
  <c r="I111" i="39"/>
  <c r="N110" i="39"/>
  <c r="O110" i="39" s="1"/>
  <c r="I110" i="39"/>
  <c r="N109" i="39"/>
  <c r="I109" i="39"/>
  <c r="N108" i="39"/>
  <c r="O108" i="39" s="1"/>
  <c r="I108" i="39"/>
  <c r="N107" i="39"/>
  <c r="I107" i="39"/>
  <c r="N106" i="39"/>
  <c r="I106" i="39"/>
  <c r="N105" i="39"/>
  <c r="O105" i="39" s="1"/>
  <c r="I105" i="39"/>
  <c r="N104" i="39"/>
  <c r="I104" i="39"/>
  <c r="N103" i="39"/>
  <c r="I103" i="39"/>
  <c r="O103" i="39" s="1"/>
  <c r="N102" i="39"/>
  <c r="I102" i="39"/>
  <c r="N101" i="39"/>
  <c r="I101" i="39"/>
  <c r="N100" i="39"/>
  <c r="I100" i="39"/>
  <c r="N99" i="39"/>
  <c r="I99" i="39"/>
  <c r="O99" i="39" s="1"/>
  <c r="N98" i="39"/>
  <c r="I98" i="39"/>
  <c r="N97" i="39"/>
  <c r="I97" i="39"/>
  <c r="N96" i="39"/>
  <c r="I96" i="39"/>
  <c r="N95" i="39"/>
  <c r="I95" i="39"/>
  <c r="N94" i="39"/>
  <c r="I94" i="39"/>
  <c r="N93" i="39"/>
  <c r="I93" i="39"/>
  <c r="N92" i="39"/>
  <c r="I92" i="39"/>
  <c r="N91" i="39"/>
  <c r="I91" i="39"/>
  <c r="N90" i="39"/>
  <c r="I90" i="39"/>
  <c r="N89" i="39"/>
  <c r="I89" i="39"/>
  <c r="N88" i="39"/>
  <c r="I88" i="39"/>
  <c r="O88" i="39" s="1"/>
  <c r="N87" i="39"/>
  <c r="O87" i="39" s="1"/>
  <c r="I87" i="39"/>
  <c r="N86" i="39"/>
  <c r="O86" i="39" s="1"/>
  <c r="I86" i="39"/>
  <c r="N85" i="39"/>
  <c r="I85" i="39"/>
  <c r="N84" i="39"/>
  <c r="I84" i="39"/>
  <c r="O84" i="39" s="1"/>
  <c r="N83" i="39"/>
  <c r="I83" i="39"/>
  <c r="O83" i="39" s="1"/>
  <c r="N82" i="39"/>
  <c r="I82" i="39"/>
  <c r="N81" i="39"/>
  <c r="I81" i="39"/>
  <c r="N80" i="39"/>
  <c r="I80" i="39"/>
  <c r="N79" i="39"/>
  <c r="I79" i="39"/>
  <c r="N78" i="39"/>
  <c r="I78" i="39"/>
  <c r="N77" i="39"/>
  <c r="I77" i="39"/>
  <c r="N76" i="39"/>
  <c r="I76" i="39"/>
  <c r="N75" i="39"/>
  <c r="I75" i="39"/>
  <c r="N74" i="39"/>
  <c r="I74" i="39"/>
  <c r="N73" i="39"/>
  <c r="I73" i="39"/>
  <c r="N72" i="39"/>
  <c r="I72" i="39"/>
  <c r="O72" i="39" s="1"/>
  <c r="N71" i="39"/>
  <c r="O71" i="39" s="1"/>
  <c r="I71" i="39"/>
  <c r="N70" i="39"/>
  <c r="O70" i="39" s="1"/>
  <c r="I70" i="39"/>
  <c r="N69" i="39"/>
  <c r="I69" i="39"/>
  <c r="N68" i="39"/>
  <c r="O68" i="39" s="1"/>
  <c r="I68" i="39"/>
  <c r="N67" i="39"/>
  <c r="I67" i="39"/>
  <c r="N66" i="39"/>
  <c r="I66" i="39"/>
  <c r="N65" i="39"/>
  <c r="O65" i="39" s="1"/>
  <c r="I65" i="39"/>
  <c r="N64" i="39"/>
  <c r="I64" i="39"/>
  <c r="N63" i="39"/>
  <c r="O63" i="39" s="1"/>
  <c r="I63" i="39"/>
  <c r="M58" i="39"/>
  <c r="L58" i="39"/>
  <c r="K58" i="39"/>
  <c r="J58" i="39"/>
  <c r="H58" i="39"/>
  <c r="G58" i="39"/>
  <c r="F58" i="39"/>
  <c r="E58" i="39"/>
  <c r="D58" i="39"/>
  <c r="C58" i="39"/>
  <c r="M57" i="39"/>
  <c r="L57" i="39"/>
  <c r="K57" i="39"/>
  <c r="J57" i="39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N54" i="39"/>
  <c r="I54" i="39"/>
  <c r="P53" i="39"/>
  <c r="N53" i="39"/>
  <c r="I53" i="39"/>
  <c r="N52" i="39"/>
  <c r="I52" i="39"/>
  <c r="N51" i="39"/>
  <c r="I51" i="39"/>
  <c r="N50" i="39"/>
  <c r="I50" i="39"/>
  <c r="N49" i="39"/>
  <c r="I49" i="39"/>
  <c r="N48" i="39"/>
  <c r="I48" i="39"/>
  <c r="O48" i="39" s="1"/>
  <c r="N47" i="39"/>
  <c r="I47" i="39"/>
  <c r="N46" i="39"/>
  <c r="I46" i="39"/>
  <c r="N45" i="39"/>
  <c r="I45" i="39"/>
  <c r="N44" i="39"/>
  <c r="I44" i="39"/>
  <c r="N43" i="39"/>
  <c r="O43" i="39" s="1"/>
  <c r="I43" i="39"/>
  <c r="N42" i="39"/>
  <c r="I42" i="39"/>
  <c r="N41" i="39"/>
  <c r="O41" i="39" s="1"/>
  <c r="I41" i="39"/>
  <c r="N40" i="39"/>
  <c r="I40" i="39"/>
  <c r="N39" i="39"/>
  <c r="I39" i="39"/>
  <c r="N38" i="39"/>
  <c r="O38" i="39" s="1"/>
  <c r="I38" i="39"/>
  <c r="N37" i="39"/>
  <c r="O37" i="39" s="1"/>
  <c r="I37" i="39"/>
  <c r="N36" i="39"/>
  <c r="O36" i="39" s="1"/>
  <c r="I36" i="39"/>
  <c r="N35" i="39"/>
  <c r="O35" i="39" s="1"/>
  <c r="I35" i="39"/>
  <c r="N34" i="39"/>
  <c r="O34" i="39" s="1"/>
  <c r="I34" i="39"/>
  <c r="N33" i="39"/>
  <c r="O33" i="39" s="1"/>
  <c r="I33" i="39"/>
  <c r="N32" i="39"/>
  <c r="I32" i="39"/>
  <c r="N31" i="39"/>
  <c r="I31" i="39"/>
  <c r="N30" i="39"/>
  <c r="O30" i="39" s="1"/>
  <c r="I30" i="39"/>
  <c r="N29" i="39"/>
  <c r="I29" i="39"/>
  <c r="N28" i="39"/>
  <c r="I28" i="39"/>
  <c r="O28" i="39" s="1"/>
  <c r="N27" i="39"/>
  <c r="I27" i="39"/>
  <c r="N26" i="39"/>
  <c r="I26" i="39"/>
  <c r="N25" i="39"/>
  <c r="I25" i="39"/>
  <c r="N24" i="39"/>
  <c r="I24" i="39"/>
  <c r="O24" i="39" s="1"/>
  <c r="N23" i="39"/>
  <c r="I23" i="39"/>
  <c r="N22" i="39"/>
  <c r="I22" i="39"/>
  <c r="N21" i="39"/>
  <c r="I21" i="39"/>
  <c r="N20" i="39"/>
  <c r="I20" i="39"/>
  <c r="N19" i="39"/>
  <c r="I19" i="39"/>
  <c r="N18" i="39"/>
  <c r="I18" i="39"/>
  <c r="N17" i="39"/>
  <c r="I17" i="39"/>
  <c r="N16" i="39"/>
  <c r="I16" i="39"/>
  <c r="N15" i="39"/>
  <c r="I15" i="39"/>
  <c r="N14" i="39"/>
  <c r="I14" i="39"/>
  <c r="N13" i="39"/>
  <c r="I13" i="39"/>
  <c r="N12" i="39"/>
  <c r="O12" i="39" s="1"/>
  <c r="I12" i="39"/>
  <c r="N11" i="39"/>
  <c r="I11" i="39"/>
  <c r="O11" i="39" s="1"/>
  <c r="N10" i="39"/>
  <c r="I10" i="39"/>
  <c r="N9" i="39"/>
  <c r="I9" i="39"/>
  <c r="N8" i="39"/>
  <c r="I8" i="39"/>
  <c r="N7" i="39"/>
  <c r="I7" i="39"/>
  <c r="N6" i="39"/>
  <c r="I6" i="39"/>
  <c r="N5" i="39"/>
  <c r="I5" i="39"/>
  <c r="M138" i="38"/>
  <c r="L138" i="38"/>
  <c r="K138" i="38"/>
  <c r="J138" i="38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H136" i="38"/>
  <c r="G136" i="38"/>
  <c r="F136" i="38"/>
  <c r="E136" i="38"/>
  <c r="D136" i="38"/>
  <c r="C136" i="38"/>
  <c r="N135" i="38"/>
  <c r="I135" i="38"/>
  <c r="N134" i="38"/>
  <c r="I134" i="38"/>
  <c r="O134" i="38" s="1"/>
  <c r="N133" i="38"/>
  <c r="I133" i="38"/>
  <c r="N132" i="38"/>
  <c r="I132" i="38"/>
  <c r="O132" i="38" s="1"/>
  <c r="N131" i="38"/>
  <c r="I131" i="38"/>
  <c r="N130" i="38"/>
  <c r="I130" i="38"/>
  <c r="N129" i="38"/>
  <c r="I129" i="38"/>
  <c r="N128" i="38"/>
  <c r="I128" i="38"/>
  <c r="N127" i="38"/>
  <c r="I127" i="38"/>
  <c r="N126" i="38"/>
  <c r="I126" i="38"/>
  <c r="N125" i="38"/>
  <c r="I125" i="38"/>
  <c r="N124" i="38"/>
  <c r="I124" i="38"/>
  <c r="N123" i="38"/>
  <c r="I123" i="38"/>
  <c r="N122" i="38"/>
  <c r="I122" i="38"/>
  <c r="N121" i="38"/>
  <c r="I121" i="38"/>
  <c r="N116" i="38"/>
  <c r="I116" i="38"/>
  <c r="N115" i="38"/>
  <c r="I115" i="38"/>
  <c r="N114" i="38"/>
  <c r="I114" i="38"/>
  <c r="N113" i="38"/>
  <c r="O113" i="38" s="1"/>
  <c r="I113" i="38"/>
  <c r="N112" i="38"/>
  <c r="O112" i="38" s="1"/>
  <c r="I112" i="38"/>
  <c r="P111" i="38"/>
  <c r="N111" i="38"/>
  <c r="I111" i="38"/>
  <c r="N110" i="38"/>
  <c r="I110" i="38"/>
  <c r="N109" i="38"/>
  <c r="I109" i="38"/>
  <c r="N108" i="38"/>
  <c r="O108" i="38" s="1"/>
  <c r="I108" i="38"/>
  <c r="N107" i="38"/>
  <c r="O107" i="38" s="1"/>
  <c r="I107" i="38"/>
  <c r="N106" i="38"/>
  <c r="I106" i="38"/>
  <c r="N105" i="38"/>
  <c r="O105" i="38" s="1"/>
  <c r="I105" i="38"/>
  <c r="N104" i="38"/>
  <c r="I104" i="38"/>
  <c r="N103" i="38"/>
  <c r="O103" i="38" s="1"/>
  <c r="I103" i="38"/>
  <c r="N102" i="38"/>
  <c r="I102" i="38"/>
  <c r="N101" i="38"/>
  <c r="O101" i="38" s="1"/>
  <c r="I101" i="38"/>
  <c r="N100" i="38"/>
  <c r="I100" i="38"/>
  <c r="N99" i="38"/>
  <c r="I99" i="38"/>
  <c r="N98" i="38"/>
  <c r="I98" i="38"/>
  <c r="N97" i="38"/>
  <c r="I97" i="38"/>
  <c r="N96" i="38"/>
  <c r="O96" i="38" s="1"/>
  <c r="I96" i="38"/>
  <c r="N95" i="38"/>
  <c r="I95" i="38"/>
  <c r="N94" i="38"/>
  <c r="I94" i="38"/>
  <c r="N93" i="38"/>
  <c r="I93" i="38"/>
  <c r="N92" i="38"/>
  <c r="O92" i="38" s="1"/>
  <c r="I92" i="38"/>
  <c r="N91" i="38"/>
  <c r="O91" i="38" s="1"/>
  <c r="I91" i="38"/>
  <c r="N90" i="38"/>
  <c r="I90" i="38"/>
  <c r="N89" i="38"/>
  <c r="O89" i="38" s="1"/>
  <c r="I89" i="38"/>
  <c r="N88" i="38"/>
  <c r="I88" i="38"/>
  <c r="N87" i="38"/>
  <c r="O87" i="38" s="1"/>
  <c r="I87" i="38"/>
  <c r="N86" i="38"/>
  <c r="I86" i="38"/>
  <c r="N85" i="38"/>
  <c r="O85" i="38" s="1"/>
  <c r="I85" i="38"/>
  <c r="N84" i="38"/>
  <c r="I84" i="38"/>
  <c r="N83" i="38"/>
  <c r="I83" i="38"/>
  <c r="N82" i="38"/>
  <c r="I82" i="38"/>
  <c r="N81" i="38"/>
  <c r="I81" i="38"/>
  <c r="N80" i="38"/>
  <c r="I80" i="38"/>
  <c r="O80" i="38" s="1"/>
  <c r="N79" i="38"/>
  <c r="I79" i="38"/>
  <c r="N78" i="38"/>
  <c r="I78" i="38"/>
  <c r="N77" i="38"/>
  <c r="I77" i="38"/>
  <c r="N76" i="38"/>
  <c r="O76" i="38" s="1"/>
  <c r="I76" i="38"/>
  <c r="N75" i="38"/>
  <c r="O75" i="38" s="1"/>
  <c r="I75" i="38"/>
  <c r="N74" i="38"/>
  <c r="I74" i="38"/>
  <c r="N73" i="38"/>
  <c r="O73" i="38" s="1"/>
  <c r="I73" i="38"/>
  <c r="N72" i="38"/>
  <c r="I72" i="38"/>
  <c r="N71" i="38"/>
  <c r="O71" i="38" s="1"/>
  <c r="I71" i="38"/>
  <c r="N70" i="38"/>
  <c r="I70" i="38"/>
  <c r="N69" i="38"/>
  <c r="O69" i="38" s="1"/>
  <c r="I69" i="38"/>
  <c r="N68" i="38"/>
  <c r="I68" i="38"/>
  <c r="N67" i="38"/>
  <c r="I67" i="38"/>
  <c r="N66" i="38"/>
  <c r="I66" i="38"/>
  <c r="N65" i="38"/>
  <c r="I65" i="38"/>
  <c r="N64" i="38"/>
  <c r="O64" i="38" s="1"/>
  <c r="I64" i="38"/>
  <c r="N63" i="38"/>
  <c r="I63" i="38"/>
  <c r="M58" i="38"/>
  <c r="L58" i="38"/>
  <c r="K58" i="38"/>
  <c r="J58" i="38"/>
  <c r="H58" i="38"/>
  <c r="G58" i="38"/>
  <c r="F58" i="38"/>
  <c r="E58" i="38"/>
  <c r="D58" i="38"/>
  <c r="C58" i="38"/>
  <c r="M57" i="38"/>
  <c r="L57" i="38"/>
  <c r="K57" i="38"/>
  <c r="N57" i="38" s="1"/>
  <c r="J57" i="38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N54" i="38"/>
  <c r="O54" i="38" s="1"/>
  <c r="I54" i="38"/>
  <c r="P53" i="38"/>
  <c r="N53" i="38"/>
  <c r="I53" i="38"/>
  <c r="N52" i="38"/>
  <c r="I52" i="38"/>
  <c r="N51" i="38"/>
  <c r="I51" i="38"/>
  <c r="N50" i="38"/>
  <c r="I50" i="38"/>
  <c r="N49" i="38"/>
  <c r="I49" i="38"/>
  <c r="N48" i="38"/>
  <c r="I48" i="38"/>
  <c r="N47" i="38"/>
  <c r="I47" i="38"/>
  <c r="N46" i="38"/>
  <c r="I46" i="38"/>
  <c r="N45" i="38"/>
  <c r="I45" i="38"/>
  <c r="N44" i="38"/>
  <c r="O44" i="38" s="1"/>
  <c r="I44" i="38"/>
  <c r="N43" i="38"/>
  <c r="I43" i="38"/>
  <c r="N42" i="38"/>
  <c r="I42" i="38"/>
  <c r="N41" i="38"/>
  <c r="I41" i="38"/>
  <c r="N40" i="38"/>
  <c r="O40" i="38" s="1"/>
  <c r="I40" i="38"/>
  <c r="N39" i="38"/>
  <c r="I39" i="38"/>
  <c r="N38" i="38"/>
  <c r="I38" i="38"/>
  <c r="N37" i="38"/>
  <c r="I37" i="38"/>
  <c r="N36" i="38"/>
  <c r="I36" i="38"/>
  <c r="N35" i="38"/>
  <c r="O35" i="38" s="1"/>
  <c r="I35" i="38"/>
  <c r="N34" i="38"/>
  <c r="I34" i="38"/>
  <c r="N33" i="38"/>
  <c r="O33" i="38" s="1"/>
  <c r="I33" i="38"/>
  <c r="N32" i="38"/>
  <c r="I32" i="38"/>
  <c r="N31" i="38"/>
  <c r="I31" i="38"/>
  <c r="N30" i="38"/>
  <c r="I30" i="38"/>
  <c r="N29" i="38"/>
  <c r="I29" i="38"/>
  <c r="N28" i="38"/>
  <c r="I28" i="38"/>
  <c r="O28" i="38" s="1"/>
  <c r="N27" i="38"/>
  <c r="I27" i="38"/>
  <c r="N26" i="38"/>
  <c r="I26" i="38"/>
  <c r="N25" i="38"/>
  <c r="I25" i="38"/>
  <c r="N24" i="38"/>
  <c r="I24" i="38"/>
  <c r="N23" i="38"/>
  <c r="I23" i="38"/>
  <c r="N22" i="38"/>
  <c r="I22" i="38"/>
  <c r="N21" i="38"/>
  <c r="I21" i="38"/>
  <c r="N20" i="38"/>
  <c r="I20" i="38"/>
  <c r="N19" i="38"/>
  <c r="I19" i="38"/>
  <c r="N18" i="38"/>
  <c r="I18" i="38"/>
  <c r="N17" i="38"/>
  <c r="I17" i="38"/>
  <c r="N16" i="38"/>
  <c r="I16" i="38"/>
  <c r="N15" i="38"/>
  <c r="I15" i="38"/>
  <c r="N14" i="38"/>
  <c r="I14" i="38"/>
  <c r="N13" i="38"/>
  <c r="I13" i="38"/>
  <c r="N12" i="38"/>
  <c r="O12" i="38" s="1"/>
  <c r="I12" i="38"/>
  <c r="N11" i="38"/>
  <c r="I11" i="38"/>
  <c r="N10" i="38"/>
  <c r="I10" i="38"/>
  <c r="N9" i="38"/>
  <c r="I9" i="38"/>
  <c r="N8" i="38"/>
  <c r="O8" i="38" s="1"/>
  <c r="I8" i="38"/>
  <c r="N7" i="38"/>
  <c r="I7" i="38"/>
  <c r="N6" i="38"/>
  <c r="I6" i="38"/>
  <c r="N5" i="38"/>
  <c r="I5" i="38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N135" i="37"/>
  <c r="O135" i="37" s="1"/>
  <c r="I135" i="37"/>
  <c r="N134" i="37"/>
  <c r="I134" i="37"/>
  <c r="N133" i="37"/>
  <c r="I133" i="37"/>
  <c r="N132" i="37"/>
  <c r="O132" i="37" s="1"/>
  <c r="I132" i="37"/>
  <c r="N131" i="37"/>
  <c r="I131" i="37"/>
  <c r="N130" i="37"/>
  <c r="O130" i="37" s="1"/>
  <c r="I130" i="37"/>
  <c r="N129" i="37"/>
  <c r="O129" i="37" s="1"/>
  <c r="I129" i="37"/>
  <c r="N128" i="37"/>
  <c r="I128" i="37"/>
  <c r="N127" i="37"/>
  <c r="O127" i="37" s="1"/>
  <c r="I127" i="37"/>
  <c r="N126" i="37"/>
  <c r="I126" i="37"/>
  <c r="N125" i="37"/>
  <c r="I125" i="37"/>
  <c r="N124" i="37"/>
  <c r="O124" i="37" s="1"/>
  <c r="I124" i="37"/>
  <c r="N123" i="37"/>
  <c r="I123" i="37"/>
  <c r="N122" i="37"/>
  <c r="I122" i="37"/>
  <c r="O122" i="37" s="1"/>
  <c r="N121" i="37"/>
  <c r="I121" i="37"/>
  <c r="N116" i="37"/>
  <c r="I116" i="37"/>
  <c r="O116" i="37" s="1"/>
  <c r="N115" i="37"/>
  <c r="I115" i="37"/>
  <c r="N114" i="37"/>
  <c r="I114" i="37"/>
  <c r="N113" i="37"/>
  <c r="I113" i="37"/>
  <c r="N112" i="37"/>
  <c r="I112" i="37"/>
  <c r="P111" i="37"/>
  <c r="N111" i="37"/>
  <c r="O111" i="37" s="1"/>
  <c r="I111" i="37"/>
  <c r="N110" i="37"/>
  <c r="I110" i="37"/>
  <c r="N109" i="37"/>
  <c r="I109" i="37"/>
  <c r="N108" i="37"/>
  <c r="O108" i="37" s="1"/>
  <c r="I108" i="37"/>
  <c r="N107" i="37"/>
  <c r="I107" i="37"/>
  <c r="N106" i="37"/>
  <c r="I106" i="37"/>
  <c r="N105" i="37"/>
  <c r="I105" i="37"/>
  <c r="N104" i="37"/>
  <c r="I104" i="37"/>
  <c r="N103" i="37"/>
  <c r="I103" i="37"/>
  <c r="O103" i="37" s="1"/>
  <c r="N102" i="37"/>
  <c r="I102" i="37"/>
  <c r="N101" i="37"/>
  <c r="I101" i="37"/>
  <c r="N100" i="37"/>
  <c r="I100" i="37"/>
  <c r="N99" i="37"/>
  <c r="I99" i="37"/>
  <c r="O99" i="37" s="1"/>
  <c r="N98" i="37"/>
  <c r="I98" i="37"/>
  <c r="N97" i="37"/>
  <c r="I97" i="37"/>
  <c r="N96" i="37"/>
  <c r="I96" i="37"/>
  <c r="N95" i="37"/>
  <c r="I95" i="37"/>
  <c r="N94" i="37"/>
  <c r="I94" i="37"/>
  <c r="N93" i="37"/>
  <c r="I93" i="37"/>
  <c r="N92" i="37"/>
  <c r="I92" i="37"/>
  <c r="N91" i="37"/>
  <c r="I91" i="37"/>
  <c r="N90" i="37"/>
  <c r="I90" i="37"/>
  <c r="N89" i="37"/>
  <c r="I89" i="37"/>
  <c r="N88" i="37"/>
  <c r="I88" i="37"/>
  <c r="O88" i="37" s="1"/>
  <c r="N87" i="37"/>
  <c r="O87" i="37" s="1"/>
  <c r="I87" i="37"/>
  <c r="N86" i="37"/>
  <c r="I86" i="37"/>
  <c r="N85" i="37"/>
  <c r="I85" i="37"/>
  <c r="N84" i="37"/>
  <c r="I84" i="37"/>
  <c r="O84" i="37" s="1"/>
  <c r="N83" i="37"/>
  <c r="I83" i="37"/>
  <c r="O83" i="37" s="1"/>
  <c r="N82" i="37"/>
  <c r="I82" i="37"/>
  <c r="N81" i="37"/>
  <c r="I81" i="37"/>
  <c r="N80" i="37"/>
  <c r="I80" i="37"/>
  <c r="N79" i="37"/>
  <c r="I79" i="37"/>
  <c r="N78" i="37"/>
  <c r="I78" i="37"/>
  <c r="N77" i="37"/>
  <c r="I77" i="37"/>
  <c r="N76" i="37"/>
  <c r="I76" i="37"/>
  <c r="N75" i="37"/>
  <c r="I75" i="37"/>
  <c r="N74" i="37"/>
  <c r="I74" i="37"/>
  <c r="N73" i="37"/>
  <c r="I73" i="37"/>
  <c r="N72" i="37"/>
  <c r="I72" i="37"/>
  <c r="O72" i="37" s="1"/>
  <c r="N71" i="37"/>
  <c r="O71" i="37" s="1"/>
  <c r="I71" i="37"/>
  <c r="N70" i="37"/>
  <c r="I70" i="37"/>
  <c r="N69" i="37"/>
  <c r="I69" i="37"/>
  <c r="N68" i="37"/>
  <c r="O68" i="37" s="1"/>
  <c r="I68" i="37"/>
  <c r="N67" i="37"/>
  <c r="I67" i="37"/>
  <c r="N66" i="37"/>
  <c r="I66" i="37"/>
  <c r="N65" i="37"/>
  <c r="I65" i="37"/>
  <c r="N64" i="37"/>
  <c r="I64" i="37"/>
  <c r="N63" i="37"/>
  <c r="O63" i="37" s="1"/>
  <c r="I63" i="37"/>
  <c r="M58" i="37"/>
  <c r="L58" i="37"/>
  <c r="K58" i="37"/>
  <c r="N58" i="37" s="1"/>
  <c r="J58" i="37"/>
  <c r="H58" i="37"/>
  <c r="G58" i="37"/>
  <c r="F58" i="37"/>
  <c r="E58" i="37"/>
  <c r="D58" i="37"/>
  <c r="C58" i="37"/>
  <c r="M57" i="37"/>
  <c r="L57" i="37"/>
  <c r="K57" i="37"/>
  <c r="J57" i="37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I55" i="37"/>
  <c r="N54" i="37"/>
  <c r="I54" i="37"/>
  <c r="P53" i="37"/>
  <c r="N53" i="37"/>
  <c r="I53" i="37"/>
  <c r="N52" i="37"/>
  <c r="I52" i="37"/>
  <c r="N51" i="37"/>
  <c r="I51" i="37"/>
  <c r="N50" i="37"/>
  <c r="I50" i="37"/>
  <c r="N49" i="37"/>
  <c r="I49" i="37"/>
  <c r="N48" i="37"/>
  <c r="I48" i="37"/>
  <c r="O48" i="37" s="1"/>
  <c r="N47" i="37"/>
  <c r="I47" i="37"/>
  <c r="N46" i="37"/>
  <c r="I46" i="37"/>
  <c r="N45" i="37"/>
  <c r="I45" i="37"/>
  <c r="N44" i="37"/>
  <c r="I44" i="37"/>
  <c r="N43" i="37"/>
  <c r="I43" i="37"/>
  <c r="N42" i="37"/>
  <c r="I42" i="37"/>
  <c r="N41" i="37"/>
  <c r="I41" i="37"/>
  <c r="N40" i="37"/>
  <c r="I40" i="37"/>
  <c r="O40" i="37" s="1"/>
  <c r="N39" i="37"/>
  <c r="I39" i="37"/>
  <c r="N38" i="37"/>
  <c r="I38" i="37"/>
  <c r="N37" i="37"/>
  <c r="I37" i="37"/>
  <c r="N36" i="37"/>
  <c r="I36" i="37"/>
  <c r="O36" i="37" s="1"/>
  <c r="N35" i="37"/>
  <c r="I35" i="37"/>
  <c r="N34" i="37"/>
  <c r="I34" i="37"/>
  <c r="N33" i="37"/>
  <c r="I33" i="37"/>
  <c r="N32" i="37"/>
  <c r="I32" i="37"/>
  <c r="N31" i="37"/>
  <c r="I31" i="37"/>
  <c r="N30" i="37"/>
  <c r="I30" i="37"/>
  <c r="N29" i="37"/>
  <c r="I29" i="37"/>
  <c r="N28" i="37"/>
  <c r="I28" i="37"/>
  <c r="O28" i="37" s="1"/>
  <c r="N27" i="37"/>
  <c r="O27" i="37" s="1"/>
  <c r="I27" i="37"/>
  <c r="N26" i="37"/>
  <c r="I26" i="37"/>
  <c r="N25" i="37"/>
  <c r="I25" i="37"/>
  <c r="N24" i="37"/>
  <c r="I24" i="37"/>
  <c r="O24" i="37" s="1"/>
  <c r="N23" i="37"/>
  <c r="I23" i="37"/>
  <c r="N22" i="37"/>
  <c r="I22" i="37"/>
  <c r="N21" i="37"/>
  <c r="I21" i="37"/>
  <c r="N20" i="37"/>
  <c r="O20" i="37" s="1"/>
  <c r="I20" i="37"/>
  <c r="N19" i="37"/>
  <c r="I19" i="37"/>
  <c r="O19" i="37" s="1"/>
  <c r="N18" i="37"/>
  <c r="I18" i="37"/>
  <c r="N17" i="37"/>
  <c r="I17" i="37"/>
  <c r="N16" i="37"/>
  <c r="I16" i="37"/>
  <c r="O16" i="37" s="1"/>
  <c r="N15" i="37"/>
  <c r="I15" i="37"/>
  <c r="N14" i="37"/>
  <c r="I14" i="37"/>
  <c r="N13" i="37"/>
  <c r="I13" i="37"/>
  <c r="N12" i="37"/>
  <c r="I12" i="37"/>
  <c r="N11" i="37"/>
  <c r="I11" i="37"/>
  <c r="O11" i="37" s="1"/>
  <c r="N10" i="37"/>
  <c r="I10" i="37"/>
  <c r="N9" i="37"/>
  <c r="I9" i="37"/>
  <c r="N8" i="37"/>
  <c r="I8" i="37"/>
  <c r="N7" i="37"/>
  <c r="I7" i="37"/>
  <c r="N6" i="37"/>
  <c r="I6" i="37"/>
  <c r="N5" i="37"/>
  <c r="I5" i="37"/>
  <c r="M138" i="36"/>
  <c r="L138" i="36"/>
  <c r="K138" i="36"/>
  <c r="J138" i="36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N135" i="36"/>
  <c r="I135" i="36"/>
  <c r="N134" i="36"/>
  <c r="I134" i="36"/>
  <c r="O134" i="36" s="1"/>
  <c r="N133" i="36"/>
  <c r="I133" i="36"/>
  <c r="N132" i="36"/>
  <c r="I132" i="36"/>
  <c r="N131" i="36"/>
  <c r="I131" i="36"/>
  <c r="N130" i="36"/>
  <c r="I130" i="36"/>
  <c r="N129" i="36"/>
  <c r="I129" i="36"/>
  <c r="N128" i="36"/>
  <c r="I128" i="36"/>
  <c r="N127" i="36"/>
  <c r="I127" i="36"/>
  <c r="N126" i="36"/>
  <c r="I126" i="36"/>
  <c r="N125" i="36"/>
  <c r="I125" i="36"/>
  <c r="O125" i="36" s="1"/>
  <c r="N124" i="36"/>
  <c r="I124" i="36"/>
  <c r="N123" i="36"/>
  <c r="I123" i="36"/>
  <c r="N122" i="36"/>
  <c r="O122" i="36" s="1"/>
  <c r="I122" i="36"/>
  <c r="N121" i="36"/>
  <c r="I121" i="36"/>
  <c r="O121" i="36" s="1"/>
  <c r="N116" i="36"/>
  <c r="I116" i="36"/>
  <c r="O116" i="36" s="1"/>
  <c r="N115" i="36"/>
  <c r="I115" i="36"/>
  <c r="N114" i="36"/>
  <c r="I114" i="36"/>
  <c r="N113" i="36"/>
  <c r="I113" i="36"/>
  <c r="N112" i="36"/>
  <c r="I112" i="36"/>
  <c r="P111" i="36"/>
  <c r="N111" i="36"/>
  <c r="O111" i="36" s="1"/>
  <c r="I111" i="36"/>
  <c r="N110" i="36"/>
  <c r="O110" i="36" s="1"/>
  <c r="I110" i="36"/>
  <c r="N109" i="36"/>
  <c r="I109" i="36"/>
  <c r="N108" i="36"/>
  <c r="O108" i="36" s="1"/>
  <c r="I108" i="36"/>
  <c r="N107" i="36"/>
  <c r="I107" i="36"/>
  <c r="N106" i="36"/>
  <c r="I106" i="36"/>
  <c r="N105" i="36"/>
  <c r="O105" i="36" s="1"/>
  <c r="I105" i="36"/>
  <c r="N104" i="36"/>
  <c r="I104" i="36"/>
  <c r="N103" i="36"/>
  <c r="I103" i="36"/>
  <c r="O103" i="36" s="1"/>
  <c r="N102" i="36"/>
  <c r="I102" i="36"/>
  <c r="N101" i="36"/>
  <c r="I101" i="36"/>
  <c r="N100" i="36"/>
  <c r="O100" i="36" s="1"/>
  <c r="I100" i="36"/>
  <c r="N99" i="36"/>
  <c r="I99" i="36"/>
  <c r="N98" i="36"/>
  <c r="I98" i="36"/>
  <c r="N97" i="36"/>
  <c r="O97" i="36" s="1"/>
  <c r="I97" i="36"/>
  <c r="N96" i="36"/>
  <c r="I96" i="36"/>
  <c r="N95" i="36"/>
  <c r="O95" i="36" s="1"/>
  <c r="I95" i="36"/>
  <c r="N94" i="36"/>
  <c r="O94" i="36" s="1"/>
  <c r="I94" i="36"/>
  <c r="N93" i="36"/>
  <c r="I93" i="36"/>
  <c r="N92" i="36"/>
  <c r="O92" i="36" s="1"/>
  <c r="I92" i="36"/>
  <c r="N91" i="36"/>
  <c r="I91" i="36"/>
  <c r="N90" i="36"/>
  <c r="I90" i="36"/>
  <c r="N89" i="36"/>
  <c r="O89" i="36" s="1"/>
  <c r="I89" i="36"/>
  <c r="N88" i="36"/>
  <c r="I88" i="36"/>
  <c r="N87" i="36"/>
  <c r="I87" i="36"/>
  <c r="O87" i="36" s="1"/>
  <c r="N86" i="36"/>
  <c r="I86" i="36"/>
  <c r="N85" i="36"/>
  <c r="I85" i="36"/>
  <c r="N84" i="36"/>
  <c r="O84" i="36" s="1"/>
  <c r="I84" i="36"/>
  <c r="N83" i="36"/>
  <c r="I83" i="36"/>
  <c r="N82" i="36"/>
  <c r="I82" i="36"/>
  <c r="N81" i="36"/>
  <c r="O81" i="36" s="1"/>
  <c r="I81" i="36"/>
  <c r="N80" i="36"/>
  <c r="I80" i="36"/>
  <c r="N79" i="36"/>
  <c r="O79" i="36" s="1"/>
  <c r="I79" i="36"/>
  <c r="N78" i="36"/>
  <c r="O78" i="36" s="1"/>
  <c r="I78" i="36"/>
  <c r="N77" i="36"/>
  <c r="I77" i="36"/>
  <c r="N76" i="36"/>
  <c r="O76" i="36" s="1"/>
  <c r="I76" i="36"/>
  <c r="N75" i="36"/>
  <c r="I75" i="36"/>
  <c r="N74" i="36"/>
  <c r="I74" i="36"/>
  <c r="N73" i="36"/>
  <c r="O73" i="36" s="1"/>
  <c r="I73" i="36"/>
  <c r="N72" i="36"/>
  <c r="I72" i="36"/>
  <c r="N71" i="36"/>
  <c r="I71" i="36"/>
  <c r="O71" i="36" s="1"/>
  <c r="N70" i="36"/>
  <c r="I70" i="36"/>
  <c r="N69" i="36"/>
  <c r="I69" i="36"/>
  <c r="N68" i="36"/>
  <c r="O68" i="36" s="1"/>
  <c r="I68" i="36"/>
  <c r="N67" i="36"/>
  <c r="I67" i="36"/>
  <c r="N66" i="36"/>
  <c r="O66" i="36" s="1"/>
  <c r="I66" i="36"/>
  <c r="N65" i="36"/>
  <c r="I65" i="36"/>
  <c r="N64" i="36"/>
  <c r="I64" i="36"/>
  <c r="O64" i="36" s="1"/>
  <c r="N63" i="36"/>
  <c r="I63" i="36"/>
  <c r="M58" i="36"/>
  <c r="L58" i="36"/>
  <c r="K58" i="36"/>
  <c r="J58" i="36"/>
  <c r="H58" i="36"/>
  <c r="G58" i="36"/>
  <c r="F58" i="36"/>
  <c r="E58" i="36"/>
  <c r="D58" i="36"/>
  <c r="C58" i="36"/>
  <c r="M57" i="36"/>
  <c r="L57" i="36"/>
  <c r="K57" i="36"/>
  <c r="J57" i="36"/>
  <c r="H57" i="36"/>
  <c r="G57" i="36"/>
  <c r="F57" i="36"/>
  <c r="E57" i="36"/>
  <c r="D57" i="36"/>
  <c r="C57" i="36"/>
  <c r="M56" i="36"/>
  <c r="L56" i="36"/>
  <c r="K56" i="36"/>
  <c r="J56" i="36"/>
  <c r="N56" i="36" s="1"/>
  <c r="H56" i="36"/>
  <c r="G56" i="36"/>
  <c r="F56" i="36"/>
  <c r="E56" i="36"/>
  <c r="D56" i="36"/>
  <c r="C56" i="36"/>
  <c r="N55" i="36"/>
  <c r="I55" i="36"/>
  <c r="N54" i="36"/>
  <c r="I54" i="36"/>
  <c r="P53" i="36"/>
  <c r="N53" i="36"/>
  <c r="I53" i="36"/>
  <c r="N52" i="36"/>
  <c r="O52" i="36" s="1"/>
  <c r="I52" i="36"/>
  <c r="N51" i="36"/>
  <c r="O51" i="36" s="1"/>
  <c r="I51" i="36"/>
  <c r="N50" i="36"/>
  <c r="I50" i="36"/>
  <c r="N49" i="36"/>
  <c r="I49" i="36"/>
  <c r="N48" i="36"/>
  <c r="I48" i="36"/>
  <c r="N47" i="36"/>
  <c r="I47" i="36"/>
  <c r="N46" i="36"/>
  <c r="O46" i="36" s="1"/>
  <c r="I46" i="36"/>
  <c r="N45" i="36"/>
  <c r="O45" i="36" s="1"/>
  <c r="I45" i="36"/>
  <c r="N44" i="36"/>
  <c r="I44" i="36"/>
  <c r="O44" i="36" s="1"/>
  <c r="N43" i="36"/>
  <c r="I43" i="36"/>
  <c r="N42" i="36"/>
  <c r="I42" i="36"/>
  <c r="N41" i="36"/>
  <c r="I41" i="36"/>
  <c r="N40" i="36"/>
  <c r="I40" i="36"/>
  <c r="O40" i="36" s="1"/>
  <c r="N39" i="36"/>
  <c r="I39" i="36"/>
  <c r="N38" i="36"/>
  <c r="I38" i="36"/>
  <c r="N37" i="36"/>
  <c r="I37" i="36"/>
  <c r="N36" i="36"/>
  <c r="I36" i="36"/>
  <c r="N35" i="36"/>
  <c r="I35" i="36"/>
  <c r="O35" i="36" s="1"/>
  <c r="N34" i="36"/>
  <c r="I34" i="36"/>
  <c r="N33" i="36"/>
  <c r="I33" i="36"/>
  <c r="N32" i="36"/>
  <c r="I32" i="36"/>
  <c r="N31" i="36"/>
  <c r="I31" i="36"/>
  <c r="N30" i="36"/>
  <c r="I30" i="36"/>
  <c r="N29" i="36"/>
  <c r="I29" i="36"/>
  <c r="N28" i="36"/>
  <c r="I28" i="36"/>
  <c r="N27" i="36"/>
  <c r="I27" i="36"/>
  <c r="N26" i="36"/>
  <c r="I26" i="36"/>
  <c r="N25" i="36"/>
  <c r="I25" i="36"/>
  <c r="N24" i="36"/>
  <c r="O24" i="36" s="1"/>
  <c r="I24" i="36"/>
  <c r="N23" i="36"/>
  <c r="I23" i="36"/>
  <c r="N22" i="36"/>
  <c r="O22" i="36" s="1"/>
  <c r="I22" i="36"/>
  <c r="N21" i="36"/>
  <c r="I21" i="36"/>
  <c r="N20" i="36"/>
  <c r="I20" i="36"/>
  <c r="N19" i="36"/>
  <c r="O19" i="36" s="1"/>
  <c r="I19" i="36"/>
  <c r="N18" i="36"/>
  <c r="I18" i="36"/>
  <c r="N17" i="36"/>
  <c r="O17" i="36" s="1"/>
  <c r="I17" i="36"/>
  <c r="N16" i="36"/>
  <c r="I16" i="36"/>
  <c r="N15" i="36"/>
  <c r="O15" i="36" s="1"/>
  <c r="I15" i="36"/>
  <c r="N14" i="36"/>
  <c r="O14" i="36" s="1"/>
  <c r="I14" i="36"/>
  <c r="N13" i="36"/>
  <c r="I13" i="36"/>
  <c r="N12" i="36"/>
  <c r="I12" i="36"/>
  <c r="O12" i="36" s="1"/>
  <c r="N11" i="36"/>
  <c r="I11" i="36"/>
  <c r="O11" i="36" s="1"/>
  <c r="N10" i="36"/>
  <c r="I10" i="36"/>
  <c r="N9" i="36"/>
  <c r="I9" i="36"/>
  <c r="N8" i="36"/>
  <c r="I8" i="36"/>
  <c r="O8" i="36" s="1"/>
  <c r="N7" i="36"/>
  <c r="I7" i="36"/>
  <c r="N6" i="36"/>
  <c r="I6" i="36"/>
  <c r="N5" i="36"/>
  <c r="I5" i="36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H136" i="35"/>
  <c r="G136" i="35"/>
  <c r="F136" i="35"/>
  <c r="E136" i="35"/>
  <c r="D136" i="35"/>
  <c r="C136" i="35"/>
  <c r="I136" i="35" s="1"/>
  <c r="N135" i="35"/>
  <c r="I135" i="35"/>
  <c r="N134" i="35"/>
  <c r="I134" i="35"/>
  <c r="O134" i="35" s="1"/>
  <c r="N133" i="35"/>
  <c r="I133" i="35"/>
  <c r="N132" i="35"/>
  <c r="I132" i="35"/>
  <c r="N131" i="35"/>
  <c r="I131" i="35"/>
  <c r="N130" i="35"/>
  <c r="I130" i="35"/>
  <c r="N129" i="35"/>
  <c r="I129" i="35"/>
  <c r="O129" i="35" s="1"/>
  <c r="N128" i="35"/>
  <c r="I128" i="35"/>
  <c r="N127" i="35"/>
  <c r="I127" i="35"/>
  <c r="N126" i="35"/>
  <c r="I126" i="35"/>
  <c r="O126" i="35" s="1"/>
  <c r="N125" i="35"/>
  <c r="I125" i="35"/>
  <c r="N124" i="35"/>
  <c r="I124" i="35"/>
  <c r="N123" i="35"/>
  <c r="I123" i="35"/>
  <c r="N122" i="35"/>
  <c r="O122" i="35" s="1"/>
  <c r="I122" i="35"/>
  <c r="N121" i="35"/>
  <c r="I121" i="35"/>
  <c r="O121" i="35" s="1"/>
  <c r="N116" i="35"/>
  <c r="I116" i="35"/>
  <c r="O116" i="35" s="1"/>
  <c r="N115" i="35"/>
  <c r="I115" i="35"/>
  <c r="N114" i="35"/>
  <c r="I114" i="35"/>
  <c r="N113" i="35"/>
  <c r="I113" i="35"/>
  <c r="N112" i="35"/>
  <c r="I112" i="35"/>
  <c r="P111" i="35"/>
  <c r="N111" i="35"/>
  <c r="O111" i="35" s="1"/>
  <c r="I111" i="35"/>
  <c r="N110" i="35"/>
  <c r="I110" i="35"/>
  <c r="N109" i="35"/>
  <c r="O109" i="35" s="1"/>
  <c r="I109" i="35"/>
  <c r="N108" i="35"/>
  <c r="I108" i="35"/>
  <c r="N107" i="35"/>
  <c r="I107" i="35"/>
  <c r="N106" i="35"/>
  <c r="O106" i="35" s="1"/>
  <c r="I106" i="35"/>
  <c r="N105" i="35"/>
  <c r="I105" i="35"/>
  <c r="N104" i="35"/>
  <c r="I104" i="35"/>
  <c r="O104" i="35" s="1"/>
  <c r="N103" i="35"/>
  <c r="I103" i="35"/>
  <c r="O103" i="35" s="1"/>
  <c r="N102" i="35"/>
  <c r="I102" i="35"/>
  <c r="N101" i="35"/>
  <c r="I101" i="35"/>
  <c r="N100" i="35"/>
  <c r="I100" i="35"/>
  <c r="O100" i="35" s="1"/>
  <c r="N99" i="35"/>
  <c r="I99" i="35"/>
  <c r="N98" i="35"/>
  <c r="I98" i="35"/>
  <c r="N97" i="35"/>
  <c r="I97" i="35"/>
  <c r="N96" i="35"/>
  <c r="I96" i="35"/>
  <c r="O96" i="35" s="1"/>
  <c r="N95" i="35"/>
  <c r="I95" i="35"/>
  <c r="O95" i="35" s="1"/>
  <c r="N94" i="35"/>
  <c r="I94" i="35"/>
  <c r="N93" i="35"/>
  <c r="I93" i="35"/>
  <c r="N92" i="35"/>
  <c r="I92" i="35"/>
  <c r="N91" i="35"/>
  <c r="I91" i="35"/>
  <c r="N90" i="35"/>
  <c r="I90" i="35"/>
  <c r="N89" i="35"/>
  <c r="I89" i="35"/>
  <c r="N88" i="35"/>
  <c r="I88" i="35"/>
  <c r="O88" i="35" s="1"/>
  <c r="N87" i="35"/>
  <c r="O87" i="35" s="1"/>
  <c r="I87" i="35"/>
  <c r="N86" i="35"/>
  <c r="O86" i="35" s="1"/>
  <c r="I86" i="35"/>
  <c r="N85" i="35"/>
  <c r="I85" i="35"/>
  <c r="N84" i="35"/>
  <c r="O84" i="35" s="1"/>
  <c r="I84" i="35"/>
  <c r="N83" i="35"/>
  <c r="I83" i="35"/>
  <c r="N82" i="35"/>
  <c r="O82" i="35" s="1"/>
  <c r="I82" i="35"/>
  <c r="N81" i="35"/>
  <c r="I81" i="35"/>
  <c r="N80" i="35"/>
  <c r="I80" i="35"/>
  <c r="O80" i="35" s="1"/>
  <c r="N79" i="35"/>
  <c r="O79" i="35" s="1"/>
  <c r="I79" i="35"/>
  <c r="N78" i="35"/>
  <c r="I78" i="35"/>
  <c r="N77" i="35"/>
  <c r="O77" i="35" s="1"/>
  <c r="I77" i="35"/>
  <c r="N76" i="35"/>
  <c r="I76" i="35"/>
  <c r="N75" i="35"/>
  <c r="I75" i="35"/>
  <c r="N74" i="35"/>
  <c r="O74" i="35" s="1"/>
  <c r="I74" i="35"/>
  <c r="N73" i="35"/>
  <c r="I73" i="35"/>
  <c r="N72" i="35"/>
  <c r="O72" i="35" s="1"/>
  <c r="I72" i="35"/>
  <c r="N71" i="35"/>
  <c r="I71" i="35"/>
  <c r="N70" i="35"/>
  <c r="I70" i="35"/>
  <c r="N69" i="35"/>
  <c r="O69" i="35" s="1"/>
  <c r="I69" i="35"/>
  <c r="N68" i="35"/>
  <c r="I68" i="35"/>
  <c r="N67" i="35"/>
  <c r="O67" i="35" s="1"/>
  <c r="I67" i="35"/>
  <c r="N66" i="35"/>
  <c r="I66" i="35"/>
  <c r="N65" i="35"/>
  <c r="O65" i="35" s="1"/>
  <c r="I65" i="35"/>
  <c r="N64" i="35"/>
  <c r="I64" i="35"/>
  <c r="N63" i="35"/>
  <c r="I63" i="35"/>
  <c r="M58" i="35"/>
  <c r="L58" i="35"/>
  <c r="K58" i="35"/>
  <c r="J58" i="35"/>
  <c r="H58" i="35"/>
  <c r="G58" i="35"/>
  <c r="F58" i="35"/>
  <c r="E58" i="35"/>
  <c r="D58" i="35"/>
  <c r="C58" i="35"/>
  <c r="M57" i="35"/>
  <c r="L57" i="35"/>
  <c r="K57" i="35"/>
  <c r="J57" i="35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N54" i="35"/>
  <c r="O54" i="35" s="1"/>
  <c r="I54" i="35"/>
  <c r="P53" i="35"/>
  <c r="N53" i="35"/>
  <c r="I53" i="35"/>
  <c r="N52" i="35"/>
  <c r="I52" i="35"/>
  <c r="N51" i="35"/>
  <c r="I51" i="35"/>
  <c r="N50" i="35"/>
  <c r="I50" i="35"/>
  <c r="N49" i="35"/>
  <c r="I49" i="35"/>
  <c r="N48" i="35"/>
  <c r="I48" i="35"/>
  <c r="N47" i="35"/>
  <c r="I47" i="35"/>
  <c r="N46" i="35"/>
  <c r="I46" i="35"/>
  <c r="N45" i="35"/>
  <c r="I45" i="35"/>
  <c r="N44" i="35"/>
  <c r="I44" i="35"/>
  <c r="N43" i="35"/>
  <c r="I43" i="35"/>
  <c r="N42" i="35"/>
  <c r="I42" i="35"/>
  <c r="N41" i="35"/>
  <c r="I41" i="35"/>
  <c r="N40" i="35"/>
  <c r="I40" i="35"/>
  <c r="N39" i="35"/>
  <c r="I39" i="35"/>
  <c r="N38" i="35"/>
  <c r="I38" i="35"/>
  <c r="N37" i="35"/>
  <c r="I37" i="35"/>
  <c r="N36" i="35"/>
  <c r="O36" i="35" s="1"/>
  <c r="I36" i="35"/>
  <c r="N35" i="35"/>
  <c r="I35" i="35"/>
  <c r="N34" i="35"/>
  <c r="I34" i="35"/>
  <c r="N33" i="35"/>
  <c r="I33" i="35"/>
  <c r="N32" i="35"/>
  <c r="I32" i="35"/>
  <c r="N31" i="35"/>
  <c r="O31" i="35" s="1"/>
  <c r="I31" i="35"/>
  <c r="N30" i="35"/>
  <c r="O30" i="35" s="1"/>
  <c r="I30" i="35"/>
  <c r="N29" i="35"/>
  <c r="O29" i="35" s="1"/>
  <c r="I29" i="35"/>
  <c r="N28" i="35"/>
  <c r="I28" i="35"/>
  <c r="N27" i="35"/>
  <c r="I27" i="35"/>
  <c r="N26" i="35"/>
  <c r="O26" i="35" s="1"/>
  <c r="I26" i="35"/>
  <c r="N25" i="35"/>
  <c r="I25" i="35"/>
  <c r="N24" i="35"/>
  <c r="O24" i="35" s="1"/>
  <c r="I24" i="35"/>
  <c r="N23" i="35"/>
  <c r="I23" i="35"/>
  <c r="N22" i="35"/>
  <c r="I22" i="35"/>
  <c r="N21" i="35"/>
  <c r="I21" i="35"/>
  <c r="N20" i="35"/>
  <c r="I20" i="35"/>
  <c r="N19" i="35"/>
  <c r="I19" i="35"/>
  <c r="O19" i="35" s="1"/>
  <c r="N18" i="35"/>
  <c r="I18" i="35"/>
  <c r="N17" i="35"/>
  <c r="I17" i="35"/>
  <c r="N16" i="35"/>
  <c r="I16" i="35"/>
  <c r="N15" i="35"/>
  <c r="I15" i="35"/>
  <c r="N14" i="35"/>
  <c r="I14" i="35"/>
  <c r="N13" i="35"/>
  <c r="I13" i="35"/>
  <c r="N12" i="35"/>
  <c r="O12" i="35" s="1"/>
  <c r="I12" i="35"/>
  <c r="N11" i="35"/>
  <c r="O11" i="35" s="1"/>
  <c r="I11" i="35"/>
  <c r="N10" i="35"/>
  <c r="I10" i="35"/>
  <c r="N9" i="35"/>
  <c r="O9" i="35" s="1"/>
  <c r="I9" i="35"/>
  <c r="N8" i="35"/>
  <c r="I8" i="35"/>
  <c r="N7" i="35"/>
  <c r="I7" i="35"/>
  <c r="N6" i="35"/>
  <c r="I6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H136" i="34"/>
  <c r="G136" i="34"/>
  <c r="F136" i="34"/>
  <c r="E136" i="34"/>
  <c r="D136" i="34"/>
  <c r="C136" i="34"/>
  <c r="N135" i="34"/>
  <c r="O135" i="34" s="1"/>
  <c r="I135" i="34"/>
  <c r="N134" i="34"/>
  <c r="I134" i="34"/>
  <c r="N133" i="34"/>
  <c r="I133" i="34"/>
  <c r="N132" i="34"/>
  <c r="O132" i="34" s="1"/>
  <c r="I132" i="34"/>
  <c r="N131" i="34"/>
  <c r="I131" i="34"/>
  <c r="N130" i="34"/>
  <c r="O130" i="34" s="1"/>
  <c r="I130" i="34"/>
  <c r="N129" i="34"/>
  <c r="O129" i="34" s="1"/>
  <c r="I129" i="34"/>
  <c r="N128" i="34"/>
  <c r="I128" i="34"/>
  <c r="N127" i="34"/>
  <c r="O127" i="34" s="1"/>
  <c r="I127" i="34"/>
  <c r="N126" i="34"/>
  <c r="I126" i="34"/>
  <c r="N125" i="34"/>
  <c r="O125" i="34" s="1"/>
  <c r="I125" i="34"/>
  <c r="N124" i="34"/>
  <c r="O124" i="34" s="1"/>
  <c r="I124" i="34"/>
  <c r="N123" i="34"/>
  <c r="I123" i="34"/>
  <c r="N122" i="34"/>
  <c r="I122" i="34"/>
  <c r="O122" i="34" s="1"/>
  <c r="N121" i="34"/>
  <c r="I121" i="34"/>
  <c r="N116" i="34"/>
  <c r="O116" i="34" s="1"/>
  <c r="I116" i="34"/>
  <c r="N115" i="34"/>
  <c r="O115" i="34" s="1"/>
  <c r="I115" i="34"/>
  <c r="N114" i="34"/>
  <c r="I114" i="34"/>
  <c r="N113" i="34"/>
  <c r="O113" i="34" s="1"/>
  <c r="I113" i="34"/>
  <c r="N112" i="34"/>
  <c r="I112" i="34"/>
  <c r="P111" i="34"/>
  <c r="N111" i="34"/>
  <c r="I111" i="34"/>
  <c r="O111" i="34" s="1"/>
  <c r="N110" i="34"/>
  <c r="I110" i="34"/>
  <c r="N109" i="34"/>
  <c r="I109" i="34"/>
  <c r="N108" i="34"/>
  <c r="O108" i="34" s="1"/>
  <c r="I108" i="34"/>
  <c r="N107" i="34"/>
  <c r="O107" i="34" s="1"/>
  <c r="I107" i="34"/>
  <c r="N106" i="34"/>
  <c r="I106" i="34"/>
  <c r="N105" i="34"/>
  <c r="O105" i="34" s="1"/>
  <c r="I105" i="34"/>
  <c r="N104" i="34"/>
  <c r="I104" i="34"/>
  <c r="N103" i="34"/>
  <c r="O103" i="34" s="1"/>
  <c r="I103" i="34"/>
  <c r="N102" i="34"/>
  <c r="O102" i="34" s="1"/>
  <c r="I102" i="34"/>
  <c r="N101" i="34"/>
  <c r="I101" i="34"/>
  <c r="N100" i="34"/>
  <c r="O100" i="34" s="1"/>
  <c r="I100" i="34"/>
  <c r="N99" i="34"/>
  <c r="I99" i="34"/>
  <c r="N98" i="34"/>
  <c r="O98" i="34" s="1"/>
  <c r="I98" i="34"/>
  <c r="N97" i="34"/>
  <c r="I97" i="34"/>
  <c r="N96" i="34"/>
  <c r="O96" i="34" s="1"/>
  <c r="I96" i="34"/>
  <c r="N95" i="34"/>
  <c r="O95" i="34" s="1"/>
  <c r="I95" i="34"/>
  <c r="N94" i="34"/>
  <c r="I94" i="34"/>
  <c r="N93" i="34"/>
  <c r="O93" i="34" s="1"/>
  <c r="I93" i="34"/>
  <c r="N92" i="34"/>
  <c r="I92" i="34"/>
  <c r="N91" i="34"/>
  <c r="I91" i="34"/>
  <c r="N90" i="34"/>
  <c r="O90" i="34" s="1"/>
  <c r="I90" i="34"/>
  <c r="N89" i="34"/>
  <c r="I89" i="34"/>
  <c r="N88" i="34"/>
  <c r="I88" i="34"/>
  <c r="O88" i="34" s="1"/>
  <c r="N87" i="34"/>
  <c r="I87" i="34"/>
  <c r="N86" i="34"/>
  <c r="I86" i="34"/>
  <c r="N85" i="34"/>
  <c r="I85" i="34"/>
  <c r="N84" i="34"/>
  <c r="I84" i="34"/>
  <c r="O84" i="34" s="1"/>
  <c r="N83" i="34"/>
  <c r="I83" i="34"/>
  <c r="N82" i="34"/>
  <c r="I82" i="34"/>
  <c r="N81" i="34"/>
  <c r="I81" i="34"/>
  <c r="N80" i="34"/>
  <c r="I80" i="34"/>
  <c r="O80" i="34" s="1"/>
  <c r="N79" i="34"/>
  <c r="I79" i="34"/>
  <c r="N78" i="34"/>
  <c r="I78" i="34"/>
  <c r="N77" i="34"/>
  <c r="I77" i="34"/>
  <c r="N76" i="34"/>
  <c r="I76" i="34"/>
  <c r="N75" i="34"/>
  <c r="I75" i="34"/>
  <c r="N74" i="34"/>
  <c r="I74" i="34"/>
  <c r="N73" i="34"/>
  <c r="I73" i="34"/>
  <c r="N72" i="34"/>
  <c r="I72" i="34"/>
  <c r="O72" i="34" s="1"/>
  <c r="N71" i="34"/>
  <c r="O71" i="34" s="1"/>
  <c r="I71" i="34"/>
  <c r="N70" i="34"/>
  <c r="O70" i="34" s="1"/>
  <c r="I70" i="34"/>
  <c r="N69" i="34"/>
  <c r="I69" i="34"/>
  <c r="N68" i="34"/>
  <c r="I68" i="34"/>
  <c r="O68" i="34" s="1"/>
  <c r="N67" i="34"/>
  <c r="I67" i="34"/>
  <c r="N66" i="34"/>
  <c r="I66" i="34"/>
  <c r="N65" i="34"/>
  <c r="I65" i="34"/>
  <c r="N64" i="34"/>
  <c r="O64" i="34" s="1"/>
  <c r="I64" i="34"/>
  <c r="N63" i="34"/>
  <c r="I63" i="34"/>
  <c r="O63" i="34" s="1"/>
  <c r="M58" i="34"/>
  <c r="L58" i="34"/>
  <c r="K58" i="34"/>
  <c r="J58" i="34"/>
  <c r="H58" i="34"/>
  <c r="G58" i="34"/>
  <c r="F58" i="34"/>
  <c r="E58" i="34"/>
  <c r="D58" i="34"/>
  <c r="C58" i="34"/>
  <c r="I58" i="34" s="1"/>
  <c r="M57" i="34"/>
  <c r="L57" i="34"/>
  <c r="K57" i="34"/>
  <c r="J57" i="34"/>
  <c r="H57" i="34"/>
  <c r="G57" i="34"/>
  <c r="F57" i="34"/>
  <c r="E57" i="34"/>
  <c r="D57" i="34"/>
  <c r="C57" i="34"/>
  <c r="M56" i="34"/>
  <c r="L56" i="34"/>
  <c r="K56" i="34"/>
  <c r="J56" i="34"/>
  <c r="N56" i="34" s="1"/>
  <c r="H56" i="34"/>
  <c r="G56" i="34"/>
  <c r="F56" i="34"/>
  <c r="E56" i="34"/>
  <c r="D56" i="34"/>
  <c r="C56" i="34"/>
  <c r="N55" i="34"/>
  <c r="I55" i="34"/>
  <c r="N54" i="34"/>
  <c r="I54" i="34"/>
  <c r="P53" i="34"/>
  <c r="N53" i="34"/>
  <c r="I53" i="34"/>
  <c r="N52" i="34"/>
  <c r="I52" i="34"/>
  <c r="O52" i="34" s="1"/>
  <c r="N51" i="34"/>
  <c r="O51" i="34" s="1"/>
  <c r="I51" i="34"/>
  <c r="N50" i="34"/>
  <c r="I50" i="34"/>
  <c r="N49" i="34"/>
  <c r="O49" i="34" s="1"/>
  <c r="I49" i="34"/>
  <c r="N48" i="34"/>
  <c r="I48" i="34"/>
  <c r="N47" i="34"/>
  <c r="I47" i="34"/>
  <c r="N46" i="34"/>
  <c r="I46" i="34"/>
  <c r="N45" i="34"/>
  <c r="I45" i="34"/>
  <c r="N44" i="34"/>
  <c r="I44" i="34"/>
  <c r="O44" i="34" s="1"/>
  <c r="N43" i="34"/>
  <c r="I43" i="34"/>
  <c r="N42" i="34"/>
  <c r="I42" i="34"/>
  <c r="N41" i="34"/>
  <c r="I41" i="34"/>
  <c r="N40" i="34"/>
  <c r="I40" i="34"/>
  <c r="N39" i="34"/>
  <c r="I39" i="34"/>
  <c r="N38" i="34"/>
  <c r="I38" i="34"/>
  <c r="N37" i="34"/>
  <c r="I37" i="34"/>
  <c r="N36" i="34"/>
  <c r="I36" i="34"/>
  <c r="N35" i="34"/>
  <c r="I35" i="34"/>
  <c r="N34" i="34"/>
  <c r="I34" i="34"/>
  <c r="N33" i="34"/>
  <c r="I33" i="34"/>
  <c r="N32" i="34"/>
  <c r="O32" i="34" s="1"/>
  <c r="I32" i="34"/>
  <c r="N31" i="34"/>
  <c r="I31" i="34"/>
  <c r="N30" i="34"/>
  <c r="I30" i="34"/>
  <c r="N29" i="34"/>
  <c r="I29" i="34"/>
  <c r="N28" i="34"/>
  <c r="I28" i="34"/>
  <c r="N27" i="34"/>
  <c r="I27" i="34"/>
  <c r="O27" i="34" s="1"/>
  <c r="N26" i="34"/>
  <c r="I26" i="34"/>
  <c r="N25" i="34"/>
  <c r="I25" i="34"/>
  <c r="N24" i="34"/>
  <c r="O24" i="34" s="1"/>
  <c r="I24" i="34"/>
  <c r="N23" i="34"/>
  <c r="I23" i="34"/>
  <c r="N22" i="34"/>
  <c r="O22" i="34" s="1"/>
  <c r="I22" i="34"/>
  <c r="N21" i="34"/>
  <c r="I21" i="34"/>
  <c r="N20" i="34"/>
  <c r="I20" i="34"/>
  <c r="O20" i="34" s="1"/>
  <c r="N19" i="34"/>
  <c r="I19" i="34"/>
  <c r="N18" i="34"/>
  <c r="I18" i="34"/>
  <c r="N17" i="34"/>
  <c r="I17" i="34"/>
  <c r="N16" i="34"/>
  <c r="I16" i="34"/>
  <c r="N15" i="34"/>
  <c r="I15" i="34"/>
  <c r="N14" i="34"/>
  <c r="I14" i="34"/>
  <c r="N13" i="34"/>
  <c r="I13" i="34"/>
  <c r="N12" i="34"/>
  <c r="O12" i="34" s="1"/>
  <c r="I12" i="34"/>
  <c r="N11" i="34"/>
  <c r="I11" i="34"/>
  <c r="N10" i="34"/>
  <c r="I10" i="34"/>
  <c r="N9" i="34"/>
  <c r="I9" i="34"/>
  <c r="N8" i="34"/>
  <c r="I8" i="34"/>
  <c r="N7" i="34"/>
  <c r="O7" i="34" s="1"/>
  <c r="I7" i="34"/>
  <c r="N6" i="34"/>
  <c r="I6" i="34"/>
  <c r="N5" i="34"/>
  <c r="O5" i="34" s="1"/>
  <c r="I5" i="34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H136" i="33"/>
  <c r="G136" i="33"/>
  <c r="F136" i="33"/>
  <c r="E136" i="33"/>
  <c r="D136" i="33"/>
  <c r="C136" i="33"/>
  <c r="N135" i="33"/>
  <c r="O135" i="33" s="1"/>
  <c r="I135" i="33"/>
  <c r="N134" i="33"/>
  <c r="O134" i="33" s="1"/>
  <c r="I134" i="33"/>
  <c r="N133" i="33"/>
  <c r="I133" i="33"/>
  <c r="N132" i="33"/>
  <c r="O132" i="33" s="1"/>
  <c r="I132" i="33"/>
  <c r="N131" i="33"/>
  <c r="I131" i="33"/>
  <c r="N130" i="33"/>
  <c r="I130" i="33"/>
  <c r="O130" i="33" s="1"/>
  <c r="N129" i="33"/>
  <c r="I129" i="33"/>
  <c r="N128" i="33"/>
  <c r="I128" i="33"/>
  <c r="N127" i="33"/>
  <c r="I127" i="33"/>
  <c r="N126" i="33"/>
  <c r="I126" i="33"/>
  <c r="N125" i="33"/>
  <c r="I125" i="33"/>
  <c r="N124" i="33"/>
  <c r="I124" i="33"/>
  <c r="N123" i="33"/>
  <c r="I123" i="33"/>
  <c r="N122" i="33"/>
  <c r="I122" i="33"/>
  <c r="N121" i="33"/>
  <c r="I121" i="33"/>
  <c r="N116" i="33"/>
  <c r="I116" i="33"/>
  <c r="N115" i="33"/>
  <c r="I115" i="33"/>
  <c r="N114" i="33"/>
  <c r="I114" i="33"/>
  <c r="N113" i="33"/>
  <c r="O113" i="33" s="1"/>
  <c r="I113" i="33"/>
  <c r="N112" i="33"/>
  <c r="O112" i="33" s="1"/>
  <c r="I112" i="33"/>
  <c r="P111" i="33"/>
  <c r="N111" i="33"/>
  <c r="I111" i="33"/>
  <c r="N110" i="33"/>
  <c r="I110" i="33"/>
  <c r="N109" i="33"/>
  <c r="I109" i="33"/>
  <c r="N108" i="33"/>
  <c r="O108" i="33" s="1"/>
  <c r="I108" i="33"/>
  <c r="N107" i="33"/>
  <c r="O107" i="33" s="1"/>
  <c r="I107" i="33"/>
  <c r="N106" i="33"/>
  <c r="I106" i="33"/>
  <c r="N105" i="33"/>
  <c r="O105" i="33" s="1"/>
  <c r="I105" i="33"/>
  <c r="N104" i="33"/>
  <c r="I104" i="33"/>
  <c r="N103" i="33"/>
  <c r="O103" i="33" s="1"/>
  <c r="I103" i="33"/>
  <c r="N102" i="33"/>
  <c r="I102" i="33"/>
  <c r="N101" i="33"/>
  <c r="O101" i="33" s="1"/>
  <c r="I101" i="33"/>
  <c r="N100" i="33"/>
  <c r="I100" i="33"/>
  <c r="N99" i="33"/>
  <c r="I99" i="33"/>
  <c r="N98" i="33"/>
  <c r="O98" i="33" s="1"/>
  <c r="I98" i="33"/>
  <c r="N97" i="33"/>
  <c r="I97" i="33"/>
  <c r="N96" i="33"/>
  <c r="O96" i="33" s="1"/>
  <c r="I96" i="33"/>
  <c r="N95" i="33"/>
  <c r="I95" i="33"/>
  <c r="N94" i="33"/>
  <c r="O94" i="33" s="1"/>
  <c r="I94" i="33"/>
  <c r="N93" i="33"/>
  <c r="I93" i="33"/>
  <c r="N92" i="33"/>
  <c r="O92" i="33" s="1"/>
  <c r="I92" i="33"/>
  <c r="N91" i="33"/>
  <c r="O91" i="33" s="1"/>
  <c r="I91" i="33"/>
  <c r="N90" i="33"/>
  <c r="I90" i="33"/>
  <c r="N89" i="33"/>
  <c r="O89" i="33" s="1"/>
  <c r="I89" i="33"/>
  <c r="N88" i="33"/>
  <c r="I88" i="33"/>
  <c r="N87" i="33"/>
  <c r="O87" i="33" s="1"/>
  <c r="I87" i="33"/>
  <c r="N86" i="33"/>
  <c r="I86" i="33"/>
  <c r="N85" i="33"/>
  <c r="O85" i="33" s="1"/>
  <c r="I85" i="33"/>
  <c r="N84" i="33"/>
  <c r="I84" i="33"/>
  <c r="N83" i="33"/>
  <c r="I83" i="33"/>
  <c r="N82" i="33"/>
  <c r="O82" i="33" s="1"/>
  <c r="I82" i="33"/>
  <c r="N81" i="33"/>
  <c r="I81" i="33"/>
  <c r="N80" i="33"/>
  <c r="I80" i="33"/>
  <c r="O80" i="33" s="1"/>
  <c r="N79" i="33"/>
  <c r="I79" i="33"/>
  <c r="N78" i="33"/>
  <c r="I78" i="33"/>
  <c r="N77" i="33"/>
  <c r="I77" i="33"/>
  <c r="N76" i="33"/>
  <c r="O76" i="33" s="1"/>
  <c r="I76" i="33"/>
  <c r="N75" i="33"/>
  <c r="O75" i="33" s="1"/>
  <c r="I75" i="33"/>
  <c r="N74" i="33"/>
  <c r="I74" i="33"/>
  <c r="N73" i="33"/>
  <c r="O73" i="33" s="1"/>
  <c r="I73" i="33"/>
  <c r="N72" i="33"/>
  <c r="I72" i="33"/>
  <c r="N71" i="33"/>
  <c r="O71" i="33" s="1"/>
  <c r="I71" i="33"/>
  <c r="N70" i="33"/>
  <c r="I70" i="33"/>
  <c r="N69" i="33"/>
  <c r="O69" i="33" s="1"/>
  <c r="I69" i="33"/>
  <c r="N68" i="33"/>
  <c r="I68" i="33"/>
  <c r="N67" i="33"/>
  <c r="I67" i="33"/>
  <c r="N66" i="33"/>
  <c r="O66" i="33" s="1"/>
  <c r="I66" i="33"/>
  <c r="N65" i="33"/>
  <c r="I65" i="33"/>
  <c r="N64" i="33"/>
  <c r="O64" i="33" s="1"/>
  <c r="I64" i="33"/>
  <c r="N63" i="33"/>
  <c r="I63" i="33"/>
  <c r="M58" i="33"/>
  <c r="L58" i="33"/>
  <c r="K58" i="33"/>
  <c r="J58" i="33"/>
  <c r="H58" i="33"/>
  <c r="G58" i="33"/>
  <c r="F58" i="33"/>
  <c r="E58" i="33"/>
  <c r="D58" i="33"/>
  <c r="C58" i="33"/>
  <c r="M57" i="33"/>
  <c r="L57" i="33"/>
  <c r="K57" i="33"/>
  <c r="J57" i="33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I55" i="33"/>
  <c r="N54" i="33"/>
  <c r="O54" i="33" s="1"/>
  <c r="I54" i="33"/>
  <c r="P53" i="33"/>
  <c r="N53" i="33"/>
  <c r="I53" i="33"/>
  <c r="N52" i="33"/>
  <c r="I52" i="33"/>
  <c r="N51" i="33"/>
  <c r="I51" i="33"/>
  <c r="N50" i="33"/>
  <c r="I50" i="33"/>
  <c r="N49" i="33"/>
  <c r="I49" i="33"/>
  <c r="N48" i="33"/>
  <c r="I48" i="33"/>
  <c r="N47" i="33"/>
  <c r="I47" i="33"/>
  <c r="N46" i="33"/>
  <c r="I46" i="33"/>
  <c r="N45" i="33"/>
  <c r="I45" i="33"/>
  <c r="N44" i="33"/>
  <c r="O44" i="33" s="1"/>
  <c r="I44" i="33"/>
  <c r="N43" i="33"/>
  <c r="I43" i="33"/>
  <c r="N42" i="33"/>
  <c r="O42" i="33" s="1"/>
  <c r="I42" i="33"/>
  <c r="N41" i="33"/>
  <c r="I41" i="33"/>
  <c r="N40" i="33"/>
  <c r="O40" i="33" s="1"/>
  <c r="I40" i="33"/>
  <c r="N39" i="33"/>
  <c r="I39" i="33"/>
  <c r="N38" i="33"/>
  <c r="I38" i="33"/>
  <c r="N37" i="33"/>
  <c r="I37" i="33"/>
  <c r="N36" i="33"/>
  <c r="I36" i="33"/>
  <c r="N35" i="33"/>
  <c r="O35" i="33" s="1"/>
  <c r="I35" i="33"/>
  <c r="N34" i="33"/>
  <c r="I34" i="33"/>
  <c r="N33" i="33"/>
  <c r="O33" i="33" s="1"/>
  <c r="I33" i="33"/>
  <c r="N32" i="33"/>
  <c r="I32" i="33"/>
  <c r="N31" i="33"/>
  <c r="I31" i="33"/>
  <c r="N30" i="33"/>
  <c r="I30" i="33"/>
  <c r="N29" i="33"/>
  <c r="I29" i="33"/>
  <c r="N28" i="33"/>
  <c r="I28" i="33"/>
  <c r="O28" i="33" s="1"/>
  <c r="N27" i="33"/>
  <c r="I27" i="33"/>
  <c r="N26" i="33"/>
  <c r="I26" i="33"/>
  <c r="N25" i="33"/>
  <c r="I25" i="33"/>
  <c r="N24" i="33"/>
  <c r="I24" i="33"/>
  <c r="N23" i="33"/>
  <c r="I23" i="33"/>
  <c r="N22" i="33"/>
  <c r="I22" i="33"/>
  <c r="N21" i="33"/>
  <c r="I21" i="33"/>
  <c r="N20" i="33"/>
  <c r="I20" i="33"/>
  <c r="N19" i="33"/>
  <c r="I19" i="33"/>
  <c r="N18" i="33"/>
  <c r="I18" i="33"/>
  <c r="N17" i="33"/>
  <c r="I17" i="33"/>
  <c r="N16" i="33"/>
  <c r="I16" i="33"/>
  <c r="N15" i="33"/>
  <c r="I15" i="33"/>
  <c r="N14" i="33"/>
  <c r="I14" i="33"/>
  <c r="N13" i="33"/>
  <c r="I13" i="33"/>
  <c r="N12" i="33"/>
  <c r="O12" i="33" s="1"/>
  <c r="I12" i="33"/>
  <c r="N11" i="33"/>
  <c r="I11" i="33"/>
  <c r="N10" i="33"/>
  <c r="O10" i="33" s="1"/>
  <c r="I10" i="33"/>
  <c r="N9" i="33"/>
  <c r="I9" i="33"/>
  <c r="N8" i="33"/>
  <c r="O8" i="33" s="1"/>
  <c r="I8" i="33"/>
  <c r="N7" i="33"/>
  <c r="I7" i="33"/>
  <c r="N6" i="33"/>
  <c r="I6" i="33"/>
  <c r="N5" i="33"/>
  <c r="I5" i="33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N135" i="32"/>
  <c r="I135" i="32"/>
  <c r="N134" i="32"/>
  <c r="I134" i="32"/>
  <c r="N133" i="32"/>
  <c r="I133" i="32"/>
  <c r="N132" i="32"/>
  <c r="I132" i="32"/>
  <c r="N131" i="32"/>
  <c r="I131" i="32"/>
  <c r="N130" i="32"/>
  <c r="I130" i="32"/>
  <c r="N129" i="32"/>
  <c r="O129" i="32" s="1"/>
  <c r="I129" i="32"/>
  <c r="N128" i="32"/>
  <c r="I128" i="32"/>
  <c r="N127" i="32"/>
  <c r="I127" i="32"/>
  <c r="N126" i="32"/>
  <c r="I126" i="32"/>
  <c r="N125" i="32"/>
  <c r="O125" i="32" s="1"/>
  <c r="I125" i="32"/>
  <c r="N124" i="32"/>
  <c r="I124" i="32"/>
  <c r="N123" i="32"/>
  <c r="I123" i="32"/>
  <c r="N122" i="32"/>
  <c r="O122" i="32" s="1"/>
  <c r="I122" i="32"/>
  <c r="N121" i="32"/>
  <c r="I121" i="32"/>
  <c r="N116" i="32"/>
  <c r="I116" i="32"/>
  <c r="N115" i="32"/>
  <c r="I115" i="32"/>
  <c r="N114" i="32"/>
  <c r="O114" i="32" s="1"/>
  <c r="I114" i="32"/>
  <c r="N113" i="32"/>
  <c r="I113" i="32"/>
  <c r="N112" i="32"/>
  <c r="O112" i="32" s="1"/>
  <c r="I112" i="32"/>
  <c r="P111" i="32"/>
  <c r="N111" i="32"/>
  <c r="I111" i="32"/>
  <c r="N110" i="32"/>
  <c r="I110" i="32"/>
  <c r="N109" i="32"/>
  <c r="I109" i="32"/>
  <c r="N108" i="32"/>
  <c r="I108" i="32"/>
  <c r="N107" i="32"/>
  <c r="I107" i="32"/>
  <c r="N106" i="32"/>
  <c r="I106" i="32"/>
  <c r="N105" i="32"/>
  <c r="I105" i="32"/>
  <c r="N104" i="32"/>
  <c r="I104" i="32"/>
  <c r="O104" i="32" s="1"/>
  <c r="N103" i="32"/>
  <c r="O103" i="32" s="1"/>
  <c r="I103" i="32"/>
  <c r="N102" i="32"/>
  <c r="O102" i="32" s="1"/>
  <c r="I102" i="32"/>
  <c r="N101" i="32"/>
  <c r="I101" i="32"/>
  <c r="N100" i="32"/>
  <c r="O100" i="32" s="1"/>
  <c r="I100" i="32"/>
  <c r="N99" i="32"/>
  <c r="I99" i="32"/>
  <c r="N98" i="32"/>
  <c r="I98" i="32"/>
  <c r="N97" i="32"/>
  <c r="O97" i="32" s="1"/>
  <c r="I97" i="32"/>
  <c r="N96" i="32"/>
  <c r="I96" i="32"/>
  <c r="N95" i="32"/>
  <c r="O95" i="32" s="1"/>
  <c r="I95" i="32"/>
  <c r="N94" i="32"/>
  <c r="O94" i="32" s="1"/>
  <c r="I94" i="32"/>
  <c r="N93" i="32"/>
  <c r="I93" i="32"/>
  <c r="N92" i="32"/>
  <c r="O92" i="32" s="1"/>
  <c r="I92" i="32"/>
  <c r="N91" i="32"/>
  <c r="I91" i="32"/>
  <c r="N90" i="32"/>
  <c r="I90" i="32"/>
  <c r="N89" i="32"/>
  <c r="O89" i="32" s="1"/>
  <c r="I89" i="32"/>
  <c r="N88" i="32"/>
  <c r="I88" i="32"/>
  <c r="N87" i="32"/>
  <c r="I87" i="32"/>
  <c r="O87" i="32" s="1"/>
  <c r="N86" i="32"/>
  <c r="I86" i="32"/>
  <c r="N85" i="32"/>
  <c r="I85" i="32"/>
  <c r="N84" i="32"/>
  <c r="O84" i="32" s="1"/>
  <c r="I84" i="32"/>
  <c r="N83" i="32"/>
  <c r="I83" i="32"/>
  <c r="N82" i="32"/>
  <c r="I82" i="32"/>
  <c r="N81" i="32"/>
  <c r="O81" i="32" s="1"/>
  <c r="I81" i="32"/>
  <c r="N80" i="32"/>
  <c r="I80" i="32"/>
  <c r="N79" i="32"/>
  <c r="O79" i="32" s="1"/>
  <c r="I79" i="32"/>
  <c r="N78" i="32"/>
  <c r="O78" i="32" s="1"/>
  <c r="I78" i="32"/>
  <c r="N77" i="32"/>
  <c r="I77" i="32"/>
  <c r="N76" i="32"/>
  <c r="O76" i="32" s="1"/>
  <c r="I76" i="32"/>
  <c r="N75" i="32"/>
  <c r="I75" i="32"/>
  <c r="N74" i="32"/>
  <c r="I74" i="32"/>
  <c r="N73" i="32"/>
  <c r="O73" i="32" s="1"/>
  <c r="I73" i="32"/>
  <c r="N72" i="32"/>
  <c r="I72" i="32"/>
  <c r="N71" i="32"/>
  <c r="I71" i="32"/>
  <c r="O71" i="32" s="1"/>
  <c r="N70" i="32"/>
  <c r="I70" i="32"/>
  <c r="N69" i="32"/>
  <c r="I69" i="32"/>
  <c r="N68" i="32"/>
  <c r="I68" i="32"/>
  <c r="N67" i="32"/>
  <c r="I67" i="32"/>
  <c r="O67" i="32" s="1"/>
  <c r="N66" i="32"/>
  <c r="I66" i="32"/>
  <c r="N65" i="32"/>
  <c r="I65" i="32"/>
  <c r="N64" i="32"/>
  <c r="I64" i="32"/>
  <c r="N63" i="32"/>
  <c r="I63" i="32"/>
  <c r="M58" i="32"/>
  <c r="L58" i="32"/>
  <c r="K58" i="32"/>
  <c r="J58" i="32"/>
  <c r="H58" i="32"/>
  <c r="G58" i="32"/>
  <c r="F58" i="32"/>
  <c r="E58" i="32"/>
  <c r="D58" i="32"/>
  <c r="C58" i="32"/>
  <c r="I58" i="32" s="1"/>
  <c r="M57" i="32"/>
  <c r="L57" i="32"/>
  <c r="K57" i="32"/>
  <c r="J57" i="32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N53" i="32"/>
  <c r="I53" i="32"/>
  <c r="N52" i="32"/>
  <c r="I52" i="32"/>
  <c r="O52" i="32" s="1"/>
  <c r="N51" i="32"/>
  <c r="I51" i="32"/>
  <c r="N50" i="32"/>
  <c r="I50" i="32"/>
  <c r="N49" i="32"/>
  <c r="I49" i="32"/>
  <c r="N48" i="32"/>
  <c r="I48" i="32"/>
  <c r="O48" i="32" s="1"/>
  <c r="N47" i="32"/>
  <c r="I47" i="32"/>
  <c r="O47" i="32" s="1"/>
  <c r="N46" i="32"/>
  <c r="I46" i="32"/>
  <c r="N45" i="32"/>
  <c r="I45" i="32"/>
  <c r="N44" i="32"/>
  <c r="I44" i="32"/>
  <c r="N43" i="32"/>
  <c r="O43" i="32" s="1"/>
  <c r="I43" i="32"/>
  <c r="N42" i="32"/>
  <c r="I42" i="32"/>
  <c r="N41" i="32"/>
  <c r="O41" i="32" s="1"/>
  <c r="I41" i="32"/>
  <c r="N40" i="32"/>
  <c r="I40" i="32"/>
  <c r="N39" i="32"/>
  <c r="I39" i="32"/>
  <c r="N38" i="32"/>
  <c r="O38" i="32" s="1"/>
  <c r="I38" i="32"/>
  <c r="N37" i="32"/>
  <c r="I37" i="32"/>
  <c r="N36" i="32"/>
  <c r="O36" i="32" s="1"/>
  <c r="I36" i="32"/>
  <c r="N35" i="32"/>
  <c r="O35" i="32" s="1"/>
  <c r="I35" i="32"/>
  <c r="N34" i="32"/>
  <c r="I34" i="32"/>
  <c r="N33" i="32"/>
  <c r="O33" i="32" s="1"/>
  <c r="I33" i="32"/>
  <c r="N32" i="32"/>
  <c r="I32" i="32"/>
  <c r="N31" i="32"/>
  <c r="I31" i="32"/>
  <c r="N30" i="32"/>
  <c r="O30" i="32" s="1"/>
  <c r="I30" i="32"/>
  <c r="N29" i="32"/>
  <c r="I29" i="32"/>
  <c r="N28" i="32"/>
  <c r="I28" i="32"/>
  <c r="O28" i="32" s="1"/>
  <c r="N27" i="32"/>
  <c r="I27" i="32"/>
  <c r="N26" i="32"/>
  <c r="I26" i="32"/>
  <c r="N25" i="32"/>
  <c r="I25" i="32"/>
  <c r="N24" i="32"/>
  <c r="I24" i="32"/>
  <c r="N23" i="32"/>
  <c r="I23" i="32"/>
  <c r="O23" i="32" s="1"/>
  <c r="N22" i="32"/>
  <c r="I22" i="32"/>
  <c r="N21" i="32"/>
  <c r="I21" i="32"/>
  <c r="N20" i="32"/>
  <c r="O20" i="32" s="1"/>
  <c r="I20" i="32"/>
  <c r="N19" i="32"/>
  <c r="O19" i="32" s="1"/>
  <c r="I19" i="32"/>
  <c r="N18" i="32"/>
  <c r="I18" i="32"/>
  <c r="N17" i="32"/>
  <c r="O17" i="32" s="1"/>
  <c r="I17" i="32"/>
  <c r="N16" i="32"/>
  <c r="I16" i="32"/>
  <c r="N15" i="32"/>
  <c r="I15" i="32"/>
  <c r="N14" i="32"/>
  <c r="O14" i="32" s="1"/>
  <c r="I14" i="32"/>
  <c r="N13" i="32"/>
  <c r="I13" i="32"/>
  <c r="N12" i="32"/>
  <c r="O12" i="32" s="1"/>
  <c r="I12" i="32"/>
  <c r="N11" i="32"/>
  <c r="I11" i="32"/>
  <c r="O11" i="32" s="1"/>
  <c r="N10" i="32"/>
  <c r="I10" i="32"/>
  <c r="N9" i="32"/>
  <c r="I9" i="32"/>
  <c r="N8" i="32"/>
  <c r="I8" i="32"/>
  <c r="O8" i="32" s="1"/>
  <c r="N7" i="32"/>
  <c r="I7" i="32"/>
  <c r="N6" i="32"/>
  <c r="I6" i="32"/>
  <c r="N5" i="32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H136" i="31"/>
  <c r="G136" i="31"/>
  <c r="F136" i="31"/>
  <c r="E136" i="31"/>
  <c r="D136" i="31"/>
  <c r="C136" i="31"/>
  <c r="N135" i="31"/>
  <c r="I135" i="31"/>
  <c r="N134" i="31"/>
  <c r="I134" i="31"/>
  <c r="O134" i="31" s="1"/>
  <c r="N133" i="31"/>
  <c r="I133" i="31"/>
  <c r="N132" i="31"/>
  <c r="I132" i="31"/>
  <c r="N131" i="31"/>
  <c r="I131" i="31"/>
  <c r="N130" i="31"/>
  <c r="I130" i="31"/>
  <c r="N129" i="31"/>
  <c r="I129" i="31"/>
  <c r="N128" i="31"/>
  <c r="I128" i="31"/>
  <c r="N127" i="31"/>
  <c r="I127" i="31"/>
  <c r="N126" i="31"/>
  <c r="I126" i="31"/>
  <c r="N125" i="31"/>
  <c r="I125" i="31"/>
  <c r="O125" i="31" s="1"/>
  <c r="N124" i="31"/>
  <c r="I124" i="31"/>
  <c r="N123" i="31"/>
  <c r="I123" i="31"/>
  <c r="N122" i="31"/>
  <c r="O122" i="31" s="1"/>
  <c r="I122" i="31"/>
  <c r="N121" i="31"/>
  <c r="O121" i="31" s="1"/>
  <c r="I121" i="31"/>
  <c r="N116" i="31"/>
  <c r="I116" i="31"/>
  <c r="N115" i="31"/>
  <c r="I115" i="31"/>
  <c r="N114" i="31"/>
  <c r="O114" i="31" s="1"/>
  <c r="I114" i="31"/>
  <c r="N113" i="31"/>
  <c r="I113" i="31"/>
  <c r="N112" i="31"/>
  <c r="O112" i="31" s="1"/>
  <c r="I112" i="31"/>
  <c r="P111" i="31"/>
  <c r="N111" i="31"/>
  <c r="I111" i="31"/>
  <c r="N110" i="31"/>
  <c r="I110" i="31"/>
  <c r="N109" i="31"/>
  <c r="I109" i="31"/>
  <c r="N108" i="31"/>
  <c r="I108" i="31"/>
  <c r="N107" i="31"/>
  <c r="I107" i="31"/>
  <c r="N106" i="31"/>
  <c r="I106" i="31"/>
  <c r="N105" i="31"/>
  <c r="I105" i="31"/>
  <c r="N104" i="31"/>
  <c r="I104" i="31"/>
  <c r="O104" i="31" s="1"/>
  <c r="N103" i="31"/>
  <c r="O103" i="31" s="1"/>
  <c r="I103" i="31"/>
  <c r="N102" i="31"/>
  <c r="O102" i="31" s="1"/>
  <c r="I102" i="31"/>
  <c r="N101" i="31"/>
  <c r="I101" i="31"/>
  <c r="N100" i="31"/>
  <c r="O100" i="31" s="1"/>
  <c r="I100" i="31"/>
  <c r="N99" i="31"/>
  <c r="I99" i="31"/>
  <c r="N98" i="31"/>
  <c r="I98" i="31"/>
  <c r="N97" i="31"/>
  <c r="I97" i="31"/>
  <c r="N96" i="31"/>
  <c r="I96" i="31"/>
  <c r="N95" i="31"/>
  <c r="O95" i="31" s="1"/>
  <c r="I95" i="31"/>
  <c r="N94" i="31"/>
  <c r="I94" i="31"/>
  <c r="N93" i="31"/>
  <c r="I93" i="31"/>
  <c r="N92" i="31"/>
  <c r="O92" i="31" s="1"/>
  <c r="I92" i="31"/>
  <c r="N91" i="31"/>
  <c r="I91" i="31"/>
  <c r="N90" i="31"/>
  <c r="I90" i="31"/>
  <c r="N89" i="31"/>
  <c r="O89" i="31" s="1"/>
  <c r="I89" i="31"/>
  <c r="N88" i="31"/>
  <c r="I88" i="31"/>
  <c r="N87" i="31"/>
  <c r="I87" i="31"/>
  <c r="O87" i="31" s="1"/>
  <c r="N86" i="31"/>
  <c r="I86" i="31"/>
  <c r="N85" i="31"/>
  <c r="I85" i="31"/>
  <c r="N84" i="31"/>
  <c r="O84" i="31" s="1"/>
  <c r="I84" i="31"/>
  <c r="N83" i="31"/>
  <c r="I83" i="31"/>
  <c r="N82" i="31"/>
  <c r="I82" i="31"/>
  <c r="N81" i="31"/>
  <c r="O81" i="31" s="1"/>
  <c r="I81" i="31"/>
  <c r="N80" i="31"/>
  <c r="I80" i="31"/>
  <c r="N79" i="31"/>
  <c r="O79" i="31" s="1"/>
  <c r="I79" i="31"/>
  <c r="N78" i="31"/>
  <c r="O78" i="31" s="1"/>
  <c r="I78" i="31"/>
  <c r="N77" i="31"/>
  <c r="I77" i="31"/>
  <c r="N76" i="31"/>
  <c r="O76" i="31" s="1"/>
  <c r="I76" i="31"/>
  <c r="N75" i="31"/>
  <c r="I75" i="31"/>
  <c r="N74" i="31"/>
  <c r="I74" i="31"/>
  <c r="N73" i="31"/>
  <c r="O73" i="31" s="1"/>
  <c r="I73" i="31"/>
  <c r="N72" i="31"/>
  <c r="I72" i="31"/>
  <c r="N71" i="31"/>
  <c r="I71" i="31"/>
  <c r="O71" i="31" s="1"/>
  <c r="N70" i="31"/>
  <c r="I70" i="31"/>
  <c r="N69" i="31"/>
  <c r="I69" i="31"/>
  <c r="N68" i="31"/>
  <c r="I68" i="31"/>
  <c r="N67" i="31"/>
  <c r="I67" i="31"/>
  <c r="N66" i="31"/>
  <c r="I66" i="31"/>
  <c r="N65" i="31"/>
  <c r="I65" i="31"/>
  <c r="N64" i="31"/>
  <c r="O64" i="31" s="1"/>
  <c r="I64" i="31"/>
  <c r="N63" i="31"/>
  <c r="I63" i="31"/>
  <c r="O63" i="31" s="1"/>
  <c r="M58" i="31"/>
  <c r="L58" i="31"/>
  <c r="K58" i="31"/>
  <c r="J58" i="31"/>
  <c r="H58" i="31"/>
  <c r="G58" i="31"/>
  <c r="F58" i="31"/>
  <c r="E58" i="31"/>
  <c r="D58" i="31"/>
  <c r="C58" i="31"/>
  <c r="I58" i="31" s="1"/>
  <c r="M57" i="31"/>
  <c r="L57" i="31"/>
  <c r="K57" i="31"/>
  <c r="J57" i="31"/>
  <c r="H57" i="31"/>
  <c r="G57" i="31"/>
  <c r="F57" i="31"/>
  <c r="E57" i="31"/>
  <c r="D57" i="31"/>
  <c r="C57" i="31"/>
  <c r="M56" i="31"/>
  <c r="L56" i="31"/>
  <c r="K56" i="31"/>
  <c r="J56" i="31"/>
  <c r="N56" i="31" s="1"/>
  <c r="H56" i="31"/>
  <c r="G56" i="31"/>
  <c r="F56" i="31"/>
  <c r="E56" i="31"/>
  <c r="D56" i="31"/>
  <c r="C56" i="31"/>
  <c r="N55" i="31"/>
  <c r="I55" i="31"/>
  <c r="N54" i="31"/>
  <c r="I54" i="31"/>
  <c r="P53" i="31"/>
  <c r="N53" i="31"/>
  <c r="I53" i="31"/>
  <c r="N52" i="31"/>
  <c r="I52" i="31"/>
  <c r="O52" i="31" s="1"/>
  <c r="N51" i="31"/>
  <c r="I51" i="31"/>
  <c r="O51" i="31" s="1"/>
  <c r="N50" i="31"/>
  <c r="I50" i="31"/>
  <c r="N49" i="31"/>
  <c r="I49" i="31"/>
  <c r="N48" i="31"/>
  <c r="I48" i="31"/>
  <c r="O48" i="31" s="1"/>
  <c r="N47" i="31"/>
  <c r="I47" i="31"/>
  <c r="N46" i="31"/>
  <c r="I46" i="31"/>
  <c r="N45" i="31"/>
  <c r="I45" i="31"/>
  <c r="N44" i="31"/>
  <c r="I44" i="31"/>
  <c r="O44" i="31" s="1"/>
  <c r="N43" i="31"/>
  <c r="I43" i="31"/>
  <c r="O43" i="31" s="1"/>
  <c r="N42" i="31"/>
  <c r="I42" i="31"/>
  <c r="N41" i="31"/>
  <c r="I41" i="31"/>
  <c r="N40" i="31"/>
  <c r="I40" i="31"/>
  <c r="N39" i="31"/>
  <c r="I39" i="31"/>
  <c r="N38" i="31"/>
  <c r="I38" i="31"/>
  <c r="N37" i="31"/>
  <c r="I37" i="31"/>
  <c r="N36" i="31"/>
  <c r="I36" i="31"/>
  <c r="N35" i="31"/>
  <c r="I35" i="31"/>
  <c r="N34" i="31"/>
  <c r="I34" i="31"/>
  <c r="N33" i="31"/>
  <c r="I33" i="31"/>
  <c r="N32" i="31"/>
  <c r="I32" i="31"/>
  <c r="N31" i="31"/>
  <c r="I31" i="31"/>
  <c r="N30" i="31"/>
  <c r="I30" i="31"/>
  <c r="N29" i="31"/>
  <c r="I29" i="31"/>
  <c r="N28" i="31"/>
  <c r="I28" i="31"/>
  <c r="N27" i="31"/>
  <c r="I27" i="31"/>
  <c r="N26" i="31"/>
  <c r="I26" i="31"/>
  <c r="N25" i="31"/>
  <c r="I25" i="31"/>
  <c r="N24" i="31"/>
  <c r="I24" i="31"/>
  <c r="N23" i="31"/>
  <c r="I23" i="31"/>
  <c r="N22" i="31"/>
  <c r="I22" i="31"/>
  <c r="N21" i="31"/>
  <c r="I21" i="31"/>
  <c r="N20" i="31"/>
  <c r="O20" i="31" s="1"/>
  <c r="I20" i="31"/>
  <c r="N19" i="31"/>
  <c r="I19" i="31"/>
  <c r="N18" i="31"/>
  <c r="I18" i="31"/>
  <c r="N17" i="31"/>
  <c r="O17" i="31" s="1"/>
  <c r="I17" i="31"/>
  <c r="N16" i="31"/>
  <c r="I16" i="31"/>
  <c r="N15" i="31"/>
  <c r="O15" i="31" s="1"/>
  <c r="I15" i="31"/>
  <c r="N14" i="31"/>
  <c r="I14" i="31"/>
  <c r="N13" i="31"/>
  <c r="O13" i="31" s="1"/>
  <c r="I13" i="31"/>
  <c r="N12" i="31"/>
  <c r="I12" i="31"/>
  <c r="N11" i="31"/>
  <c r="I11" i="31"/>
  <c r="N10" i="31"/>
  <c r="O10" i="31" s="1"/>
  <c r="I10" i="31"/>
  <c r="N9" i="31"/>
  <c r="I9" i="31"/>
  <c r="N8" i="31"/>
  <c r="O8" i="31" s="1"/>
  <c r="I8" i="31"/>
  <c r="N7" i="31"/>
  <c r="O7" i="31" s="1"/>
  <c r="I7" i="31"/>
  <c r="N6" i="31"/>
  <c r="I6" i="31"/>
  <c r="N5" i="31"/>
  <c r="O5" i="31" s="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H136" i="30"/>
  <c r="G136" i="30"/>
  <c r="F136" i="30"/>
  <c r="E136" i="30"/>
  <c r="D136" i="30"/>
  <c r="C136" i="30"/>
  <c r="N135" i="30"/>
  <c r="O135" i="30" s="1"/>
  <c r="I135" i="30"/>
  <c r="N134" i="30"/>
  <c r="I134" i="30"/>
  <c r="N133" i="30"/>
  <c r="I133" i="30"/>
  <c r="N132" i="30"/>
  <c r="O132" i="30" s="1"/>
  <c r="I132" i="30"/>
  <c r="N131" i="30"/>
  <c r="I131" i="30"/>
  <c r="N130" i="30"/>
  <c r="O130" i="30" s="1"/>
  <c r="I130" i="30"/>
  <c r="N129" i="30"/>
  <c r="O129" i="30" s="1"/>
  <c r="I129" i="30"/>
  <c r="N128" i="30"/>
  <c r="I128" i="30"/>
  <c r="N127" i="30"/>
  <c r="O127" i="30" s="1"/>
  <c r="I127" i="30"/>
  <c r="N126" i="30"/>
  <c r="I126" i="30"/>
  <c r="N125" i="30"/>
  <c r="I125" i="30"/>
  <c r="N124" i="30"/>
  <c r="O124" i="30" s="1"/>
  <c r="I124" i="30"/>
  <c r="N123" i="30"/>
  <c r="I123" i="30"/>
  <c r="N122" i="30"/>
  <c r="I122" i="30"/>
  <c r="O122" i="30" s="1"/>
  <c r="N121" i="30"/>
  <c r="O121" i="30" s="1"/>
  <c r="I121" i="30"/>
  <c r="N116" i="30"/>
  <c r="I116" i="30"/>
  <c r="N115" i="30"/>
  <c r="I115" i="30"/>
  <c r="N114" i="30"/>
  <c r="O114" i="30" s="1"/>
  <c r="I114" i="30"/>
  <c r="N113" i="30"/>
  <c r="I113" i="30"/>
  <c r="N112" i="30"/>
  <c r="O112" i="30" s="1"/>
  <c r="I112" i="30"/>
  <c r="P111" i="30"/>
  <c r="N111" i="30"/>
  <c r="I111" i="30"/>
  <c r="N110" i="30"/>
  <c r="I110" i="30"/>
  <c r="N109" i="30"/>
  <c r="I109" i="30"/>
  <c r="N108" i="30"/>
  <c r="I108" i="30"/>
  <c r="N107" i="30"/>
  <c r="I107" i="30"/>
  <c r="O107" i="30" s="1"/>
  <c r="N106" i="30"/>
  <c r="I106" i="30"/>
  <c r="N105" i="30"/>
  <c r="I105" i="30"/>
  <c r="N104" i="30"/>
  <c r="O104" i="30" s="1"/>
  <c r="I104" i="30"/>
  <c r="N103" i="30"/>
  <c r="I103" i="30"/>
  <c r="N102" i="30"/>
  <c r="I102" i="30"/>
  <c r="N101" i="30"/>
  <c r="I101" i="30"/>
  <c r="N100" i="30"/>
  <c r="I100" i="30"/>
  <c r="N99" i="30"/>
  <c r="O99" i="30" s="1"/>
  <c r="I99" i="30"/>
  <c r="N98" i="30"/>
  <c r="I98" i="30"/>
  <c r="N97" i="30"/>
  <c r="I97" i="30"/>
  <c r="N96" i="30"/>
  <c r="O96" i="30" s="1"/>
  <c r="I96" i="30"/>
  <c r="N95" i="30"/>
  <c r="I95" i="30"/>
  <c r="N94" i="30"/>
  <c r="O94" i="30" s="1"/>
  <c r="I94" i="30"/>
  <c r="N93" i="30"/>
  <c r="I93" i="30"/>
  <c r="N92" i="30"/>
  <c r="O92" i="30" s="1"/>
  <c r="I92" i="30"/>
  <c r="N91" i="30"/>
  <c r="O91" i="30" s="1"/>
  <c r="I91" i="30"/>
  <c r="N90" i="30"/>
  <c r="I90" i="30"/>
  <c r="N89" i="30"/>
  <c r="O89" i="30" s="1"/>
  <c r="I89" i="30"/>
  <c r="N88" i="30"/>
  <c r="I88" i="30"/>
  <c r="N87" i="30"/>
  <c r="I87" i="30"/>
  <c r="N86" i="30"/>
  <c r="O86" i="30" s="1"/>
  <c r="I86" i="30"/>
  <c r="N85" i="30"/>
  <c r="I85" i="30"/>
  <c r="N84" i="30"/>
  <c r="O84" i="30" s="1"/>
  <c r="I84" i="30"/>
  <c r="N83" i="30"/>
  <c r="I83" i="30"/>
  <c r="N82" i="30"/>
  <c r="I82" i="30"/>
  <c r="N81" i="30"/>
  <c r="O81" i="30" s="1"/>
  <c r="I81" i="30"/>
  <c r="N80" i="30"/>
  <c r="I80" i="30"/>
  <c r="N79" i="30"/>
  <c r="O79" i="30" s="1"/>
  <c r="I79" i="30"/>
  <c r="N78" i="30"/>
  <c r="I78" i="30"/>
  <c r="N77" i="30"/>
  <c r="O77" i="30" s="1"/>
  <c r="I77" i="30"/>
  <c r="N76" i="30"/>
  <c r="I76" i="30"/>
  <c r="N75" i="30"/>
  <c r="I75" i="30"/>
  <c r="N74" i="30"/>
  <c r="O74" i="30" s="1"/>
  <c r="I74" i="30"/>
  <c r="N73" i="30"/>
  <c r="I73" i="30"/>
  <c r="N72" i="30"/>
  <c r="O72" i="30" s="1"/>
  <c r="I72" i="30"/>
  <c r="N71" i="30"/>
  <c r="O71" i="30" s="1"/>
  <c r="I71" i="30"/>
  <c r="N70" i="30"/>
  <c r="I70" i="30"/>
  <c r="N69" i="30"/>
  <c r="I69" i="30"/>
  <c r="N68" i="30"/>
  <c r="I68" i="30"/>
  <c r="N67" i="30"/>
  <c r="O67" i="30" s="1"/>
  <c r="I67" i="30"/>
  <c r="N66" i="30"/>
  <c r="I66" i="30"/>
  <c r="N65" i="30"/>
  <c r="I65" i="30"/>
  <c r="N64" i="30"/>
  <c r="I64" i="30"/>
  <c r="O64" i="30" s="1"/>
  <c r="N63" i="30"/>
  <c r="I63" i="30"/>
  <c r="M58" i="30"/>
  <c r="L58" i="30"/>
  <c r="K58" i="30"/>
  <c r="J58" i="30"/>
  <c r="H58" i="30"/>
  <c r="G58" i="30"/>
  <c r="F58" i="30"/>
  <c r="E58" i="30"/>
  <c r="D58" i="30"/>
  <c r="C58" i="30"/>
  <c r="M57" i="30"/>
  <c r="L57" i="30"/>
  <c r="K57" i="30"/>
  <c r="J57" i="30"/>
  <c r="H57" i="30"/>
  <c r="G57" i="30"/>
  <c r="F57" i="30"/>
  <c r="E57" i="30"/>
  <c r="D57" i="30"/>
  <c r="C57" i="30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P53" i="30"/>
  <c r="N53" i="30"/>
  <c r="I53" i="30"/>
  <c r="N52" i="30"/>
  <c r="I52" i="30"/>
  <c r="N51" i="30"/>
  <c r="I51" i="30"/>
  <c r="N50" i="30"/>
  <c r="O50" i="30" s="1"/>
  <c r="I50" i="30"/>
  <c r="N49" i="30"/>
  <c r="O49" i="30" s="1"/>
  <c r="I49" i="30"/>
  <c r="N48" i="30"/>
  <c r="I48" i="30"/>
  <c r="O48" i="30" s="1"/>
  <c r="N47" i="30"/>
  <c r="I47" i="30"/>
  <c r="N46" i="30"/>
  <c r="I46" i="30"/>
  <c r="N45" i="30"/>
  <c r="I45" i="30"/>
  <c r="N44" i="30"/>
  <c r="I44" i="30"/>
  <c r="N43" i="30"/>
  <c r="I43" i="30"/>
  <c r="N42" i="30"/>
  <c r="I42" i="30"/>
  <c r="N41" i="30"/>
  <c r="I41" i="30"/>
  <c r="N40" i="30"/>
  <c r="I40" i="30"/>
  <c r="N39" i="30"/>
  <c r="I39" i="30"/>
  <c r="N38" i="30"/>
  <c r="I38" i="30"/>
  <c r="N37" i="30"/>
  <c r="I37" i="30"/>
  <c r="N36" i="30"/>
  <c r="I36" i="30"/>
  <c r="O36" i="30" s="1"/>
  <c r="N35" i="30"/>
  <c r="I35" i="30"/>
  <c r="O35" i="30" s="1"/>
  <c r="N34" i="30"/>
  <c r="I34" i="30"/>
  <c r="N33" i="30"/>
  <c r="I33" i="30"/>
  <c r="N32" i="30"/>
  <c r="I32" i="30"/>
  <c r="N31" i="30"/>
  <c r="O31" i="30" s="1"/>
  <c r="I31" i="30"/>
  <c r="N30" i="30"/>
  <c r="O30" i="30" s="1"/>
  <c r="I30" i="30"/>
  <c r="N29" i="30"/>
  <c r="O29" i="30" s="1"/>
  <c r="I29" i="30"/>
  <c r="N28" i="30"/>
  <c r="O28" i="30" s="1"/>
  <c r="I28" i="30"/>
  <c r="N27" i="30"/>
  <c r="I27" i="30"/>
  <c r="O27" i="30" s="1"/>
  <c r="N26" i="30"/>
  <c r="I26" i="30"/>
  <c r="N25" i="30"/>
  <c r="I25" i="30"/>
  <c r="N24" i="30"/>
  <c r="I24" i="30"/>
  <c r="O24" i="30" s="1"/>
  <c r="N23" i="30"/>
  <c r="I23" i="30"/>
  <c r="N22" i="30"/>
  <c r="I22" i="30"/>
  <c r="N21" i="30"/>
  <c r="I21" i="30"/>
  <c r="N20" i="30"/>
  <c r="I20" i="30"/>
  <c r="O20" i="30" s="1"/>
  <c r="N19" i="30"/>
  <c r="I19" i="30"/>
  <c r="N18" i="30"/>
  <c r="I18" i="30"/>
  <c r="N17" i="30"/>
  <c r="I17" i="30"/>
  <c r="N16" i="30"/>
  <c r="I16" i="30"/>
  <c r="N15" i="30"/>
  <c r="I15" i="30"/>
  <c r="N14" i="30"/>
  <c r="I14" i="30"/>
  <c r="N13" i="30"/>
  <c r="I13" i="30"/>
  <c r="N12" i="30"/>
  <c r="I12" i="30"/>
  <c r="N11" i="30"/>
  <c r="O11" i="30" s="1"/>
  <c r="I11" i="30"/>
  <c r="N10" i="30"/>
  <c r="O10" i="30" s="1"/>
  <c r="I10" i="30"/>
  <c r="N9" i="30"/>
  <c r="I9" i="30"/>
  <c r="N8" i="30"/>
  <c r="I8" i="30"/>
  <c r="N7" i="30"/>
  <c r="I7" i="30"/>
  <c r="N6" i="30"/>
  <c r="I6" i="30"/>
  <c r="N5" i="30"/>
  <c r="I5" i="30"/>
  <c r="M138" i="29"/>
  <c r="L138" i="29"/>
  <c r="K138" i="29"/>
  <c r="J138" i="29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N135" i="29"/>
  <c r="I135" i="29"/>
  <c r="N134" i="29"/>
  <c r="O134" i="29" s="1"/>
  <c r="I134" i="29"/>
  <c r="N133" i="29"/>
  <c r="I133" i="29"/>
  <c r="N132" i="29"/>
  <c r="I132" i="29"/>
  <c r="N131" i="29"/>
  <c r="I131" i="29"/>
  <c r="N130" i="29"/>
  <c r="I130" i="29"/>
  <c r="N129" i="29"/>
  <c r="I129" i="29"/>
  <c r="N128" i="29"/>
  <c r="I128" i="29"/>
  <c r="O128" i="29" s="1"/>
  <c r="N127" i="29"/>
  <c r="I127" i="29"/>
  <c r="N126" i="29"/>
  <c r="I126" i="29"/>
  <c r="N125" i="29"/>
  <c r="I125" i="29"/>
  <c r="O125" i="29" s="1"/>
  <c r="N124" i="29"/>
  <c r="I124" i="29"/>
  <c r="O124" i="29" s="1"/>
  <c r="N123" i="29"/>
  <c r="I123" i="29"/>
  <c r="O123" i="29" s="1"/>
  <c r="N122" i="29"/>
  <c r="I122" i="29"/>
  <c r="N121" i="29"/>
  <c r="I121" i="29"/>
  <c r="N116" i="29"/>
  <c r="I116" i="29"/>
  <c r="N115" i="29"/>
  <c r="I115" i="29"/>
  <c r="O115" i="29" s="1"/>
  <c r="N114" i="29"/>
  <c r="I114" i="29"/>
  <c r="N113" i="29"/>
  <c r="I113" i="29"/>
  <c r="N112" i="29"/>
  <c r="I112" i="29"/>
  <c r="P111" i="29"/>
  <c r="N111" i="29"/>
  <c r="I111" i="29"/>
  <c r="N110" i="29"/>
  <c r="I110" i="29"/>
  <c r="N109" i="29"/>
  <c r="I109" i="29"/>
  <c r="N108" i="29"/>
  <c r="O108" i="29" s="1"/>
  <c r="I108" i="29"/>
  <c r="N107" i="29"/>
  <c r="I107" i="29"/>
  <c r="N106" i="29"/>
  <c r="O106" i="29" s="1"/>
  <c r="I106" i="29"/>
  <c r="N105" i="29"/>
  <c r="I105" i="29"/>
  <c r="N104" i="29"/>
  <c r="I104" i="29"/>
  <c r="N103" i="29"/>
  <c r="I103" i="29"/>
  <c r="N102" i="29"/>
  <c r="I102" i="29"/>
  <c r="N101" i="29"/>
  <c r="I101" i="29"/>
  <c r="O101" i="29" s="1"/>
  <c r="N100" i="29"/>
  <c r="I100" i="29"/>
  <c r="N99" i="29"/>
  <c r="I99" i="29"/>
  <c r="N98" i="29"/>
  <c r="I98" i="29"/>
  <c r="N97" i="29"/>
  <c r="I97" i="29"/>
  <c r="N96" i="29"/>
  <c r="O96" i="29" s="1"/>
  <c r="I96" i="29"/>
  <c r="N95" i="29"/>
  <c r="I95" i="29"/>
  <c r="N94" i="29"/>
  <c r="I94" i="29"/>
  <c r="N93" i="29"/>
  <c r="I93" i="29"/>
  <c r="O93" i="29" s="1"/>
  <c r="N92" i="29"/>
  <c r="I92" i="29"/>
  <c r="N91" i="29"/>
  <c r="I91" i="29"/>
  <c r="N90" i="29"/>
  <c r="I90" i="29"/>
  <c r="O90" i="29" s="1"/>
  <c r="N89" i="29"/>
  <c r="I89" i="29"/>
  <c r="N88" i="29"/>
  <c r="I88" i="29"/>
  <c r="N87" i="29"/>
  <c r="I87" i="29"/>
  <c r="O87" i="29" s="1"/>
  <c r="N86" i="29"/>
  <c r="I86" i="29"/>
  <c r="N85" i="29"/>
  <c r="I85" i="29"/>
  <c r="O85" i="29" s="1"/>
  <c r="N84" i="29"/>
  <c r="I84" i="29"/>
  <c r="N83" i="29"/>
  <c r="I83" i="29"/>
  <c r="N82" i="29"/>
  <c r="I82" i="29"/>
  <c r="N81" i="29"/>
  <c r="I81" i="29"/>
  <c r="N80" i="29"/>
  <c r="I80" i="29"/>
  <c r="O80" i="29" s="1"/>
  <c r="N79" i="29"/>
  <c r="I79" i="29"/>
  <c r="O79" i="29" s="1"/>
  <c r="N78" i="29"/>
  <c r="I78" i="29"/>
  <c r="N77" i="29"/>
  <c r="I77" i="29"/>
  <c r="O77" i="29" s="1"/>
  <c r="N76" i="29"/>
  <c r="I76" i="29"/>
  <c r="N75" i="29"/>
  <c r="I75" i="29"/>
  <c r="N74" i="29"/>
  <c r="O74" i="29" s="1"/>
  <c r="I74" i="29"/>
  <c r="N73" i="29"/>
  <c r="O73" i="29" s="1"/>
  <c r="I73" i="29"/>
  <c r="N72" i="29"/>
  <c r="I72" i="29"/>
  <c r="N71" i="29"/>
  <c r="O71" i="29" s="1"/>
  <c r="I71" i="29"/>
  <c r="N70" i="29"/>
  <c r="I70" i="29"/>
  <c r="N69" i="29"/>
  <c r="O69" i="29" s="1"/>
  <c r="I69" i="29"/>
  <c r="N68" i="29"/>
  <c r="I68" i="29"/>
  <c r="N67" i="29"/>
  <c r="I67" i="29"/>
  <c r="N66" i="29"/>
  <c r="O66" i="29" s="1"/>
  <c r="I66" i="29"/>
  <c r="N65" i="29"/>
  <c r="I65" i="29"/>
  <c r="N64" i="29"/>
  <c r="O64" i="29" s="1"/>
  <c r="I64" i="29"/>
  <c r="N63" i="29"/>
  <c r="I63" i="29"/>
  <c r="M58" i="29"/>
  <c r="L58" i="29"/>
  <c r="K58" i="29"/>
  <c r="J58" i="29"/>
  <c r="H58" i="29"/>
  <c r="G58" i="29"/>
  <c r="F58" i="29"/>
  <c r="E58" i="29"/>
  <c r="D58" i="29"/>
  <c r="C58" i="29"/>
  <c r="M57" i="29"/>
  <c r="L57" i="29"/>
  <c r="K57" i="29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I54" i="29"/>
  <c r="P53" i="29"/>
  <c r="N53" i="29"/>
  <c r="I53" i="29"/>
  <c r="N52" i="29"/>
  <c r="I52" i="29"/>
  <c r="N51" i="29"/>
  <c r="I51" i="29"/>
  <c r="N50" i="29"/>
  <c r="I50" i="29"/>
  <c r="O50" i="29" s="1"/>
  <c r="N49" i="29"/>
  <c r="I49" i="29"/>
  <c r="O49" i="29" s="1"/>
  <c r="N48" i="29"/>
  <c r="I48" i="29"/>
  <c r="N47" i="29"/>
  <c r="I47" i="29"/>
  <c r="N46" i="29"/>
  <c r="I46" i="29"/>
  <c r="O46" i="29" s="1"/>
  <c r="N45" i="29"/>
  <c r="I45" i="29"/>
  <c r="N44" i="29"/>
  <c r="I44" i="29"/>
  <c r="N43" i="29"/>
  <c r="O43" i="29" s="1"/>
  <c r="I43" i="29"/>
  <c r="N42" i="29"/>
  <c r="I42" i="29"/>
  <c r="N41" i="29"/>
  <c r="I41" i="29"/>
  <c r="N40" i="29"/>
  <c r="O40" i="29" s="1"/>
  <c r="I40" i="29"/>
  <c r="N39" i="29"/>
  <c r="I39" i="29"/>
  <c r="N38" i="29"/>
  <c r="O38" i="29" s="1"/>
  <c r="I38" i="29"/>
  <c r="N37" i="29"/>
  <c r="O37" i="29" s="1"/>
  <c r="I37" i="29"/>
  <c r="N36" i="29"/>
  <c r="I36" i="29"/>
  <c r="N35" i="29"/>
  <c r="O35" i="29" s="1"/>
  <c r="I35" i="29"/>
  <c r="N34" i="29"/>
  <c r="I34" i="29"/>
  <c r="N33" i="29"/>
  <c r="O33" i="29" s="1"/>
  <c r="I33" i="29"/>
  <c r="N32" i="29"/>
  <c r="I32" i="29"/>
  <c r="N31" i="29"/>
  <c r="I31" i="29"/>
  <c r="N30" i="29"/>
  <c r="O30" i="29" s="1"/>
  <c r="I30" i="29"/>
  <c r="N29" i="29"/>
  <c r="I29" i="29"/>
  <c r="N28" i="29"/>
  <c r="O28" i="29" s="1"/>
  <c r="I28" i="29"/>
  <c r="N27" i="29"/>
  <c r="I27" i="29"/>
  <c r="N26" i="29"/>
  <c r="I26" i="29"/>
  <c r="N25" i="29"/>
  <c r="O25" i="29" s="1"/>
  <c r="I25" i="29"/>
  <c r="N24" i="29"/>
  <c r="I24" i="29"/>
  <c r="N23" i="29"/>
  <c r="O23" i="29" s="1"/>
  <c r="I23" i="29"/>
  <c r="N22" i="29"/>
  <c r="I22" i="29"/>
  <c r="N21" i="29"/>
  <c r="I21" i="29"/>
  <c r="N20" i="29"/>
  <c r="O20" i="29" s="1"/>
  <c r="I20" i="29"/>
  <c r="N19" i="29"/>
  <c r="I19" i="29"/>
  <c r="N18" i="29"/>
  <c r="I18" i="29"/>
  <c r="N17" i="29"/>
  <c r="I17" i="29"/>
  <c r="N16" i="29"/>
  <c r="I16" i="29"/>
  <c r="N15" i="29"/>
  <c r="I15" i="29"/>
  <c r="N14" i="29"/>
  <c r="I14" i="29"/>
  <c r="N13" i="29"/>
  <c r="O13" i="29" s="1"/>
  <c r="I13" i="29"/>
  <c r="N12" i="29"/>
  <c r="I12" i="29"/>
  <c r="N11" i="29"/>
  <c r="O11" i="29" s="1"/>
  <c r="I11" i="29"/>
  <c r="N10" i="29"/>
  <c r="I10" i="29"/>
  <c r="N9" i="29"/>
  <c r="I9" i="29"/>
  <c r="N8" i="29"/>
  <c r="O8" i="29" s="1"/>
  <c r="I8" i="29"/>
  <c r="N7" i="29"/>
  <c r="I7" i="29"/>
  <c r="N6" i="29"/>
  <c r="O6" i="29" s="1"/>
  <c r="I6" i="29"/>
  <c r="N5" i="29"/>
  <c r="I5" i="29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H136" i="28"/>
  <c r="G136" i="28"/>
  <c r="F136" i="28"/>
  <c r="E136" i="28"/>
  <c r="D136" i="28"/>
  <c r="C136" i="28"/>
  <c r="N135" i="28"/>
  <c r="I135" i="28"/>
  <c r="N134" i="28"/>
  <c r="O134" i="28" s="1"/>
  <c r="I134" i="28"/>
  <c r="N133" i="28"/>
  <c r="I133" i="28"/>
  <c r="N132" i="28"/>
  <c r="I132" i="28"/>
  <c r="N131" i="28"/>
  <c r="O131" i="28" s="1"/>
  <c r="I131" i="28"/>
  <c r="N130" i="28"/>
  <c r="I130" i="28"/>
  <c r="N129" i="28"/>
  <c r="O129" i="28" s="1"/>
  <c r="I129" i="28"/>
  <c r="N128" i="28"/>
  <c r="O128" i="28" s="1"/>
  <c r="I128" i="28"/>
  <c r="N127" i="28"/>
  <c r="O127" i="28" s="1"/>
  <c r="I127" i="28"/>
  <c r="N126" i="28"/>
  <c r="I126" i="28"/>
  <c r="N125" i="28"/>
  <c r="I125" i="28"/>
  <c r="N124" i="28"/>
  <c r="O124" i="28" s="1"/>
  <c r="I124" i="28"/>
  <c r="N123" i="28"/>
  <c r="I123" i="28"/>
  <c r="N122" i="28"/>
  <c r="I122" i="28"/>
  <c r="N121" i="28"/>
  <c r="O121" i="28" s="1"/>
  <c r="I121" i="28"/>
  <c r="N116" i="28"/>
  <c r="O116" i="28" s="1"/>
  <c r="I116" i="28"/>
  <c r="N115" i="28"/>
  <c r="O115" i="28" s="1"/>
  <c r="I115" i="28"/>
  <c r="N114" i="28"/>
  <c r="I114" i="28"/>
  <c r="N113" i="28"/>
  <c r="O113" i="28" s="1"/>
  <c r="I113" i="28"/>
  <c r="N112" i="28"/>
  <c r="I112" i="28"/>
  <c r="P111" i="28"/>
  <c r="N111" i="28"/>
  <c r="I111" i="28"/>
  <c r="N110" i="28"/>
  <c r="I110" i="28"/>
  <c r="N109" i="28"/>
  <c r="I109" i="28"/>
  <c r="N108" i="28"/>
  <c r="I108" i="28"/>
  <c r="N107" i="28"/>
  <c r="O107" i="28" s="1"/>
  <c r="I107" i="28"/>
  <c r="N106" i="28"/>
  <c r="O106" i="28" s="1"/>
  <c r="I106" i="28"/>
  <c r="N105" i="28"/>
  <c r="I105" i="28"/>
  <c r="N104" i="28"/>
  <c r="O104" i="28" s="1"/>
  <c r="I104" i="28"/>
  <c r="N103" i="28"/>
  <c r="I103" i="28"/>
  <c r="N102" i="28"/>
  <c r="I102" i="28"/>
  <c r="N101" i="28"/>
  <c r="O101" i="28" s="1"/>
  <c r="I101" i="28"/>
  <c r="N100" i="28"/>
  <c r="I100" i="28"/>
  <c r="N99" i="28"/>
  <c r="O99" i="28" s="1"/>
  <c r="I99" i="28"/>
  <c r="N98" i="28"/>
  <c r="O98" i="28" s="1"/>
  <c r="I98" i="28"/>
  <c r="N97" i="28"/>
  <c r="I97" i="28"/>
  <c r="N96" i="28"/>
  <c r="O96" i="28" s="1"/>
  <c r="I96" i="28"/>
  <c r="N95" i="28"/>
  <c r="I95" i="28"/>
  <c r="N94" i="28"/>
  <c r="I94" i="28"/>
  <c r="N93" i="28"/>
  <c r="O93" i="28" s="1"/>
  <c r="I93" i="28"/>
  <c r="N92" i="28"/>
  <c r="I92" i="28"/>
  <c r="N91" i="28"/>
  <c r="O91" i="28" s="1"/>
  <c r="I91" i="28"/>
  <c r="N90" i="28"/>
  <c r="O90" i="28" s="1"/>
  <c r="I90" i="28"/>
  <c r="N89" i="28"/>
  <c r="I89" i="28"/>
  <c r="N88" i="28"/>
  <c r="O88" i="28" s="1"/>
  <c r="I88" i="28"/>
  <c r="N87" i="28"/>
  <c r="I87" i="28"/>
  <c r="N86" i="28"/>
  <c r="I86" i="28"/>
  <c r="N85" i="28"/>
  <c r="O85" i="28" s="1"/>
  <c r="I85" i="28"/>
  <c r="N84" i="28"/>
  <c r="I84" i="28"/>
  <c r="N83" i="28"/>
  <c r="I83" i="28"/>
  <c r="O83" i="28" s="1"/>
  <c r="N82" i="28"/>
  <c r="I82" i="28"/>
  <c r="N81" i="28"/>
  <c r="I81" i="28"/>
  <c r="N80" i="28"/>
  <c r="I80" i="28"/>
  <c r="N79" i="28"/>
  <c r="I79" i="28"/>
  <c r="N78" i="28"/>
  <c r="I78" i="28"/>
  <c r="N77" i="28"/>
  <c r="I77" i="28"/>
  <c r="N76" i="28"/>
  <c r="I76" i="28"/>
  <c r="N75" i="28"/>
  <c r="O75" i="28" s="1"/>
  <c r="I75" i="28"/>
  <c r="N74" i="28"/>
  <c r="O74" i="28" s="1"/>
  <c r="I74" i="28"/>
  <c r="N73" i="28"/>
  <c r="I73" i="28"/>
  <c r="N72" i="28"/>
  <c r="O72" i="28" s="1"/>
  <c r="I72" i="28"/>
  <c r="N71" i="28"/>
  <c r="I71" i="28"/>
  <c r="N70" i="28"/>
  <c r="I70" i="28"/>
  <c r="N69" i="28"/>
  <c r="O69" i="28" s="1"/>
  <c r="I69" i="28"/>
  <c r="N68" i="28"/>
  <c r="I68" i="28"/>
  <c r="N67" i="28"/>
  <c r="O67" i="28" s="1"/>
  <c r="I67" i="28"/>
  <c r="N66" i="28"/>
  <c r="O66" i="28" s="1"/>
  <c r="I66" i="28"/>
  <c r="N65" i="28"/>
  <c r="I65" i="28"/>
  <c r="N64" i="28"/>
  <c r="O64" i="28" s="1"/>
  <c r="I64" i="28"/>
  <c r="N63" i="28"/>
  <c r="I63" i="28"/>
  <c r="M58" i="28"/>
  <c r="L58" i="28"/>
  <c r="K58" i="28"/>
  <c r="J58" i="28"/>
  <c r="H58" i="28"/>
  <c r="G58" i="28"/>
  <c r="F58" i="28"/>
  <c r="E58" i="28"/>
  <c r="D58" i="28"/>
  <c r="C58" i="28"/>
  <c r="M57" i="28"/>
  <c r="L57" i="28"/>
  <c r="K57" i="28"/>
  <c r="J57" i="28"/>
  <c r="H57" i="28"/>
  <c r="G57" i="28"/>
  <c r="F57" i="28"/>
  <c r="E57" i="28"/>
  <c r="D57" i="28"/>
  <c r="C57" i="28"/>
  <c r="M56" i="28"/>
  <c r="L56" i="28"/>
  <c r="K56" i="28"/>
  <c r="J56" i="28"/>
  <c r="H56" i="28"/>
  <c r="G56" i="28"/>
  <c r="F56" i="28"/>
  <c r="E56" i="28"/>
  <c r="D56" i="28"/>
  <c r="C56" i="28"/>
  <c r="N55" i="28"/>
  <c r="O55" i="28" s="1"/>
  <c r="I55" i="28"/>
  <c r="N54" i="28"/>
  <c r="I54" i="28"/>
  <c r="P53" i="28"/>
  <c r="N53" i="28"/>
  <c r="I53" i="28"/>
  <c r="N52" i="28"/>
  <c r="O52" i="28" s="1"/>
  <c r="I52" i="28"/>
  <c r="N51" i="28"/>
  <c r="I51" i="28"/>
  <c r="N50" i="28"/>
  <c r="I50" i="28"/>
  <c r="N49" i="28"/>
  <c r="O49" i="28" s="1"/>
  <c r="I49" i="28"/>
  <c r="N48" i="28"/>
  <c r="I48" i="28"/>
  <c r="N47" i="28"/>
  <c r="O47" i="28" s="1"/>
  <c r="I47" i="28"/>
  <c r="N46" i="28"/>
  <c r="I46" i="28"/>
  <c r="N45" i="28"/>
  <c r="O45" i="28" s="1"/>
  <c r="I45" i="28"/>
  <c r="N44" i="28"/>
  <c r="I44" i="28"/>
  <c r="N43" i="28"/>
  <c r="I43" i="28"/>
  <c r="N42" i="28"/>
  <c r="O42" i="28" s="1"/>
  <c r="I42" i="28"/>
  <c r="N41" i="28"/>
  <c r="I41" i="28"/>
  <c r="N40" i="28"/>
  <c r="O40" i="28" s="1"/>
  <c r="I40" i="28"/>
  <c r="N39" i="28"/>
  <c r="O39" i="28" s="1"/>
  <c r="I39" i="28"/>
  <c r="N38" i="28"/>
  <c r="I38" i="28"/>
  <c r="N37" i="28"/>
  <c r="O37" i="28" s="1"/>
  <c r="I37" i="28"/>
  <c r="N36" i="28"/>
  <c r="I36" i="28"/>
  <c r="N35" i="28"/>
  <c r="O35" i="28" s="1"/>
  <c r="I35" i="28"/>
  <c r="N34" i="28"/>
  <c r="O34" i="28" s="1"/>
  <c r="I34" i="28"/>
  <c r="N33" i="28"/>
  <c r="I33" i="28"/>
  <c r="N32" i="28"/>
  <c r="O32" i="28" s="1"/>
  <c r="I32" i="28"/>
  <c r="N31" i="28"/>
  <c r="I31" i="28"/>
  <c r="N30" i="28"/>
  <c r="O30" i="28" s="1"/>
  <c r="I30" i="28"/>
  <c r="N29" i="28"/>
  <c r="I29" i="28"/>
  <c r="N28" i="28"/>
  <c r="O28" i="28" s="1"/>
  <c r="I28" i="28"/>
  <c r="N27" i="28"/>
  <c r="O27" i="28" s="1"/>
  <c r="I27" i="28"/>
  <c r="N26" i="28"/>
  <c r="I26" i="28"/>
  <c r="N25" i="28"/>
  <c r="O25" i="28" s="1"/>
  <c r="I25" i="28"/>
  <c r="N24" i="28"/>
  <c r="I24" i="28"/>
  <c r="N23" i="28"/>
  <c r="I23" i="28"/>
  <c r="N22" i="28"/>
  <c r="O22" i="28" s="1"/>
  <c r="I22" i="28"/>
  <c r="N21" i="28"/>
  <c r="I21" i="28"/>
  <c r="N20" i="28"/>
  <c r="I20" i="28"/>
  <c r="O20" i="28" s="1"/>
  <c r="N19" i="28"/>
  <c r="I19" i="28"/>
  <c r="O19" i="28" s="1"/>
  <c r="N18" i="28"/>
  <c r="I18" i="28"/>
  <c r="N17" i="28"/>
  <c r="I17" i="28"/>
  <c r="N16" i="28"/>
  <c r="I16" i="28"/>
  <c r="N15" i="28"/>
  <c r="I15" i="28"/>
  <c r="N14" i="28"/>
  <c r="I14" i="28"/>
  <c r="N13" i="28"/>
  <c r="I13" i="28"/>
  <c r="N12" i="28"/>
  <c r="I12" i="28"/>
  <c r="O12" i="28" s="1"/>
  <c r="N11" i="28"/>
  <c r="I11" i="28"/>
  <c r="O11" i="28" s="1"/>
  <c r="N10" i="28"/>
  <c r="I10" i="28"/>
  <c r="N9" i="28"/>
  <c r="I9" i="28"/>
  <c r="N8" i="28"/>
  <c r="I8" i="28"/>
  <c r="N7" i="28"/>
  <c r="I7" i="28"/>
  <c r="N6" i="28"/>
  <c r="I6" i="28"/>
  <c r="N5" i="28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H136" i="27"/>
  <c r="G136" i="27"/>
  <c r="F136" i="27"/>
  <c r="E136" i="27"/>
  <c r="D136" i="27"/>
  <c r="C136" i="27"/>
  <c r="N135" i="27"/>
  <c r="I135" i="27"/>
  <c r="N134" i="27"/>
  <c r="I134" i="27"/>
  <c r="N133" i="27"/>
  <c r="I133" i="27"/>
  <c r="O133" i="27" s="1"/>
  <c r="N132" i="27"/>
  <c r="I132" i="27"/>
  <c r="N131" i="27"/>
  <c r="I131" i="27"/>
  <c r="N130" i="27"/>
  <c r="I130" i="27"/>
  <c r="N129" i="27"/>
  <c r="I129" i="27"/>
  <c r="N128" i="27"/>
  <c r="I128" i="27"/>
  <c r="O128" i="27" s="1"/>
  <c r="N127" i="27"/>
  <c r="I127" i="27"/>
  <c r="N126" i="27"/>
  <c r="I126" i="27"/>
  <c r="N125" i="27"/>
  <c r="I125" i="27"/>
  <c r="O125" i="27" s="1"/>
  <c r="N124" i="27"/>
  <c r="I124" i="27"/>
  <c r="N123" i="27"/>
  <c r="I123" i="27"/>
  <c r="N122" i="27"/>
  <c r="I122" i="27"/>
  <c r="N121" i="27"/>
  <c r="I121" i="27"/>
  <c r="N116" i="27"/>
  <c r="O116" i="27" s="1"/>
  <c r="I116" i="27"/>
  <c r="N115" i="27"/>
  <c r="I115" i="27"/>
  <c r="N114" i="27"/>
  <c r="O114" i="27" s="1"/>
  <c r="I114" i="27"/>
  <c r="N113" i="27"/>
  <c r="I113" i="27"/>
  <c r="N112" i="27"/>
  <c r="O112" i="27" s="1"/>
  <c r="I112" i="27"/>
  <c r="P111" i="27"/>
  <c r="N111" i="27"/>
  <c r="I111" i="27"/>
  <c r="O111" i="27" s="1"/>
  <c r="N110" i="27"/>
  <c r="I110" i="27"/>
  <c r="N109" i="27"/>
  <c r="I109" i="27"/>
  <c r="N108" i="27"/>
  <c r="I108" i="27"/>
  <c r="N107" i="27"/>
  <c r="I107" i="27"/>
  <c r="N106" i="27"/>
  <c r="I106" i="27"/>
  <c r="N105" i="27"/>
  <c r="I105" i="27"/>
  <c r="N104" i="27"/>
  <c r="I104" i="27"/>
  <c r="O104" i="27" s="1"/>
  <c r="N103" i="27"/>
  <c r="I103" i="27"/>
  <c r="O103" i="27" s="1"/>
  <c r="N102" i="27"/>
  <c r="I102" i="27"/>
  <c r="N101" i="27"/>
  <c r="I101" i="27"/>
  <c r="N100" i="27"/>
  <c r="I100" i="27"/>
  <c r="N99" i="27"/>
  <c r="I99" i="27"/>
  <c r="N98" i="27"/>
  <c r="O98" i="27" s="1"/>
  <c r="I98" i="27"/>
  <c r="N97" i="27"/>
  <c r="I97" i="27"/>
  <c r="N96" i="27"/>
  <c r="I96" i="27"/>
  <c r="N95" i="27"/>
  <c r="O95" i="27" s="1"/>
  <c r="I95" i="27"/>
  <c r="N94" i="27"/>
  <c r="I94" i="27"/>
  <c r="N93" i="27"/>
  <c r="O93" i="27" s="1"/>
  <c r="I93" i="27"/>
  <c r="N92" i="27"/>
  <c r="I92" i="27"/>
  <c r="N91" i="27"/>
  <c r="O91" i="27" s="1"/>
  <c r="I91" i="27"/>
  <c r="N90" i="27"/>
  <c r="I90" i="27"/>
  <c r="N89" i="27"/>
  <c r="I89" i="27"/>
  <c r="N88" i="27"/>
  <c r="I88" i="27"/>
  <c r="N87" i="27"/>
  <c r="I87" i="27"/>
  <c r="O87" i="27" s="1"/>
  <c r="N86" i="27"/>
  <c r="I86" i="27"/>
  <c r="N85" i="27"/>
  <c r="I85" i="27"/>
  <c r="N84" i="27"/>
  <c r="I84" i="27"/>
  <c r="N83" i="27"/>
  <c r="I83" i="27"/>
  <c r="O83" i="27" s="1"/>
  <c r="N82" i="27"/>
  <c r="I82" i="27"/>
  <c r="O82" i="27" s="1"/>
  <c r="N81" i="27"/>
  <c r="I81" i="27"/>
  <c r="N80" i="27"/>
  <c r="I80" i="27"/>
  <c r="O80" i="27" s="1"/>
  <c r="N79" i="27"/>
  <c r="I79" i="27"/>
  <c r="N78" i="27"/>
  <c r="I78" i="27"/>
  <c r="N77" i="27"/>
  <c r="I77" i="27"/>
  <c r="N76" i="27"/>
  <c r="I76" i="27"/>
  <c r="N75" i="27"/>
  <c r="I75" i="27"/>
  <c r="N74" i="27"/>
  <c r="I74" i="27"/>
  <c r="N73" i="27"/>
  <c r="I73" i="27"/>
  <c r="N72" i="27"/>
  <c r="I72" i="27"/>
  <c r="O72" i="27" s="1"/>
  <c r="N71" i="27"/>
  <c r="I71" i="27"/>
  <c r="N70" i="27"/>
  <c r="I70" i="27"/>
  <c r="N69" i="27"/>
  <c r="I69" i="27"/>
  <c r="N68" i="27"/>
  <c r="I68" i="27"/>
  <c r="N67" i="27"/>
  <c r="I67" i="27"/>
  <c r="N66" i="27"/>
  <c r="I66" i="27"/>
  <c r="O66" i="27" s="1"/>
  <c r="N65" i="27"/>
  <c r="I65" i="27"/>
  <c r="N64" i="27"/>
  <c r="I64" i="27"/>
  <c r="O64" i="27" s="1"/>
  <c r="N63" i="27"/>
  <c r="I63" i="27"/>
  <c r="O63" i="27" s="1"/>
  <c r="M58" i="27"/>
  <c r="L58" i="27"/>
  <c r="K58" i="27"/>
  <c r="J58" i="27"/>
  <c r="H58" i="27"/>
  <c r="G58" i="27"/>
  <c r="F58" i="27"/>
  <c r="E58" i="27"/>
  <c r="D58" i="27"/>
  <c r="C58" i="27"/>
  <c r="I58" i="27" s="1"/>
  <c r="M57" i="27"/>
  <c r="L57" i="27"/>
  <c r="K57" i="27"/>
  <c r="J57" i="27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N54" i="27"/>
  <c r="I54" i="27"/>
  <c r="P53" i="27"/>
  <c r="N53" i="27"/>
  <c r="I53" i="27"/>
  <c r="N52" i="27"/>
  <c r="O52" i="27" s="1"/>
  <c r="I52" i="27"/>
  <c r="N51" i="27"/>
  <c r="O51" i="27" s="1"/>
  <c r="I51" i="27"/>
  <c r="N50" i="27"/>
  <c r="I50" i="27"/>
  <c r="N49" i="27"/>
  <c r="O49" i="27" s="1"/>
  <c r="I49" i="27"/>
  <c r="N48" i="27"/>
  <c r="I48" i="27"/>
  <c r="N47" i="27"/>
  <c r="O47" i="27" s="1"/>
  <c r="I47" i="27"/>
  <c r="N46" i="27"/>
  <c r="I46" i="27"/>
  <c r="N45" i="27"/>
  <c r="O45" i="27" s="1"/>
  <c r="I45" i="27"/>
  <c r="N44" i="27"/>
  <c r="I44" i="27"/>
  <c r="N43" i="27"/>
  <c r="I43" i="27"/>
  <c r="N42" i="27"/>
  <c r="O42" i="27" s="1"/>
  <c r="I42" i="27"/>
  <c r="N41" i="27"/>
  <c r="I41" i="27"/>
  <c r="N40" i="27"/>
  <c r="I40" i="27"/>
  <c r="N39" i="27"/>
  <c r="I39" i="27"/>
  <c r="N38" i="27"/>
  <c r="O38" i="27" s="1"/>
  <c r="I38" i="27"/>
  <c r="N37" i="27"/>
  <c r="I37" i="27"/>
  <c r="N36" i="27"/>
  <c r="O36" i="27" s="1"/>
  <c r="I36" i="27"/>
  <c r="N35" i="27"/>
  <c r="I35" i="27"/>
  <c r="O35" i="27" s="1"/>
  <c r="N34" i="27"/>
  <c r="I34" i="27"/>
  <c r="N33" i="27"/>
  <c r="I33" i="27"/>
  <c r="N32" i="27"/>
  <c r="I32" i="27"/>
  <c r="O32" i="27" s="1"/>
  <c r="N31" i="27"/>
  <c r="I31" i="27"/>
  <c r="N30" i="27"/>
  <c r="I30" i="27"/>
  <c r="N29" i="27"/>
  <c r="I29" i="27"/>
  <c r="N28" i="27"/>
  <c r="I28" i="27"/>
  <c r="O28" i="27" s="1"/>
  <c r="N27" i="27"/>
  <c r="I27" i="27"/>
  <c r="N26" i="27"/>
  <c r="I26" i="27"/>
  <c r="N25" i="27"/>
  <c r="I25" i="27"/>
  <c r="N24" i="27"/>
  <c r="I24" i="27"/>
  <c r="O24" i="27" s="1"/>
  <c r="N23" i="27"/>
  <c r="I23" i="27"/>
  <c r="N22" i="27"/>
  <c r="I22" i="27"/>
  <c r="N21" i="27"/>
  <c r="I21" i="27"/>
  <c r="N20" i="27"/>
  <c r="I20" i="27"/>
  <c r="N19" i="27"/>
  <c r="I19" i="27"/>
  <c r="N18" i="27"/>
  <c r="I18" i="27"/>
  <c r="N17" i="27"/>
  <c r="I17" i="27"/>
  <c r="N16" i="27"/>
  <c r="I16" i="27"/>
  <c r="N15" i="27"/>
  <c r="I15" i="27"/>
  <c r="N14" i="27"/>
  <c r="I14" i="27"/>
  <c r="N13" i="27"/>
  <c r="I13" i="27"/>
  <c r="N12" i="27"/>
  <c r="I12" i="27"/>
  <c r="N11" i="27"/>
  <c r="I11" i="27"/>
  <c r="N10" i="27"/>
  <c r="I10" i="27"/>
  <c r="N9" i="27"/>
  <c r="I9" i="27"/>
  <c r="N8" i="27"/>
  <c r="I8" i="27"/>
  <c r="N7" i="27"/>
  <c r="I7" i="27"/>
  <c r="N6" i="27"/>
  <c r="I6" i="27"/>
  <c r="N5" i="27"/>
  <c r="I5" i="27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H136" i="26"/>
  <c r="G136" i="26"/>
  <c r="F136" i="26"/>
  <c r="E136" i="26"/>
  <c r="D136" i="26"/>
  <c r="C136" i="26"/>
  <c r="N135" i="26"/>
  <c r="I135" i="26"/>
  <c r="N134" i="26"/>
  <c r="I134" i="26"/>
  <c r="N133" i="26"/>
  <c r="I133" i="26"/>
  <c r="O133" i="26" s="1"/>
  <c r="N132" i="26"/>
  <c r="I132" i="26"/>
  <c r="N131" i="26"/>
  <c r="I131" i="26"/>
  <c r="N130" i="26"/>
  <c r="I130" i="26"/>
  <c r="N129" i="26"/>
  <c r="I129" i="26"/>
  <c r="N128" i="26"/>
  <c r="I128" i="26"/>
  <c r="N127" i="26"/>
  <c r="I127" i="26"/>
  <c r="N126" i="26"/>
  <c r="I126" i="26"/>
  <c r="N125" i="26"/>
  <c r="I125" i="26"/>
  <c r="O125" i="26" s="1"/>
  <c r="N124" i="26"/>
  <c r="O124" i="26" s="1"/>
  <c r="I124" i="26"/>
  <c r="N123" i="26"/>
  <c r="O123" i="26" s="1"/>
  <c r="I123" i="26"/>
  <c r="N122" i="26"/>
  <c r="O122" i="26" s="1"/>
  <c r="I122" i="26"/>
  <c r="N121" i="26"/>
  <c r="I121" i="26"/>
  <c r="N116" i="26"/>
  <c r="I116" i="26"/>
  <c r="N115" i="26"/>
  <c r="I115" i="26"/>
  <c r="N114" i="26"/>
  <c r="I114" i="26"/>
  <c r="N113" i="26"/>
  <c r="I113" i="26"/>
  <c r="N112" i="26"/>
  <c r="I112" i="26"/>
  <c r="O112" i="26" s="1"/>
  <c r="P111" i="26"/>
  <c r="N111" i="26"/>
  <c r="I111" i="26"/>
  <c r="N110" i="26"/>
  <c r="I110" i="26"/>
  <c r="O110" i="26" s="1"/>
  <c r="N109" i="26"/>
  <c r="I109" i="26"/>
  <c r="N108" i="26"/>
  <c r="I108" i="26"/>
  <c r="N107" i="26"/>
  <c r="I107" i="26"/>
  <c r="O107" i="26" s="1"/>
  <c r="N106" i="26"/>
  <c r="I106" i="26"/>
  <c r="N105" i="26"/>
  <c r="I105" i="26"/>
  <c r="N104" i="26"/>
  <c r="I104" i="26"/>
  <c r="N103" i="26"/>
  <c r="I103" i="26"/>
  <c r="N102" i="26"/>
  <c r="I102" i="26"/>
  <c r="N101" i="26"/>
  <c r="I101" i="26"/>
  <c r="N100" i="26"/>
  <c r="I100" i="26"/>
  <c r="N99" i="26"/>
  <c r="O99" i="26" s="1"/>
  <c r="I99" i="26"/>
  <c r="N98" i="26"/>
  <c r="O98" i="26" s="1"/>
  <c r="I98" i="26"/>
  <c r="N97" i="26"/>
  <c r="I97" i="26"/>
  <c r="N96" i="26"/>
  <c r="I96" i="26"/>
  <c r="N95" i="26"/>
  <c r="I95" i="26"/>
  <c r="N94" i="26"/>
  <c r="I94" i="26"/>
  <c r="N93" i="26"/>
  <c r="O93" i="26" s="1"/>
  <c r="I93" i="26"/>
  <c r="N92" i="26"/>
  <c r="O92" i="26" s="1"/>
  <c r="I92" i="26"/>
  <c r="N91" i="26"/>
  <c r="I91" i="26"/>
  <c r="O91" i="26" s="1"/>
  <c r="N90" i="26"/>
  <c r="I90" i="26"/>
  <c r="N89" i="26"/>
  <c r="I89" i="26"/>
  <c r="N88" i="26"/>
  <c r="I88" i="26"/>
  <c r="N87" i="26"/>
  <c r="I87" i="26"/>
  <c r="N86" i="26"/>
  <c r="O86" i="26" s="1"/>
  <c r="I86" i="26"/>
  <c r="N85" i="26"/>
  <c r="I85" i="26"/>
  <c r="N84" i="26"/>
  <c r="I84" i="26"/>
  <c r="N83" i="26"/>
  <c r="O83" i="26" s="1"/>
  <c r="I83" i="26"/>
  <c r="N82" i="26"/>
  <c r="I82" i="26"/>
  <c r="N81" i="26"/>
  <c r="I81" i="26"/>
  <c r="N80" i="26"/>
  <c r="I80" i="26"/>
  <c r="N79" i="26"/>
  <c r="I79" i="26"/>
  <c r="N78" i="26"/>
  <c r="I78" i="26"/>
  <c r="N77" i="26"/>
  <c r="I77" i="26"/>
  <c r="N76" i="26"/>
  <c r="O76" i="26" s="1"/>
  <c r="I76" i="26"/>
  <c r="N75" i="26"/>
  <c r="I75" i="26"/>
  <c r="N74" i="26"/>
  <c r="I74" i="26"/>
  <c r="N73" i="26"/>
  <c r="O73" i="26" s="1"/>
  <c r="I73" i="26"/>
  <c r="N72" i="26"/>
  <c r="I72" i="26"/>
  <c r="N71" i="26"/>
  <c r="I71" i="26"/>
  <c r="N70" i="26"/>
  <c r="I70" i="26"/>
  <c r="N69" i="26"/>
  <c r="I69" i="26"/>
  <c r="N68" i="26"/>
  <c r="I68" i="26"/>
  <c r="N67" i="26"/>
  <c r="I67" i="26"/>
  <c r="N66" i="26"/>
  <c r="I66" i="26"/>
  <c r="O66" i="26" s="1"/>
  <c r="N65" i="26"/>
  <c r="I65" i="26"/>
  <c r="N64" i="26"/>
  <c r="I64" i="26"/>
  <c r="O64" i="26" s="1"/>
  <c r="N63" i="26"/>
  <c r="I63" i="26"/>
  <c r="O63" i="26" s="1"/>
  <c r="M58" i="26"/>
  <c r="L58" i="26"/>
  <c r="K58" i="26"/>
  <c r="J58" i="26"/>
  <c r="N58" i="26" s="1"/>
  <c r="H58" i="26"/>
  <c r="G58" i="26"/>
  <c r="F58" i="26"/>
  <c r="E58" i="26"/>
  <c r="D58" i="26"/>
  <c r="C58" i="26"/>
  <c r="M57" i="26"/>
  <c r="L57" i="26"/>
  <c r="K57" i="26"/>
  <c r="J57" i="26"/>
  <c r="H57" i="26"/>
  <c r="G57" i="26"/>
  <c r="F57" i="26"/>
  <c r="E57" i="26"/>
  <c r="D57" i="26"/>
  <c r="C57" i="26"/>
  <c r="M56" i="26"/>
  <c r="L56" i="26"/>
  <c r="K56" i="26"/>
  <c r="J56" i="26"/>
  <c r="N56" i="26" s="1"/>
  <c r="H56" i="26"/>
  <c r="G56" i="26"/>
  <c r="F56" i="26"/>
  <c r="E56" i="26"/>
  <c r="D56" i="26"/>
  <c r="C56" i="26"/>
  <c r="N55" i="26"/>
  <c r="I55" i="26"/>
  <c r="N54" i="26"/>
  <c r="I54" i="26"/>
  <c r="P53" i="26"/>
  <c r="N53" i="26"/>
  <c r="I53" i="26"/>
  <c r="N52" i="26"/>
  <c r="I52" i="26"/>
  <c r="N51" i="26"/>
  <c r="I51" i="26"/>
  <c r="N50" i="26"/>
  <c r="I50" i="26"/>
  <c r="N49" i="26"/>
  <c r="I49" i="26"/>
  <c r="N48" i="26"/>
  <c r="I48" i="26"/>
  <c r="N47" i="26"/>
  <c r="O47" i="26" s="1"/>
  <c r="I47" i="26"/>
  <c r="N46" i="26"/>
  <c r="I46" i="26"/>
  <c r="N45" i="26"/>
  <c r="O45" i="26" s="1"/>
  <c r="I45" i="26"/>
  <c r="N44" i="26"/>
  <c r="I44" i="26"/>
  <c r="N43" i="26"/>
  <c r="I43" i="26"/>
  <c r="N42" i="26"/>
  <c r="O42" i="26" s="1"/>
  <c r="I42" i="26"/>
  <c r="N41" i="26"/>
  <c r="O41" i="26" s="1"/>
  <c r="I41" i="26"/>
  <c r="N40" i="26"/>
  <c r="O40" i="26" s="1"/>
  <c r="I40" i="26"/>
  <c r="N39" i="26"/>
  <c r="O39" i="26" s="1"/>
  <c r="I39" i="26"/>
  <c r="N38" i="26"/>
  <c r="O38" i="26" s="1"/>
  <c r="I38" i="26"/>
  <c r="N37" i="26"/>
  <c r="O37" i="26" s="1"/>
  <c r="I37" i="26"/>
  <c r="N36" i="26"/>
  <c r="I36" i="26"/>
  <c r="N35" i="26"/>
  <c r="O35" i="26" s="1"/>
  <c r="I35" i="26"/>
  <c r="N34" i="26"/>
  <c r="I34" i="26"/>
  <c r="O34" i="26" s="1"/>
  <c r="N33" i="26"/>
  <c r="I33" i="26"/>
  <c r="N32" i="26"/>
  <c r="I32" i="26"/>
  <c r="N31" i="26"/>
  <c r="I31" i="26"/>
  <c r="N30" i="26"/>
  <c r="I30" i="26"/>
  <c r="N29" i="26"/>
  <c r="I29" i="26"/>
  <c r="N28" i="26"/>
  <c r="I28" i="26"/>
  <c r="O28" i="26" s="1"/>
  <c r="N27" i="26"/>
  <c r="O27" i="26" s="1"/>
  <c r="I27" i="26"/>
  <c r="N26" i="26"/>
  <c r="I26" i="26"/>
  <c r="N25" i="26"/>
  <c r="O25" i="26" s="1"/>
  <c r="I25" i="26"/>
  <c r="N24" i="26"/>
  <c r="O24" i="26" s="1"/>
  <c r="I24" i="26"/>
  <c r="N23" i="26"/>
  <c r="O23" i="26" s="1"/>
  <c r="I23" i="26"/>
  <c r="N22" i="26"/>
  <c r="I22" i="26"/>
  <c r="N21" i="26"/>
  <c r="I21" i="26"/>
  <c r="N20" i="26"/>
  <c r="I20" i="26"/>
  <c r="N19" i="26"/>
  <c r="I19" i="26"/>
  <c r="N18" i="26"/>
  <c r="O18" i="26" s="1"/>
  <c r="I18" i="26"/>
  <c r="N17" i="26"/>
  <c r="I17" i="26"/>
  <c r="N16" i="26"/>
  <c r="I16" i="26"/>
  <c r="N15" i="26"/>
  <c r="I15" i="26"/>
  <c r="N14" i="26"/>
  <c r="I14" i="26"/>
  <c r="N13" i="26"/>
  <c r="O13" i="26" s="1"/>
  <c r="I13" i="26"/>
  <c r="N12" i="26"/>
  <c r="I12" i="26"/>
  <c r="N11" i="26"/>
  <c r="I11" i="26"/>
  <c r="O11" i="26" s="1"/>
  <c r="N10" i="26"/>
  <c r="I10" i="26"/>
  <c r="N9" i="26"/>
  <c r="I9" i="26"/>
  <c r="N8" i="26"/>
  <c r="I8" i="26"/>
  <c r="N7" i="26"/>
  <c r="I7" i="26"/>
  <c r="N6" i="26"/>
  <c r="I6" i="26"/>
  <c r="N5" i="26"/>
  <c r="I5" i="26"/>
  <c r="M138" i="25"/>
  <c r="L138" i="25"/>
  <c r="K138" i="25"/>
  <c r="J138" i="25"/>
  <c r="H138" i="25"/>
  <c r="G138" i="25"/>
  <c r="F138" i="25"/>
  <c r="E138" i="25"/>
  <c r="D138" i="25"/>
  <c r="C138" i="25"/>
  <c r="I138" i="25" s="1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N135" i="25"/>
  <c r="I135" i="25"/>
  <c r="N134" i="25"/>
  <c r="I134" i="25"/>
  <c r="O134" i="25" s="1"/>
  <c r="N133" i="25"/>
  <c r="I133" i="25"/>
  <c r="N132" i="25"/>
  <c r="I132" i="25"/>
  <c r="O132" i="25" s="1"/>
  <c r="N131" i="25"/>
  <c r="I131" i="25"/>
  <c r="N130" i="25"/>
  <c r="I130" i="25"/>
  <c r="N129" i="25"/>
  <c r="I129" i="25"/>
  <c r="N128" i="25"/>
  <c r="I128" i="25"/>
  <c r="N127" i="25"/>
  <c r="I127" i="25"/>
  <c r="N126" i="25"/>
  <c r="I126" i="25"/>
  <c r="N125" i="25"/>
  <c r="I125" i="25"/>
  <c r="N124" i="25"/>
  <c r="I124" i="25"/>
  <c r="N123" i="25"/>
  <c r="I123" i="25"/>
  <c r="N122" i="25"/>
  <c r="I122" i="25"/>
  <c r="N121" i="25"/>
  <c r="I121" i="25"/>
  <c r="N116" i="25"/>
  <c r="I116" i="25"/>
  <c r="N115" i="25"/>
  <c r="I115" i="25"/>
  <c r="O115" i="25" s="1"/>
  <c r="N114" i="25"/>
  <c r="I114" i="25"/>
  <c r="N113" i="25"/>
  <c r="I113" i="25"/>
  <c r="N112" i="25"/>
  <c r="I112" i="25"/>
  <c r="P111" i="25"/>
  <c r="N111" i="25"/>
  <c r="I111" i="25"/>
  <c r="N110" i="25"/>
  <c r="I110" i="25"/>
  <c r="N109" i="25"/>
  <c r="I109" i="25"/>
  <c r="N108" i="25"/>
  <c r="O108" i="25" s="1"/>
  <c r="I108" i="25"/>
  <c r="N107" i="25"/>
  <c r="I107" i="25"/>
  <c r="N106" i="25"/>
  <c r="O106" i="25" s="1"/>
  <c r="I106" i="25"/>
  <c r="N105" i="25"/>
  <c r="O105" i="25" s="1"/>
  <c r="I105" i="25"/>
  <c r="N104" i="25"/>
  <c r="I104" i="25"/>
  <c r="N103" i="25"/>
  <c r="O103" i="25" s="1"/>
  <c r="I103" i="25"/>
  <c r="N102" i="25"/>
  <c r="I102" i="25"/>
  <c r="N101" i="25"/>
  <c r="I101" i="25"/>
  <c r="O101" i="25" s="1"/>
  <c r="N100" i="25"/>
  <c r="I100" i="25"/>
  <c r="N99" i="25"/>
  <c r="I99" i="25"/>
  <c r="N98" i="25"/>
  <c r="I98" i="25"/>
  <c r="N97" i="25"/>
  <c r="I97" i="25"/>
  <c r="N96" i="25"/>
  <c r="O96" i="25" s="1"/>
  <c r="I96" i="25"/>
  <c r="N95" i="25"/>
  <c r="O95" i="25" s="1"/>
  <c r="I95" i="25"/>
  <c r="N94" i="25"/>
  <c r="I94" i="25"/>
  <c r="N93" i="25"/>
  <c r="I93" i="25"/>
  <c r="O93" i="25" s="1"/>
  <c r="N92" i="25"/>
  <c r="I92" i="25"/>
  <c r="N91" i="25"/>
  <c r="I91" i="25"/>
  <c r="N90" i="25"/>
  <c r="I90" i="25"/>
  <c r="O90" i="25" s="1"/>
  <c r="N89" i="25"/>
  <c r="I89" i="25"/>
  <c r="N88" i="25"/>
  <c r="I88" i="25"/>
  <c r="N87" i="25"/>
  <c r="I87" i="25"/>
  <c r="N86" i="25"/>
  <c r="I86" i="25"/>
  <c r="N85" i="25"/>
  <c r="I85" i="25"/>
  <c r="O85" i="25" s="1"/>
  <c r="N84" i="25"/>
  <c r="I84" i="25"/>
  <c r="N83" i="25"/>
  <c r="I83" i="25"/>
  <c r="N82" i="25"/>
  <c r="I82" i="25"/>
  <c r="N81" i="25"/>
  <c r="I81" i="25"/>
  <c r="N80" i="25"/>
  <c r="I80" i="25"/>
  <c r="O80" i="25" s="1"/>
  <c r="N79" i="25"/>
  <c r="I79" i="25"/>
  <c r="N78" i="25"/>
  <c r="I78" i="25"/>
  <c r="N77" i="25"/>
  <c r="I77" i="25"/>
  <c r="O77" i="25" s="1"/>
  <c r="N76" i="25"/>
  <c r="I76" i="25"/>
  <c r="N75" i="25"/>
  <c r="I75" i="25"/>
  <c r="N74" i="25"/>
  <c r="O74" i="25" s="1"/>
  <c r="I74" i="25"/>
  <c r="N73" i="25"/>
  <c r="O73" i="25" s="1"/>
  <c r="I73" i="25"/>
  <c r="N72" i="25"/>
  <c r="I72" i="25"/>
  <c r="N71" i="25"/>
  <c r="O71" i="25" s="1"/>
  <c r="I71" i="25"/>
  <c r="N70" i="25"/>
  <c r="I70" i="25"/>
  <c r="N69" i="25"/>
  <c r="O69" i="25" s="1"/>
  <c r="I69" i="25"/>
  <c r="N68" i="25"/>
  <c r="I68" i="25"/>
  <c r="N67" i="25"/>
  <c r="O67" i="25" s="1"/>
  <c r="I67" i="25"/>
  <c r="N66" i="25"/>
  <c r="I66" i="25"/>
  <c r="N65" i="25"/>
  <c r="I65" i="25"/>
  <c r="N64" i="25"/>
  <c r="O64" i="25" s="1"/>
  <c r="I64" i="25"/>
  <c r="N63" i="25"/>
  <c r="I63" i="25"/>
  <c r="M58" i="25"/>
  <c r="L58" i="25"/>
  <c r="K58" i="25"/>
  <c r="J58" i="25"/>
  <c r="H58" i="25"/>
  <c r="G58" i="25"/>
  <c r="F58" i="25"/>
  <c r="E58" i="25"/>
  <c r="D58" i="25"/>
  <c r="I58" i="25" s="1"/>
  <c r="C58" i="25"/>
  <c r="M57" i="25"/>
  <c r="L57" i="25"/>
  <c r="K57" i="25"/>
  <c r="J57" i="25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O54" i="25" s="1"/>
  <c r="I54" i="25"/>
  <c r="P53" i="25"/>
  <c r="N53" i="25"/>
  <c r="I53" i="25"/>
  <c r="N52" i="25"/>
  <c r="I52" i="25"/>
  <c r="N51" i="25"/>
  <c r="I51" i="25"/>
  <c r="N50" i="25"/>
  <c r="I50" i="25"/>
  <c r="N49" i="25"/>
  <c r="I49" i="25"/>
  <c r="N48" i="25"/>
  <c r="I48" i="25"/>
  <c r="O48" i="25" s="1"/>
  <c r="N47" i="25"/>
  <c r="I47" i="25"/>
  <c r="N46" i="25"/>
  <c r="I46" i="25"/>
  <c r="O46" i="25" s="1"/>
  <c r="N45" i="25"/>
  <c r="I45" i="25"/>
  <c r="N44" i="25"/>
  <c r="I44" i="25"/>
  <c r="N43" i="25"/>
  <c r="I43" i="25"/>
  <c r="N42" i="25"/>
  <c r="I42" i="25"/>
  <c r="O42" i="25" s="1"/>
  <c r="N41" i="25"/>
  <c r="I41" i="25"/>
  <c r="N40" i="25"/>
  <c r="I40" i="25"/>
  <c r="O40" i="25" s="1"/>
  <c r="N39" i="25"/>
  <c r="I39" i="25"/>
  <c r="N38" i="25"/>
  <c r="I38" i="25"/>
  <c r="N37" i="25"/>
  <c r="I37" i="25"/>
  <c r="N36" i="25"/>
  <c r="I36" i="25"/>
  <c r="N35" i="25"/>
  <c r="I35" i="25"/>
  <c r="N34" i="25"/>
  <c r="I34" i="25"/>
  <c r="O34" i="25" s="1"/>
  <c r="N33" i="25"/>
  <c r="O33" i="25" s="1"/>
  <c r="I33" i="25"/>
  <c r="N32" i="25"/>
  <c r="I32" i="25"/>
  <c r="N31" i="25"/>
  <c r="O31" i="25" s="1"/>
  <c r="I31" i="25"/>
  <c r="N30" i="25"/>
  <c r="I30" i="25"/>
  <c r="N29" i="25"/>
  <c r="I29" i="25"/>
  <c r="N28" i="25"/>
  <c r="I28" i="25"/>
  <c r="N27" i="25"/>
  <c r="I27" i="25"/>
  <c r="N26" i="25"/>
  <c r="I26" i="25"/>
  <c r="N25" i="25"/>
  <c r="I25" i="25"/>
  <c r="N24" i="25"/>
  <c r="I24" i="25"/>
  <c r="N23" i="25"/>
  <c r="I23" i="25"/>
  <c r="N22" i="25"/>
  <c r="I22" i="25"/>
  <c r="O22" i="25" s="1"/>
  <c r="N21" i="25"/>
  <c r="I21" i="25"/>
  <c r="N20" i="25"/>
  <c r="I20" i="25"/>
  <c r="N19" i="25"/>
  <c r="I19" i="25"/>
  <c r="N18" i="25"/>
  <c r="I18" i="25"/>
  <c r="N17" i="25"/>
  <c r="I17" i="25"/>
  <c r="N16" i="25"/>
  <c r="I16" i="25"/>
  <c r="O16" i="25" s="1"/>
  <c r="N15" i="25"/>
  <c r="I15" i="25"/>
  <c r="N14" i="25"/>
  <c r="I14" i="25"/>
  <c r="O14" i="25" s="1"/>
  <c r="N13" i="25"/>
  <c r="I13" i="25"/>
  <c r="N12" i="25"/>
  <c r="I12" i="25"/>
  <c r="N11" i="25"/>
  <c r="I11" i="25"/>
  <c r="N10" i="25"/>
  <c r="I10" i="25"/>
  <c r="O10" i="25" s="1"/>
  <c r="N9" i="25"/>
  <c r="I9" i="25"/>
  <c r="N8" i="25"/>
  <c r="I8" i="25"/>
  <c r="O8" i="25" s="1"/>
  <c r="N7" i="25"/>
  <c r="I7" i="25"/>
  <c r="N6" i="25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H136" i="24"/>
  <c r="G136" i="24"/>
  <c r="F136" i="24"/>
  <c r="E136" i="24"/>
  <c r="D136" i="24"/>
  <c r="C136" i="24"/>
  <c r="N135" i="24"/>
  <c r="I135" i="24"/>
  <c r="N134" i="24"/>
  <c r="I134" i="24"/>
  <c r="O134" i="24" s="1"/>
  <c r="N133" i="24"/>
  <c r="O133" i="24" s="1"/>
  <c r="I133" i="24"/>
  <c r="N132" i="24"/>
  <c r="O132" i="24" s="1"/>
  <c r="I132" i="24"/>
  <c r="N131" i="24"/>
  <c r="I131" i="24"/>
  <c r="N130" i="24"/>
  <c r="I130" i="24"/>
  <c r="O130" i="24" s="1"/>
  <c r="N129" i="24"/>
  <c r="I129" i="24"/>
  <c r="O129" i="24" s="1"/>
  <c r="N128" i="24"/>
  <c r="I128" i="24"/>
  <c r="N127" i="24"/>
  <c r="I127" i="24"/>
  <c r="N126" i="24"/>
  <c r="I126" i="24"/>
  <c r="N125" i="24"/>
  <c r="I125" i="24"/>
  <c r="N124" i="24"/>
  <c r="I124" i="24"/>
  <c r="N123" i="24"/>
  <c r="I123" i="24"/>
  <c r="N122" i="24"/>
  <c r="O122" i="24" s="1"/>
  <c r="I122" i="24"/>
  <c r="N121" i="24"/>
  <c r="I121" i="24"/>
  <c r="N116" i="24"/>
  <c r="I116" i="24"/>
  <c r="N115" i="24"/>
  <c r="O115" i="24" s="1"/>
  <c r="I115" i="24"/>
  <c r="N114" i="24"/>
  <c r="I114" i="24"/>
  <c r="N113" i="24"/>
  <c r="I113" i="24"/>
  <c r="N112" i="24"/>
  <c r="O112" i="24" s="1"/>
  <c r="I112" i="24"/>
  <c r="P111" i="24"/>
  <c r="N111" i="24"/>
  <c r="I111" i="24"/>
  <c r="O111" i="24" s="1"/>
  <c r="N110" i="24"/>
  <c r="I110" i="24"/>
  <c r="N109" i="24"/>
  <c r="I109" i="24"/>
  <c r="N108" i="24"/>
  <c r="O108" i="24" s="1"/>
  <c r="I108" i="24"/>
  <c r="N107" i="24"/>
  <c r="I107" i="24"/>
  <c r="N106" i="24"/>
  <c r="O106" i="24" s="1"/>
  <c r="I106" i="24"/>
  <c r="N105" i="24"/>
  <c r="I105" i="24"/>
  <c r="N104" i="24"/>
  <c r="I104" i="24"/>
  <c r="N103" i="24"/>
  <c r="O103" i="24" s="1"/>
  <c r="I103" i="24"/>
  <c r="N102" i="24"/>
  <c r="I102" i="24"/>
  <c r="N101" i="24"/>
  <c r="I101" i="24"/>
  <c r="N100" i="24"/>
  <c r="I100" i="24"/>
  <c r="N99" i="24"/>
  <c r="I99" i="24"/>
  <c r="N98" i="24"/>
  <c r="I98" i="24"/>
  <c r="N97" i="24"/>
  <c r="I97" i="24"/>
  <c r="N96" i="24"/>
  <c r="O96" i="24" s="1"/>
  <c r="I96" i="24"/>
  <c r="N95" i="24"/>
  <c r="I95" i="24"/>
  <c r="N94" i="24"/>
  <c r="I94" i="24"/>
  <c r="N93" i="24"/>
  <c r="O93" i="24" s="1"/>
  <c r="I93" i="24"/>
  <c r="N92" i="24"/>
  <c r="O92" i="24" s="1"/>
  <c r="I92" i="24"/>
  <c r="N91" i="24"/>
  <c r="I91" i="24"/>
  <c r="N90" i="24"/>
  <c r="O90" i="24" s="1"/>
  <c r="I90" i="24"/>
  <c r="N89" i="24"/>
  <c r="I89" i="24"/>
  <c r="N88" i="24"/>
  <c r="I88" i="24"/>
  <c r="N87" i="24"/>
  <c r="O87" i="24" s="1"/>
  <c r="I87" i="24"/>
  <c r="N86" i="24"/>
  <c r="I86" i="24"/>
  <c r="N85" i="24"/>
  <c r="I85" i="24"/>
  <c r="N84" i="24"/>
  <c r="I84" i="24"/>
  <c r="N83" i="24"/>
  <c r="I83" i="24"/>
  <c r="N82" i="24"/>
  <c r="I82" i="24"/>
  <c r="N81" i="24"/>
  <c r="I81" i="24"/>
  <c r="N80" i="24"/>
  <c r="I80" i="24"/>
  <c r="O80" i="24" s="1"/>
  <c r="N79" i="24"/>
  <c r="I79" i="24"/>
  <c r="N78" i="24"/>
  <c r="I78" i="24"/>
  <c r="N77" i="24"/>
  <c r="I77" i="24"/>
  <c r="N76" i="24"/>
  <c r="I76" i="24"/>
  <c r="N75" i="24"/>
  <c r="I75" i="24"/>
  <c r="N74" i="24"/>
  <c r="I74" i="24"/>
  <c r="N73" i="24"/>
  <c r="I73" i="24"/>
  <c r="N72" i="24"/>
  <c r="I72" i="24"/>
  <c r="O72" i="24" s="1"/>
  <c r="N71" i="24"/>
  <c r="O71" i="24" s="1"/>
  <c r="I71" i="24"/>
  <c r="N70" i="24"/>
  <c r="I70" i="24"/>
  <c r="N69" i="24"/>
  <c r="I69" i="24"/>
  <c r="N68" i="24"/>
  <c r="I68" i="24"/>
  <c r="N67" i="24"/>
  <c r="I67" i="24"/>
  <c r="N66" i="24"/>
  <c r="I66" i="24"/>
  <c r="N65" i="24"/>
  <c r="I65" i="24"/>
  <c r="N64" i="24"/>
  <c r="I64" i="24"/>
  <c r="O64" i="24" s="1"/>
  <c r="N63" i="24"/>
  <c r="I63" i="24"/>
  <c r="O63" i="24" s="1"/>
  <c r="M58" i="24"/>
  <c r="L58" i="24"/>
  <c r="K58" i="24"/>
  <c r="J58" i="24"/>
  <c r="H58" i="24"/>
  <c r="G58" i="24"/>
  <c r="F58" i="24"/>
  <c r="E58" i="24"/>
  <c r="D58" i="24"/>
  <c r="C58" i="24"/>
  <c r="I58" i="24" s="1"/>
  <c r="M57" i="24"/>
  <c r="L57" i="24"/>
  <c r="K57" i="24"/>
  <c r="J57" i="24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I53" i="24"/>
  <c r="N52" i="24"/>
  <c r="O52" i="24" s="1"/>
  <c r="I52" i="24"/>
  <c r="N51" i="24"/>
  <c r="I51" i="24"/>
  <c r="O51" i="24" s="1"/>
  <c r="N50" i="24"/>
  <c r="I50" i="24"/>
  <c r="N49" i="24"/>
  <c r="I49" i="24"/>
  <c r="N48" i="24"/>
  <c r="I48" i="24"/>
  <c r="O48" i="24" s="1"/>
  <c r="N47" i="24"/>
  <c r="I47" i="24"/>
  <c r="N46" i="24"/>
  <c r="I46" i="24"/>
  <c r="N45" i="24"/>
  <c r="I45" i="24"/>
  <c r="N44" i="24"/>
  <c r="I44" i="24"/>
  <c r="N43" i="24"/>
  <c r="I43" i="24"/>
  <c r="N42" i="24"/>
  <c r="I42" i="24"/>
  <c r="N41" i="24"/>
  <c r="I41" i="24"/>
  <c r="N40" i="24"/>
  <c r="I40" i="24"/>
  <c r="N39" i="24"/>
  <c r="I39" i="24"/>
  <c r="N38" i="24"/>
  <c r="I38" i="24"/>
  <c r="N37" i="24"/>
  <c r="I37" i="24"/>
  <c r="N36" i="24"/>
  <c r="I36" i="24"/>
  <c r="N35" i="24"/>
  <c r="I35" i="24"/>
  <c r="N34" i="24"/>
  <c r="I34" i="24"/>
  <c r="N33" i="24"/>
  <c r="I33" i="24"/>
  <c r="N32" i="24"/>
  <c r="O32" i="24" s="1"/>
  <c r="I32" i="24"/>
  <c r="N31" i="24"/>
  <c r="O31" i="24" s="1"/>
  <c r="I31" i="24"/>
  <c r="N30" i="24"/>
  <c r="I30" i="24"/>
  <c r="N29" i="24"/>
  <c r="I29" i="24"/>
  <c r="N28" i="24"/>
  <c r="I28" i="24"/>
  <c r="N27" i="24"/>
  <c r="I27" i="24"/>
  <c r="O27" i="24" s="1"/>
  <c r="N26" i="24"/>
  <c r="I26" i="24"/>
  <c r="N25" i="24"/>
  <c r="I25" i="24"/>
  <c r="N24" i="24"/>
  <c r="O24" i="24" s="1"/>
  <c r="I24" i="24"/>
  <c r="N23" i="24"/>
  <c r="I23" i="24"/>
  <c r="N22" i="24"/>
  <c r="O22" i="24" s="1"/>
  <c r="I22" i="24"/>
  <c r="N21" i="24"/>
  <c r="I21" i="24"/>
  <c r="N20" i="24"/>
  <c r="I20" i="24"/>
  <c r="O20" i="24" s="1"/>
  <c r="N19" i="24"/>
  <c r="O19" i="24" s="1"/>
  <c r="I19" i="24"/>
  <c r="N18" i="24"/>
  <c r="I18" i="24"/>
  <c r="N17" i="24"/>
  <c r="O17" i="24" s="1"/>
  <c r="I17" i="24"/>
  <c r="N16" i="24"/>
  <c r="I16" i="24"/>
  <c r="N15" i="24"/>
  <c r="I15" i="24"/>
  <c r="N14" i="24"/>
  <c r="O14" i="24" s="1"/>
  <c r="I14" i="24"/>
  <c r="N13" i="24"/>
  <c r="I13" i="24"/>
  <c r="N12" i="24"/>
  <c r="O12" i="24" s="1"/>
  <c r="I12" i="24"/>
  <c r="N11" i="24"/>
  <c r="I11" i="24"/>
  <c r="N10" i="24"/>
  <c r="I10" i="24"/>
  <c r="N9" i="24"/>
  <c r="I9" i="24"/>
  <c r="N8" i="24"/>
  <c r="I8" i="24"/>
  <c r="N7" i="24"/>
  <c r="O7" i="24" s="1"/>
  <c r="I7" i="24"/>
  <c r="N6" i="24"/>
  <c r="I6" i="24"/>
  <c r="N5" i="24"/>
  <c r="O5" i="24" s="1"/>
  <c r="I5" i="24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H136" i="23"/>
  <c r="G136" i="23"/>
  <c r="F136" i="23"/>
  <c r="E136" i="23"/>
  <c r="D136" i="23"/>
  <c r="C136" i="23"/>
  <c r="N135" i="23"/>
  <c r="O135" i="23" s="1"/>
  <c r="I135" i="23"/>
  <c r="N134" i="23"/>
  <c r="I134" i="23"/>
  <c r="N133" i="23"/>
  <c r="I133" i="23"/>
  <c r="N132" i="23"/>
  <c r="O132" i="23" s="1"/>
  <c r="I132" i="23"/>
  <c r="N131" i="23"/>
  <c r="I131" i="23"/>
  <c r="N130" i="23"/>
  <c r="O130" i="23" s="1"/>
  <c r="I130" i="23"/>
  <c r="N129" i="23"/>
  <c r="O129" i="23" s="1"/>
  <c r="I129" i="23"/>
  <c r="N128" i="23"/>
  <c r="I128" i="23"/>
  <c r="N127" i="23"/>
  <c r="O127" i="23" s="1"/>
  <c r="I127" i="23"/>
  <c r="N126" i="23"/>
  <c r="I126" i="23"/>
  <c r="N125" i="23"/>
  <c r="I125" i="23"/>
  <c r="N124" i="23"/>
  <c r="O124" i="23" s="1"/>
  <c r="I124" i="23"/>
  <c r="N123" i="23"/>
  <c r="I123" i="23"/>
  <c r="N122" i="23"/>
  <c r="I122" i="23"/>
  <c r="O122" i="23" s="1"/>
  <c r="N121" i="23"/>
  <c r="O121" i="23" s="1"/>
  <c r="I121" i="23"/>
  <c r="N116" i="23"/>
  <c r="I116" i="23"/>
  <c r="N115" i="23"/>
  <c r="I115" i="23"/>
  <c r="N114" i="23"/>
  <c r="O114" i="23" s="1"/>
  <c r="I114" i="23"/>
  <c r="N113" i="23"/>
  <c r="I113" i="23"/>
  <c r="N112" i="23"/>
  <c r="O112" i="23" s="1"/>
  <c r="I112" i="23"/>
  <c r="P111" i="23"/>
  <c r="N111" i="23"/>
  <c r="I111" i="23"/>
  <c r="N110" i="23"/>
  <c r="I110" i="23"/>
  <c r="N109" i="23"/>
  <c r="I109" i="23"/>
  <c r="N108" i="23"/>
  <c r="I108" i="23"/>
  <c r="N107" i="23"/>
  <c r="I107" i="23"/>
  <c r="N106" i="23"/>
  <c r="I106" i="23"/>
  <c r="N105" i="23"/>
  <c r="I105" i="23"/>
  <c r="N104" i="23"/>
  <c r="I104" i="23"/>
  <c r="O104" i="23" s="1"/>
  <c r="N103" i="23"/>
  <c r="O103" i="23" s="1"/>
  <c r="I103" i="23"/>
  <c r="N102" i="23"/>
  <c r="O102" i="23" s="1"/>
  <c r="I102" i="23"/>
  <c r="N101" i="23"/>
  <c r="I101" i="23"/>
  <c r="N100" i="23"/>
  <c r="O100" i="23" s="1"/>
  <c r="I100" i="23"/>
  <c r="N99" i="23"/>
  <c r="I99" i="23"/>
  <c r="N98" i="23"/>
  <c r="I98" i="23"/>
  <c r="N97" i="23"/>
  <c r="O97" i="23" s="1"/>
  <c r="I97" i="23"/>
  <c r="N96" i="23"/>
  <c r="I96" i="23"/>
  <c r="N95" i="23"/>
  <c r="O95" i="23" s="1"/>
  <c r="I95" i="23"/>
  <c r="N94" i="23"/>
  <c r="O94" i="23" s="1"/>
  <c r="I94" i="23"/>
  <c r="N93" i="23"/>
  <c r="I93" i="23"/>
  <c r="N92" i="23"/>
  <c r="O92" i="23" s="1"/>
  <c r="I92" i="23"/>
  <c r="N91" i="23"/>
  <c r="I91" i="23"/>
  <c r="N90" i="23"/>
  <c r="I90" i="23"/>
  <c r="N89" i="23"/>
  <c r="O89" i="23" s="1"/>
  <c r="I89" i="23"/>
  <c r="N88" i="23"/>
  <c r="I88" i="23"/>
  <c r="N87" i="23"/>
  <c r="I87" i="23"/>
  <c r="O87" i="23" s="1"/>
  <c r="N86" i="23"/>
  <c r="I86" i="23"/>
  <c r="N85" i="23"/>
  <c r="I85" i="23"/>
  <c r="N84" i="23"/>
  <c r="O84" i="23" s="1"/>
  <c r="I84" i="23"/>
  <c r="N83" i="23"/>
  <c r="I83" i="23"/>
  <c r="N82" i="23"/>
  <c r="I82" i="23"/>
  <c r="N81" i="23"/>
  <c r="O81" i="23" s="1"/>
  <c r="I81" i="23"/>
  <c r="N80" i="23"/>
  <c r="I80" i="23"/>
  <c r="N79" i="23"/>
  <c r="O79" i="23" s="1"/>
  <c r="I79" i="23"/>
  <c r="N78" i="23"/>
  <c r="O78" i="23" s="1"/>
  <c r="I78" i="23"/>
  <c r="N77" i="23"/>
  <c r="I77" i="23"/>
  <c r="N76" i="23"/>
  <c r="O76" i="23" s="1"/>
  <c r="I76" i="23"/>
  <c r="N75" i="23"/>
  <c r="I75" i="23"/>
  <c r="N74" i="23"/>
  <c r="I74" i="23"/>
  <c r="N73" i="23"/>
  <c r="O73" i="23" s="1"/>
  <c r="I73" i="23"/>
  <c r="N72" i="23"/>
  <c r="I72" i="23"/>
  <c r="N71" i="23"/>
  <c r="I71" i="23"/>
  <c r="O71" i="23" s="1"/>
  <c r="N70" i="23"/>
  <c r="I70" i="23"/>
  <c r="N69" i="23"/>
  <c r="I69" i="23"/>
  <c r="N68" i="23"/>
  <c r="I68" i="23"/>
  <c r="N67" i="23"/>
  <c r="I67" i="23"/>
  <c r="O67" i="23" s="1"/>
  <c r="N66" i="23"/>
  <c r="I66" i="23"/>
  <c r="N65" i="23"/>
  <c r="I65" i="23"/>
  <c r="N64" i="23"/>
  <c r="I64" i="23"/>
  <c r="N63" i="23"/>
  <c r="I63" i="23"/>
  <c r="M58" i="23"/>
  <c r="L58" i="23"/>
  <c r="K58" i="23"/>
  <c r="J58" i="23"/>
  <c r="H58" i="23"/>
  <c r="G58" i="23"/>
  <c r="F58" i="23"/>
  <c r="E58" i="23"/>
  <c r="D58" i="23"/>
  <c r="C58" i="23"/>
  <c r="M57" i="23"/>
  <c r="L57" i="23"/>
  <c r="K57" i="23"/>
  <c r="J57" i="23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I55" i="23"/>
  <c r="N54" i="23"/>
  <c r="I54" i="23"/>
  <c r="P53" i="23"/>
  <c r="N53" i="23"/>
  <c r="I53" i="23"/>
  <c r="N52" i="23"/>
  <c r="I52" i="23"/>
  <c r="N51" i="23"/>
  <c r="O51" i="23" s="1"/>
  <c r="I51" i="23"/>
  <c r="N50" i="23"/>
  <c r="I50" i="23"/>
  <c r="N49" i="23"/>
  <c r="I49" i="23"/>
  <c r="N48" i="23"/>
  <c r="I48" i="23"/>
  <c r="N47" i="23"/>
  <c r="I47" i="23"/>
  <c r="N46" i="23"/>
  <c r="I46" i="23"/>
  <c r="N45" i="23"/>
  <c r="I45" i="23"/>
  <c r="N44" i="23"/>
  <c r="O44" i="23" s="1"/>
  <c r="I44" i="23"/>
  <c r="N43" i="23"/>
  <c r="O43" i="23" s="1"/>
  <c r="I43" i="23"/>
  <c r="N42" i="23"/>
  <c r="I42" i="23"/>
  <c r="N41" i="23"/>
  <c r="O41" i="23" s="1"/>
  <c r="I41" i="23"/>
  <c r="N40" i="23"/>
  <c r="I40" i="23"/>
  <c r="N39" i="23"/>
  <c r="I39" i="23"/>
  <c r="N38" i="23"/>
  <c r="O38" i="23" s="1"/>
  <c r="I38" i="23"/>
  <c r="N37" i="23"/>
  <c r="I37" i="23"/>
  <c r="N36" i="23"/>
  <c r="I36" i="23"/>
  <c r="N35" i="23"/>
  <c r="I35" i="23"/>
  <c r="O35" i="23" s="1"/>
  <c r="N34" i="23"/>
  <c r="I34" i="23"/>
  <c r="N33" i="23"/>
  <c r="I33" i="23"/>
  <c r="N32" i="23"/>
  <c r="I32" i="23"/>
  <c r="O32" i="23" s="1"/>
  <c r="N31" i="23"/>
  <c r="I31" i="23"/>
  <c r="O31" i="23" s="1"/>
  <c r="N30" i="23"/>
  <c r="I30" i="23"/>
  <c r="N29" i="23"/>
  <c r="I29" i="23"/>
  <c r="N28" i="23"/>
  <c r="I28" i="23"/>
  <c r="N27" i="23"/>
  <c r="I27" i="23"/>
  <c r="N26" i="23"/>
  <c r="I26" i="23"/>
  <c r="N25" i="23"/>
  <c r="I25" i="23"/>
  <c r="N24" i="23"/>
  <c r="I24" i="23"/>
  <c r="O24" i="23" s="1"/>
  <c r="N23" i="23"/>
  <c r="I23" i="23"/>
  <c r="N22" i="23"/>
  <c r="I22" i="23"/>
  <c r="N21" i="23"/>
  <c r="I21" i="23"/>
  <c r="N20" i="23"/>
  <c r="I20" i="23"/>
  <c r="O20" i="23" s="1"/>
  <c r="N19" i="23"/>
  <c r="O19" i="23" s="1"/>
  <c r="I19" i="23"/>
  <c r="N18" i="23"/>
  <c r="I18" i="23"/>
  <c r="N17" i="23"/>
  <c r="I17" i="23"/>
  <c r="N16" i="23"/>
  <c r="I16" i="23"/>
  <c r="N15" i="23"/>
  <c r="I15" i="23"/>
  <c r="N14" i="23"/>
  <c r="I14" i="23"/>
  <c r="N13" i="23"/>
  <c r="I13" i="23"/>
  <c r="N12" i="23"/>
  <c r="O12" i="23" s="1"/>
  <c r="I12" i="23"/>
  <c r="N11" i="23"/>
  <c r="O11" i="23" s="1"/>
  <c r="I11" i="23"/>
  <c r="N10" i="23"/>
  <c r="I10" i="23"/>
  <c r="N9" i="23"/>
  <c r="O9" i="23" s="1"/>
  <c r="I9" i="23"/>
  <c r="N8" i="23"/>
  <c r="I8" i="23"/>
  <c r="N7" i="23"/>
  <c r="I7" i="23"/>
  <c r="N6" i="23"/>
  <c r="O6" i="23" s="1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H136" i="22"/>
  <c r="G136" i="22"/>
  <c r="F136" i="22"/>
  <c r="E136" i="22"/>
  <c r="D136" i="22"/>
  <c r="C136" i="22"/>
  <c r="N135" i="22"/>
  <c r="O135" i="22" s="1"/>
  <c r="I135" i="22"/>
  <c r="N134" i="22"/>
  <c r="I134" i="22"/>
  <c r="N133" i="22"/>
  <c r="I133" i="22"/>
  <c r="N132" i="22"/>
  <c r="O132" i="22" s="1"/>
  <c r="I132" i="22"/>
  <c r="N131" i="22"/>
  <c r="I131" i="22"/>
  <c r="N130" i="22"/>
  <c r="O130" i="22" s="1"/>
  <c r="I130" i="22"/>
  <c r="N129" i="22"/>
  <c r="I129" i="22"/>
  <c r="N128" i="22"/>
  <c r="O128" i="22" s="1"/>
  <c r="I128" i="22"/>
  <c r="N127" i="22"/>
  <c r="I127" i="22"/>
  <c r="N126" i="22"/>
  <c r="O126" i="22" s="1"/>
  <c r="I126" i="22"/>
  <c r="N125" i="22"/>
  <c r="O125" i="22" s="1"/>
  <c r="I125" i="22"/>
  <c r="N124" i="22"/>
  <c r="I124" i="22"/>
  <c r="N123" i="22"/>
  <c r="I123" i="22"/>
  <c r="N122" i="22"/>
  <c r="I122" i="22"/>
  <c r="N121" i="22"/>
  <c r="O121" i="22" s="1"/>
  <c r="I121" i="22"/>
  <c r="N116" i="22"/>
  <c r="I116" i="22"/>
  <c r="N115" i="22"/>
  <c r="I115" i="22"/>
  <c r="N114" i="22"/>
  <c r="I114" i="22"/>
  <c r="N113" i="22"/>
  <c r="I113" i="22"/>
  <c r="N112" i="22"/>
  <c r="O112" i="22" s="1"/>
  <c r="I112" i="22"/>
  <c r="P111" i="22"/>
  <c r="N111" i="22"/>
  <c r="I111" i="22"/>
  <c r="O111" i="22" s="1"/>
  <c r="N110" i="22"/>
  <c r="I110" i="22"/>
  <c r="N109" i="22"/>
  <c r="I109" i="22"/>
  <c r="O109" i="22" s="1"/>
  <c r="N108" i="22"/>
  <c r="I108" i="22"/>
  <c r="N107" i="22"/>
  <c r="I107" i="22"/>
  <c r="N106" i="22"/>
  <c r="I106" i="22"/>
  <c r="N105" i="22"/>
  <c r="I105" i="22"/>
  <c r="N104" i="22"/>
  <c r="I104" i="22"/>
  <c r="O104" i="22" s="1"/>
  <c r="N103" i="22"/>
  <c r="I103" i="22"/>
  <c r="N102" i="22"/>
  <c r="I102" i="22"/>
  <c r="N101" i="22"/>
  <c r="I101" i="22"/>
  <c r="N100" i="22"/>
  <c r="I100" i="22"/>
  <c r="N99" i="22"/>
  <c r="I99" i="22"/>
  <c r="N98" i="22"/>
  <c r="I98" i="22"/>
  <c r="N97" i="22"/>
  <c r="I97" i="22"/>
  <c r="N96" i="22"/>
  <c r="O96" i="22" s="1"/>
  <c r="I96" i="22"/>
  <c r="N95" i="22"/>
  <c r="I95" i="22"/>
  <c r="N94" i="22"/>
  <c r="I94" i="22"/>
  <c r="N93" i="22"/>
  <c r="I93" i="22"/>
  <c r="N92" i="22"/>
  <c r="I92" i="22"/>
  <c r="N91" i="22"/>
  <c r="O91" i="22" s="1"/>
  <c r="I91" i="22"/>
  <c r="N90" i="22"/>
  <c r="I90" i="22"/>
  <c r="N89" i="22"/>
  <c r="I89" i="22"/>
  <c r="N88" i="22"/>
  <c r="I88" i="22"/>
  <c r="N87" i="22"/>
  <c r="I87" i="22"/>
  <c r="O87" i="22" s="1"/>
  <c r="N86" i="22"/>
  <c r="I86" i="22"/>
  <c r="N85" i="22"/>
  <c r="I85" i="22"/>
  <c r="N84" i="22"/>
  <c r="I84" i="22"/>
  <c r="N83" i="22"/>
  <c r="I83" i="22"/>
  <c r="N82" i="22"/>
  <c r="I82" i="22"/>
  <c r="N81" i="22"/>
  <c r="I81" i="22"/>
  <c r="N80" i="22"/>
  <c r="O80" i="22" s="1"/>
  <c r="I80" i="22"/>
  <c r="N79" i="22"/>
  <c r="I79" i="22"/>
  <c r="N78" i="22"/>
  <c r="I78" i="22"/>
  <c r="N77" i="22"/>
  <c r="I77" i="22"/>
  <c r="N76" i="22"/>
  <c r="I76" i="22"/>
  <c r="N75" i="22"/>
  <c r="I75" i="22"/>
  <c r="N74" i="22"/>
  <c r="I74" i="22"/>
  <c r="N73" i="22"/>
  <c r="O73" i="22" s="1"/>
  <c r="I73" i="22"/>
  <c r="N72" i="22"/>
  <c r="I72" i="22"/>
  <c r="N71" i="22"/>
  <c r="O71" i="22" s="1"/>
  <c r="I71" i="22"/>
  <c r="N70" i="22"/>
  <c r="O70" i="22" s="1"/>
  <c r="I70" i="22"/>
  <c r="N69" i="22"/>
  <c r="I69" i="22"/>
  <c r="N68" i="22"/>
  <c r="I68" i="22"/>
  <c r="N67" i="22"/>
  <c r="I67" i="22"/>
  <c r="N66" i="22"/>
  <c r="O66" i="22" s="1"/>
  <c r="I66" i="22"/>
  <c r="N65" i="22"/>
  <c r="I65" i="22"/>
  <c r="N64" i="22"/>
  <c r="I64" i="22"/>
  <c r="O64" i="22" s="1"/>
  <c r="N63" i="22"/>
  <c r="I63" i="22"/>
  <c r="O63" i="22" s="1"/>
  <c r="M58" i="22"/>
  <c r="L58" i="22"/>
  <c r="K58" i="22"/>
  <c r="J58" i="22"/>
  <c r="H58" i="22"/>
  <c r="G58" i="22"/>
  <c r="F58" i="22"/>
  <c r="E58" i="22"/>
  <c r="D58" i="22"/>
  <c r="C58" i="22"/>
  <c r="M57" i="22"/>
  <c r="L57" i="22"/>
  <c r="K57" i="22"/>
  <c r="J57" i="22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N54" i="22"/>
  <c r="I54" i="22"/>
  <c r="O54" i="22" s="1"/>
  <c r="P53" i="22"/>
  <c r="N53" i="22"/>
  <c r="O53" i="22" s="1"/>
  <c r="I53" i="22"/>
  <c r="N52" i="22"/>
  <c r="I52" i="22"/>
  <c r="N51" i="22"/>
  <c r="I51" i="22"/>
  <c r="N50" i="22"/>
  <c r="O50" i="22" s="1"/>
  <c r="I50" i="22"/>
  <c r="N49" i="22"/>
  <c r="I49" i="22"/>
  <c r="N48" i="22"/>
  <c r="I48" i="22"/>
  <c r="N47" i="22"/>
  <c r="I47" i="22"/>
  <c r="N46" i="22"/>
  <c r="O46" i="22" s="1"/>
  <c r="I46" i="22"/>
  <c r="N45" i="22"/>
  <c r="I45" i="22"/>
  <c r="N44" i="22"/>
  <c r="O44" i="22" s="1"/>
  <c r="I44" i="22"/>
  <c r="N43" i="22"/>
  <c r="O43" i="22" s="1"/>
  <c r="I43" i="22"/>
  <c r="N42" i="22"/>
  <c r="I42" i="22"/>
  <c r="N41" i="22"/>
  <c r="I41" i="22"/>
  <c r="N40" i="22"/>
  <c r="I40" i="22"/>
  <c r="N39" i="22"/>
  <c r="O39" i="22" s="1"/>
  <c r="I39" i="22"/>
  <c r="N38" i="22"/>
  <c r="I38" i="22"/>
  <c r="N37" i="22"/>
  <c r="O37" i="22" s="1"/>
  <c r="I37" i="22"/>
  <c r="N36" i="22"/>
  <c r="I36" i="22"/>
  <c r="N35" i="22"/>
  <c r="I35" i="22"/>
  <c r="N34" i="22"/>
  <c r="O34" i="22" s="1"/>
  <c r="I34" i="22"/>
  <c r="N33" i="22"/>
  <c r="I33" i="22"/>
  <c r="N32" i="22"/>
  <c r="I32" i="22"/>
  <c r="N31" i="22"/>
  <c r="I31" i="22"/>
  <c r="N30" i="22"/>
  <c r="O30" i="22" s="1"/>
  <c r="I30" i="22"/>
  <c r="N29" i="22"/>
  <c r="I29" i="22"/>
  <c r="N28" i="22"/>
  <c r="O28" i="22" s="1"/>
  <c r="I28" i="22"/>
  <c r="N27" i="22"/>
  <c r="I27" i="22"/>
  <c r="O27" i="22" s="1"/>
  <c r="N26" i="22"/>
  <c r="I26" i="22"/>
  <c r="N25" i="22"/>
  <c r="I25" i="22"/>
  <c r="O25" i="22" s="1"/>
  <c r="N24" i="22"/>
  <c r="I24" i="22"/>
  <c r="O24" i="22" s="1"/>
  <c r="N23" i="22"/>
  <c r="I23" i="22"/>
  <c r="N22" i="22"/>
  <c r="I22" i="22"/>
  <c r="N21" i="22"/>
  <c r="I21" i="22"/>
  <c r="N20" i="22"/>
  <c r="I20" i="22"/>
  <c r="O20" i="22" s="1"/>
  <c r="N19" i="22"/>
  <c r="I19" i="22"/>
  <c r="O19" i="22" s="1"/>
  <c r="N18" i="22"/>
  <c r="I18" i="22"/>
  <c r="N17" i="22"/>
  <c r="I17" i="22"/>
  <c r="O17" i="22" s="1"/>
  <c r="N16" i="22"/>
  <c r="I16" i="22"/>
  <c r="O16" i="22" s="1"/>
  <c r="N15" i="22"/>
  <c r="I15" i="22"/>
  <c r="N14" i="22"/>
  <c r="I14" i="22"/>
  <c r="N13" i="22"/>
  <c r="I13" i="22"/>
  <c r="N12" i="22"/>
  <c r="I12" i="22"/>
  <c r="N11" i="22"/>
  <c r="O11" i="22" s="1"/>
  <c r="I11" i="22"/>
  <c r="N10" i="22"/>
  <c r="I10" i="22"/>
  <c r="N9" i="22"/>
  <c r="I9" i="22"/>
  <c r="N8" i="22"/>
  <c r="I8" i="22"/>
  <c r="N7" i="22"/>
  <c r="O7" i="22" s="1"/>
  <c r="I7" i="22"/>
  <c r="N6" i="22"/>
  <c r="I6" i="22"/>
  <c r="N5" i="22"/>
  <c r="O5" i="22" s="1"/>
  <c r="I5" i="22"/>
  <c r="M138" i="21"/>
  <c r="L138" i="21"/>
  <c r="K138" i="21"/>
  <c r="J138" i="2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H136" i="21"/>
  <c r="G136" i="21"/>
  <c r="F136" i="21"/>
  <c r="E136" i="21"/>
  <c r="D136" i="21"/>
  <c r="C136" i="21"/>
  <c r="N135" i="21"/>
  <c r="O135" i="21" s="1"/>
  <c r="I135" i="21"/>
  <c r="N134" i="21"/>
  <c r="I134" i="21"/>
  <c r="N133" i="21"/>
  <c r="O133" i="21" s="1"/>
  <c r="I133" i="21"/>
  <c r="N132" i="21"/>
  <c r="I132" i="21"/>
  <c r="N131" i="21"/>
  <c r="O131" i="21" s="1"/>
  <c r="I131" i="21"/>
  <c r="N130" i="21"/>
  <c r="I130" i="21"/>
  <c r="N129" i="21"/>
  <c r="I129" i="21"/>
  <c r="N128" i="21"/>
  <c r="I128" i="21"/>
  <c r="N127" i="21"/>
  <c r="I127" i="21"/>
  <c r="N126" i="21"/>
  <c r="O126" i="21" s="1"/>
  <c r="I126" i="21"/>
  <c r="N125" i="21"/>
  <c r="I125" i="21"/>
  <c r="N124" i="21"/>
  <c r="I124" i="21"/>
  <c r="N123" i="21"/>
  <c r="I123" i="21"/>
  <c r="N122" i="21"/>
  <c r="O122" i="21" s="1"/>
  <c r="I122" i="21"/>
  <c r="N121" i="21"/>
  <c r="O121" i="21" s="1"/>
  <c r="I121" i="21"/>
  <c r="N116" i="21"/>
  <c r="O116" i="21" s="1"/>
  <c r="I116" i="21"/>
  <c r="N115" i="21"/>
  <c r="I115" i="21"/>
  <c r="N114" i="21"/>
  <c r="I114" i="21"/>
  <c r="N113" i="21"/>
  <c r="I113" i="21"/>
  <c r="N112" i="21"/>
  <c r="O112" i="21" s="1"/>
  <c r="I112" i="21"/>
  <c r="P111" i="21"/>
  <c r="N111" i="21"/>
  <c r="I111" i="21"/>
  <c r="N110" i="21"/>
  <c r="I110" i="21"/>
  <c r="O110" i="21" s="1"/>
  <c r="N109" i="21"/>
  <c r="I109" i="21"/>
  <c r="N108" i="21"/>
  <c r="I108" i="21"/>
  <c r="O108" i="21" s="1"/>
  <c r="N107" i="21"/>
  <c r="I107" i="21"/>
  <c r="N106" i="21"/>
  <c r="I106" i="21"/>
  <c r="O106" i="21" s="1"/>
  <c r="N105" i="21"/>
  <c r="I105" i="21"/>
  <c r="N104" i="21"/>
  <c r="I104" i="21"/>
  <c r="O104" i="21" s="1"/>
  <c r="N103" i="21"/>
  <c r="I103" i="21"/>
  <c r="N102" i="21"/>
  <c r="I102" i="21"/>
  <c r="O102" i="21" s="1"/>
  <c r="N101" i="21"/>
  <c r="I101" i="21"/>
  <c r="N100" i="21"/>
  <c r="I100" i="21"/>
  <c r="O100" i="21" s="1"/>
  <c r="N99" i="21"/>
  <c r="I99" i="21"/>
  <c r="N98" i="21"/>
  <c r="I98" i="21"/>
  <c r="O98" i="21" s="1"/>
  <c r="N97" i="21"/>
  <c r="I97" i="21"/>
  <c r="N96" i="21"/>
  <c r="I96" i="21"/>
  <c r="O96" i="21" s="1"/>
  <c r="N95" i="21"/>
  <c r="I95" i="21"/>
  <c r="N94" i="21"/>
  <c r="I94" i="21"/>
  <c r="O94" i="21" s="1"/>
  <c r="N93" i="21"/>
  <c r="I93" i="21"/>
  <c r="N92" i="21"/>
  <c r="I92" i="21"/>
  <c r="O92" i="21" s="1"/>
  <c r="N91" i="21"/>
  <c r="I91" i="21"/>
  <c r="N90" i="21"/>
  <c r="I90" i="21"/>
  <c r="O90" i="21" s="1"/>
  <c r="N89" i="21"/>
  <c r="I89" i="21"/>
  <c r="N88" i="21"/>
  <c r="I88" i="21"/>
  <c r="N87" i="21"/>
  <c r="I87" i="21"/>
  <c r="N86" i="21"/>
  <c r="I86" i="21"/>
  <c r="O86" i="21" s="1"/>
  <c r="N85" i="21"/>
  <c r="I85" i="21"/>
  <c r="N84" i="21"/>
  <c r="I84" i="21"/>
  <c r="N83" i="21"/>
  <c r="I83" i="21"/>
  <c r="N82" i="21"/>
  <c r="I82" i="21"/>
  <c r="N81" i="21"/>
  <c r="I81" i="21"/>
  <c r="N80" i="21"/>
  <c r="I80" i="21"/>
  <c r="N79" i="21"/>
  <c r="I79" i="21"/>
  <c r="N78" i="21"/>
  <c r="I78" i="21"/>
  <c r="N77" i="21"/>
  <c r="I77" i="21"/>
  <c r="N76" i="21"/>
  <c r="I76" i="21"/>
  <c r="N75" i="21"/>
  <c r="I75" i="21"/>
  <c r="N74" i="21"/>
  <c r="I74" i="21"/>
  <c r="N73" i="21"/>
  <c r="I73" i="21"/>
  <c r="N72" i="21"/>
  <c r="I72" i="21"/>
  <c r="N71" i="21"/>
  <c r="I71" i="21"/>
  <c r="N70" i="21"/>
  <c r="I70" i="21"/>
  <c r="N69" i="21"/>
  <c r="I69" i="21"/>
  <c r="N68" i="21"/>
  <c r="I68" i="21"/>
  <c r="N67" i="21"/>
  <c r="I67" i="21"/>
  <c r="N66" i="21"/>
  <c r="I66" i="21"/>
  <c r="N65" i="21"/>
  <c r="I65" i="21"/>
  <c r="N64" i="21"/>
  <c r="I64" i="21"/>
  <c r="N63" i="21"/>
  <c r="I63" i="21"/>
  <c r="M58" i="21"/>
  <c r="L58" i="21"/>
  <c r="K58" i="21"/>
  <c r="J58" i="21"/>
  <c r="N58" i="21" s="1"/>
  <c r="H58" i="21"/>
  <c r="G58" i="2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N53" i="21"/>
  <c r="I53" i="21"/>
  <c r="N52" i="21"/>
  <c r="I52" i="21"/>
  <c r="N51" i="21"/>
  <c r="O51" i="21" s="1"/>
  <c r="I51" i="21"/>
  <c r="N50" i="21"/>
  <c r="I50" i="21"/>
  <c r="N49" i="21"/>
  <c r="O49" i="21" s="1"/>
  <c r="I49" i="21"/>
  <c r="N48" i="21"/>
  <c r="I48" i="21"/>
  <c r="N47" i="21"/>
  <c r="I47" i="21"/>
  <c r="N46" i="21"/>
  <c r="I46" i="21"/>
  <c r="N45" i="21"/>
  <c r="I45" i="21"/>
  <c r="N44" i="21"/>
  <c r="I44" i="21"/>
  <c r="O44" i="21" s="1"/>
  <c r="N43" i="21"/>
  <c r="I43" i="21"/>
  <c r="N42" i="21"/>
  <c r="I42" i="21"/>
  <c r="O42" i="21" s="1"/>
  <c r="N41" i="21"/>
  <c r="I41" i="21"/>
  <c r="N40" i="21"/>
  <c r="I40" i="21"/>
  <c r="N39" i="21"/>
  <c r="I39" i="21"/>
  <c r="N38" i="21"/>
  <c r="I38" i="21"/>
  <c r="O38" i="21" s="1"/>
  <c r="N37" i="21"/>
  <c r="I37" i="21"/>
  <c r="N36" i="21"/>
  <c r="I36" i="21"/>
  <c r="O36" i="21" s="1"/>
  <c r="N35" i="21"/>
  <c r="I35" i="21"/>
  <c r="N34" i="21"/>
  <c r="I34" i="21"/>
  <c r="O34" i="21" s="1"/>
  <c r="N33" i="21"/>
  <c r="I33" i="21"/>
  <c r="N32" i="21"/>
  <c r="I32" i="21"/>
  <c r="O32" i="21" s="1"/>
  <c r="N31" i="21"/>
  <c r="I31" i="21"/>
  <c r="N30" i="21"/>
  <c r="I30" i="21"/>
  <c r="O30" i="21" s="1"/>
  <c r="N29" i="21"/>
  <c r="I29" i="21"/>
  <c r="N28" i="21"/>
  <c r="I28" i="21"/>
  <c r="N27" i="21"/>
  <c r="I27" i="21"/>
  <c r="N26" i="21"/>
  <c r="I26" i="21"/>
  <c r="O26" i="21" s="1"/>
  <c r="N25" i="21"/>
  <c r="I25" i="21"/>
  <c r="N24" i="21"/>
  <c r="O24" i="21" s="1"/>
  <c r="I24" i="21"/>
  <c r="N23" i="21"/>
  <c r="I23" i="21"/>
  <c r="N22" i="21"/>
  <c r="I22" i="21"/>
  <c r="N21" i="21"/>
  <c r="I21" i="21"/>
  <c r="N20" i="21"/>
  <c r="I20" i="21"/>
  <c r="N19" i="21"/>
  <c r="O19" i="21" s="1"/>
  <c r="I19" i="21"/>
  <c r="N18" i="21"/>
  <c r="I18" i="21"/>
  <c r="N17" i="21"/>
  <c r="O17" i="21" s="1"/>
  <c r="I17" i="21"/>
  <c r="N16" i="21"/>
  <c r="I16" i="21"/>
  <c r="N15" i="21"/>
  <c r="I15" i="21"/>
  <c r="N14" i="21"/>
  <c r="I14" i="21"/>
  <c r="N13" i="21"/>
  <c r="I13" i="21"/>
  <c r="N12" i="21"/>
  <c r="O12" i="21" s="1"/>
  <c r="I12" i="21"/>
  <c r="N11" i="21"/>
  <c r="I11" i="21"/>
  <c r="N10" i="21"/>
  <c r="I10" i="21"/>
  <c r="N9" i="21"/>
  <c r="I9" i="21"/>
  <c r="N8" i="21"/>
  <c r="O8" i="21" s="1"/>
  <c r="I8" i="21"/>
  <c r="N7" i="21"/>
  <c r="I7" i="21"/>
  <c r="N6" i="21"/>
  <c r="I6" i="21"/>
  <c r="N5" i="21"/>
  <c r="I5" i="2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H136" i="20"/>
  <c r="G136" i="20"/>
  <c r="F136" i="20"/>
  <c r="E136" i="20"/>
  <c r="D136" i="20"/>
  <c r="C136" i="20"/>
  <c r="N135" i="20"/>
  <c r="I135" i="20"/>
  <c r="N134" i="20"/>
  <c r="I134" i="20"/>
  <c r="N133" i="20"/>
  <c r="I133" i="20"/>
  <c r="N132" i="20"/>
  <c r="I132" i="20"/>
  <c r="N131" i="20"/>
  <c r="O131" i="20" s="1"/>
  <c r="I131" i="20"/>
  <c r="N130" i="20"/>
  <c r="I130" i="20"/>
  <c r="N129" i="20"/>
  <c r="I129" i="20"/>
  <c r="N128" i="20"/>
  <c r="I128" i="20"/>
  <c r="N127" i="20"/>
  <c r="I127" i="20"/>
  <c r="N126" i="20"/>
  <c r="I126" i="20"/>
  <c r="N125" i="20"/>
  <c r="I125" i="20"/>
  <c r="N124" i="20"/>
  <c r="O124" i="20" s="1"/>
  <c r="I124" i="20"/>
  <c r="N123" i="20"/>
  <c r="I123" i="20"/>
  <c r="N122" i="20"/>
  <c r="I122" i="20"/>
  <c r="N121" i="20"/>
  <c r="I121" i="20"/>
  <c r="N116" i="20"/>
  <c r="O116" i="20" s="1"/>
  <c r="I116" i="20"/>
  <c r="N115" i="20"/>
  <c r="O115" i="20" s="1"/>
  <c r="I115" i="20"/>
  <c r="N114" i="20"/>
  <c r="I114" i="20"/>
  <c r="N113" i="20"/>
  <c r="I113" i="20"/>
  <c r="N112" i="20"/>
  <c r="I112" i="20"/>
  <c r="P111" i="20"/>
  <c r="N111" i="20"/>
  <c r="I111" i="20"/>
  <c r="N110" i="20"/>
  <c r="I110" i="20"/>
  <c r="N109" i="20"/>
  <c r="I109" i="20"/>
  <c r="N108" i="20"/>
  <c r="I108" i="20"/>
  <c r="N107" i="20"/>
  <c r="I107" i="20"/>
  <c r="N106" i="20"/>
  <c r="I106" i="20"/>
  <c r="N105" i="20"/>
  <c r="I105" i="20"/>
  <c r="N104" i="20"/>
  <c r="I104" i="20"/>
  <c r="N103" i="20"/>
  <c r="I103" i="20"/>
  <c r="N102" i="20"/>
  <c r="I102" i="20"/>
  <c r="N101" i="20"/>
  <c r="I101" i="20"/>
  <c r="N100" i="20"/>
  <c r="O100" i="20" s="1"/>
  <c r="I100" i="20"/>
  <c r="N99" i="20"/>
  <c r="I99" i="20"/>
  <c r="N98" i="20"/>
  <c r="I98" i="20"/>
  <c r="N97" i="20"/>
  <c r="I97" i="20"/>
  <c r="N96" i="20"/>
  <c r="O96" i="20" s="1"/>
  <c r="I96" i="20"/>
  <c r="N95" i="20"/>
  <c r="O95" i="20" s="1"/>
  <c r="I95" i="20"/>
  <c r="N94" i="20"/>
  <c r="O94" i="20" s="1"/>
  <c r="I94" i="20"/>
  <c r="N93" i="20"/>
  <c r="I93" i="20"/>
  <c r="N92" i="20"/>
  <c r="I92" i="20"/>
  <c r="N91" i="20"/>
  <c r="I91" i="20"/>
  <c r="N90" i="20"/>
  <c r="I90" i="20"/>
  <c r="N89" i="20"/>
  <c r="I89" i="20"/>
  <c r="N88" i="20"/>
  <c r="I88" i="20"/>
  <c r="O88" i="20" s="1"/>
  <c r="N87" i="20"/>
  <c r="I87" i="20"/>
  <c r="N86" i="20"/>
  <c r="I86" i="20"/>
  <c r="N85" i="20"/>
  <c r="I85" i="20"/>
  <c r="N84" i="20"/>
  <c r="I84" i="20"/>
  <c r="N83" i="20"/>
  <c r="I83" i="20"/>
  <c r="N82" i="20"/>
  <c r="I82" i="20"/>
  <c r="N81" i="20"/>
  <c r="I81" i="20"/>
  <c r="N80" i="20"/>
  <c r="I80" i="20"/>
  <c r="O80" i="20" s="1"/>
  <c r="N79" i="20"/>
  <c r="I79" i="20"/>
  <c r="N78" i="20"/>
  <c r="I78" i="20"/>
  <c r="N77" i="20"/>
  <c r="I77" i="20"/>
  <c r="N76" i="20"/>
  <c r="I76" i="20"/>
  <c r="O76" i="20" s="1"/>
  <c r="N75" i="20"/>
  <c r="I75" i="20"/>
  <c r="N74" i="20"/>
  <c r="I74" i="20"/>
  <c r="N73" i="20"/>
  <c r="I73" i="20"/>
  <c r="N72" i="20"/>
  <c r="I72" i="20"/>
  <c r="O72" i="20" s="1"/>
  <c r="N71" i="20"/>
  <c r="I71" i="20"/>
  <c r="N70" i="20"/>
  <c r="I70" i="20"/>
  <c r="N69" i="20"/>
  <c r="I69" i="20"/>
  <c r="N68" i="20"/>
  <c r="I68" i="20"/>
  <c r="N67" i="20"/>
  <c r="I67" i="20"/>
  <c r="N66" i="20"/>
  <c r="I66" i="20"/>
  <c r="N65" i="20"/>
  <c r="I65" i="20"/>
  <c r="O65" i="20" s="1"/>
  <c r="N64" i="20"/>
  <c r="I64" i="20"/>
  <c r="N63" i="20"/>
  <c r="I63" i="20"/>
  <c r="M58" i="20"/>
  <c r="L58" i="20"/>
  <c r="K58" i="20"/>
  <c r="J58" i="20"/>
  <c r="N58" i="20" s="1"/>
  <c r="H58" i="20"/>
  <c r="G58" i="20"/>
  <c r="F58" i="20"/>
  <c r="E58" i="20"/>
  <c r="D58" i="20"/>
  <c r="C58" i="20"/>
  <c r="M57" i="20"/>
  <c r="L57" i="20"/>
  <c r="K57" i="20"/>
  <c r="J57" i="20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N54" i="20"/>
  <c r="I54" i="20"/>
  <c r="P53" i="20"/>
  <c r="N53" i="20"/>
  <c r="I53" i="20"/>
  <c r="N52" i="20"/>
  <c r="I52" i="20"/>
  <c r="N51" i="20"/>
  <c r="O51" i="20" s="1"/>
  <c r="I51" i="20"/>
  <c r="N50" i="20"/>
  <c r="I50" i="20"/>
  <c r="N49" i="20"/>
  <c r="O49" i="20" s="1"/>
  <c r="I49" i="20"/>
  <c r="N48" i="20"/>
  <c r="I48" i="20"/>
  <c r="N47" i="20"/>
  <c r="I47" i="20"/>
  <c r="N46" i="20"/>
  <c r="I46" i="20"/>
  <c r="N45" i="20"/>
  <c r="I45" i="20"/>
  <c r="N44" i="20"/>
  <c r="I44" i="20"/>
  <c r="O44" i="20" s="1"/>
  <c r="N43" i="20"/>
  <c r="I43" i="20"/>
  <c r="N42" i="20"/>
  <c r="I42" i="20"/>
  <c r="N41" i="20"/>
  <c r="I41" i="20"/>
  <c r="N40" i="20"/>
  <c r="I40" i="20"/>
  <c r="N39" i="20"/>
  <c r="I39" i="20"/>
  <c r="N38" i="20"/>
  <c r="I38" i="20"/>
  <c r="N37" i="20"/>
  <c r="I37" i="20"/>
  <c r="N36" i="20"/>
  <c r="I36" i="20"/>
  <c r="N35" i="20"/>
  <c r="I35" i="20"/>
  <c r="N34" i="20"/>
  <c r="I34" i="20"/>
  <c r="N33" i="20"/>
  <c r="I33" i="20"/>
  <c r="N32" i="20"/>
  <c r="I32" i="20"/>
  <c r="N31" i="20"/>
  <c r="I31" i="20"/>
  <c r="N30" i="20"/>
  <c r="I30" i="20"/>
  <c r="N29" i="20"/>
  <c r="I29" i="20"/>
  <c r="N28" i="20"/>
  <c r="O28" i="20" s="1"/>
  <c r="I28" i="20"/>
  <c r="N27" i="20"/>
  <c r="I27" i="20"/>
  <c r="N26" i="20"/>
  <c r="O26" i="20" s="1"/>
  <c r="I26" i="20"/>
  <c r="N25" i="20"/>
  <c r="I25" i="20"/>
  <c r="N24" i="20"/>
  <c r="O24" i="20" s="1"/>
  <c r="I24" i="20"/>
  <c r="N23" i="20"/>
  <c r="I23" i="20"/>
  <c r="N22" i="20"/>
  <c r="I22" i="20"/>
  <c r="N21" i="20"/>
  <c r="I21" i="20"/>
  <c r="N20" i="20"/>
  <c r="I20" i="20"/>
  <c r="N19" i="20"/>
  <c r="O19" i="20" s="1"/>
  <c r="I19" i="20"/>
  <c r="N18" i="20"/>
  <c r="I18" i="20"/>
  <c r="N17" i="20"/>
  <c r="O17" i="20" s="1"/>
  <c r="I17" i="20"/>
  <c r="N16" i="20"/>
  <c r="I16" i="20"/>
  <c r="N15" i="20"/>
  <c r="I15" i="20"/>
  <c r="N14" i="20"/>
  <c r="I14" i="20"/>
  <c r="N13" i="20"/>
  <c r="I13" i="20"/>
  <c r="N12" i="20"/>
  <c r="I12" i="20"/>
  <c r="O12" i="20" s="1"/>
  <c r="N11" i="20"/>
  <c r="I11" i="20"/>
  <c r="N10" i="20"/>
  <c r="I10" i="20"/>
  <c r="N9" i="20"/>
  <c r="I9" i="20"/>
  <c r="N8" i="20"/>
  <c r="I8" i="20"/>
  <c r="N7" i="20"/>
  <c r="I7" i="20"/>
  <c r="N6" i="20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H136" i="19"/>
  <c r="G136" i="19"/>
  <c r="F136" i="19"/>
  <c r="E136" i="19"/>
  <c r="D136" i="19"/>
  <c r="C136" i="19"/>
  <c r="N135" i="19"/>
  <c r="I135" i="19"/>
  <c r="N134" i="19"/>
  <c r="I134" i="19"/>
  <c r="O134" i="19" s="1"/>
  <c r="N133" i="19"/>
  <c r="I133" i="19"/>
  <c r="N132" i="19"/>
  <c r="I132" i="19"/>
  <c r="N131" i="19"/>
  <c r="I131" i="19"/>
  <c r="N130" i="19"/>
  <c r="I130" i="19"/>
  <c r="N129" i="19"/>
  <c r="I129" i="19"/>
  <c r="N128" i="19"/>
  <c r="I128" i="19"/>
  <c r="N127" i="19"/>
  <c r="I127" i="19"/>
  <c r="N126" i="19"/>
  <c r="I126" i="19"/>
  <c r="N125" i="19"/>
  <c r="I125" i="19"/>
  <c r="N124" i="19"/>
  <c r="I124" i="19"/>
  <c r="N123" i="19"/>
  <c r="I123" i="19"/>
  <c r="N122" i="19"/>
  <c r="O122" i="19" s="1"/>
  <c r="I122" i="19"/>
  <c r="N121" i="19"/>
  <c r="I121" i="19"/>
  <c r="N116" i="19"/>
  <c r="I116" i="19"/>
  <c r="O116" i="19" s="1"/>
  <c r="N115" i="19"/>
  <c r="I115" i="19"/>
  <c r="N114" i="19"/>
  <c r="I114" i="19"/>
  <c r="N113" i="19"/>
  <c r="I113" i="19"/>
  <c r="O113" i="19" s="1"/>
  <c r="N112" i="19"/>
  <c r="I112" i="19"/>
  <c r="P111" i="19"/>
  <c r="N111" i="19"/>
  <c r="I111" i="19"/>
  <c r="O111" i="19" s="1"/>
  <c r="N110" i="19"/>
  <c r="I110" i="19"/>
  <c r="N109" i="19"/>
  <c r="I109" i="19"/>
  <c r="N108" i="19"/>
  <c r="O108" i="19" s="1"/>
  <c r="I108" i="19"/>
  <c r="N107" i="19"/>
  <c r="I107" i="19"/>
  <c r="N106" i="19"/>
  <c r="I106" i="19"/>
  <c r="N105" i="19"/>
  <c r="I105" i="19"/>
  <c r="N104" i="19"/>
  <c r="I104" i="19"/>
  <c r="O104" i="19" s="1"/>
  <c r="N103" i="19"/>
  <c r="I103" i="19"/>
  <c r="N102" i="19"/>
  <c r="I102" i="19"/>
  <c r="N101" i="19"/>
  <c r="I101" i="19"/>
  <c r="N100" i="19"/>
  <c r="I100" i="19"/>
  <c r="O100" i="19" s="1"/>
  <c r="N99" i="19"/>
  <c r="I99" i="19"/>
  <c r="N98" i="19"/>
  <c r="I98" i="19"/>
  <c r="N97" i="19"/>
  <c r="I97" i="19"/>
  <c r="N96" i="19"/>
  <c r="I96" i="19"/>
  <c r="N95" i="19"/>
  <c r="I95" i="19"/>
  <c r="O95" i="19" s="1"/>
  <c r="N94" i="19"/>
  <c r="I94" i="19"/>
  <c r="N93" i="19"/>
  <c r="I93" i="19"/>
  <c r="N92" i="19"/>
  <c r="I92" i="19"/>
  <c r="O92" i="19" s="1"/>
  <c r="N91" i="19"/>
  <c r="I91" i="19"/>
  <c r="N90" i="19"/>
  <c r="I90" i="19"/>
  <c r="N89" i="19"/>
  <c r="I89" i="19"/>
  <c r="N88" i="19"/>
  <c r="I88" i="19"/>
  <c r="O88" i="19" s="1"/>
  <c r="N87" i="19"/>
  <c r="I87" i="19"/>
  <c r="O87" i="19" s="1"/>
  <c r="N86" i="19"/>
  <c r="I86" i="19"/>
  <c r="N85" i="19"/>
  <c r="I85" i="19"/>
  <c r="N84" i="19"/>
  <c r="I84" i="19"/>
  <c r="N83" i="19"/>
  <c r="I83" i="19"/>
  <c r="N82" i="19"/>
  <c r="I82" i="19"/>
  <c r="N81" i="19"/>
  <c r="I81" i="19"/>
  <c r="N80" i="19"/>
  <c r="I80" i="19"/>
  <c r="N79" i="19"/>
  <c r="I79" i="19"/>
  <c r="O79" i="19" s="1"/>
  <c r="N78" i="19"/>
  <c r="I78" i="19"/>
  <c r="N77" i="19"/>
  <c r="I77" i="19"/>
  <c r="N76" i="19"/>
  <c r="O76" i="19" s="1"/>
  <c r="I76" i="19"/>
  <c r="N75" i="19"/>
  <c r="I75" i="19"/>
  <c r="N74" i="19"/>
  <c r="I74" i="19"/>
  <c r="N73" i="19"/>
  <c r="I73" i="19"/>
  <c r="N72" i="19"/>
  <c r="I72" i="19"/>
  <c r="N71" i="19"/>
  <c r="I71" i="19"/>
  <c r="O71" i="19" s="1"/>
  <c r="N70" i="19"/>
  <c r="I70" i="19"/>
  <c r="N69" i="19"/>
  <c r="I69" i="19"/>
  <c r="N68" i="19"/>
  <c r="I68" i="19"/>
  <c r="O68" i="19" s="1"/>
  <c r="N67" i="19"/>
  <c r="I67" i="19"/>
  <c r="N66" i="19"/>
  <c r="I66" i="19"/>
  <c r="N65" i="19"/>
  <c r="I65" i="19"/>
  <c r="N64" i="19"/>
  <c r="I64" i="19"/>
  <c r="N63" i="19"/>
  <c r="I63" i="19"/>
  <c r="O63" i="19" s="1"/>
  <c r="M58" i="19"/>
  <c r="L58" i="19"/>
  <c r="K58" i="19"/>
  <c r="J58" i="19"/>
  <c r="N58" i="19" s="1"/>
  <c r="H58" i="19"/>
  <c r="G58" i="19"/>
  <c r="F58" i="19"/>
  <c r="E58" i="19"/>
  <c r="D58" i="19"/>
  <c r="C58" i="19"/>
  <c r="I58" i="19" s="1"/>
  <c r="M57" i="19"/>
  <c r="L57" i="19"/>
  <c r="K57" i="19"/>
  <c r="J57" i="19"/>
  <c r="H57" i="19"/>
  <c r="G57" i="19"/>
  <c r="F57" i="19"/>
  <c r="E57" i="19"/>
  <c r="D57" i="19"/>
  <c r="C57" i="19"/>
  <c r="M56" i="19"/>
  <c r="L56" i="19"/>
  <c r="K56" i="19"/>
  <c r="J56" i="19"/>
  <c r="N56" i="19" s="1"/>
  <c r="H56" i="19"/>
  <c r="G56" i="19"/>
  <c r="F56" i="19"/>
  <c r="E56" i="19"/>
  <c r="D56" i="19"/>
  <c r="C56" i="19"/>
  <c r="N55" i="19"/>
  <c r="I55" i="19"/>
  <c r="N54" i="19"/>
  <c r="I54" i="19"/>
  <c r="P53" i="19"/>
  <c r="N53" i="19"/>
  <c r="I53" i="19"/>
  <c r="N52" i="19"/>
  <c r="I52" i="19"/>
  <c r="O52" i="19" s="1"/>
  <c r="N51" i="19"/>
  <c r="I51" i="19"/>
  <c r="O51" i="19" s="1"/>
  <c r="N50" i="19"/>
  <c r="I50" i="19"/>
  <c r="N49" i="19"/>
  <c r="I49" i="19"/>
  <c r="N48" i="19"/>
  <c r="I48" i="19"/>
  <c r="O48" i="19" s="1"/>
  <c r="N47" i="19"/>
  <c r="I47" i="19"/>
  <c r="N46" i="19"/>
  <c r="I46" i="19"/>
  <c r="N45" i="19"/>
  <c r="I45" i="19"/>
  <c r="N44" i="19"/>
  <c r="I44" i="19"/>
  <c r="O44" i="19" s="1"/>
  <c r="N43" i="19"/>
  <c r="I43" i="19"/>
  <c r="O43" i="19" s="1"/>
  <c r="N42" i="19"/>
  <c r="I42" i="19"/>
  <c r="N41" i="19"/>
  <c r="I41" i="19"/>
  <c r="N40" i="19"/>
  <c r="I40" i="19"/>
  <c r="N39" i="19"/>
  <c r="I39" i="19"/>
  <c r="N38" i="19"/>
  <c r="I38" i="19"/>
  <c r="N37" i="19"/>
  <c r="I37" i="19"/>
  <c r="N36" i="19"/>
  <c r="I36" i="19"/>
  <c r="N35" i="19"/>
  <c r="I35" i="19"/>
  <c r="N34" i="19"/>
  <c r="I34" i="19"/>
  <c r="N33" i="19"/>
  <c r="I33" i="19"/>
  <c r="N32" i="19"/>
  <c r="I32" i="19"/>
  <c r="N31" i="19"/>
  <c r="I31" i="19"/>
  <c r="N30" i="19"/>
  <c r="I30" i="19"/>
  <c r="N29" i="19"/>
  <c r="I29" i="19"/>
  <c r="N28" i="19"/>
  <c r="I28" i="19"/>
  <c r="N27" i="19"/>
  <c r="I27" i="19"/>
  <c r="N26" i="19"/>
  <c r="I26" i="19"/>
  <c r="N25" i="19"/>
  <c r="I25" i="19"/>
  <c r="N24" i="19"/>
  <c r="I24" i="19"/>
  <c r="N23" i="19"/>
  <c r="I23" i="19"/>
  <c r="N22" i="19"/>
  <c r="I22" i="19"/>
  <c r="N21" i="19"/>
  <c r="I21" i="19"/>
  <c r="N20" i="19"/>
  <c r="O20" i="19" s="1"/>
  <c r="I20" i="19"/>
  <c r="N19" i="19"/>
  <c r="I19" i="19"/>
  <c r="N18" i="19"/>
  <c r="I18" i="19"/>
  <c r="N17" i="19"/>
  <c r="O17" i="19" s="1"/>
  <c r="I17" i="19"/>
  <c r="N16" i="19"/>
  <c r="I16" i="19"/>
  <c r="N15" i="19"/>
  <c r="O15" i="19" s="1"/>
  <c r="I15" i="19"/>
  <c r="N14" i="19"/>
  <c r="I14" i="19"/>
  <c r="N13" i="19"/>
  <c r="O13" i="19" s="1"/>
  <c r="I13" i="19"/>
  <c r="N12" i="19"/>
  <c r="I12" i="19"/>
  <c r="N11" i="19"/>
  <c r="I11" i="19"/>
  <c r="N10" i="19"/>
  <c r="O10" i="19" s="1"/>
  <c r="I10" i="19"/>
  <c r="N9" i="19"/>
  <c r="I9" i="19"/>
  <c r="N8" i="19"/>
  <c r="O8" i="19" s="1"/>
  <c r="I8" i="19"/>
  <c r="N7" i="19"/>
  <c r="O7" i="19" s="1"/>
  <c r="I7" i="19"/>
  <c r="N6" i="19"/>
  <c r="I6" i="19"/>
  <c r="N5" i="19"/>
  <c r="O5" i="19" s="1"/>
  <c r="I5" i="19"/>
  <c r="M138" i="18"/>
  <c r="L138" i="18"/>
  <c r="K138" i="18"/>
  <c r="J138" i="18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H136" i="18"/>
  <c r="G136" i="18"/>
  <c r="F136" i="18"/>
  <c r="E136" i="18"/>
  <c r="D136" i="18"/>
  <c r="C136" i="18"/>
  <c r="N135" i="18"/>
  <c r="I135" i="18"/>
  <c r="N134" i="18"/>
  <c r="O134" i="18" s="1"/>
  <c r="I134" i="18"/>
  <c r="N133" i="18"/>
  <c r="I133" i="18"/>
  <c r="N132" i="18"/>
  <c r="I132" i="18"/>
  <c r="N131" i="18"/>
  <c r="O131" i="18" s="1"/>
  <c r="I131" i="18"/>
  <c r="N130" i="18"/>
  <c r="I130" i="18"/>
  <c r="N129" i="18"/>
  <c r="I129" i="18"/>
  <c r="N128" i="18"/>
  <c r="I128" i="18"/>
  <c r="N127" i="18"/>
  <c r="I127" i="18"/>
  <c r="N126" i="18"/>
  <c r="I126" i="18"/>
  <c r="O126" i="18" s="1"/>
  <c r="N125" i="18"/>
  <c r="I125" i="18"/>
  <c r="N124" i="18"/>
  <c r="I124" i="18"/>
  <c r="N123" i="18"/>
  <c r="I123" i="18"/>
  <c r="N122" i="18"/>
  <c r="I122" i="18"/>
  <c r="O122" i="18" s="1"/>
  <c r="N121" i="18"/>
  <c r="I121" i="18"/>
  <c r="N116" i="18"/>
  <c r="I116" i="18"/>
  <c r="N115" i="18"/>
  <c r="I115" i="18"/>
  <c r="N114" i="18"/>
  <c r="I114" i="18"/>
  <c r="N113" i="18"/>
  <c r="I113" i="18"/>
  <c r="N112" i="18"/>
  <c r="I112" i="18"/>
  <c r="P111" i="18"/>
  <c r="N111" i="18"/>
  <c r="O111" i="18" s="1"/>
  <c r="I111" i="18"/>
  <c r="N110" i="18"/>
  <c r="O110" i="18" s="1"/>
  <c r="I110" i="18"/>
  <c r="N109" i="18"/>
  <c r="I109" i="18"/>
  <c r="N108" i="18"/>
  <c r="O108" i="18" s="1"/>
  <c r="I108" i="18"/>
  <c r="N107" i="18"/>
  <c r="I107" i="18"/>
  <c r="N106" i="18"/>
  <c r="I106" i="18"/>
  <c r="N105" i="18"/>
  <c r="I105" i="18"/>
  <c r="N104" i="18"/>
  <c r="O104" i="18" s="1"/>
  <c r="I104" i="18"/>
  <c r="N103" i="18"/>
  <c r="I103" i="18"/>
  <c r="N102" i="18"/>
  <c r="O102" i="18" s="1"/>
  <c r="I102" i="18"/>
  <c r="N101" i="18"/>
  <c r="O101" i="18" s="1"/>
  <c r="I101" i="18"/>
  <c r="N100" i="18"/>
  <c r="I100" i="18"/>
  <c r="O100" i="18" s="1"/>
  <c r="N99" i="18"/>
  <c r="I99" i="18"/>
  <c r="N98" i="18"/>
  <c r="I98" i="18"/>
  <c r="N97" i="18"/>
  <c r="I97" i="18"/>
  <c r="O97" i="18" s="1"/>
  <c r="N96" i="18"/>
  <c r="I96" i="18"/>
  <c r="O96" i="18" s="1"/>
  <c r="N95" i="18"/>
  <c r="O95" i="18" s="1"/>
  <c r="I95" i="18"/>
  <c r="N94" i="18"/>
  <c r="I94" i="18"/>
  <c r="N93" i="18"/>
  <c r="O93" i="18" s="1"/>
  <c r="I93" i="18"/>
  <c r="N92" i="18"/>
  <c r="O92" i="18" s="1"/>
  <c r="I92" i="18"/>
  <c r="N91" i="18"/>
  <c r="O91" i="18" s="1"/>
  <c r="I91" i="18"/>
  <c r="N90" i="18"/>
  <c r="O90" i="18" s="1"/>
  <c r="I90" i="18"/>
  <c r="N89" i="18"/>
  <c r="I89" i="18"/>
  <c r="N88" i="18"/>
  <c r="I88" i="18"/>
  <c r="O88" i="18" s="1"/>
  <c r="N87" i="18"/>
  <c r="I87" i="18"/>
  <c r="O87" i="18" s="1"/>
  <c r="N86" i="18"/>
  <c r="I86" i="18"/>
  <c r="N85" i="18"/>
  <c r="I85" i="18"/>
  <c r="N84" i="18"/>
  <c r="I84" i="18"/>
  <c r="N83" i="18"/>
  <c r="I83" i="18"/>
  <c r="N82" i="18"/>
  <c r="I82" i="18"/>
  <c r="N81" i="18"/>
  <c r="I81" i="18"/>
  <c r="N80" i="18"/>
  <c r="I80" i="18"/>
  <c r="O80" i="18" s="1"/>
  <c r="N79" i="18"/>
  <c r="I79" i="18"/>
  <c r="O79" i="18" s="1"/>
  <c r="N78" i="18"/>
  <c r="I78" i="18"/>
  <c r="N77" i="18"/>
  <c r="I77" i="18"/>
  <c r="N76" i="18"/>
  <c r="I76" i="18"/>
  <c r="O76" i="18" s="1"/>
  <c r="N75" i="18"/>
  <c r="I75" i="18"/>
  <c r="N74" i="18"/>
  <c r="I74" i="18"/>
  <c r="N73" i="18"/>
  <c r="I73" i="18"/>
  <c r="N72" i="18"/>
  <c r="I72" i="18"/>
  <c r="O72" i="18" s="1"/>
  <c r="N71" i="18"/>
  <c r="I71" i="18"/>
  <c r="N70" i="18"/>
  <c r="I70" i="18"/>
  <c r="N69" i="18"/>
  <c r="I69" i="18"/>
  <c r="N68" i="18"/>
  <c r="I68" i="18"/>
  <c r="N67" i="18"/>
  <c r="I67" i="18"/>
  <c r="N66" i="18"/>
  <c r="I66" i="18"/>
  <c r="N65" i="18"/>
  <c r="I65" i="18"/>
  <c r="O65" i="18" s="1"/>
  <c r="N64" i="18"/>
  <c r="I64" i="18"/>
  <c r="N63" i="18"/>
  <c r="I63" i="18"/>
  <c r="M58" i="18"/>
  <c r="L58" i="18"/>
  <c r="K58" i="18"/>
  <c r="J58" i="18"/>
  <c r="H58" i="18"/>
  <c r="G58" i="18"/>
  <c r="F58" i="18"/>
  <c r="E58" i="18"/>
  <c r="D58" i="18"/>
  <c r="C58" i="18"/>
  <c r="I58" i="18" s="1"/>
  <c r="M57" i="18"/>
  <c r="L57" i="18"/>
  <c r="K57" i="18"/>
  <c r="J57" i="18"/>
  <c r="H57" i="18"/>
  <c r="G57" i="18"/>
  <c r="F57" i="18"/>
  <c r="E57" i="18"/>
  <c r="D57" i="18"/>
  <c r="C57" i="18"/>
  <c r="M56" i="18"/>
  <c r="L56" i="18"/>
  <c r="K56" i="18"/>
  <c r="J56" i="18"/>
  <c r="N56" i="18" s="1"/>
  <c r="H56" i="18"/>
  <c r="G56" i="18"/>
  <c r="F56" i="18"/>
  <c r="E56" i="18"/>
  <c r="D56" i="18"/>
  <c r="C56" i="18"/>
  <c r="N55" i="18"/>
  <c r="I55" i="18"/>
  <c r="N54" i="18"/>
  <c r="I54" i="18"/>
  <c r="O54" i="18" s="1"/>
  <c r="P53" i="18"/>
  <c r="N53" i="18"/>
  <c r="I53" i="18"/>
  <c r="N52" i="18"/>
  <c r="I52" i="18"/>
  <c r="O52" i="18" s="1"/>
  <c r="N51" i="18"/>
  <c r="I51" i="18"/>
  <c r="O51" i="18" s="1"/>
  <c r="N50" i="18"/>
  <c r="I50" i="18"/>
  <c r="N49" i="18"/>
  <c r="I49" i="18"/>
  <c r="O49" i="18" s="1"/>
  <c r="N48" i="18"/>
  <c r="I48" i="18"/>
  <c r="O48" i="18" s="1"/>
  <c r="N47" i="18"/>
  <c r="I47" i="18"/>
  <c r="N46" i="18"/>
  <c r="I46" i="18"/>
  <c r="N45" i="18"/>
  <c r="I45" i="18"/>
  <c r="O45" i="18" s="1"/>
  <c r="N44" i="18"/>
  <c r="I44" i="18"/>
  <c r="O44" i="18" s="1"/>
  <c r="N43" i="18"/>
  <c r="I43" i="18"/>
  <c r="O43" i="18" s="1"/>
  <c r="N42" i="18"/>
  <c r="I42" i="18"/>
  <c r="N41" i="18"/>
  <c r="I41" i="18"/>
  <c r="O41" i="18" s="1"/>
  <c r="N40" i="18"/>
  <c r="I40" i="18"/>
  <c r="N39" i="18"/>
  <c r="I39" i="18"/>
  <c r="N38" i="18"/>
  <c r="I38" i="18"/>
  <c r="N37" i="18"/>
  <c r="I37" i="18"/>
  <c r="N36" i="18"/>
  <c r="I36" i="18"/>
  <c r="N35" i="18"/>
  <c r="I35" i="18"/>
  <c r="N34" i="18"/>
  <c r="I34" i="18"/>
  <c r="N33" i="18"/>
  <c r="I33" i="18"/>
  <c r="O33" i="18" s="1"/>
  <c r="N32" i="18"/>
  <c r="I32" i="18"/>
  <c r="N31" i="18"/>
  <c r="I31" i="18"/>
  <c r="N30" i="18"/>
  <c r="I30" i="18"/>
  <c r="N29" i="18"/>
  <c r="I29" i="18"/>
  <c r="N28" i="18"/>
  <c r="I28" i="18"/>
  <c r="N27" i="18"/>
  <c r="I27" i="18"/>
  <c r="N26" i="18"/>
  <c r="I26" i="18"/>
  <c r="N25" i="18"/>
  <c r="I25" i="18"/>
  <c r="O25" i="18" s="1"/>
  <c r="N24" i="18"/>
  <c r="I24" i="18"/>
  <c r="N23" i="18"/>
  <c r="I23" i="18"/>
  <c r="N22" i="18"/>
  <c r="I22" i="18"/>
  <c r="N21" i="18"/>
  <c r="I21" i="18"/>
  <c r="O21" i="18" s="1"/>
  <c r="N20" i="18"/>
  <c r="O20" i="18" s="1"/>
  <c r="I20" i="18"/>
  <c r="N19" i="18"/>
  <c r="I19" i="18"/>
  <c r="N18" i="18"/>
  <c r="I18" i="18"/>
  <c r="N17" i="18"/>
  <c r="I17" i="18"/>
  <c r="N16" i="18"/>
  <c r="I16" i="18"/>
  <c r="N15" i="18"/>
  <c r="O15" i="18" s="1"/>
  <c r="I15" i="18"/>
  <c r="N14" i="18"/>
  <c r="I14" i="18"/>
  <c r="N13" i="18"/>
  <c r="I13" i="18"/>
  <c r="N12" i="18"/>
  <c r="I12" i="18"/>
  <c r="N11" i="18"/>
  <c r="I11" i="18"/>
  <c r="N10" i="18"/>
  <c r="O10" i="18" s="1"/>
  <c r="I10" i="18"/>
  <c r="N9" i="18"/>
  <c r="I9" i="18"/>
  <c r="N8" i="18"/>
  <c r="O8" i="18" s="1"/>
  <c r="I8" i="18"/>
  <c r="N7" i="18"/>
  <c r="O7" i="18" s="1"/>
  <c r="I7" i="18"/>
  <c r="N6" i="18"/>
  <c r="I6" i="18"/>
  <c r="N5" i="18"/>
  <c r="I5" i="18"/>
  <c r="M138" i="17"/>
  <c r="L138" i="17"/>
  <c r="K138" i="17"/>
  <c r="N138" i="17" s="1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H136" i="17"/>
  <c r="G136" i="17"/>
  <c r="F136" i="17"/>
  <c r="E136" i="17"/>
  <c r="D136" i="17"/>
  <c r="C136" i="17"/>
  <c r="N135" i="17"/>
  <c r="O135" i="17" s="1"/>
  <c r="I135" i="17"/>
  <c r="N134" i="17"/>
  <c r="I134" i="17"/>
  <c r="N133" i="17"/>
  <c r="O133" i="17" s="1"/>
  <c r="I133" i="17"/>
  <c r="N132" i="17"/>
  <c r="I132" i="17"/>
  <c r="N131" i="17"/>
  <c r="O131" i="17" s="1"/>
  <c r="I131" i="17"/>
  <c r="N130" i="17"/>
  <c r="I130" i="17"/>
  <c r="N129" i="17"/>
  <c r="I129" i="17"/>
  <c r="N128" i="17"/>
  <c r="O128" i="17" s="1"/>
  <c r="I128" i="17"/>
  <c r="N127" i="17"/>
  <c r="O127" i="17" s="1"/>
  <c r="I127" i="17"/>
  <c r="N126" i="17"/>
  <c r="I126" i="17"/>
  <c r="N125" i="17"/>
  <c r="I125" i="17"/>
  <c r="N124" i="17"/>
  <c r="I124" i="17"/>
  <c r="N123" i="17"/>
  <c r="O123" i="17" s="1"/>
  <c r="I123" i="17"/>
  <c r="N122" i="17"/>
  <c r="I122" i="17"/>
  <c r="N121" i="17"/>
  <c r="O121" i="17" s="1"/>
  <c r="I121" i="17"/>
  <c r="N116" i="17"/>
  <c r="I116" i="17"/>
  <c r="N115" i="17"/>
  <c r="I115" i="17"/>
  <c r="N114" i="17"/>
  <c r="I114" i="17"/>
  <c r="N113" i="17"/>
  <c r="O113" i="17" s="1"/>
  <c r="I113" i="17"/>
  <c r="N112" i="17"/>
  <c r="I112" i="17"/>
  <c r="O112" i="17" s="1"/>
  <c r="P111" i="17"/>
  <c r="N111" i="17"/>
  <c r="O111" i="17" s="1"/>
  <c r="I111" i="17"/>
  <c r="N110" i="17"/>
  <c r="O110" i="17" s="1"/>
  <c r="I110" i="17"/>
  <c r="N109" i="17"/>
  <c r="O109" i="17" s="1"/>
  <c r="I109" i="17"/>
  <c r="N108" i="17"/>
  <c r="I108" i="17"/>
  <c r="N107" i="17"/>
  <c r="I107" i="17"/>
  <c r="O107" i="17" s="1"/>
  <c r="N106" i="17"/>
  <c r="I106" i="17"/>
  <c r="N105" i="17"/>
  <c r="I105" i="17"/>
  <c r="N104" i="17"/>
  <c r="I104" i="17"/>
  <c r="N103" i="17"/>
  <c r="I103" i="17"/>
  <c r="N102" i="17"/>
  <c r="I102" i="17"/>
  <c r="N101" i="17"/>
  <c r="I101" i="17"/>
  <c r="N100" i="17"/>
  <c r="O100" i="17" s="1"/>
  <c r="I100" i="17"/>
  <c r="N99" i="17"/>
  <c r="O99" i="17" s="1"/>
  <c r="I99" i="17"/>
  <c r="N98" i="17"/>
  <c r="I98" i="17"/>
  <c r="N97" i="17"/>
  <c r="O97" i="17" s="1"/>
  <c r="I97" i="17"/>
  <c r="N96" i="17"/>
  <c r="I96" i="17"/>
  <c r="N95" i="17"/>
  <c r="O95" i="17" s="1"/>
  <c r="I95" i="17"/>
  <c r="N94" i="17"/>
  <c r="O94" i="17" s="1"/>
  <c r="I94" i="17"/>
  <c r="N93" i="17"/>
  <c r="O93" i="17" s="1"/>
  <c r="I93" i="17"/>
  <c r="N92" i="17"/>
  <c r="O92" i="17" s="1"/>
  <c r="I92" i="17"/>
  <c r="N91" i="17"/>
  <c r="I91" i="17"/>
  <c r="N90" i="17"/>
  <c r="I90" i="17"/>
  <c r="N89" i="17"/>
  <c r="I89" i="17"/>
  <c r="N88" i="17"/>
  <c r="I88" i="17"/>
  <c r="N87" i="17"/>
  <c r="I87" i="17"/>
  <c r="N86" i="17"/>
  <c r="I86" i="17"/>
  <c r="N85" i="17"/>
  <c r="I85" i="17"/>
  <c r="N84" i="17"/>
  <c r="I84" i="17"/>
  <c r="N83" i="17"/>
  <c r="I83" i="17"/>
  <c r="N82" i="17"/>
  <c r="I82" i="17"/>
  <c r="N81" i="17"/>
  <c r="O81" i="17" s="1"/>
  <c r="I81" i="17"/>
  <c r="N80" i="17"/>
  <c r="I80" i="17"/>
  <c r="N79" i="17"/>
  <c r="O79" i="17" s="1"/>
  <c r="I79" i="17"/>
  <c r="N78" i="17"/>
  <c r="O78" i="17" s="1"/>
  <c r="I78" i="17"/>
  <c r="N77" i="17"/>
  <c r="O77" i="17" s="1"/>
  <c r="I77" i="17"/>
  <c r="N76" i="17"/>
  <c r="I76" i="17"/>
  <c r="N75" i="17"/>
  <c r="I75" i="17"/>
  <c r="N74" i="17"/>
  <c r="I74" i="17"/>
  <c r="O74" i="17" s="1"/>
  <c r="N73" i="17"/>
  <c r="I73" i="17"/>
  <c r="N72" i="17"/>
  <c r="I72" i="17"/>
  <c r="N71" i="17"/>
  <c r="I71" i="17"/>
  <c r="N70" i="17"/>
  <c r="I70" i="17"/>
  <c r="N69" i="17"/>
  <c r="I69" i="17"/>
  <c r="N68" i="17"/>
  <c r="I68" i="17"/>
  <c r="N67" i="17"/>
  <c r="I67" i="17"/>
  <c r="N66" i="17"/>
  <c r="I66" i="17"/>
  <c r="O66" i="17" s="1"/>
  <c r="N65" i="17"/>
  <c r="I65" i="17"/>
  <c r="N64" i="17"/>
  <c r="I64" i="17"/>
  <c r="O64" i="17" s="1"/>
  <c r="N63" i="17"/>
  <c r="I63" i="17"/>
  <c r="M58" i="17"/>
  <c r="L58" i="17"/>
  <c r="K58" i="17"/>
  <c r="J58" i="17"/>
  <c r="H58" i="17"/>
  <c r="G58" i="17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I57" i="17" s="1"/>
  <c r="M56" i="17"/>
  <c r="L56" i="17"/>
  <c r="K56" i="17"/>
  <c r="J56" i="17"/>
  <c r="H56" i="17"/>
  <c r="G56" i="17"/>
  <c r="F56" i="17"/>
  <c r="E56" i="17"/>
  <c r="D56" i="17"/>
  <c r="C56" i="17"/>
  <c r="N55" i="17"/>
  <c r="I55" i="17"/>
  <c r="N54" i="17"/>
  <c r="I54" i="17"/>
  <c r="P53" i="17"/>
  <c r="N53" i="17"/>
  <c r="I53" i="17"/>
  <c r="N52" i="17"/>
  <c r="I52" i="17"/>
  <c r="O52" i="17" s="1"/>
  <c r="N51" i="17"/>
  <c r="I51" i="17"/>
  <c r="N50" i="17"/>
  <c r="I50" i="17"/>
  <c r="N49" i="17"/>
  <c r="I49" i="17"/>
  <c r="N48" i="17"/>
  <c r="I48" i="17"/>
  <c r="O48" i="17" s="1"/>
  <c r="N47" i="17"/>
  <c r="I47" i="17"/>
  <c r="N46" i="17"/>
  <c r="I46" i="17"/>
  <c r="O46" i="17" s="1"/>
  <c r="N45" i="17"/>
  <c r="I45" i="17"/>
  <c r="N44" i="17"/>
  <c r="I44" i="17"/>
  <c r="O44" i="17" s="1"/>
  <c r="N43" i="17"/>
  <c r="I43" i="17"/>
  <c r="N42" i="17"/>
  <c r="I42" i="17"/>
  <c r="N41" i="17"/>
  <c r="I41" i="17"/>
  <c r="N40" i="17"/>
  <c r="I40" i="17"/>
  <c r="O40" i="17" s="1"/>
  <c r="N39" i="17"/>
  <c r="I39" i="17"/>
  <c r="N38" i="17"/>
  <c r="I38" i="17"/>
  <c r="O38" i="17" s="1"/>
  <c r="N37" i="17"/>
  <c r="I37" i="17"/>
  <c r="N36" i="17"/>
  <c r="I36" i="17"/>
  <c r="O36" i="17" s="1"/>
  <c r="N35" i="17"/>
  <c r="I35" i="17"/>
  <c r="N34" i="17"/>
  <c r="I34" i="17"/>
  <c r="N33" i="17"/>
  <c r="I33" i="17"/>
  <c r="N32" i="17"/>
  <c r="I32" i="17"/>
  <c r="N31" i="17"/>
  <c r="I31" i="17"/>
  <c r="N30" i="17"/>
  <c r="I30" i="17"/>
  <c r="O30" i="17" s="1"/>
  <c r="N29" i="17"/>
  <c r="I29" i="17"/>
  <c r="N28" i="17"/>
  <c r="I28" i="17"/>
  <c r="O28" i="17" s="1"/>
  <c r="N27" i="17"/>
  <c r="I27" i="17"/>
  <c r="N26" i="17"/>
  <c r="I26" i="17"/>
  <c r="N25" i="17"/>
  <c r="I25" i="17"/>
  <c r="N24" i="17"/>
  <c r="I24" i="17"/>
  <c r="N23" i="17"/>
  <c r="I23" i="17"/>
  <c r="N22" i="17"/>
  <c r="O22" i="17" s="1"/>
  <c r="I22" i="17"/>
  <c r="N21" i="17"/>
  <c r="O21" i="17" s="1"/>
  <c r="I21" i="17"/>
  <c r="N20" i="17"/>
  <c r="I20" i="17"/>
  <c r="N19" i="17"/>
  <c r="I19" i="17"/>
  <c r="N18" i="17"/>
  <c r="I18" i="17"/>
  <c r="N17" i="17"/>
  <c r="O17" i="17" s="1"/>
  <c r="I17" i="17"/>
  <c r="N16" i="17"/>
  <c r="O16" i="17" s="1"/>
  <c r="I16" i="17"/>
  <c r="N15" i="17"/>
  <c r="O15" i="17" s="1"/>
  <c r="I15" i="17"/>
  <c r="N14" i="17"/>
  <c r="O14" i="17" s="1"/>
  <c r="I14" i="17"/>
  <c r="N13" i="17"/>
  <c r="O13" i="17" s="1"/>
  <c r="I13" i="17"/>
  <c r="N12" i="17"/>
  <c r="O12" i="17" s="1"/>
  <c r="I12" i="17"/>
  <c r="N11" i="17"/>
  <c r="O11" i="17" s="1"/>
  <c r="I11" i="17"/>
  <c r="N10" i="17"/>
  <c r="I10" i="17"/>
  <c r="N9" i="17"/>
  <c r="I9" i="17"/>
  <c r="N8" i="17"/>
  <c r="I8" i="17"/>
  <c r="O8" i="17" s="1"/>
  <c r="N7" i="17"/>
  <c r="I7" i="17"/>
  <c r="N6" i="17"/>
  <c r="I6" i="17"/>
  <c r="N5" i="17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H136" i="16"/>
  <c r="G136" i="16"/>
  <c r="F136" i="16"/>
  <c r="E136" i="16"/>
  <c r="D136" i="16"/>
  <c r="C136" i="16"/>
  <c r="N135" i="16"/>
  <c r="I135" i="16"/>
  <c r="N134" i="16"/>
  <c r="I134" i="16"/>
  <c r="N133" i="16"/>
  <c r="I133" i="16"/>
  <c r="O133" i="16" s="1"/>
  <c r="N132" i="16"/>
  <c r="I132" i="16"/>
  <c r="N131" i="16"/>
  <c r="I131" i="16"/>
  <c r="N130" i="16"/>
  <c r="I130" i="16"/>
  <c r="O130" i="16" s="1"/>
  <c r="N129" i="16"/>
  <c r="I129" i="16"/>
  <c r="N128" i="16"/>
  <c r="I128" i="16"/>
  <c r="N127" i="16"/>
  <c r="I127" i="16"/>
  <c r="N126" i="16"/>
  <c r="I126" i="16"/>
  <c r="O126" i="16" s="1"/>
  <c r="N125" i="16"/>
  <c r="I125" i="16"/>
  <c r="N124" i="16"/>
  <c r="I124" i="16"/>
  <c r="N123" i="16"/>
  <c r="I123" i="16"/>
  <c r="N122" i="16"/>
  <c r="I122" i="16"/>
  <c r="N121" i="16"/>
  <c r="I121" i="16"/>
  <c r="N116" i="16"/>
  <c r="O116" i="16" s="1"/>
  <c r="I116" i="16"/>
  <c r="N115" i="16"/>
  <c r="O115" i="16" s="1"/>
  <c r="I115" i="16"/>
  <c r="N114" i="16"/>
  <c r="I114" i="16"/>
  <c r="N113" i="16"/>
  <c r="O113" i="16" s="1"/>
  <c r="I113" i="16"/>
  <c r="N112" i="16"/>
  <c r="I112" i="16"/>
  <c r="P111" i="16"/>
  <c r="N111" i="16"/>
  <c r="I111" i="16"/>
  <c r="O111" i="16" s="1"/>
  <c r="N110" i="16"/>
  <c r="I110" i="16"/>
  <c r="N109" i="16"/>
  <c r="I109" i="16"/>
  <c r="N108" i="16"/>
  <c r="O108" i="16" s="1"/>
  <c r="I108" i="16"/>
  <c r="N107" i="16"/>
  <c r="O107" i="16" s="1"/>
  <c r="I107" i="16"/>
  <c r="N106" i="16"/>
  <c r="I106" i="16"/>
  <c r="N105" i="16"/>
  <c r="O105" i="16" s="1"/>
  <c r="I105" i="16"/>
  <c r="N104" i="16"/>
  <c r="I104" i="16"/>
  <c r="N103" i="16"/>
  <c r="O103" i="16" s="1"/>
  <c r="I103" i="16"/>
  <c r="N102" i="16"/>
  <c r="O102" i="16" s="1"/>
  <c r="I102" i="16"/>
  <c r="N101" i="16"/>
  <c r="I101" i="16"/>
  <c r="N100" i="16"/>
  <c r="O100" i="16" s="1"/>
  <c r="I100" i="16"/>
  <c r="N99" i="16"/>
  <c r="I99" i="16"/>
  <c r="N98" i="16"/>
  <c r="O98" i="16" s="1"/>
  <c r="I98" i="16"/>
  <c r="N97" i="16"/>
  <c r="I97" i="16"/>
  <c r="N96" i="16"/>
  <c r="O96" i="16" s="1"/>
  <c r="I96" i="16"/>
  <c r="N95" i="16"/>
  <c r="O95" i="16" s="1"/>
  <c r="I95" i="16"/>
  <c r="N94" i="16"/>
  <c r="I94" i="16"/>
  <c r="N93" i="16"/>
  <c r="O93" i="16" s="1"/>
  <c r="I93" i="16"/>
  <c r="N92" i="16"/>
  <c r="I92" i="16"/>
  <c r="N91" i="16"/>
  <c r="I91" i="16"/>
  <c r="N90" i="16"/>
  <c r="O90" i="16" s="1"/>
  <c r="I90" i="16"/>
  <c r="N89" i="16"/>
  <c r="I89" i="16"/>
  <c r="N88" i="16"/>
  <c r="I88" i="16"/>
  <c r="O88" i="16" s="1"/>
  <c r="N87" i="16"/>
  <c r="I87" i="16"/>
  <c r="N86" i="16"/>
  <c r="I86" i="16"/>
  <c r="N85" i="16"/>
  <c r="I85" i="16"/>
  <c r="N84" i="16"/>
  <c r="I84" i="16"/>
  <c r="O84" i="16" s="1"/>
  <c r="N83" i="16"/>
  <c r="I83" i="16"/>
  <c r="N82" i="16"/>
  <c r="I82" i="16"/>
  <c r="N81" i="16"/>
  <c r="I81" i="16"/>
  <c r="N80" i="16"/>
  <c r="I80" i="16"/>
  <c r="O80" i="16" s="1"/>
  <c r="N79" i="16"/>
  <c r="I79" i="16"/>
  <c r="N78" i="16"/>
  <c r="I78" i="16"/>
  <c r="N77" i="16"/>
  <c r="I77" i="16"/>
  <c r="N76" i="16"/>
  <c r="I76" i="16"/>
  <c r="N75" i="16"/>
  <c r="I75" i="16"/>
  <c r="N74" i="16"/>
  <c r="I74" i="16"/>
  <c r="N73" i="16"/>
  <c r="I73" i="16"/>
  <c r="N72" i="16"/>
  <c r="I72" i="16"/>
  <c r="O72" i="16" s="1"/>
  <c r="N71" i="16"/>
  <c r="O71" i="16" s="1"/>
  <c r="I71" i="16"/>
  <c r="N70" i="16"/>
  <c r="O70" i="16" s="1"/>
  <c r="I70" i="16"/>
  <c r="N69" i="16"/>
  <c r="I69" i="16"/>
  <c r="N68" i="16"/>
  <c r="I68" i="16"/>
  <c r="O68" i="16" s="1"/>
  <c r="N67" i="16"/>
  <c r="I67" i="16"/>
  <c r="N66" i="16"/>
  <c r="I66" i="16"/>
  <c r="N65" i="16"/>
  <c r="I65" i="16"/>
  <c r="N64" i="16"/>
  <c r="O64" i="16" s="1"/>
  <c r="I64" i="16"/>
  <c r="N63" i="16"/>
  <c r="O63" i="16" s="1"/>
  <c r="I63" i="16"/>
  <c r="M58" i="16"/>
  <c r="L58" i="16"/>
  <c r="K58" i="16"/>
  <c r="N58" i="16" s="1"/>
  <c r="J58" i="16"/>
  <c r="H58" i="16"/>
  <c r="G58" i="16"/>
  <c r="F58" i="16"/>
  <c r="E58" i="16"/>
  <c r="D58" i="16"/>
  <c r="C58" i="16"/>
  <c r="M57" i="16"/>
  <c r="L57" i="16"/>
  <c r="K57" i="16"/>
  <c r="J57" i="16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O55" i="16" s="1"/>
  <c r="I55" i="16"/>
  <c r="N54" i="16"/>
  <c r="I54" i="16"/>
  <c r="P53" i="16"/>
  <c r="N53" i="16"/>
  <c r="I53" i="16"/>
  <c r="N52" i="16"/>
  <c r="I52" i="16"/>
  <c r="N51" i="16"/>
  <c r="I51" i="16"/>
  <c r="O51" i="16" s="1"/>
  <c r="N50" i="16"/>
  <c r="I50" i="16"/>
  <c r="N49" i="16"/>
  <c r="I49" i="16"/>
  <c r="N48" i="16"/>
  <c r="I48" i="16"/>
  <c r="O48" i="16" s="1"/>
  <c r="N47" i="16"/>
  <c r="I47" i="16"/>
  <c r="N46" i="16"/>
  <c r="I46" i="16"/>
  <c r="N45" i="16"/>
  <c r="I45" i="16"/>
  <c r="N44" i="16"/>
  <c r="I44" i="16"/>
  <c r="O44" i="16" s="1"/>
  <c r="N43" i="16"/>
  <c r="I43" i="16"/>
  <c r="O43" i="16" s="1"/>
  <c r="N42" i="16"/>
  <c r="I42" i="16"/>
  <c r="N41" i="16"/>
  <c r="I41" i="16"/>
  <c r="N40" i="16"/>
  <c r="I40" i="16"/>
  <c r="N39" i="16"/>
  <c r="I39" i="16"/>
  <c r="N38" i="16"/>
  <c r="I38" i="16"/>
  <c r="N37" i="16"/>
  <c r="I37" i="16"/>
  <c r="N36" i="16"/>
  <c r="I36" i="16"/>
  <c r="N35" i="16"/>
  <c r="I35" i="16"/>
  <c r="N34" i="16"/>
  <c r="I34" i="16"/>
  <c r="N33" i="16"/>
  <c r="I33" i="16"/>
  <c r="N32" i="16"/>
  <c r="I32" i="16"/>
  <c r="N31" i="16"/>
  <c r="I31" i="16"/>
  <c r="N30" i="16"/>
  <c r="I30" i="16"/>
  <c r="N29" i="16"/>
  <c r="I29" i="16"/>
  <c r="N28" i="16"/>
  <c r="I28" i="16"/>
  <c r="N27" i="16"/>
  <c r="O27" i="16" s="1"/>
  <c r="I27" i="16"/>
  <c r="N26" i="16"/>
  <c r="I26" i="16"/>
  <c r="N25" i="16"/>
  <c r="O25" i="16" s="1"/>
  <c r="I25" i="16"/>
  <c r="N24" i="16"/>
  <c r="I24" i="16"/>
  <c r="N23" i="16"/>
  <c r="I23" i="16"/>
  <c r="N22" i="16"/>
  <c r="O22" i="16" s="1"/>
  <c r="I22" i="16"/>
  <c r="N21" i="16"/>
  <c r="I21" i="16"/>
  <c r="N20" i="16"/>
  <c r="I20" i="16"/>
  <c r="O20" i="16" s="1"/>
  <c r="N19" i="16"/>
  <c r="I19" i="16"/>
  <c r="O19" i="16" s="1"/>
  <c r="N18" i="16"/>
  <c r="I18" i="16"/>
  <c r="N17" i="16"/>
  <c r="I17" i="16"/>
  <c r="N16" i="16"/>
  <c r="I16" i="16"/>
  <c r="N15" i="16"/>
  <c r="I15" i="16"/>
  <c r="N14" i="16"/>
  <c r="I14" i="16"/>
  <c r="N13" i="16"/>
  <c r="I13" i="16"/>
  <c r="N12" i="16"/>
  <c r="I12" i="16"/>
  <c r="N11" i="16"/>
  <c r="I11" i="16"/>
  <c r="O11" i="16" s="1"/>
  <c r="N10" i="16"/>
  <c r="I10" i="16"/>
  <c r="N9" i="16"/>
  <c r="I9" i="16"/>
  <c r="N8" i="16"/>
  <c r="O8" i="16" s="1"/>
  <c r="I8" i="16"/>
  <c r="N7" i="16"/>
  <c r="O7" i="16" s="1"/>
  <c r="I7" i="16"/>
  <c r="N6" i="16"/>
  <c r="I6" i="16"/>
  <c r="N5" i="16"/>
  <c r="I5" i="16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H136" i="15"/>
  <c r="G136" i="15"/>
  <c r="F136" i="15"/>
  <c r="E136" i="15"/>
  <c r="D136" i="15"/>
  <c r="C136" i="15"/>
  <c r="N135" i="15"/>
  <c r="I135" i="15"/>
  <c r="N134" i="15"/>
  <c r="O134" i="15" s="1"/>
  <c r="I134" i="15"/>
  <c r="N133" i="15"/>
  <c r="I133" i="15"/>
  <c r="N132" i="15"/>
  <c r="I132" i="15"/>
  <c r="N131" i="15"/>
  <c r="O131" i="15" s="1"/>
  <c r="I131" i="15"/>
  <c r="N130" i="15"/>
  <c r="I130" i="15"/>
  <c r="N129" i="15"/>
  <c r="I129" i="15"/>
  <c r="N128" i="15"/>
  <c r="O128" i="15" s="1"/>
  <c r="I128" i="15"/>
  <c r="N127" i="15"/>
  <c r="I127" i="15"/>
  <c r="N126" i="15"/>
  <c r="I126" i="15"/>
  <c r="N125" i="15"/>
  <c r="I125" i="15"/>
  <c r="O125" i="15" s="1"/>
  <c r="N124" i="15"/>
  <c r="I124" i="15"/>
  <c r="N123" i="15"/>
  <c r="I123" i="15"/>
  <c r="N122" i="15"/>
  <c r="I122" i="15"/>
  <c r="O122" i="15" s="1"/>
  <c r="N121" i="15"/>
  <c r="I121" i="15"/>
  <c r="N116" i="15"/>
  <c r="O116" i="15" s="1"/>
  <c r="I116" i="15"/>
  <c r="N115" i="15"/>
  <c r="O115" i="15" s="1"/>
  <c r="I115" i="15"/>
  <c r="N114" i="15"/>
  <c r="I114" i="15"/>
  <c r="N113" i="15"/>
  <c r="O113" i="15" s="1"/>
  <c r="I113" i="15"/>
  <c r="N112" i="15"/>
  <c r="I112" i="15"/>
  <c r="P111" i="15"/>
  <c r="N111" i="15"/>
  <c r="I111" i="15"/>
  <c r="N110" i="15"/>
  <c r="I110" i="15"/>
  <c r="N109" i="15"/>
  <c r="I109" i="15"/>
  <c r="N108" i="15"/>
  <c r="O108" i="15" s="1"/>
  <c r="I108" i="15"/>
  <c r="N107" i="15"/>
  <c r="O107" i="15" s="1"/>
  <c r="I107" i="15"/>
  <c r="N106" i="15"/>
  <c r="I106" i="15"/>
  <c r="N105" i="15"/>
  <c r="O105" i="15" s="1"/>
  <c r="I105" i="15"/>
  <c r="N104" i="15"/>
  <c r="I104" i="15"/>
  <c r="N103" i="15"/>
  <c r="I103" i="15"/>
  <c r="O103" i="15" s="1"/>
  <c r="N102" i="15"/>
  <c r="I102" i="15"/>
  <c r="N101" i="15"/>
  <c r="I101" i="15"/>
  <c r="N100" i="15"/>
  <c r="O100" i="15" s="1"/>
  <c r="I100" i="15"/>
  <c r="N99" i="15"/>
  <c r="I99" i="15"/>
  <c r="N98" i="15"/>
  <c r="O98" i="15" s="1"/>
  <c r="I98" i="15"/>
  <c r="N97" i="15"/>
  <c r="I97" i="15"/>
  <c r="N96" i="15"/>
  <c r="I96" i="15"/>
  <c r="O96" i="15" s="1"/>
  <c r="N95" i="15"/>
  <c r="O95" i="15" s="1"/>
  <c r="I95" i="15"/>
  <c r="N94" i="15"/>
  <c r="I94" i="15"/>
  <c r="N93" i="15"/>
  <c r="O93" i="15" s="1"/>
  <c r="I93" i="15"/>
  <c r="N92" i="15"/>
  <c r="I92" i="15"/>
  <c r="N91" i="15"/>
  <c r="I91" i="15"/>
  <c r="N90" i="15"/>
  <c r="O90" i="15" s="1"/>
  <c r="I90" i="15"/>
  <c r="N89" i="15"/>
  <c r="I89" i="15"/>
  <c r="N88" i="15"/>
  <c r="I88" i="15"/>
  <c r="O88" i="15" s="1"/>
  <c r="N87" i="15"/>
  <c r="I87" i="15"/>
  <c r="N86" i="15"/>
  <c r="I86" i="15"/>
  <c r="N85" i="15"/>
  <c r="I85" i="15"/>
  <c r="N84" i="15"/>
  <c r="I84" i="15"/>
  <c r="N83" i="15"/>
  <c r="I83" i="15"/>
  <c r="N82" i="15"/>
  <c r="I82" i="15"/>
  <c r="N81" i="15"/>
  <c r="I81" i="15"/>
  <c r="N80" i="15"/>
  <c r="I80" i="15"/>
  <c r="N79" i="15"/>
  <c r="I79" i="15"/>
  <c r="N78" i="15"/>
  <c r="I78" i="15"/>
  <c r="N77" i="15"/>
  <c r="I77" i="15"/>
  <c r="N76" i="15"/>
  <c r="O76" i="15" s="1"/>
  <c r="I76" i="15"/>
  <c r="N75" i="15"/>
  <c r="O75" i="15" s="1"/>
  <c r="I75" i="15"/>
  <c r="N74" i="15"/>
  <c r="I74" i="15"/>
  <c r="N73" i="15"/>
  <c r="O73" i="15" s="1"/>
  <c r="I73" i="15"/>
  <c r="N72" i="15"/>
  <c r="I72" i="15"/>
  <c r="N71" i="15"/>
  <c r="O71" i="15" s="1"/>
  <c r="I71" i="15"/>
  <c r="N70" i="15"/>
  <c r="O70" i="15" s="1"/>
  <c r="I70" i="15"/>
  <c r="N69" i="15"/>
  <c r="I69" i="15"/>
  <c r="N68" i="15"/>
  <c r="I68" i="15"/>
  <c r="O68" i="15" s="1"/>
  <c r="N67" i="15"/>
  <c r="I67" i="15"/>
  <c r="N66" i="15"/>
  <c r="I66" i="15"/>
  <c r="N65" i="15"/>
  <c r="I65" i="15"/>
  <c r="N64" i="15"/>
  <c r="I64" i="15"/>
  <c r="N63" i="15"/>
  <c r="I63" i="15"/>
  <c r="M58" i="15"/>
  <c r="L58" i="15"/>
  <c r="K58" i="15"/>
  <c r="J58" i="15"/>
  <c r="N58" i="15" s="1"/>
  <c r="H58" i="15"/>
  <c r="G58" i="15"/>
  <c r="F58" i="15"/>
  <c r="E58" i="15"/>
  <c r="D58" i="15"/>
  <c r="C58" i="15"/>
  <c r="I58" i="15" s="1"/>
  <c r="M57" i="15"/>
  <c r="L57" i="15"/>
  <c r="K57" i="15"/>
  <c r="J57" i="15"/>
  <c r="H57" i="15"/>
  <c r="G57" i="15"/>
  <c r="F57" i="15"/>
  <c r="E57" i="15"/>
  <c r="D57" i="15"/>
  <c r="C57" i="15"/>
  <c r="I57" i="15" s="1"/>
  <c r="M56" i="15"/>
  <c r="L56" i="15"/>
  <c r="K56" i="15"/>
  <c r="J56" i="15"/>
  <c r="H56" i="15"/>
  <c r="G56" i="15"/>
  <c r="F56" i="15"/>
  <c r="E56" i="15"/>
  <c r="D56" i="15"/>
  <c r="C56" i="15"/>
  <c r="N55" i="15"/>
  <c r="I55" i="15"/>
  <c r="N54" i="15"/>
  <c r="I54" i="15"/>
  <c r="P53" i="15"/>
  <c r="N53" i="15"/>
  <c r="O53" i="15" s="1"/>
  <c r="I53" i="15"/>
  <c r="N52" i="15"/>
  <c r="O52" i="15" s="1"/>
  <c r="I52" i="15"/>
  <c r="N51" i="15"/>
  <c r="I51" i="15"/>
  <c r="N50" i="15"/>
  <c r="O50" i="15" s="1"/>
  <c r="I50" i="15"/>
  <c r="N49" i="15"/>
  <c r="O49" i="15" s="1"/>
  <c r="I49" i="15"/>
  <c r="N48" i="15"/>
  <c r="I48" i="15"/>
  <c r="N47" i="15"/>
  <c r="I47" i="15"/>
  <c r="N46" i="15"/>
  <c r="I46" i="15"/>
  <c r="N45" i="15"/>
  <c r="I45" i="15"/>
  <c r="N44" i="15"/>
  <c r="I44" i="15"/>
  <c r="N43" i="15"/>
  <c r="O43" i="15" s="1"/>
  <c r="I43" i="15"/>
  <c r="N42" i="15"/>
  <c r="I42" i="15"/>
  <c r="N41" i="15"/>
  <c r="I41" i="15"/>
  <c r="N40" i="15"/>
  <c r="O40" i="15" s="1"/>
  <c r="I40" i="15"/>
  <c r="N39" i="15"/>
  <c r="O39" i="15" s="1"/>
  <c r="I39" i="15"/>
  <c r="N38" i="15"/>
  <c r="I38" i="15"/>
  <c r="N37" i="15"/>
  <c r="O37" i="15" s="1"/>
  <c r="I37" i="15"/>
  <c r="N36" i="15"/>
  <c r="O36" i="15" s="1"/>
  <c r="I36" i="15"/>
  <c r="N35" i="15"/>
  <c r="I35" i="15"/>
  <c r="N34" i="15"/>
  <c r="O34" i="15" s="1"/>
  <c r="I34" i="15"/>
  <c r="N33" i="15"/>
  <c r="O33" i="15" s="1"/>
  <c r="I33" i="15"/>
  <c r="N32" i="15"/>
  <c r="O32" i="15" s="1"/>
  <c r="I32" i="15"/>
  <c r="N31" i="15"/>
  <c r="I31" i="15"/>
  <c r="N30" i="15"/>
  <c r="I30" i="15"/>
  <c r="N29" i="15"/>
  <c r="I29" i="15"/>
  <c r="N28" i="15"/>
  <c r="I28" i="15"/>
  <c r="N27" i="15"/>
  <c r="I27" i="15"/>
  <c r="N26" i="15"/>
  <c r="I26" i="15"/>
  <c r="N25" i="15"/>
  <c r="I25" i="15"/>
  <c r="N24" i="15"/>
  <c r="O24" i="15" s="1"/>
  <c r="I24" i="15"/>
  <c r="N23" i="15"/>
  <c r="O23" i="15" s="1"/>
  <c r="I23" i="15"/>
  <c r="N22" i="15"/>
  <c r="O22" i="15" s="1"/>
  <c r="I22" i="15"/>
  <c r="N21" i="15"/>
  <c r="I21" i="15"/>
  <c r="N20" i="15"/>
  <c r="I20" i="15"/>
  <c r="N19" i="15"/>
  <c r="I19" i="15"/>
  <c r="N18" i="15"/>
  <c r="I18" i="15"/>
  <c r="N17" i="15"/>
  <c r="O17" i="15" s="1"/>
  <c r="I17" i="15"/>
  <c r="N16" i="15"/>
  <c r="I16" i="15"/>
  <c r="O16" i="15" s="1"/>
  <c r="N15" i="15"/>
  <c r="I15" i="15"/>
  <c r="N14" i="15"/>
  <c r="I14" i="15"/>
  <c r="N13" i="15"/>
  <c r="I13" i="15"/>
  <c r="N12" i="15"/>
  <c r="I12" i="15"/>
  <c r="O12" i="15" s="1"/>
  <c r="N11" i="15"/>
  <c r="I11" i="15"/>
  <c r="N10" i="15"/>
  <c r="I10" i="15"/>
  <c r="N9" i="15"/>
  <c r="I9" i="15"/>
  <c r="N8" i="15"/>
  <c r="I8" i="15"/>
  <c r="O8" i="15" s="1"/>
  <c r="N7" i="15"/>
  <c r="I7" i="15"/>
  <c r="N6" i="15"/>
  <c r="I6" i="15"/>
  <c r="N5" i="15"/>
  <c r="I5" i="15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N137" i="14" s="1"/>
  <c r="H137" i="14"/>
  <c r="G137" i="14"/>
  <c r="F137" i="14"/>
  <c r="E137" i="14"/>
  <c r="D137" i="14"/>
  <c r="C137" i="14"/>
  <c r="M136" i="14"/>
  <c r="L136" i="14"/>
  <c r="K136" i="14"/>
  <c r="J136" i="14"/>
  <c r="N136" i="14" s="1"/>
  <c r="H136" i="14"/>
  <c r="G136" i="14"/>
  <c r="F136" i="14"/>
  <c r="E136" i="14"/>
  <c r="D136" i="14"/>
  <c r="C136" i="14"/>
  <c r="I136" i="14" s="1"/>
  <c r="N135" i="14"/>
  <c r="I135" i="14"/>
  <c r="N134" i="14"/>
  <c r="I134" i="14"/>
  <c r="O134" i="14" s="1"/>
  <c r="N133" i="14"/>
  <c r="I133" i="14"/>
  <c r="N132" i="14"/>
  <c r="I132" i="14"/>
  <c r="N131" i="14"/>
  <c r="I131" i="14"/>
  <c r="N130" i="14"/>
  <c r="I130" i="14"/>
  <c r="N129" i="14"/>
  <c r="I129" i="14"/>
  <c r="O129" i="14" s="1"/>
  <c r="N128" i="14"/>
  <c r="I128" i="14"/>
  <c r="N127" i="14"/>
  <c r="I127" i="14"/>
  <c r="N126" i="14"/>
  <c r="I126" i="14"/>
  <c r="O126" i="14" s="1"/>
  <c r="N125" i="14"/>
  <c r="I125" i="14"/>
  <c r="N124" i="14"/>
  <c r="I124" i="14"/>
  <c r="N123" i="14"/>
  <c r="I123" i="14"/>
  <c r="N122" i="14"/>
  <c r="O122" i="14" s="1"/>
  <c r="I122" i="14"/>
  <c r="N121" i="14"/>
  <c r="I121" i="14"/>
  <c r="N116" i="14"/>
  <c r="O116" i="14" s="1"/>
  <c r="I116" i="14"/>
  <c r="N115" i="14"/>
  <c r="O115" i="14" s="1"/>
  <c r="I115" i="14"/>
  <c r="N114" i="14"/>
  <c r="O114" i="14" s="1"/>
  <c r="I114" i="14"/>
  <c r="N113" i="14"/>
  <c r="I113" i="14"/>
  <c r="N112" i="14"/>
  <c r="I112" i="14"/>
  <c r="O112" i="14" s="1"/>
  <c r="P111" i="14"/>
  <c r="N111" i="14"/>
  <c r="I111" i="14"/>
  <c r="N110" i="14"/>
  <c r="O110" i="14" s="1"/>
  <c r="I110" i="14"/>
  <c r="N109" i="14"/>
  <c r="O109" i="14" s="1"/>
  <c r="I109" i="14"/>
  <c r="N108" i="14"/>
  <c r="I108" i="14"/>
  <c r="N107" i="14"/>
  <c r="I107" i="14"/>
  <c r="O107" i="14" s="1"/>
  <c r="N106" i="14"/>
  <c r="I106" i="14"/>
  <c r="N105" i="14"/>
  <c r="I105" i="14"/>
  <c r="N104" i="14"/>
  <c r="I104" i="14"/>
  <c r="O104" i="14" s="1"/>
  <c r="N103" i="14"/>
  <c r="I103" i="14"/>
  <c r="N102" i="14"/>
  <c r="I102" i="14"/>
  <c r="N101" i="14"/>
  <c r="I101" i="14"/>
  <c r="N100" i="14"/>
  <c r="I100" i="14"/>
  <c r="N99" i="14"/>
  <c r="I99" i="14"/>
  <c r="O99" i="14" s="1"/>
  <c r="N98" i="14"/>
  <c r="I98" i="14"/>
  <c r="N97" i="14"/>
  <c r="I97" i="14"/>
  <c r="N96" i="14"/>
  <c r="O96" i="14" s="1"/>
  <c r="I96" i="14"/>
  <c r="N95" i="14"/>
  <c r="I95" i="14"/>
  <c r="N94" i="14"/>
  <c r="O94" i="14" s="1"/>
  <c r="I94" i="14"/>
  <c r="N93" i="14"/>
  <c r="O93" i="14" s="1"/>
  <c r="I93" i="14"/>
  <c r="N92" i="14"/>
  <c r="I92" i="14"/>
  <c r="N91" i="14"/>
  <c r="O91" i="14" s="1"/>
  <c r="I91" i="14"/>
  <c r="N90" i="14"/>
  <c r="O90" i="14" s="1"/>
  <c r="I90" i="14"/>
  <c r="N89" i="14"/>
  <c r="O89" i="14" s="1"/>
  <c r="I89" i="14"/>
  <c r="N88" i="14"/>
  <c r="I88" i="14"/>
  <c r="N87" i="14"/>
  <c r="I87" i="14"/>
  <c r="O87" i="14" s="1"/>
  <c r="N86" i="14"/>
  <c r="I86" i="14"/>
  <c r="N85" i="14"/>
  <c r="I85" i="14"/>
  <c r="N84" i="14"/>
  <c r="I84" i="14"/>
  <c r="O84" i="14" s="1"/>
  <c r="N83" i="14"/>
  <c r="I83" i="14"/>
  <c r="O83" i="14" s="1"/>
  <c r="N82" i="14"/>
  <c r="I82" i="14"/>
  <c r="N81" i="14"/>
  <c r="I81" i="14"/>
  <c r="N80" i="14"/>
  <c r="I80" i="14"/>
  <c r="N79" i="14"/>
  <c r="I79" i="14"/>
  <c r="N78" i="14"/>
  <c r="I78" i="14"/>
  <c r="N77" i="14"/>
  <c r="I77" i="14"/>
  <c r="N76" i="14"/>
  <c r="O76" i="14" s="1"/>
  <c r="I76" i="14"/>
  <c r="N75" i="14"/>
  <c r="O75" i="14" s="1"/>
  <c r="I75" i="14"/>
  <c r="N74" i="14"/>
  <c r="O74" i="14" s="1"/>
  <c r="I74" i="14"/>
  <c r="N73" i="14"/>
  <c r="O73" i="14" s="1"/>
  <c r="I73" i="14"/>
  <c r="N72" i="14"/>
  <c r="I72" i="14"/>
  <c r="N71" i="14"/>
  <c r="I71" i="14"/>
  <c r="O71" i="14" s="1"/>
  <c r="N70" i="14"/>
  <c r="I70" i="14"/>
  <c r="N69" i="14"/>
  <c r="I69" i="14"/>
  <c r="N68" i="14"/>
  <c r="I68" i="14"/>
  <c r="O68" i="14" s="1"/>
  <c r="N67" i="14"/>
  <c r="I67" i="14"/>
  <c r="O67" i="14" s="1"/>
  <c r="N66" i="14"/>
  <c r="I66" i="14"/>
  <c r="N65" i="14"/>
  <c r="I65" i="14"/>
  <c r="N64" i="14"/>
  <c r="I64" i="14"/>
  <c r="N63" i="14"/>
  <c r="I63" i="14"/>
  <c r="O63" i="14" s="1"/>
  <c r="M58" i="14"/>
  <c r="L58" i="14"/>
  <c r="K58" i="14"/>
  <c r="J58" i="14"/>
  <c r="H58" i="14"/>
  <c r="G58" i="14"/>
  <c r="F58" i="14"/>
  <c r="E58" i="14"/>
  <c r="D58" i="14"/>
  <c r="C58" i="14"/>
  <c r="I58" i="14" s="1"/>
  <c r="M57" i="14"/>
  <c r="L57" i="14"/>
  <c r="K57" i="14"/>
  <c r="J57" i="14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N54" i="14"/>
  <c r="I54" i="14"/>
  <c r="P53" i="14"/>
  <c r="N53" i="14"/>
  <c r="I53" i="14"/>
  <c r="N52" i="14"/>
  <c r="O52" i="14" s="1"/>
  <c r="I52" i="14"/>
  <c r="N51" i="14"/>
  <c r="O51" i="14" s="1"/>
  <c r="I51" i="14"/>
  <c r="N50" i="14"/>
  <c r="I50" i="14"/>
  <c r="N49" i="14"/>
  <c r="O49" i="14" s="1"/>
  <c r="I49" i="14"/>
  <c r="N48" i="14"/>
  <c r="I48" i="14"/>
  <c r="N47" i="14"/>
  <c r="I47" i="14"/>
  <c r="N46" i="14"/>
  <c r="O46" i="14" s="1"/>
  <c r="I46" i="14"/>
  <c r="N45" i="14"/>
  <c r="I45" i="14"/>
  <c r="N44" i="14"/>
  <c r="O44" i="14" s="1"/>
  <c r="I44" i="14"/>
  <c r="N43" i="14"/>
  <c r="I43" i="14"/>
  <c r="O43" i="14" s="1"/>
  <c r="N42" i="14"/>
  <c r="I42" i="14"/>
  <c r="N41" i="14"/>
  <c r="I41" i="14"/>
  <c r="N40" i="14"/>
  <c r="I40" i="14"/>
  <c r="O40" i="14" s="1"/>
  <c r="N39" i="14"/>
  <c r="I39" i="14"/>
  <c r="N38" i="14"/>
  <c r="I38" i="14"/>
  <c r="N37" i="14"/>
  <c r="I37" i="14"/>
  <c r="N36" i="14"/>
  <c r="I36" i="14"/>
  <c r="N35" i="14"/>
  <c r="I35" i="14"/>
  <c r="N34" i="14"/>
  <c r="I34" i="14"/>
  <c r="N33" i="14"/>
  <c r="I33" i="14"/>
  <c r="N32" i="14"/>
  <c r="I32" i="14"/>
  <c r="N31" i="14"/>
  <c r="I31" i="14"/>
  <c r="N30" i="14"/>
  <c r="I30" i="14"/>
  <c r="N29" i="14"/>
  <c r="I29" i="14"/>
  <c r="N28" i="14"/>
  <c r="O28" i="14" s="1"/>
  <c r="I28" i="14"/>
  <c r="N27" i="14"/>
  <c r="I27" i="14"/>
  <c r="O27" i="14" s="1"/>
  <c r="N26" i="14"/>
  <c r="I26" i="14"/>
  <c r="N25" i="14"/>
  <c r="I25" i="14"/>
  <c r="N24" i="14"/>
  <c r="I24" i="14"/>
  <c r="O24" i="14" s="1"/>
  <c r="N23" i="14"/>
  <c r="I23" i="14"/>
  <c r="O23" i="14" s="1"/>
  <c r="N22" i="14"/>
  <c r="I22" i="14"/>
  <c r="N21" i="14"/>
  <c r="I21" i="14"/>
  <c r="N20" i="14"/>
  <c r="I20" i="14"/>
  <c r="N19" i="14"/>
  <c r="I19" i="14"/>
  <c r="N18" i="14"/>
  <c r="I18" i="14"/>
  <c r="N17" i="14"/>
  <c r="I17" i="14"/>
  <c r="N16" i="14"/>
  <c r="I16" i="14"/>
  <c r="O16" i="14" s="1"/>
  <c r="N15" i="14"/>
  <c r="I15" i="14"/>
  <c r="O15" i="14" s="1"/>
  <c r="N14" i="14"/>
  <c r="I14" i="14"/>
  <c r="N13" i="14"/>
  <c r="I13" i="14"/>
  <c r="N12" i="14"/>
  <c r="I12" i="14"/>
  <c r="N11" i="14"/>
  <c r="O11" i="14" s="1"/>
  <c r="I11" i="14"/>
  <c r="N10" i="14"/>
  <c r="I10" i="14"/>
  <c r="N9" i="14"/>
  <c r="O9" i="14" s="1"/>
  <c r="I9" i="14"/>
  <c r="N8" i="14"/>
  <c r="I8" i="14"/>
  <c r="N7" i="14"/>
  <c r="I7" i="14"/>
  <c r="N6" i="14"/>
  <c r="O6" i="14" s="1"/>
  <c r="I6" i="14"/>
  <c r="N5" i="14"/>
  <c r="I5" i="14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H136" i="13"/>
  <c r="G136" i="13"/>
  <c r="F136" i="13"/>
  <c r="E136" i="13"/>
  <c r="D136" i="13"/>
  <c r="C136" i="13"/>
  <c r="N135" i="13"/>
  <c r="O135" i="13" s="1"/>
  <c r="I135" i="13"/>
  <c r="N134" i="13"/>
  <c r="I134" i="13"/>
  <c r="N133" i="13"/>
  <c r="I133" i="13"/>
  <c r="N132" i="13"/>
  <c r="O132" i="13" s="1"/>
  <c r="I132" i="13"/>
  <c r="N131" i="13"/>
  <c r="I131" i="13"/>
  <c r="N130" i="13"/>
  <c r="O130" i="13" s="1"/>
  <c r="I130" i="13"/>
  <c r="N129" i="13"/>
  <c r="I129" i="13"/>
  <c r="N128" i="13"/>
  <c r="I128" i="13"/>
  <c r="N127" i="13"/>
  <c r="O127" i="13" s="1"/>
  <c r="I127" i="13"/>
  <c r="N126" i="13"/>
  <c r="I126" i="13"/>
  <c r="N125" i="13"/>
  <c r="I125" i="13"/>
  <c r="N124" i="13"/>
  <c r="O124" i="13" s="1"/>
  <c r="I124" i="13"/>
  <c r="N123" i="13"/>
  <c r="I123" i="13"/>
  <c r="N122" i="13"/>
  <c r="I122" i="13"/>
  <c r="O122" i="13" s="1"/>
  <c r="N121" i="13"/>
  <c r="I121" i="13"/>
  <c r="N116" i="13"/>
  <c r="O116" i="13" s="1"/>
  <c r="I116" i="13"/>
  <c r="N115" i="13"/>
  <c r="O115" i="13" s="1"/>
  <c r="I115" i="13"/>
  <c r="N114" i="13"/>
  <c r="I114" i="13"/>
  <c r="N113" i="13"/>
  <c r="O113" i="13" s="1"/>
  <c r="I113" i="13"/>
  <c r="N112" i="13"/>
  <c r="I112" i="13"/>
  <c r="P111" i="13"/>
  <c r="N111" i="13"/>
  <c r="I111" i="13"/>
  <c r="O111" i="13" s="1"/>
  <c r="N110" i="13"/>
  <c r="I110" i="13"/>
  <c r="N109" i="13"/>
  <c r="I109" i="13"/>
  <c r="N108" i="13"/>
  <c r="I108" i="13"/>
  <c r="N107" i="13"/>
  <c r="I107" i="13"/>
  <c r="N106" i="13"/>
  <c r="I106" i="13"/>
  <c r="N105" i="13"/>
  <c r="I105" i="13"/>
  <c r="N104" i="13"/>
  <c r="I104" i="13"/>
  <c r="N103" i="13"/>
  <c r="I103" i="13"/>
  <c r="N102" i="13"/>
  <c r="I102" i="13"/>
  <c r="N101" i="13"/>
  <c r="I101" i="13"/>
  <c r="N100" i="13"/>
  <c r="O100" i="13" s="1"/>
  <c r="I100" i="13"/>
  <c r="N99" i="13"/>
  <c r="I99" i="13"/>
  <c r="N98" i="13"/>
  <c r="O98" i="13" s="1"/>
  <c r="I98" i="13"/>
  <c r="N97" i="13"/>
  <c r="I97" i="13"/>
  <c r="N96" i="13"/>
  <c r="O96" i="13" s="1"/>
  <c r="I96" i="13"/>
  <c r="N95" i="13"/>
  <c r="I95" i="13"/>
  <c r="O95" i="13" s="1"/>
  <c r="N94" i="13"/>
  <c r="I94" i="13"/>
  <c r="N93" i="13"/>
  <c r="I93" i="13"/>
  <c r="N92" i="13"/>
  <c r="I92" i="13"/>
  <c r="N91" i="13"/>
  <c r="I91" i="13"/>
  <c r="N90" i="13"/>
  <c r="I90" i="13"/>
  <c r="N89" i="13"/>
  <c r="I89" i="13"/>
  <c r="N88" i="13"/>
  <c r="O88" i="13" s="1"/>
  <c r="I88" i="13"/>
  <c r="N87" i="13"/>
  <c r="I87" i="13"/>
  <c r="N86" i="13"/>
  <c r="I86" i="13"/>
  <c r="N85" i="13"/>
  <c r="O85" i="13" s="1"/>
  <c r="I85" i="13"/>
  <c r="N84" i="13"/>
  <c r="I84" i="13"/>
  <c r="N83" i="13"/>
  <c r="O83" i="13" s="1"/>
  <c r="I83" i="13"/>
  <c r="N82" i="13"/>
  <c r="I82" i="13"/>
  <c r="N81" i="13"/>
  <c r="O81" i="13" s="1"/>
  <c r="I81" i="13"/>
  <c r="N80" i="13"/>
  <c r="I80" i="13"/>
  <c r="N79" i="13"/>
  <c r="I79" i="13"/>
  <c r="N78" i="13"/>
  <c r="O78" i="13" s="1"/>
  <c r="I78" i="13"/>
  <c r="N77" i="13"/>
  <c r="I77" i="13"/>
  <c r="N76" i="13"/>
  <c r="O76" i="13" s="1"/>
  <c r="I76" i="13"/>
  <c r="N75" i="13"/>
  <c r="O75" i="13" s="1"/>
  <c r="I75" i="13"/>
  <c r="N74" i="13"/>
  <c r="I74" i="13"/>
  <c r="N73" i="13"/>
  <c r="I73" i="13"/>
  <c r="N72" i="13"/>
  <c r="I72" i="13"/>
  <c r="N71" i="13"/>
  <c r="I71" i="13"/>
  <c r="N70" i="13"/>
  <c r="I70" i="13"/>
  <c r="N69" i="13"/>
  <c r="I69" i="13"/>
  <c r="N68" i="13"/>
  <c r="O68" i="13" s="1"/>
  <c r="I68" i="13"/>
  <c r="N67" i="13"/>
  <c r="I67" i="13"/>
  <c r="N66" i="13"/>
  <c r="O66" i="13" s="1"/>
  <c r="I66" i="13"/>
  <c r="N65" i="13"/>
  <c r="I65" i="13"/>
  <c r="N64" i="13"/>
  <c r="I64" i="13"/>
  <c r="N63" i="13"/>
  <c r="O63" i="13" s="1"/>
  <c r="I63" i="13"/>
  <c r="M58" i="13"/>
  <c r="L58" i="13"/>
  <c r="K58" i="13"/>
  <c r="J58" i="13"/>
  <c r="H58" i="13"/>
  <c r="G58" i="13"/>
  <c r="F58" i="13"/>
  <c r="E58" i="13"/>
  <c r="D58" i="13"/>
  <c r="C58" i="13"/>
  <c r="M57" i="13"/>
  <c r="L57" i="13"/>
  <c r="K57" i="13"/>
  <c r="J57" i="13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O55" i="13" s="1"/>
  <c r="I55" i="13"/>
  <c r="N54" i="13"/>
  <c r="I54" i="13"/>
  <c r="P53" i="13"/>
  <c r="N53" i="13"/>
  <c r="I53" i="13"/>
  <c r="N52" i="13"/>
  <c r="O52" i="13" s="1"/>
  <c r="I52" i="13"/>
  <c r="N51" i="13"/>
  <c r="I51" i="13"/>
  <c r="N50" i="13"/>
  <c r="I50" i="13"/>
  <c r="N49" i="13"/>
  <c r="O49" i="13" s="1"/>
  <c r="I49" i="13"/>
  <c r="N48" i="13"/>
  <c r="I48" i="13"/>
  <c r="N47" i="13"/>
  <c r="O47" i="13" s="1"/>
  <c r="I47" i="13"/>
  <c r="N46" i="13"/>
  <c r="I46" i="13"/>
  <c r="N45" i="13"/>
  <c r="O45" i="13" s="1"/>
  <c r="I45" i="13"/>
  <c r="N44" i="13"/>
  <c r="I44" i="13"/>
  <c r="N43" i="13"/>
  <c r="I43" i="13"/>
  <c r="N42" i="13"/>
  <c r="O42" i="13" s="1"/>
  <c r="I42" i="13"/>
  <c r="N41" i="13"/>
  <c r="I41" i="13"/>
  <c r="N40" i="13"/>
  <c r="O40" i="13" s="1"/>
  <c r="I40" i="13"/>
  <c r="N39" i="13"/>
  <c r="O39" i="13" s="1"/>
  <c r="I39" i="13"/>
  <c r="N38" i="13"/>
  <c r="I38" i="13"/>
  <c r="N37" i="13"/>
  <c r="I37" i="13"/>
  <c r="N36" i="13"/>
  <c r="I36" i="13"/>
  <c r="N35" i="13"/>
  <c r="O35" i="13" s="1"/>
  <c r="I35" i="13"/>
  <c r="N34" i="13"/>
  <c r="I34" i="13"/>
  <c r="N33" i="13"/>
  <c r="I33" i="13"/>
  <c r="N32" i="13"/>
  <c r="O32" i="13" s="1"/>
  <c r="I32" i="13"/>
  <c r="N31" i="13"/>
  <c r="I31" i="13"/>
  <c r="N30" i="13"/>
  <c r="O30" i="13" s="1"/>
  <c r="I30" i="13"/>
  <c r="N29" i="13"/>
  <c r="I29" i="13"/>
  <c r="N28" i="13"/>
  <c r="O28" i="13" s="1"/>
  <c r="I28" i="13"/>
  <c r="N27" i="13"/>
  <c r="O27" i="13" s="1"/>
  <c r="I27" i="13"/>
  <c r="N26" i="13"/>
  <c r="I26" i="13"/>
  <c r="N25" i="13"/>
  <c r="O25" i="13" s="1"/>
  <c r="I25" i="13"/>
  <c r="N24" i="13"/>
  <c r="I24" i="13"/>
  <c r="N23" i="13"/>
  <c r="I23" i="13"/>
  <c r="N22" i="13"/>
  <c r="O22" i="13" s="1"/>
  <c r="I22" i="13"/>
  <c r="N21" i="13"/>
  <c r="I21" i="13"/>
  <c r="N20" i="13"/>
  <c r="I20" i="13"/>
  <c r="O20" i="13" s="1"/>
  <c r="N19" i="13"/>
  <c r="I19" i="13"/>
  <c r="O19" i="13" s="1"/>
  <c r="N18" i="13"/>
  <c r="I18" i="13"/>
  <c r="N17" i="13"/>
  <c r="I17" i="13"/>
  <c r="N16" i="13"/>
  <c r="I16" i="13"/>
  <c r="O16" i="13" s="1"/>
  <c r="N15" i="13"/>
  <c r="I15" i="13"/>
  <c r="N14" i="13"/>
  <c r="I14" i="13"/>
  <c r="N13" i="13"/>
  <c r="I13" i="13"/>
  <c r="N12" i="13"/>
  <c r="I12" i="13"/>
  <c r="O12" i="13" s="1"/>
  <c r="N11" i="13"/>
  <c r="I11" i="13"/>
  <c r="O11" i="13" s="1"/>
  <c r="N10" i="13"/>
  <c r="I10" i="13"/>
  <c r="N9" i="13"/>
  <c r="I9" i="13"/>
  <c r="N8" i="13"/>
  <c r="I8" i="13"/>
  <c r="N7" i="13"/>
  <c r="I7" i="13"/>
  <c r="N6" i="13"/>
  <c r="I6" i="13"/>
  <c r="N5" i="13"/>
  <c r="I5" i="13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H136" i="12"/>
  <c r="G136" i="12"/>
  <c r="F136" i="12"/>
  <c r="E136" i="12"/>
  <c r="D136" i="12"/>
  <c r="C136" i="12"/>
  <c r="N135" i="12"/>
  <c r="I135" i="12"/>
  <c r="N134" i="12"/>
  <c r="I134" i="12"/>
  <c r="O134" i="12" s="1"/>
  <c r="N133" i="12"/>
  <c r="I133" i="12"/>
  <c r="N132" i="12"/>
  <c r="I132" i="12"/>
  <c r="N131" i="12"/>
  <c r="I131" i="12"/>
  <c r="N130" i="12"/>
  <c r="I130" i="12"/>
  <c r="O130" i="12" s="1"/>
  <c r="N129" i="12"/>
  <c r="I129" i="12"/>
  <c r="N128" i="12"/>
  <c r="I128" i="12"/>
  <c r="N127" i="12"/>
  <c r="I127" i="12"/>
  <c r="N126" i="12"/>
  <c r="I126" i="12"/>
  <c r="O126" i="12" s="1"/>
  <c r="N125" i="12"/>
  <c r="O125" i="12" s="1"/>
  <c r="I125" i="12"/>
  <c r="N124" i="12"/>
  <c r="I124" i="12"/>
  <c r="N123" i="12"/>
  <c r="I123" i="12"/>
  <c r="N122" i="12"/>
  <c r="O122" i="12" s="1"/>
  <c r="I122" i="12"/>
  <c r="N121" i="12"/>
  <c r="I121" i="12"/>
  <c r="N116" i="12"/>
  <c r="I116" i="12"/>
  <c r="N115" i="12"/>
  <c r="O115" i="12" s="1"/>
  <c r="I115" i="12"/>
  <c r="N114" i="12"/>
  <c r="O114" i="12" s="1"/>
  <c r="I114" i="12"/>
  <c r="N113" i="12"/>
  <c r="I113" i="12"/>
  <c r="O113" i="12" s="1"/>
  <c r="N112" i="12"/>
  <c r="O112" i="12" s="1"/>
  <c r="I112" i="12"/>
  <c r="P111" i="12"/>
  <c r="N111" i="12"/>
  <c r="I111" i="12"/>
  <c r="O111" i="12" s="1"/>
  <c r="N110" i="12"/>
  <c r="I110" i="12"/>
  <c r="N109" i="12"/>
  <c r="I109" i="12"/>
  <c r="N108" i="12"/>
  <c r="O108" i="12" s="1"/>
  <c r="I108" i="12"/>
  <c r="N107" i="12"/>
  <c r="I107" i="12"/>
  <c r="N106" i="12"/>
  <c r="O106" i="12" s="1"/>
  <c r="I106" i="12"/>
  <c r="N105" i="12"/>
  <c r="O105" i="12" s="1"/>
  <c r="I105" i="12"/>
  <c r="N104" i="12"/>
  <c r="I104" i="12"/>
  <c r="O104" i="12" s="1"/>
  <c r="N103" i="12"/>
  <c r="I103" i="12"/>
  <c r="N102" i="12"/>
  <c r="I102" i="12"/>
  <c r="N101" i="12"/>
  <c r="I101" i="12"/>
  <c r="N100" i="12"/>
  <c r="I100" i="12"/>
  <c r="N99" i="12"/>
  <c r="I99" i="12"/>
  <c r="O99" i="12" s="1"/>
  <c r="N98" i="12"/>
  <c r="I98" i="12"/>
  <c r="N97" i="12"/>
  <c r="I97" i="12"/>
  <c r="N96" i="12"/>
  <c r="O96" i="12" s="1"/>
  <c r="I96" i="12"/>
  <c r="N95" i="12"/>
  <c r="I95" i="12"/>
  <c r="N94" i="12"/>
  <c r="I94" i="12"/>
  <c r="N93" i="12"/>
  <c r="O93" i="12" s="1"/>
  <c r="I93" i="12"/>
  <c r="N92" i="12"/>
  <c r="O92" i="12" s="1"/>
  <c r="I92" i="12"/>
  <c r="N91" i="12"/>
  <c r="I91" i="12"/>
  <c r="N90" i="12"/>
  <c r="O90" i="12" s="1"/>
  <c r="I90" i="12"/>
  <c r="N89" i="12"/>
  <c r="O89" i="12" s="1"/>
  <c r="I89" i="12"/>
  <c r="N88" i="12"/>
  <c r="O88" i="12" s="1"/>
  <c r="I88" i="12"/>
  <c r="N87" i="12"/>
  <c r="I87" i="12"/>
  <c r="O87" i="12" s="1"/>
  <c r="N86" i="12"/>
  <c r="I86" i="12"/>
  <c r="N85" i="12"/>
  <c r="I85" i="12"/>
  <c r="N84" i="12"/>
  <c r="I84" i="12"/>
  <c r="O84" i="12" s="1"/>
  <c r="N83" i="12"/>
  <c r="I83" i="12"/>
  <c r="N82" i="12"/>
  <c r="I82" i="12"/>
  <c r="N81" i="12"/>
  <c r="I81" i="12"/>
  <c r="N80" i="12"/>
  <c r="I80" i="12"/>
  <c r="N79" i="12"/>
  <c r="I79" i="12"/>
  <c r="O79" i="12" s="1"/>
  <c r="N78" i="12"/>
  <c r="I78" i="12"/>
  <c r="N77" i="12"/>
  <c r="I77" i="12"/>
  <c r="N76" i="12"/>
  <c r="O76" i="12" s="1"/>
  <c r="I76" i="12"/>
  <c r="N75" i="12"/>
  <c r="I75" i="12"/>
  <c r="N74" i="12"/>
  <c r="O74" i="12" s="1"/>
  <c r="I74" i="12"/>
  <c r="N73" i="12"/>
  <c r="O73" i="12" s="1"/>
  <c r="I73" i="12"/>
  <c r="N72" i="12"/>
  <c r="I72" i="12"/>
  <c r="O72" i="12" s="1"/>
  <c r="N71" i="12"/>
  <c r="I71" i="12"/>
  <c r="N70" i="12"/>
  <c r="I70" i="12"/>
  <c r="N69" i="12"/>
  <c r="I69" i="12"/>
  <c r="N68" i="12"/>
  <c r="I68" i="12"/>
  <c r="N67" i="12"/>
  <c r="I67" i="12"/>
  <c r="O67" i="12" s="1"/>
  <c r="N66" i="12"/>
  <c r="I66" i="12"/>
  <c r="N65" i="12"/>
  <c r="I65" i="12"/>
  <c r="N64" i="12"/>
  <c r="O64" i="12" s="1"/>
  <c r="I64" i="12"/>
  <c r="N63" i="12"/>
  <c r="I63" i="12"/>
  <c r="M58" i="12"/>
  <c r="L58" i="12"/>
  <c r="K58" i="12"/>
  <c r="J58" i="12"/>
  <c r="H58" i="12"/>
  <c r="G58" i="12"/>
  <c r="F58" i="12"/>
  <c r="E58" i="12"/>
  <c r="D58" i="12"/>
  <c r="C58" i="12"/>
  <c r="M57" i="12"/>
  <c r="L57" i="12"/>
  <c r="K57" i="12"/>
  <c r="J57" i="12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N54" i="12"/>
  <c r="O54" i="12" s="1"/>
  <c r="I54" i="12"/>
  <c r="P53" i="12"/>
  <c r="N53" i="12"/>
  <c r="I53" i="12"/>
  <c r="N52" i="12"/>
  <c r="I52" i="12"/>
  <c r="N51" i="12"/>
  <c r="I51" i="12"/>
  <c r="N50" i="12"/>
  <c r="I50" i="12"/>
  <c r="N49" i="12"/>
  <c r="I49" i="12"/>
  <c r="N48" i="12"/>
  <c r="I48" i="12"/>
  <c r="O48" i="12" s="1"/>
  <c r="N47" i="12"/>
  <c r="I47" i="12"/>
  <c r="N46" i="12"/>
  <c r="I46" i="12"/>
  <c r="N45" i="12"/>
  <c r="I45" i="12"/>
  <c r="N44" i="12"/>
  <c r="I44" i="12"/>
  <c r="N43" i="12"/>
  <c r="I43" i="12"/>
  <c r="N42" i="12"/>
  <c r="I42" i="12"/>
  <c r="N41" i="12"/>
  <c r="I41" i="12"/>
  <c r="N40" i="12"/>
  <c r="I40" i="12"/>
  <c r="O40" i="12" s="1"/>
  <c r="N39" i="12"/>
  <c r="I39" i="12"/>
  <c r="N38" i="12"/>
  <c r="I38" i="12"/>
  <c r="N37" i="12"/>
  <c r="I37" i="12"/>
  <c r="N36" i="12"/>
  <c r="I36" i="12"/>
  <c r="O36" i="12" s="1"/>
  <c r="N35" i="12"/>
  <c r="I35" i="12"/>
  <c r="N34" i="12"/>
  <c r="I34" i="12"/>
  <c r="N33" i="12"/>
  <c r="I33" i="12"/>
  <c r="N32" i="12"/>
  <c r="I32" i="12"/>
  <c r="N31" i="12"/>
  <c r="I31" i="12"/>
  <c r="N30" i="12"/>
  <c r="I30" i="12"/>
  <c r="N29" i="12"/>
  <c r="I29" i="12"/>
  <c r="N28" i="12"/>
  <c r="I28" i="12"/>
  <c r="O28" i="12" s="1"/>
  <c r="N27" i="12"/>
  <c r="I27" i="12"/>
  <c r="N26" i="12"/>
  <c r="I26" i="12"/>
  <c r="N25" i="12"/>
  <c r="I25" i="12"/>
  <c r="N24" i="12"/>
  <c r="O24" i="12" s="1"/>
  <c r="I24" i="12"/>
  <c r="N23" i="12"/>
  <c r="I23" i="12"/>
  <c r="N22" i="12"/>
  <c r="O22" i="12" s="1"/>
  <c r="I22" i="12"/>
  <c r="N21" i="12"/>
  <c r="I21" i="12"/>
  <c r="N20" i="12"/>
  <c r="O20" i="12" s="1"/>
  <c r="I20" i="12"/>
  <c r="N19" i="12"/>
  <c r="I19" i="12"/>
  <c r="O19" i="12" s="1"/>
  <c r="N18" i="12"/>
  <c r="I18" i="12"/>
  <c r="N17" i="12"/>
  <c r="I17" i="12"/>
  <c r="N16" i="12"/>
  <c r="I16" i="12"/>
  <c r="O16" i="12" s="1"/>
  <c r="N15" i="12"/>
  <c r="I15" i="12"/>
  <c r="N14" i="12"/>
  <c r="I14" i="12"/>
  <c r="N13" i="12"/>
  <c r="I13" i="12"/>
  <c r="N12" i="12"/>
  <c r="I12" i="12"/>
  <c r="N11" i="12"/>
  <c r="I11" i="12"/>
  <c r="O11" i="12" s="1"/>
  <c r="N10" i="12"/>
  <c r="I10" i="12"/>
  <c r="N9" i="12"/>
  <c r="I9" i="12"/>
  <c r="N8" i="12"/>
  <c r="I8" i="12"/>
  <c r="N7" i="12"/>
  <c r="I7" i="12"/>
  <c r="N6" i="12"/>
  <c r="I6" i="12"/>
  <c r="N5" i="12"/>
  <c r="I5" i="12"/>
  <c r="M138" i="11"/>
  <c r="L138" i="11"/>
  <c r="K138" i="11"/>
  <c r="J138" i="11"/>
  <c r="H138" i="11"/>
  <c r="G138" i="11"/>
  <c r="F138" i="11"/>
  <c r="E138" i="11"/>
  <c r="D138" i="11"/>
  <c r="C138" i="11"/>
  <c r="I138" i="11" s="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N135" i="11"/>
  <c r="I135" i="11"/>
  <c r="N134" i="11"/>
  <c r="I134" i="11"/>
  <c r="O134" i="11" s="1"/>
  <c r="N133" i="11"/>
  <c r="I133" i="11"/>
  <c r="N132" i="11"/>
  <c r="I132" i="11"/>
  <c r="O132" i="11" s="1"/>
  <c r="N131" i="11"/>
  <c r="I131" i="11"/>
  <c r="N130" i="11"/>
  <c r="I130" i="11"/>
  <c r="N129" i="11"/>
  <c r="I129" i="11"/>
  <c r="N128" i="11"/>
  <c r="I128" i="11"/>
  <c r="N127" i="11"/>
  <c r="I127" i="11"/>
  <c r="N126" i="11"/>
  <c r="I126" i="11"/>
  <c r="N125" i="11"/>
  <c r="I125" i="11"/>
  <c r="O125" i="11" s="1"/>
  <c r="N124" i="11"/>
  <c r="I124" i="11"/>
  <c r="O124" i="11" s="1"/>
  <c r="N123" i="11"/>
  <c r="I123" i="11"/>
  <c r="N122" i="11"/>
  <c r="I122" i="11"/>
  <c r="N121" i="11"/>
  <c r="I121" i="11"/>
  <c r="N116" i="11"/>
  <c r="I116" i="11"/>
  <c r="O116" i="11" s="1"/>
  <c r="N115" i="11"/>
  <c r="I115" i="11"/>
  <c r="N114" i="11"/>
  <c r="I114" i="11"/>
  <c r="O114" i="11" s="1"/>
  <c r="N113" i="11"/>
  <c r="I113" i="11"/>
  <c r="N112" i="11"/>
  <c r="I112" i="11"/>
  <c r="P111" i="11"/>
  <c r="N111" i="11"/>
  <c r="I111" i="11"/>
  <c r="N110" i="11"/>
  <c r="I110" i="11"/>
  <c r="N109" i="11"/>
  <c r="I109" i="11"/>
  <c r="N108" i="11"/>
  <c r="O108" i="11" s="1"/>
  <c r="I108" i="11"/>
  <c r="N107" i="11"/>
  <c r="I107" i="11"/>
  <c r="N106" i="11"/>
  <c r="I106" i="11"/>
  <c r="O106" i="11" s="1"/>
  <c r="N105" i="11"/>
  <c r="I105" i="11"/>
  <c r="N104" i="11"/>
  <c r="I104" i="11"/>
  <c r="N103" i="11"/>
  <c r="I103" i="11"/>
  <c r="O103" i="11" s="1"/>
  <c r="N102" i="11"/>
  <c r="I102" i="11"/>
  <c r="N101" i="11"/>
  <c r="I101" i="11"/>
  <c r="N100" i="11"/>
  <c r="I100" i="11"/>
  <c r="N99" i="11"/>
  <c r="I99" i="11"/>
  <c r="N98" i="11"/>
  <c r="I98" i="11"/>
  <c r="N97" i="11"/>
  <c r="I97" i="11"/>
  <c r="N96" i="11"/>
  <c r="I96" i="11"/>
  <c r="N95" i="11"/>
  <c r="I95" i="11"/>
  <c r="O95" i="11" s="1"/>
  <c r="N94" i="11"/>
  <c r="I94" i="11"/>
  <c r="O94" i="11" s="1"/>
  <c r="N93" i="11"/>
  <c r="I93" i="11"/>
  <c r="N92" i="11"/>
  <c r="I92" i="11"/>
  <c r="N91" i="11"/>
  <c r="I91" i="11"/>
  <c r="N90" i="11"/>
  <c r="I90" i="11"/>
  <c r="N89" i="11"/>
  <c r="I89" i="11"/>
  <c r="N88" i="11"/>
  <c r="O88" i="11" s="1"/>
  <c r="I88" i="11"/>
  <c r="N87" i="11"/>
  <c r="I87" i="11"/>
  <c r="N86" i="11"/>
  <c r="I86" i="11"/>
  <c r="N85" i="11"/>
  <c r="I85" i="11"/>
  <c r="N84" i="11"/>
  <c r="I84" i="11"/>
  <c r="N83" i="11"/>
  <c r="O83" i="11" s="1"/>
  <c r="I83" i="11"/>
  <c r="N82" i="11"/>
  <c r="I82" i="11"/>
  <c r="N81" i="11"/>
  <c r="O81" i="11" s="1"/>
  <c r="I81" i="11"/>
  <c r="N80" i="11"/>
  <c r="I80" i="11"/>
  <c r="N79" i="11"/>
  <c r="I79" i="11"/>
  <c r="N78" i="11"/>
  <c r="I78" i="11"/>
  <c r="N77" i="11"/>
  <c r="I77" i="11"/>
  <c r="N76" i="11"/>
  <c r="O76" i="11" s="1"/>
  <c r="I76" i="11"/>
  <c r="N75" i="11"/>
  <c r="I75" i="11"/>
  <c r="N74" i="11"/>
  <c r="O74" i="11" s="1"/>
  <c r="I74" i="11"/>
  <c r="N73" i="11"/>
  <c r="O73" i="11" s="1"/>
  <c r="I73" i="11"/>
  <c r="N72" i="11"/>
  <c r="I72" i="11"/>
  <c r="N71" i="11"/>
  <c r="I71" i="11"/>
  <c r="N70" i="11"/>
  <c r="I70" i="11"/>
  <c r="N69" i="11"/>
  <c r="I69" i="11"/>
  <c r="O69" i="11" s="1"/>
  <c r="N68" i="11"/>
  <c r="I68" i="11"/>
  <c r="N67" i="11"/>
  <c r="I67" i="11"/>
  <c r="N66" i="11"/>
  <c r="O66" i="11" s="1"/>
  <c r="I66" i="11"/>
  <c r="N65" i="11"/>
  <c r="I65" i="11"/>
  <c r="N64" i="11"/>
  <c r="I64" i="11"/>
  <c r="O64" i="11" s="1"/>
  <c r="N63" i="11"/>
  <c r="I63" i="11"/>
  <c r="M58" i="11"/>
  <c r="L58" i="11"/>
  <c r="K58" i="11"/>
  <c r="J58" i="11"/>
  <c r="H58" i="11"/>
  <c r="G58" i="11"/>
  <c r="F58" i="11"/>
  <c r="E58" i="11"/>
  <c r="D58" i="11"/>
  <c r="C58" i="11"/>
  <c r="M57" i="11"/>
  <c r="L57" i="11"/>
  <c r="K57" i="11"/>
  <c r="J57" i="1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I55" i="11"/>
  <c r="O55" i="11" s="1"/>
  <c r="N54" i="11"/>
  <c r="I54" i="11"/>
  <c r="P53" i="11"/>
  <c r="N53" i="11"/>
  <c r="I53" i="11"/>
  <c r="N52" i="11"/>
  <c r="I52" i="11"/>
  <c r="O52" i="11" s="1"/>
  <c r="N51" i="11"/>
  <c r="I51" i="11"/>
  <c r="N50" i="11"/>
  <c r="I50" i="11"/>
  <c r="O50" i="11" s="1"/>
  <c r="N49" i="11"/>
  <c r="O49" i="11" s="1"/>
  <c r="I49" i="11"/>
  <c r="N48" i="11"/>
  <c r="I48" i="11"/>
  <c r="N47" i="11"/>
  <c r="O47" i="11" s="1"/>
  <c r="I47" i="11"/>
  <c r="N46" i="11"/>
  <c r="I46" i="11"/>
  <c r="N45" i="11"/>
  <c r="I45" i="11"/>
  <c r="N44" i="11"/>
  <c r="O44" i="11" s="1"/>
  <c r="I44" i="11"/>
  <c r="N43" i="11"/>
  <c r="I43" i="11"/>
  <c r="N42" i="11"/>
  <c r="I42" i="11"/>
  <c r="N41" i="11"/>
  <c r="O41" i="11" s="1"/>
  <c r="I41" i="11"/>
  <c r="N40" i="11"/>
  <c r="I40" i="11"/>
  <c r="N39" i="11"/>
  <c r="O39" i="11" s="1"/>
  <c r="I39" i="11"/>
  <c r="N38" i="11"/>
  <c r="I38" i="11"/>
  <c r="N37" i="11"/>
  <c r="I37" i="11"/>
  <c r="N36" i="11"/>
  <c r="O36" i="11" s="1"/>
  <c r="I36" i="11"/>
  <c r="N35" i="11"/>
  <c r="I35" i="11"/>
  <c r="N34" i="11"/>
  <c r="I34" i="11"/>
  <c r="N33" i="11"/>
  <c r="I33" i="11"/>
  <c r="O33" i="11" s="1"/>
  <c r="N32" i="11"/>
  <c r="I32" i="11"/>
  <c r="N31" i="11"/>
  <c r="I31" i="11"/>
  <c r="N30" i="11"/>
  <c r="I30" i="11"/>
  <c r="O30" i="11" s="1"/>
  <c r="N29" i="11"/>
  <c r="I29" i="11"/>
  <c r="N28" i="11"/>
  <c r="I28" i="11"/>
  <c r="N27" i="11"/>
  <c r="I27" i="11"/>
  <c r="N26" i="11"/>
  <c r="I26" i="11"/>
  <c r="O26" i="11" s="1"/>
  <c r="N25" i="11"/>
  <c r="I25" i="11"/>
  <c r="O25" i="11" s="1"/>
  <c r="N24" i="11"/>
  <c r="I24" i="11"/>
  <c r="N23" i="11"/>
  <c r="I23" i="11"/>
  <c r="N22" i="11"/>
  <c r="I22" i="11"/>
  <c r="O22" i="11" s="1"/>
  <c r="N21" i="11"/>
  <c r="I21" i="11"/>
  <c r="N20" i="11"/>
  <c r="I20" i="11"/>
  <c r="N19" i="11"/>
  <c r="O19" i="11" s="1"/>
  <c r="I19" i="11"/>
  <c r="N18" i="11"/>
  <c r="I18" i="11"/>
  <c r="N17" i="11"/>
  <c r="I17" i="11"/>
  <c r="N16" i="11"/>
  <c r="O16" i="11" s="1"/>
  <c r="I16" i="11"/>
  <c r="N15" i="11"/>
  <c r="I15" i="11"/>
  <c r="N14" i="11"/>
  <c r="I14" i="11"/>
  <c r="O14" i="11" s="1"/>
  <c r="N13" i="11"/>
  <c r="I13" i="11"/>
  <c r="N12" i="11"/>
  <c r="I12" i="11"/>
  <c r="N11" i="11"/>
  <c r="I11" i="11"/>
  <c r="N10" i="11"/>
  <c r="I10" i="11"/>
  <c r="O10" i="11" s="1"/>
  <c r="N9" i="11"/>
  <c r="O9" i="11" s="1"/>
  <c r="I9" i="11"/>
  <c r="N8" i="11"/>
  <c r="I8" i="11"/>
  <c r="N7" i="11"/>
  <c r="I7" i="11"/>
  <c r="N6" i="11"/>
  <c r="I6" i="11"/>
  <c r="O6" i="11" s="1"/>
  <c r="N5" i="11"/>
  <c r="I5" i="1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N135" i="10"/>
  <c r="I135" i="10"/>
  <c r="N134" i="10"/>
  <c r="I134" i="10"/>
  <c r="O134" i="10" s="1"/>
  <c r="N133" i="10"/>
  <c r="I133" i="10"/>
  <c r="N132" i="10"/>
  <c r="I132" i="10"/>
  <c r="N131" i="10"/>
  <c r="I131" i="10"/>
  <c r="N130" i="10"/>
  <c r="I130" i="10"/>
  <c r="N129" i="10"/>
  <c r="I129" i="10"/>
  <c r="N128" i="10"/>
  <c r="I128" i="10"/>
  <c r="N127" i="10"/>
  <c r="I127" i="10"/>
  <c r="N126" i="10"/>
  <c r="I126" i="10"/>
  <c r="N125" i="10"/>
  <c r="I125" i="10"/>
  <c r="N124" i="10"/>
  <c r="I124" i="10"/>
  <c r="N123" i="10"/>
  <c r="I123" i="10"/>
  <c r="O123" i="10" s="1"/>
  <c r="N122" i="10"/>
  <c r="O122" i="10" s="1"/>
  <c r="I122" i="10"/>
  <c r="N121" i="10"/>
  <c r="O121" i="10" s="1"/>
  <c r="I121" i="10"/>
  <c r="N116" i="10"/>
  <c r="I116" i="10"/>
  <c r="N115" i="10"/>
  <c r="I115" i="10"/>
  <c r="N114" i="10"/>
  <c r="I114" i="10"/>
  <c r="N113" i="10"/>
  <c r="I113" i="10"/>
  <c r="N112" i="10"/>
  <c r="I112" i="10"/>
  <c r="O112" i="10" s="1"/>
  <c r="P111" i="10"/>
  <c r="N111" i="10"/>
  <c r="I111" i="10"/>
  <c r="N110" i="10"/>
  <c r="I110" i="10"/>
  <c r="N109" i="10"/>
  <c r="I109" i="10"/>
  <c r="O109" i="10" s="1"/>
  <c r="N108" i="10"/>
  <c r="I108" i="10"/>
  <c r="N107" i="10"/>
  <c r="I107" i="10"/>
  <c r="O107" i="10" s="1"/>
  <c r="N106" i="10"/>
  <c r="I106" i="10"/>
  <c r="N105" i="10"/>
  <c r="I105" i="10"/>
  <c r="N104" i="10"/>
  <c r="I104" i="10"/>
  <c r="O104" i="10" s="1"/>
  <c r="N103" i="10"/>
  <c r="I103" i="10"/>
  <c r="N102" i="10"/>
  <c r="I102" i="10"/>
  <c r="N101" i="10"/>
  <c r="I101" i="10"/>
  <c r="N100" i="10"/>
  <c r="O100" i="10" s="1"/>
  <c r="I100" i="10"/>
  <c r="N99" i="10"/>
  <c r="I99" i="10"/>
  <c r="N98" i="10"/>
  <c r="I98" i="10"/>
  <c r="N97" i="10"/>
  <c r="O97" i="10" s="1"/>
  <c r="I97" i="10"/>
  <c r="N96" i="10"/>
  <c r="O96" i="10" s="1"/>
  <c r="I96" i="10"/>
  <c r="N95" i="10"/>
  <c r="O95" i="10" s="1"/>
  <c r="I95" i="10"/>
  <c r="N94" i="10"/>
  <c r="O94" i="10" s="1"/>
  <c r="I94" i="10"/>
  <c r="N93" i="10"/>
  <c r="O93" i="10" s="1"/>
  <c r="I93" i="10"/>
  <c r="N92" i="10"/>
  <c r="I92" i="10"/>
  <c r="N91" i="10"/>
  <c r="I91" i="10"/>
  <c r="N90" i="10"/>
  <c r="I90" i="10"/>
  <c r="N89" i="10"/>
  <c r="I89" i="10"/>
  <c r="N88" i="10"/>
  <c r="I88" i="10"/>
  <c r="N87" i="10"/>
  <c r="I87" i="10"/>
  <c r="N86" i="10"/>
  <c r="I86" i="10"/>
  <c r="N85" i="10"/>
  <c r="I85" i="10"/>
  <c r="N84" i="10"/>
  <c r="I84" i="10"/>
  <c r="N83" i="10"/>
  <c r="I83" i="10"/>
  <c r="O83" i="10" s="1"/>
  <c r="N82" i="10"/>
  <c r="I82" i="10"/>
  <c r="O82" i="10" s="1"/>
  <c r="N81" i="10"/>
  <c r="I81" i="10"/>
  <c r="N80" i="10"/>
  <c r="I80" i="10"/>
  <c r="N79" i="10"/>
  <c r="I79" i="10"/>
  <c r="N78" i="10"/>
  <c r="I78" i="10"/>
  <c r="N77" i="10"/>
  <c r="I77" i="10"/>
  <c r="O77" i="10" s="1"/>
  <c r="N76" i="10"/>
  <c r="O76" i="10" s="1"/>
  <c r="I76" i="10"/>
  <c r="N75" i="10"/>
  <c r="O75" i="10" s="1"/>
  <c r="I75" i="10"/>
  <c r="N74" i="10"/>
  <c r="I74" i="10"/>
  <c r="N73" i="10"/>
  <c r="I73" i="10"/>
  <c r="N72" i="10"/>
  <c r="I72" i="10"/>
  <c r="N71" i="10"/>
  <c r="I71" i="10"/>
  <c r="N70" i="10"/>
  <c r="I70" i="10"/>
  <c r="N69" i="10"/>
  <c r="I69" i="10"/>
  <c r="O69" i="10" s="1"/>
  <c r="N68" i="10"/>
  <c r="I68" i="10"/>
  <c r="N67" i="10"/>
  <c r="I67" i="10"/>
  <c r="O67" i="10" s="1"/>
  <c r="N66" i="10"/>
  <c r="I66" i="10"/>
  <c r="N65" i="10"/>
  <c r="I65" i="10"/>
  <c r="N64" i="10"/>
  <c r="I64" i="10"/>
  <c r="N63" i="10"/>
  <c r="I63" i="10"/>
  <c r="M58" i="10"/>
  <c r="L58" i="10"/>
  <c r="K58" i="10"/>
  <c r="J58" i="10"/>
  <c r="H58" i="10"/>
  <c r="G58" i="10"/>
  <c r="F58" i="10"/>
  <c r="E58" i="10"/>
  <c r="D58" i="10"/>
  <c r="C58" i="10"/>
  <c r="I58" i="10" s="1"/>
  <c r="M57" i="10"/>
  <c r="L57" i="10"/>
  <c r="K57" i="10"/>
  <c r="J57" i="10"/>
  <c r="N57" i="10" s="1"/>
  <c r="H57" i="10"/>
  <c r="G57" i="10"/>
  <c r="F57" i="10"/>
  <c r="E57" i="10"/>
  <c r="D57" i="10"/>
  <c r="C57" i="10"/>
  <c r="M56" i="10"/>
  <c r="L56" i="10"/>
  <c r="K56" i="10"/>
  <c r="J56" i="10"/>
  <c r="H56" i="10"/>
  <c r="G56" i="10"/>
  <c r="I56" i="10" s="1"/>
  <c r="F56" i="10"/>
  <c r="E56" i="10"/>
  <c r="D56" i="10"/>
  <c r="C56" i="10"/>
  <c r="N55" i="10"/>
  <c r="I55" i="10"/>
  <c r="N54" i="10"/>
  <c r="I54" i="10"/>
  <c r="P53" i="10"/>
  <c r="N53" i="10"/>
  <c r="I53" i="10"/>
  <c r="N52" i="10"/>
  <c r="O52" i="10" s="1"/>
  <c r="I52" i="10"/>
  <c r="N51" i="10"/>
  <c r="I51" i="10"/>
  <c r="N50" i="10"/>
  <c r="O50" i="10" s="1"/>
  <c r="I50" i="10"/>
  <c r="N49" i="10"/>
  <c r="I49" i="10"/>
  <c r="N48" i="10"/>
  <c r="I48" i="10"/>
  <c r="N47" i="10"/>
  <c r="I47" i="10"/>
  <c r="N46" i="10"/>
  <c r="I46" i="10"/>
  <c r="N45" i="10"/>
  <c r="O45" i="10" s="1"/>
  <c r="I45" i="10"/>
  <c r="N44" i="10"/>
  <c r="I44" i="10"/>
  <c r="N43" i="10"/>
  <c r="O43" i="10" s="1"/>
  <c r="I43" i="10"/>
  <c r="N42" i="10"/>
  <c r="I42" i="10"/>
  <c r="N41" i="10"/>
  <c r="O41" i="10" s="1"/>
  <c r="I41" i="10"/>
  <c r="N40" i="10"/>
  <c r="O40" i="10" s="1"/>
  <c r="I40" i="10"/>
  <c r="N39" i="10"/>
  <c r="I39" i="10"/>
  <c r="N38" i="10"/>
  <c r="I38" i="10"/>
  <c r="N37" i="10"/>
  <c r="I37" i="10"/>
  <c r="N36" i="10"/>
  <c r="O36" i="10" s="1"/>
  <c r="I36" i="10"/>
  <c r="N35" i="10"/>
  <c r="I35" i="10"/>
  <c r="N34" i="10"/>
  <c r="O34" i="10" s="1"/>
  <c r="I34" i="10"/>
  <c r="N33" i="10"/>
  <c r="I33" i="10"/>
  <c r="N32" i="10"/>
  <c r="I32" i="10"/>
  <c r="N31" i="10"/>
  <c r="I31" i="10"/>
  <c r="N30" i="10"/>
  <c r="I30" i="10"/>
  <c r="N29" i="10"/>
  <c r="O29" i="10" s="1"/>
  <c r="I29" i="10"/>
  <c r="N28" i="10"/>
  <c r="I28" i="10"/>
  <c r="N27" i="10"/>
  <c r="O27" i="10" s="1"/>
  <c r="I27" i="10"/>
  <c r="N26" i="10"/>
  <c r="I26" i="10"/>
  <c r="N25" i="10"/>
  <c r="I25" i="10"/>
  <c r="O25" i="10" s="1"/>
  <c r="N24" i="10"/>
  <c r="I24" i="10"/>
  <c r="N23" i="10"/>
  <c r="I23" i="10"/>
  <c r="O23" i="10" s="1"/>
  <c r="N22" i="10"/>
  <c r="I22" i="10"/>
  <c r="N21" i="10"/>
  <c r="I21" i="10"/>
  <c r="N20" i="10"/>
  <c r="I20" i="10"/>
  <c r="N19" i="10"/>
  <c r="I19" i="10"/>
  <c r="N18" i="10"/>
  <c r="I18" i="10"/>
  <c r="N17" i="10"/>
  <c r="I17" i="10"/>
  <c r="N16" i="10"/>
  <c r="I16" i="10"/>
  <c r="O16" i="10" s="1"/>
  <c r="N15" i="10"/>
  <c r="I15" i="10"/>
  <c r="O15" i="10" s="1"/>
  <c r="N14" i="10"/>
  <c r="I14" i="10"/>
  <c r="N13" i="10"/>
  <c r="I13" i="10"/>
  <c r="N12" i="10"/>
  <c r="I12" i="10"/>
  <c r="N11" i="10"/>
  <c r="I11" i="10"/>
  <c r="N10" i="10"/>
  <c r="I10" i="10"/>
  <c r="N9" i="10"/>
  <c r="O9" i="10" s="1"/>
  <c r="I9" i="10"/>
  <c r="N8" i="10"/>
  <c r="O8" i="10" s="1"/>
  <c r="I8" i="10"/>
  <c r="N7" i="10"/>
  <c r="I7" i="10"/>
  <c r="N6" i="10"/>
  <c r="I6" i="10"/>
  <c r="N5" i="10"/>
  <c r="I5" i="10"/>
  <c r="M138" i="9"/>
  <c r="L138" i="9"/>
  <c r="K138" i="9"/>
  <c r="J138" i="9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H136" i="9"/>
  <c r="G136" i="9"/>
  <c r="F136" i="9"/>
  <c r="E136" i="9"/>
  <c r="D136" i="9"/>
  <c r="C136" i="9"/>
  <c r="N135" i="9"/>
  <c r="O135" i="9" s="1"/>
  <c r="I135" i="9"/>
  <c r="N134" i="9"/>
  <c r="I134" i="9"/>
  <c r="N133" i="9"/>
  <c r="I133" i="9"/>
  <c r="N132" i="9"/>
  <c r="O132" i="9" s="1"/>
  <c r="I132" i="9"/>
  <c r="N131" i="9"/>
  <c r="I131" i="9"/>
  <c r="N130" i="9"/>
  <c r="O130" i="9" s="1"/>
  <c r="I130" i="9"/>
  <c r="N129" i="9"/>
  <c r="O129" i="9" s="1"/>
  <c r="I129" i="9"/>
  <c r="N128" i="9"/>
  <c r="I128" i="9"/>
  <c r="N127" i="9"/>
  <c r="O127" i="9" s="1"/>
  <c r="I127" i="9"/>
  <c r="N126" i="9"/>
  <c r="I126" i="9"/>
  <c r="N125" i="9"/>
  <c r="I125" i="9"/>
  <c r="N124" i="9"/>
  <c r="O124" i="9" s="1"/>
  <c r="I124" i="9"/>
  <c r="N123" i="9"/>
  <c r="I123" i="9"/>
  <c r="N122" i="9"/>
  <c r="I122" i="9"/>
  <c r="O122" i="9" s="1"/>
  <c r="N121" i="9"/>
  <c r="O121" i="9" s="1"/>
  <c r="I121" i="9"/>
  <c r="N116" i="9"/>
  <c r="I116" i="9"/>
  <c r="N115" i="9"/>
  <c r="I115" i="9"/>
  <c r="N114" i="9"/>
  <c r="O114" i="9" s="1"/>
  <c r="I114" i="9"/>
  <c r="N113" i="9"/>
  <c r="I113" i="9"/>
  <c r="N112" i="9"/>
  <c r="O112" i="9" s="1"/>
  <c r="I112" i="9"/>
  <c r="P111" i="9"/>
  <c r="N111" i="9"/>
  <c r="I111" i="9"/>
  <c r="N110" i="9"/>
  <c r="I110" i="9"/>
  <c r="N109" i="9"/>
  <c r="I109" i="9"/>
  <c r="N108" i="9"/>
  <c r="I108" i="9"/>
  <c r="N107" i="9"/>
  <c r="I107" i="9"/>
  <c r="N106" i="9"/>
  <c r="I106" i="9"/>
  <c r="N105" i="9"/>
  <c r="I105" i="9"/>
  <c r="N104" i="9"/>
  <c r="I104" i="9"/>
  <c r="O104" i="9" s="1"/>
  <c r="N103" i="9"/>
  <c r="O103" i="9" s="1"/>
  <c r="I103" i="9"/>
  <c r="N102" i="9"/>
  <c r="O102" i="9" s="1"/>
  <c r="I102" i="9"/>
  <c r="N101" i="9"/>
  <c r="I101" i="9"/>
  <c r="N100" i="9"/>
  <c r="O100" i="9" s="1"/>
  <c r="I100" i="9"/>
  <c r="N99" i="9"/>
  <c r="I99" i="9"/>
  <c r="N98" i="9"/>
  <c r="I98" i="9"/>
  <c r="N97" i="9"/>
  <c r="O97" i="9" s="1"/>
  <c r="I97" i="9"/>
  <c r="N96" i="9"/>
  <c r="I96" i="9"/>
  <c r="N95" i="9"/>
  <c r="O95" i="9" s="1"/>
  <c r="I95" i="9"/>
  <c r="N94" i="9"/>
  <c r="O94" i="9" s="1"/>
  <c r="I94" i="9"/>
  <c r="N93" i="9"/>
  <c r="I93" i="9"/>
  <c r="N92" i="9"/>
  <c r="O92" i="9" s="1"/>
  <c r="I92" i="9"/>
  <c r="N91" i="9"/>
  <c r="I91" i="9"/>
  <c r="N90" i="9"/>
  <c r="I90" i="9"/>
  <c r="N89" i="9"/>
  <c r="O89" i="9" s="1"/>
  <c r="I89" i="9"/>
  <c r="N88" i="9"/>
  <c r="I88" i="9"/>
  <c r="N87" i="9"/>
  <c r="I87" i="9"/>
  <c r="O87" i="9" s="1"/>
  <c r="N86" i="9"/>
  <c r="I86" i="9"/>
  <c r="N85" i="9"/>
  <c r="I85" i="9"/>
  <c r="N84" i="9"/>
  <c r="O84" i="9" s="1"/>
  <c r="I84" i="9"/>
  <c r="N83" i="9"/>
  <c r="I83" i="9"/>
  <c r="N82" i="9"/>
  <c r="I82" i="9"/>
  <c r="N81" i="9"/>
  <c r="O81" i="9" s="1"/>
  <c r="I81" i="9"/>
  <c r="N80" i="9"/>
  <c r="I80" i="9"/>
  <c r="N79" i="9"/>
  <c r="O79" i="9" s="1"/>
  <c r="I79" i="9"/>
  <c r="N78" i="9"/>
  <c r="O78" i="9" s="1"/>
  <c r="I78" i="9"/>
  <c r="N77" i="9"/>
  <c r="I77" i="9"/>
  <c r="N76" i="9"/>
  <c r="O76" i="9" s="1"/>
  <c r="I76" i="9"/>
  <c r="N75" i="9"/>
  <c r="I75" i="9"/>
  <c r="N74" i="9"/>
  <c r="O74" i="9" s="1"/>
  <c r="I74" i="9"/>
  <c r="N73" i="9"/>
  <c r="I73" i="9"/>
  <c r="N72" i="9"/>
  <c r="O72" i="9" s="1"/>
  <c r="I72" i="9"/>
  <c r="N71" i="9"/>
  <c r="O71" i="9" s="1"/>
  <c r="I71" i="9"/>
  <c r="N70" i="9"/>
  <c r="I70" i="9"/>
  <c r="N69" i="9"/>
  <c r="O69" i="9" s="1"/>
  <c r="I69" i="9"/>
  <c r="N68" i="9"/>
  <c r="I68" i="9"/>
  <c r="N67" i="9"/>
  <c r="I67" i="9"/>
  <c r="N66" i="9"/>
  <c r="O66" i="9" s="1"/>
  <c r="I66" i="9"/>
  <c r="N65" i="9"/>
  <c r="I65" i="9"/>
  <c r="N64" i="9"/>
  <c r="I64" i="9"/>
  <c r="O64" i="9" s="1"/>
  <c r="N63" i="9"/>
  <c r="I63" i="9"/>
  <c r="M58" i="9"/>
  <c r="L58" i="9"/>
  <c r="K58" i="9"/>
  <c r="J58" i="9"/>
  <c r="N58" i="9" s="1"/>
  <c r="H58" i="9"/>
  <c r="G58" i="9"/>
  <c r="F58" i="9"/>
  <c r="E58" i="9"/>
  <c r="D58" i="9"/>
  <c r="C58" i="9"/>
  <c r="M57" i="9"/>
  <c r="L57" i="9"/>
  <c r="K57" i="9"/>
  <c r="J57" i="9"/>
  <c r="N57" i="9" s="1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I53" i="9"/>
  <c r="N52" i="9"/>
  <c r="I52" i="9"/>
  <c r="N51" i="9"/>
  <c r="O51" i="9" s="1"/>
  <c r="I51" i="9"/>
  <c r="N50" i="9"/>
  <c r="I50" i="9"/>
  <c r="N49" i="9"/>
  <c r="I49" i="9"/>
  <c r="O48" i="9"/>
  <c r="N48" i="9"/>
  <c r="I48" i="9"/>
  <c r="N47" i="9"/>
  <c r="I47" i="9"/>
  <c r="N46" i="9"/>
  <c r="I46" i="9"/>
  <c r="N45" i="9"/>
  <c r="I45" i="9"/>
  <c r="N44" i="9"/>
  <c r="O44" i="9" s="1"/>
  <c r="I44" i="9"/>
  <c r="N43" i="9"/>
  <c r="O43" i="9" s="1"/>
  <c r="I43" i="9"/>
  <c r="N42" i="9"/>
  <c r="I42" i="9"/>
  <c r="N41" i="9"/>
  <c r="O41" i="9" s="1"/>
  <c r="I41" i="9"/>
  <c r="N40" i="9"/>
  <c r="I40" i="9"/>
  <c r="N39" i="9"/>
  <c r="I39" i="9"/>
  <c r="N38" i="9"/>
  <c r="I38" i="9"/>
  <c r="N37" i="9"/>
  <c r="I37" i="9"/>
  <c r="N36" i="9"/>
  <c r="O36" i="9" s="1"/>
  <c r="I36" i="9"/>
  <c r="N35" i="9"/>
  <c r="I35" i="9"/>
  <c r="N34" i="9"/>
  <c r="I34" i="9"/>
  <c r="N33" i="9"/>
  <c r="I33" i="9"/>
  <c r="N32" i="9"/>
  <c r="I32" i="9"/>
  <c r="N31" i="9"/>
  <c r="O31" i="9" s="1"/>
  <c r="I31" i="9"/>
  <c r="N30" i="9"/>
  <c r="I30" i="9"/>
  <c r="N29" i="9"/>
  <c r="O29" i="9" s="1"/>
  <c r="I29" i="9"/>
  <c r="N28" i="9"/>
  <c r="I28" i="9"/>
  <c r="N27" i="9"/>
  <c r="I27" i="9"/>
  <c r="N26" i="9"/>
  <c r="O26" i="9" s="1"/>
  <c r="I26" i="9"/>
  <c r="N25" i="9"/>
  <c r="I25" i="9"/>
  <c r="N24" i="9"/>
  <c r="O24" i="9" s="1"/>
  <c r="I24" i="9"/>
  <c r="N23" i="9"/>
  <c r="I23" i="9"/>
  <c r="N22" i="9"/>
  <c r="I22" i="9"/>
  <c r="N21" i="9"/>
  <c r="I21" i="9"/>
  <c r="N20" i="9"/>
  <c r="I20" i="9"/>
  <c r="N19" i="9"/>
  <c r="I19" i="9"/>
  <c r="O19" i="9" s="1"/>
  <c r="N18" i="9"/>
  <c r="I18" i="9"/>
  <c r="N17" i="9"/>
  <c r="I17" i="9"/>
  <c r="N16" i="9"/>
  <c r="I16" i="9"/>
  <c r="N15" i="9"/>
  <c r="I15" i="9"/>
  <c r="N14" i="9"/>
  <c r="I14" i="9"/>
  <c r="N13" i="9"/>
  <c r="I13" i="9"/>
  <c r="N12" i="9"/>
  <c r="O12" i="9" s="1"/>
  <c r="I12" i="9"/>
  <c r="N11" i="9"/>
  <c r="O11" i="9" s="1"/>
  <c r="I11" i="9"/>
  <c r="N10" i="9"/>
  <c r="I10" i="9"/>
  <c r="N9" i="9"/>
  <c r="O9" i="9" s="1"/>
  <c r="I9" i="9"/>
  <c r="N8" i="9"/>
  <c r="I8" i="9"/>
  <c r="N7" i="9"/>
  <c r="I7" i="9"/>
  <c r="N6" i="9"/>
  <c r="I6" i="9"/>
  <c r="N5" i="9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H136" i="8"/>
  <c r="G136" i="8"/>
  <c r="F136" i="8"/>
  <c r="E136" i="8"/>
  <c r="D136" i="8"/>
  <c r="C136" i="8"/>
  <c r="N135" i="8"/>
  <c r="O135" i="8" s="1"/>
  <c r="I135" i="8"/>
  <c r="N134" i="8"/>
  <c r="I134" i="8"/>
  <c r="N133" i="8"/>
  <c r="I133" i="8"/>
  <c r="N132" i="8"/>
  <c r="O132" i="8" s="1"/>
  <c r="I132" i="8"/>
  <c r="N131" i="8"/>
  <c r="I131" i="8"/>
  <c r="N130" i="8"/>
  <c r="O130" i="8" s="1"/>
  <c r="I130" i="8"/>
  <c r="N129" i="8"/>
  <c r="O129" i="8" s="1"/>
  <c r="I129" i="8"/>
  <c r="N128" i="8"/>
  <c r="I128" i="8"/>
  <c r="N127" i="8"/>
  <c r="O127" i="8" s="1"/>
  <c r="I127" i="8"/>
  <c r="N126" i="8"/>
  <c r="I126" i="8"/>
  <c r="N125" i="8"/>
  <c r="I125" i="8"/>
  <c r="N124" i="8"/>
  <c r="O124" i="8" s="1"/>
  <c r="I124" i="8"/>
  <c r="N123" i="8"/>
  <c r="I123" i="8"/>
  <c r="N122" i="8"/>
  <c r="I122" i="8"/>
  <c r="O122" i="8" s="1"/>
  <c r="N121" i="8"/>
  <c r="O121" i="8" s="1"/>
  <c r="I121" i="8"/>
  <c r="N116" i="8"/>
  <c r="O116" i="8" s="1"/>
  <c r="I116" i="8"/>
  <c r="N115" i="8"/>
  <c r="O115" i="8" s="1"/>
  <c r="I115" i="8"/>
  <c r="N114" i="8"/>
  <c r="O114" i="8" s="1"/>
  <c r="I114" i="8"/>
  <c r="N113" i="8"/>
  <c r="I113" i="8"/>
  <c r="N112" i="8"/>
  <c r="I112" i="8"/>
  <c r="P111" i="8"/>
  <c r="N111" i="8"/>
  <c r="I111" i="8"/>
  <c r="O111" i="8" s="1"/>
  <c r="N110" i="8"/>
  <c r="I110" i="8"/>
  <c r="N109" i="8"/>
  <c r="I109" i="8"/>
  <c r="N108" i="8"/>
  <c r="O108" i="8" s="1"/>
  <c r="I108" i="8"/>
  <c r="N107" i="8"/>
  <c r="O107" i="8" s="1"/>
  <c r="I107" i="8"/>
  <c r="N106" i="8"/>
  <c r="O106" i="8" s="1"/>
  <c r="I106" i="8"/>
  <c r="N105" i="8"/>
  <c r="O105" i="8" s="1"/>
  <c r="I105" i="8"/>
  <c r="N104" i="8"/>
  <c r="I104" i="8"/>
  <c r="N103" i="8"/>
  <c r="I103" i="8"/>
  <c r="N102" i="8"/>
  <c r="O102" i="8" s="1"/>
  <c r="I102" i="8"/>
  <c r="N101" i="8"/>
  <c r="I101" i="8"/>
  <c r="N100" i="8"/>
  <c r="I100" i="8"/>
  <c r="N99" i="8"/>
  <c r="I99" i="8"/>
  <c r="O99" i="8" s="1"/>
  <c r="N98" i="8"/>
  <c r="I98" i="8"/>
  <c r="N97" i="8"/>
  <c r="I97" i="8"/>
  <c r="N96" i="8"/>
  <c r="O96" i="8" s="1"/>
  <c r="I96" i="8"/>
  <c r="N95" i="8"/>
  <c r="I95" i="8"/>
  <c r="N94" i="8"/>
  <c r="O94" i="8" s="1"/>
  <c r="I94" i="8"/>
  <c r="N93" i="8"/>
  <c r="O93" i="8" s="1"/>
  <c r="I93" i="8"/>
  <c r="N92" i="8"/>
  <c r="I92" i="8"/>
  <c r="O92" i="8" s="1"/>
  <c r="N91" i="8"/>
  <c r="O91" i="8" s="1"/>
  <c r="I91" i="8"/>
  <c r="N90" i="8"/>
  <c r="O90" i="8" s="1"/>
  <c r="I90" i="8"/>
  <c r="N89" i="8"/>
  <c r="O89" i="8" s="1"/>
  <c r="I89" i="8"/>
  <c r="N88" i="8"/>
  <c r="I88" i="8"/>
  <c r="N87" i="8"/>
  <c r="I87" i="8"/>
  <c r="N86" i="8"/>
  <c r="O86" i="8" s="1"/>
  <c r="I86" i="8"/>
  <c r="N85" i="8"/>
  <c r="I85" i="8"/>
  <c r="N84" i="8"/>
  <c r="I84" i="8"/>
  <c r="N83" i="8"/>
  <c r="I83" i="8"/>
  <c r="O83" i="8" s="1"/>
  <c r="N82" i="8"/>
  <c r="I82" i="8"/>
  <c r="N81" i="8"/>
  <c r="I81" i="8"/>
  <c r="N80" i="8"/>
  <c r="O80" i="8" s="1"/>
  <c r="I80" i="8"/>
  <c r="N79" i="8"/>
  <c r="I79" i="8"/>
  <c r="N78" i="8"/>
  <c r="O78" i="8" s="1"/>
  <c r="I78" i="8"/>
  <c r="N77" i="8"/>
  <c r="O77" i="8" s="1"/>
  <c r="I77" i="8"/>
  <c r="N76" i="8"/>
  <c r="I76" i="8"/>
  <c r="O76" i="8" s="1"/>
  <c r="N75" i="8"/>
  <c r="I75" i="8"/>
  <c r="N74" i="8"/>
  <c r="I74" i="8"/>
  <c r="N73" i="8"/>
  <c r="I73" i="8"/>
  <c r="N72" i="8"/>
  <c r="I72" i="8"/>
  <c r="O72" i="8" s="1"/>
  <c r="N71" i="8"/>
  <c r="I71" i="8"/>
  <c r="N70" i="8"/>
  <c r="I70" i="8"/>
  <c r="N69" i="8"/>
  <c r="I69" i="8"/>
  <c r="N68" i="8"/>
  <c r="I68" i="8"/>
  <c r="O68" i="8" s="1"/>
  <c r="N67" i="8"/>
  <c r="O67" i="8" s="1"/>
  <c r="I67" i="8"/>
  <c r="N66" i="8"/>
  <c r="I66" i="8"/>
  <c r="N65" i="8"/>
  <c r="O65" i="8" s="1"/>
  <c r="I65" i="8"/>
  <c r="N64" i="8"/>
  <c r="O64" i="8" s="1"/>
  <c r="I64" i="8"/>
  <c r="N63" i="8"/>
  <c r="I63" i="8"/>
  <c r="M58" i="8"/>
  <c r="L58" i="8"/>
  <c r="K58" i="8"/>
  <c r="N58" i="8" s="1"/>
  <c r="J58" i="8"/>
  <c r="H58" i="8"/>
  <c r="G58" i="8"/>
  <c r="F58" i="8"/>
  <c r="E58" i="8"/>
  <c r="D58" i="8"/>
  <c r="C58" i="8"/>
  <c r="M57" i="8"/>
  <c r="L57" i="8"/>
  <c r="K57" i="8"/>
  <c r="J57" i="8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I53" i="8"/>
  <c r="N52" i="8"/>
  <c r="I52" i="8"/>
  <c r="N51" i="8"/>
  <c r="I51" i="8"/>
  <c r="N50" i="8"/>
  <c r="I50" i="8"/>
  <c r="N49" i="8"/>
  <c r="I49" i="8"/>
  <c r="N48" i="8"/>
  <c r="I48" i="8"/>
  <c r="O48" i="8" s="1"/>
  <c r="N47" i="8"/>
  <c r="I47" i="8"/>
  <c r="N46" i="8"/>
  <c r="I46" i="8"/>
  <c r="N45" i="8"/>
  <c r="I45" i="8"/>
  <c r="N44" i="8"/>
  <c r="I44" i="8"/>
  <c r="N43" i="8"/>
  <c r="I43" i="8"/>
  <c r="N42" i="8"/>
  <c r="I42" i="8"/>
  <c r="N41" i="8"/>
  <c r="I41" i="8"/>
  <c r="N40" i="8"/>
  <c r="I40" i="8"/>
  <c r="O40" i="8" s="1"/>
  <c r="N39" i="8"/>
  <c r="I39" i="8"/>
  <c r="N38" i="8"/>
  <c r="I38" i="8"/>
  <c r="N37" i="8"/>
  <c r="I37" i="8"/>
  <c r="N36" i="8"/>
  <c r="I36" i="8"/>
  <c r="O36" i="8" s="1"/>
  <c r="N35" i="8"/>
  <c r="I35" i="8"/>
  <c r="N34" i="8"/>
  <c r="I34" i="8"/>
  <c r="N33" i="8"/>
  <c r="I33" i="8"/>
  <c r="N32" i="8"/>
  <c r="I32" i="8"/>
  <c r="N31" i="8"/>
  <c r="I31" i="8"/>
  <c r="N30" i="8"/>
  <c r="I30" i="8"/>
  <c r="N29" i="8"/>
  <c r="I29" i="8"/>
  <c r="N28" i="8"/>
  <c r="I28" i="8"/>
  <c r="O28" i="8" s="1"/>
  <c r="N27" i="8"/>
  <c r="I27" i="8"/>
  <c r="N26" i="8"/>
  <c r="I26" i="8"/>
  <c r="N25" i="8"/>
  <c r="I25" i="8"/>
  <c r="N24" i="8"/>
  <c r="O24" i="8" s="1"/>
  <c r="I24" i="8"/>
  <c r="N23" i="8"/>
  <c r="I23" i="8"/>
  <c r="N22" i="8"/>
  <c r="O22" i="8" s="1"/>
  <c r="I22" i="8"/>
  <c r="N21" i="8"/>
  <c r="I21" i="8"/>
  <c r="N20" i="8"/>
  <c r="I20" i="8"/>
  <c r="O20" i="8" s="1"/>
  <c r="N19" i="8"/>
  <c r="O19" i="8" s="1"/>
  <c r="I19" i="8"/>
  <c r="N18" i="8"/>
  <c r="I18" i="8"/>
  <c r="N17" i="8"/>
  <c r="O17" i="8" s="1"/>
  <c r="I17" i="8"/>
  <c r="N16" i="8"/>
  <c r="I16" i="8"/>
  <c r="N15" i="8"/>
  <c r="I15" i="8"/>
  <c r="N14" i="8"/>
  <c r="O14" i="8" s="1"/>
  <c r="I14" i="8"/>
  <c r="N13" i="8"/>
  <c r="I13" i="8"/>
  <c r="N12" i="8"/>
  <c r="O12" i="8" s="1"/>
  <c r="I12" i="8"/>
  <c r="N11" i="8"/>
  <c r="I11" i="8"/>
  <c r="N10" i="8"/>
  <c r="I10" i="8"/>
  <c r="N9" i="8"/>
  <c r="I9" i="8"/>
  <c r="N8" i="8"/>
  <c r="I8" i="8"/>
  <c r="N7" i="8"/>
  <c r="O7" i="8" s="1"/>
  <c r="I7" i="8"/>
  <c r="N6" i="8"/>
  <c r="I6" i="8"/>
  <c r="N5" i="8"/>
  <c r="O5" i="8" s="1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H136" i="7"/>
  <c r="G136" i="7"/>
  <c r="F136" i="7"/>
  <c r="E136" i="7"/>
  <c r="D136" i="7"/>
  <c r="C136" i="7"/>
  <c r="N135" i="7"/>
  <c r="O135" i="7" s="1"/>
  <c r="I135" i="7"/>
  <c r="N134" i="7"/>
  <c r="I134" i="7"/>
  <c r="N133" i="7"/>
  <c r="O133" i="7" s="1"/>
  <c r="I133" i="7"/>
  <c r="N132" i="7"/>
  <c r="I132" i="7"/>
  <c r="N131" i="7"/>
  <c r="O131" i="7" s="1"/>
  <c r="I131" i="7"/>
  <c r="N130" i="7"/>
  <c r="I130" i="7"/>
  <c r="N129" i="7"/>
  <c r="I129" i="7"/>
  <c r="N128" i="7"/>
  <c r="I128" i="7"/>
  <c r="N127" i="7"/>
  <c r="I127" i="7"/>
  <c r="N126" i="7"/>
  <c r="I126" i="7"/>
  <c r="N125" i="7"/>
  <c r="I125" i="7"/>
  <c r="N124" i="7"/>
  <c r="O124" i="7" s="1"/>
  <c r="I124" i="7"/>
  <c r="N123" i="7"/>
  <c r="I123" i="7"/>
  <c r="N122" i="7"/>
  <c r="O122" i="7" s="1"/>
  <c r="I122" i="7"/>
  <c r="N121" i="7"/>
  <c r="O121" i="7" s="1"/>
  <c r="I121" i="7"/>
  <c r="N116" i="7"/>
  <c r="O116" i="7" s="1"/>
  <c r="I116" i="7"/>
  <c r="N115" i="7"/>
  <c r="I115" i="7"/>
  <c r="N114" i="7"/>
  <c r="I114" i="7"/>
  <c r="N113" i="7"/>
  <c r="I113" i="7"/>
  <c r="N112" i="7"/>
  <c r="I112" i="7"/>
  <c r="O112" i="7" s="1"/>
  <c r="P111" i="7"/>
  <c r="N111" i="7"/>
  <c r="O111" i="7" s="1"/>
  <c r="I111" i="7"/>
  <c r="N110" i="7"/>
  <c r="I110" i="7"/>
  <c r="N109" i="7"/>
  <c r="O109" i="7" s="1"/>
  <c r="I109" i="7"/>
  <c r="N108" i="7"/>
  <c r="I108" i="7"/>
  <c r="N107" i="7"/>
  <c r="I107" i="7"/>
  <c r="N106" i="7"/>
  <c r="I106" i="7"/>
  <c r="N105" i="7"/>
  <c r="O105" i="7" s="1"/>
  <c r="I105" i="7"/>
  <c r="N104" i="7"/>
  <c r="I104" i="7"/>
  <c r="N103" i="7"/>
  <c r="I103" i="7"/>
  <c r="N102" i="7"/>
  <c r="O102" i="7" s="1"/>
  <c r="I102" i="7"/>
  <c r="N101" i="7"/>
  <c r="O101" i="7" s="1"/>
  <c r="I101" i="7"/>
  <c r="N100" i="7"/>
  <c r="O100" i="7" s="1"/>
  <c r="I100" i="7"/>
  <c r="N99" i="7"/>
  <c r="I99" i="7"/>
  <c r="O99" i="7" s="1"/>
  <c r="N98" i="7"/>
  <c r="I98" i="7"/>
  <c r="N97" i="7"/>
  <c r="I97" i="7"/>
  <c r="N96" i="7"/>
  <c r="I96" i="7"/>
  <c r="N95" i="7"/>
  <c r="I95" i="7"/>
  <c r="N94" i="7"/>
  <c r="I94" i="7"/>
  <c r="N93" i="7"/>
  <c r="I93" i="7"/>
  <c r="N92" i="7"/>
  <c r="I92" i="7"/>
  <c r="N91" i="7"/>
  <c r="I91" i="7"/>
  <c r="O91" i="7" s="1"/>
  <c r="N90" i="7"/>
  <c r="I90" i="7"/>
  <c r="N89" i="7"/>
  <c r="I89" i="7"/>
  <c r="N88" i="7"/>
  <c r="I88" i="7"/>
  <c r="N87" i="7"/>
  <c r="I87" i="7"/>
  <c r="N86" i="7"/>
  <c r="I86" i="7"/>
  <c r="N85" i="7"/>
  <c r="I85" i="7"/>
  <c r="N84" i="7"/>
  <c r="O84" i="7" s="1"/>
  <c r="I84" i="7"/>
  <c r="N83" i="7"/>
  <c r="O83" i="7" s="1"/>
  <c r="I83" i="7"/>
  <c r="N82" i="7"/>
  <c r="I82" i="7"/>
  <c r="N81" i="7"/>
  <c r="O81" i="7" s="1"/>
  <c r="I81" i="7"/>
  <c r="N80" i="7"/>
  <c r="I80" i="7"/>
  <c r="N79" i="7"/>
  <c r="O79" i="7" s="1"/>
  <c r="I79" i="7"/>
  <c r="N78" i="7"/>
  <c r="I78" i="7"/>
  <c r="N77" i="7"/>
  <c r="O77" i="7" s="1"/>
  <c r="I77" i="7"/>
  <c r="N76" i="7"/>
  <c r="I76" i="7"/>
  <c r="N75" i="7"/>
  <c r="I75" i="7"/>
  <c r="N74" i="7"/>
  <c r="I74" i="7"/>
  <c r="N73" i="7"/>
  <c r="I73" i="7"/>
  <c r="N72" i="7"/>
  <c r="I72" i="7"/>
  <c r="N71" i="7"/>
  <c r="I71" i="7"/>
  <c r="N70" i="7"/>
  <c r="O70" i="7" s="1"/>
  <c r="I70" i="7"/>
  <c r="N69" i="7"/>
  <c r="I69" i="7"/>
  <c r="N68" i="7"/>
  <c r="O68" i="7" s="1"/>
  <c r="I68" i="7"/>
  <c r="N67" i="7"/>
  <c r="I67" i="7"/>
  <c r="O67" i="7" s="1"/>
  <c r="N66" i="7"/>
  <c r="I66" i="7"/>
  <c r="N65" i="7"/>
  <c r="I65" i="7"/>
  <c r="N64" i="7"/>
  <c r="I64" i="7"/>
  <c r="N63" i="7"/>
  <c r="I63" i="7"/>
  <c r="M58" i="7"/>
  <c r="L58" i="7"/>
  <c r="K58" i="7"/>
  <c r="J58" i="7"/>
  <c r="N58" i="7" s="1"/>
  <c r="H58" i="7"/>
  <c r="G58" i="7"/>
  <c r="F58" i="7"/>
  <c r="E58" i="7"/>
  <c r="D58" i="7"/>
  <c r="C58" i="7"/>
  <c r="M57" i="7"/>
  <c r="L57" i="7"/>
  <c r="K57" i="7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I55" i="7"/>
  <c r="N54" i="7"/>
  <c r="I54" i="7"/>
  <c r="P53" i="7"/>
  <c r="N53" i="7"/>
  <c r="O53" i="7" s="1"/>
  <c r="I53" i="7"/>
  <c r="N52" i="7"/>
  <c r="I52" i="7"/>
  <c r="N51" i="7"/>
  <c r="O51" i="7" s="1"/>
  <c r="I51" i="7"/>
  <c r="N50" i="7"/>
  <c r="I50" i="7"/>
  <c r="N49" i="7"/>
  <c r="O49" i="7" s="1"/>
  <c r="I49" i="7"/>
  <c r="N48" i="7"/>
  <c r="I48" i="7"/>
  <c r="N47" i="7"/>
  <c r="I47" i="7"/>
  <c r="N46" i="7"/>
  <c r="I46" i="7"/>
  <c r="N45" i="7"/>
  <c r="O45" i="7" s="1"/>
  <c r="I45" i="7"/>
  <c r="N44" i="7"/>
  <c r="I44" i="7"/>
  <c r="N43" i="7"/>
  <c r="I43" i="7"/>
  <c r="N42" i="7"/>
  <c r="O42" i="7" s="1"/>
  <c r="I42" i="7"/>
  <c r="N41" i="7"/>
  <c r="O41" i="7" s="1"/>
  <c r="I41" i="7"/>
  <c r="N40" i="7"/>
  <c r="O40" i="7" s="1"/>
  <c r="I40" i="7"/>
  <c r="N39" i="7"/>
  <c r="I39" i="7"/>
  <c r="O39" i="7" s="1"/>
  <c r="N38" i="7"/>
  <c r="I38" i="7"/>
  <c r="N37" i="7"/>
  <c r="I37" i="7"/>
  <c r="N36" i="7"/>
  <c r="I36" i="7"/>
  <c r="O36" i="7" s="1"/>
  <c r="N35" i="7"/>
  <c r="I35" i="7"/>
  <c r="N34" i="7"/>
  <c r="I34" i="7"/>
  <c r="N33" i="7"/>
  <c r="I33" i="7"/>
  <c r="N32" i="7"/>
  <c r="I32" i="7"/>
  <c r="O32" i="7" s="1"/>
  <c r="N31" i="7"/>
  <c r="I31" i="7"/>
  <c r="N30" i="7"/>
  <c r="I30" i="7"/>
  <c r="N29" i="7"/>
  <c r="I29" i="7"/>
  <c r="N28" i="7"/>
  <c r="I28" i="7"/>
  <c r="N27" i="7"/>
  <c r="I27" i="7"/>
  <c r="N26" i="7"/>
  <c r="I26" i="7"/>
  <c r="N25" i="7"/>
  <c r="I25" i="7"/>
  <c r="N24" i="7"/>
  <c r="O24" i="7" s="1"/>
  <c r="I24" i="7"/>
  <c r="N23" i="7"/>
  <c r="I23" i="7"/>
  <c r="N22" i="7"/>
  <c r="I22" i="7"/>
  <c r="N21" i="7"/>
  <c r="O21" i="7" s="1"/>
  <c r="I21" i="7"/>
  <c r="N20" i="7"/>
  <c r="I20" i="7"/>
  <c r="N19" i="7"/>
  <c r="O19" i="7" s="1"/>
  <c r="I19" i="7"/>
  <c r="N18" i="7"/>
  <c r="I18" i="7"/>
  <c r="N17" i="7"/>
  <c r="O17" i="7" s="1"/>
  <c r="I17" i="7"/>
  <c r="N16" i="7"/>
  <c r="I16" i="7"/>
  <c r="N15" i="7"/>
  <c r="I15" i="7"/>
  <c r="N14" i="7"/>
  <c r="I14" i="7"/>
  <c r="N13" i="7"/>
  <c r="I13" i="7"/>
  <c r="N12" i="7"/>
  <c r="I12" i="7"/>
  <c r="N11" i="7"/>
  <c r="I11" i="7"/>
  <c r="N10" i="7"/>
  <c r="O10" i="7" s="1"/>
  <c r="I10" i="7"/>
  <c r="N9" i="7"/>
  <c r="I9" i="7"/>
  <c r="N8" i="7"/>
  <c r="O8" i="7" s="1"/>
  <c r="I8" i="7"/>
  <c r="N7" i="7"/>
  <c r="I7" i="7"/>
  <c r="O7" i="7" s="1"/>
  <c r="N6" i="7"/>
  <c r="I6" i="7"/>
  <c r="O6" i="7" s="1"/>
  <c r="N5" i="7"/>
  <c r="I5" i="7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N135" i="6"/>
  <c r="I135" i="6"/>
  <c r="N134" i="6"/>
  <c r="I134" i="6"/>
  <c r="N133" i="6"/>
  <c r="O133" i="6" s="1"/>
  <c r="I133" i="6"/>
  <c r="N132" i="6"/>
  <c r="I132" i="6"/>
  <c r="N131" i="6"/>
  <c r="I131" i="6"/>
  <c r="N130" i="6"/>
  <c r="O130" i="6" s="1"/>
  <c r="I130" i="6"/>
  <c r="N129" i="6"/>
  <c r="I129" i="6"/>
  <c r="N128" i="6"/>
  <c r="O128" i="6" s="1"/>
  <c r="I128" i="6"/>
  <c r="N127" i="6"/>
  <c r="I127" i="6"/>
  <c r="N126" i="6"/>
  <c r="O126" i="6" s="1"/>
  <c r="I126" i="6"/>
  <c r="N125" i="6"/>
  <c r="I125" i="6"/>
  <c r="N124" i="6"/>
  <c r="I124" i="6"/>
  <c r="N123" i="6"/>
  <c r="O123" i="6" s="1"/>
  <c r="I123" i="6"/>
  <c r="N122" i="6"/>
  <c r="I122" i="6"/>
  <c r="N121" i="6"/>
  <c r="O121" i="6" s="1"/>
  <c r="I121" i="6"/>
  <c r="N116" i="6"/>
  <c r="I116" i="6"/>
  <c r="N115" i="6"/>
  <c r="I115" i="6"/>
  <c r="N114" i="6"/>
  <c r="O114" i="6" s="1"/>
  <c r="I114" i="6"/>
  <c r="N113" i="6"/>
  <c r="I113" i="6"/>
  <c r="N112" i="6"/>
  <c r="O112" i="6" s="1"/>
  <c r="I112" i="6"/>
  <c r="P111" i="6"/>
  <c r="N111" i="6"/>
  <c r="I111" i="6"/>
  <c r="N110" i="6"/>
  <c r="I110" i="6"/>
  <c r="N109" i="6"/>
  <c r="I109" i="6"/>
  <c r="N108" i="6"/>
  <c r="I108" i="6"/>
  <c r="N107" i="6"/>
  <c r="O107" i="6" s="1"/>
  <c r="I107" i="6"/>
  <c r="N106" i="6"/>
  <c r="O106" i="6" s="1"/>
  <c r="I106" i="6"/>
  <c r="N105" i="6"/>
  <c r="I105" i="6"/>
  <c r="N104" i="6"/>
  <c r="O104" i="6" s="1"/>
  <c r="I104" i="6"/>
  <c r="N103" i="6"/>
  <c r="I103" i="6"/>
  <c r="N102" i="6"/>
  <c r="O102" i="6" s="1"/>
  <c r="I102" i="6"/>
  <c r="N101" i="6"/>
  <c r="I101" i="6"/>
  <c r="N100" i="6"/>
  <c r="O100" i="6" s="1"/>
  <c r="I100" i="6"/>
  <c r="N99" i="6"/>
  <c r="I99" i="6"/>
  <c r="N98" i="6"/>
  <c r="I98" i="6"/>
  <c r="N97" i="6"/>
  <c r="O97" i="6" s="1"/>
  <c r="I97" i="6"/>
  <c r="N96" i="6"/>
  <c r="I96" i="6"/>
  <c r="N95" i="6"/>
  <c r="I95" i="6"/>
  <c r="O95" i="6" s="1"/>
  <c r="N94" i="6"/>
  <c r="I94" i="6"/>
  <c r="N93" i="6"/>
  <c r="I93" i="6"/>
  <c r="N92" i="6"/>
  <c r="I92" i="6"/>
  <c r="N91" i="6"/>
  <c r="I91" i="6"/>
  <c r="N90" i="6"/>
  <c r="I90" i="6"/>
  <c r="N89" i="6"/>
  <c r="I89" i="6"/>
  <c r="N88" i="6"/>
  <c r="I88" i="6"/>
  <c r="N87" i="6"/>
  <c r="I87" i="6"/>
  <c r="O87" i="6" s="1"/>
  <c r="N86" i="6"/>
  <c r="I86" i="6"/>
  <c r="N85" i="6"/>
  <c r="I85" i="6"/>
  <c r="N84" i="6"/>
  <c r="I84" i="6"/>
  <c r="N83" i="6"/>
  <c r="I83" i="6"/>
  <c r="O83" i="6" s="1"/>
  <c r="N82" i="6"/>
  <c r="I82" i="6"/>
  <c r="N81" i="6"/>
  <c r="I81" i="6"/>
  <c r="N80" i="6"/>
  <c r="I80" i="6"/>
  <c r="N79" i="6"/>
  <c r="I79" i="6"/>
  <c r="N78" i="6"/>
  <c r="I78" i="6"/>
  <c r="N77" i="6"/>
  <c r="I77" i="6"/>
  <c r="N76" i="6"/>
  <c r="I76" i="6"/>
  <c r="N75" i="6"/>
  <c r="I75" i="6"/>
  <c r="N74" i="6"/>
  <c r="I74" i="6"/>
  <c r="N73" i="6"/>
  <c r="I73" i="6"/>
  <c r="N72" i="6"/>
  <c r="I72" i="6"/>
  <c r="N71" i="6"/>
  <c r="I71" i="6"/>
  <c r="N70" i="6"/>
  <c r="I70" i="6"/>
  <c r="N69" i="6"/>
  <c r="I69" i="6"/>
  <c r="N68" i="6"/>
  <c r="I68" i="6"/>
  <c r="N67" i="6"/>
  <c r="I67" i="6"/>
  <c r="N66" i="6"/>
  <c r="I66" i="6"/>
  <c r="N65" i="6"/>
  <c r="I65" i="6"/>
  <c r="N64" i="6"/>
  <c r="I64" i="6"/>
  <c r="N63" i="6"/>
  <c r="O63" i="6" s="1"/>
  <c r="I63" i="6"/>
  <c r="M58" i="6"/>
  <c r="L58" i="6"/>
  <c r="K58" i="6"/>
  <c r="J58" i="6"/>
  <c r="H58" i="6"/>
  <c r="G58" i="6"/>
  <c r="F58" i="6"/>
  <c r="E58" i="6"/>
  <c r="D58" i="6"/>
  <c r="C58" i="6"/>
  <c r="M57" i="6"/>
  <c r="L57" i="6"/>
  <c r="K57" i="6"/>
  <c r="J57" i="6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I55" i="6"/>
  <c r="N54" i="6"/>
  <c r="I54" i="6"/>
  <c r="P53" i="6"/>
  <c r="N53" i="6"/>
  <c r="I53" i="6"/>
  <c r="N52" i="6"/>
  <c r="I52" i="6"/>
  <c r="N51" i="6"/>
  <c r="I51" i="6"/>
  <c r="O51" i="6" s="1"/>
  <c r="N50" i="6"/>
  <c r="I50" i="6"/>
  <c r="N49" i="6"/>
  <c r="I49" i="6"/>
  <c r="N48" i="6"/>
  <c r="I48" i="6"/>
  <c r="N47" i="6"/>
  <c r="I47" i="6"/>
  <c r="O47" i="6" s="1"/>
  <c r="N46" i="6"/>
  <c r="I46" i="6"/>
  <c r="N45" i="6"/>
  <c r="I45" i="6"/>
  <c r="N44" i="6"/>
  <c r="I44" i="6"/>
  <c r="N43" i="6"/>
  <c r="I43" i="6"/>
  <c r="O43" i="6" s="1"/>
  <c r="N42" i="6"/>
  <c r="I42" i="6"/>
  <c r="N41" i="6"/>
  <c r="I41" i="6"/>
  <c r="N40" i="6"/>
  <c r="I40" i="6"/>
  <c r="N39" i="6"/>
  <c r="I39" i="6"/>
  <c r="N38" i="6"/>
  <c r="I38" i="6"/>
  <c r="N37" i="6"/>
  <c r="I37" i="6"/>
  <c r="N36" i="6"/>
  <c r="I36" i="6"/>
  <c r="N35" i="6"/>
  <c r="I35" i="6"/>
  <c r="N34" i="6"/>
  <c r="I34" i="6"/>
  <c r="N33" i="6"/>
  <c r="I33" i="6"/>
  <c r="N32" i="6"/>
  <c r="I32" i="6"/>
  <c r="N31" i="6"/>
  <c r="I31" i="6"/>
  <c r="N30" i="6"/>
  <c r="I30" i="6"/>
  <c r="N29" i="6"/>
  <c r="I29" i="6"/>
  <c r="N28" i="6"/>
  <c r="I28" i="6"/>
  <c r="N27" i="6"/>
  <c r="I27" i="6"/>
  <c r="N26" i="6"/>
  <c r="I26" i="6"/>
  <c r="N25" i="6"/>
  <c r="I25" i="6"/>
  <c r="N24" i="6"/>
  <c r="I24" i="6"/>
  <c r="N23" i="6"/>
  <c r="I23" i="6"/>
  <c r="N22" i="6"/>
  <c r="I22" i="6"/>
  <c r="N21" i="6"/>
  <c r="I21" i="6"/>
  <c r="N20" i="6"/>
  <c r="I20" i="6"/>
  <c r="N19" i="6"/>
  <c r="I19" i="6"/>
  <c r="N18" i="6"/>
  <c r="I18" i="6"/>
  <c r="N17" i="6"/>
  <c r="I17" i="6"/>
  <c r="N16" i="6"/>
  <c r="I16" i="6"/>
  <c r="N15" i="6"/>
  <c r="I15" i="6"/>
  <c r="N14" i="6"/>
  <c r="I14" i="6"/>
  <c r="N13" i="6"/>
  <c r="I13" i="6"/>
  <c r="N12" i="6"/>
  <c r="I12" i="6"/>
  <c r="N11" i="6"/>
  <c r="I11" i="6"/>
  <c r="N10" i="6"/>
  <c r="I10" i="6"/>
  <c r="N9" i="6"/>
  <c r="I9" i="6"/>
  <c r="N8" i="6"/>
  <c r="I8" i="6"/>
  <c r="N7" i="6"/>
  <c r="O7" i="6" s="1"/>
  <c r="I7" i="6"/>
  <c r="N6" i="6"/>
  <c r="I6" i="6"/>
  <c r="N5" i="6"/>
  <c r="O5" i="6" s="1"/>
  <c r="I5" i="6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N135" i="5"/>
  <c r="O135" i="5" s="1"/>
  <c r="I135" i="5"/>
  <c r="N134" i="5"/>
  <c r="I134" i="5"/>
  <c r="N133" i="5"/>
  <c r="I133" i="5"/>
  <c r="N132" i="5"/>
  <c r="O132" i="5" s="1"/>
  <c r="I132" i="5"/>
  <c r="N131" i="5"/>
  <c r="I131" i="5"/>
  <c r="N130" i="5"/>
  <c r="O130" i="5" s="1"/>
  <c r="I130" i="5"/>
  <c r="N129" i="5"/>
  <c r="I129" i="5"/>
  <c r="N128" i="5"/>
  <c r="I128" i="5"/>
  <c r="N127" i="5"/>
  <c r="I127" i="5"/>
  <c r="N126" i="5"/>
  <c r="I126" i="5"/>
  <c r="N125" i="5"/>
  <c r="O125" i="5" s="1"/>
  <c r="I125" i="5"/>
  <c r="N124" i="5"/>
  <c r="I124" i="5"/>
  <c r="N123" i="5"/>
  <c r="I123" i="5"/>
  <c r="N122" i="5"/>
  <c r="I122" i="5"/>
  <c r="O122" i="5" s="1"/>
  <c r="N121" i="5"/>
  <c r="I121" i="5"/>
  <c r="N116" i="5"/>
  <c r="O116" i="5" s="1"/>
  <c r="I116" i="5"/>
  <c r="N115" i="5"/>
  <c r="O115" i="5" s="1"/>
  <c r="I115" i="5"/>
  <c r="N114" i="5"/>
  <c r="I114" i="5"/>
  <c r="N113" i="5"/>
  <c r="O113" i="5" s="1"/>
  <c r="I113" i="5"/>
  <c r="N112" i="5"/>
  <c r="I112" i="5"/>
  <c r="P111" i="5"/>
  <c r="N111" i="5"/>
  <c r="I111" i="5"/>
  <c r="O111" i="5" s="1"/>
  <c r="N110" i="5"/>
  <c r="I110" i="5"/>
  <c r="N109" i="5"/>
  <c r="I109" i="5"/>
  <c r="N108" i="5"/>
  <c r="I108" i="5"/>
  <c r="N107" i="5"/>
  <c r="I107" i="5"/>
  <c r="N106" i="5"/>
  <c r="I106" i="5"/>
  <c r="N105" i="5"/>
  <c r="I105" i="5"/>
  <c r="N104" i="5"/>
  <c r="I104" i="5"/>
  <c r="N103" i="5"/>
  <c r="I103" i="5"/>
  <c r="N102" i="5"/>
  <c r="I102" i="5"/>
  <c r="N101" i="5"/>
  <c r="I101" i="5"/>
  <c r="N100" i="5"/>
  <c r="I100" i="5"/>
  <c r="N99" i="5"/>
  <c r="I99" i="5"/>
  <c r="N98" i="5"/>
  <c r="I98" i="5"/>
  <c r="N97" i="5"/>
  <c r="I97" i="5"/>
  <c r="N96" i="5"/>
  <c r="I96" i="5"/>
  <c r="N95" i="5"/>
  <c r="I95" i="5"/>
  <c r="N94" i="5"/>
  <c r="I94" i="5"/>
  <c r="N93" i="5"/>
  <c r="I93" i="5"/>
  <c r="N92" i="5"/>
  <c r="I92" i="5"/>
  <c r="N91" i="5"/>
  <c r="I91" i="5"/>
  <c r="N90" i="5"/>
  <c r="I90" i="5"/>
  <c r="N89" i="5"/>
  <c r="I89" i="5"/>
  <c r="N88" i="5"/>
  <c r="O88" i="5" s="1"/>
  <c r="I88" i="5"/>
  <c r="N87" i="5"/>
  <c r="I87" i="5"/>
  <c r="N86" i="5"/>
  <c r="I86" i="5"/>
  <c r="N85" i="5"/>
  <c r="O85" i="5" s="1"/>
  <c r="I85" i="5"/>
  <c r="N84" i="5"/>
  <c r="I84" i="5"/>
  <c r="N83" i="5"/>
  <c r="O83" i="5" s="1"/>
  <c r="I83" i="5"/>
  <c r="N82" i="5"/>
  <c r="I82" i="5"/>
  <c r="N81" i="5"/>
  <c r="O81" i="5" s="1"/>
  <c r="I81" i="5"/>
  <c r="N80" i="5"/>
  <c r="I80" i="5"/>
  <c r="N79" i="5"/>
  <c r="I79" i="5"/>
  <c r="N78" i="5"/>
  <c r="O78" i="5" s="1"/>
  <c r="I78" i="5"/>
  <c r="N77" i="5"/>
  <c r="I77" i="5"/>
  <c r="N76" i="5"/>
  <c r="O76" i="5" s="1"/>
  <c r="I76" i="5"/>
  <c r="N75" i="5"/>
  <c r="O75" i="5" s="1"/>
  <c r="I75" i="5"/>
  <c r="N74" i="5"/>
  <c r="I74" i="5"/>
  <c r="N73" i="5"/>
  <c r="O73" i="5" s="1"/>
  <c r="I73" i="5"/>
  <c r="N72" i="5"/>
  <c r="I72" i="5"/>
  <c r="N71" i="5"/>
  <c r="I71" i="5"/>
  <c r="O71" i="5" s="1"/>
  <c r="N70" i="5"/>
  <c r="I70" i="5"/>
  <c r="N69" i="5"/>
  <c r="I69" i="5"/>
  <c r="N68" i="5"/>
  <c r="I68" i="5"/>
  <c r="N67" i="5"/>
  <c r="I67" i="5"/>
  <c r="N66" i="5"/>
  <c r="I66" i="5"/>
  <c r="N65" i="5"/>
  <c r="I65" i="5"/>
  <c r="N64" i="5"/>
  <c r="O64" i="5" s="1"/>
  <c r="I64" i="5"/>
  <c r="N63" i="5"/>
  <c r="O63" i="5" s="1"/>
  <c r="I63" i="5"/>
  <c r="M58" i="5"/>
  <c r="L58" i="5"/>
  <c r="K58" i="5"/>
  <c r="J58" i="5"/>
  <c r="H58" i="5"/>
  <c r="G58" i="5"/>
  <c r="F58" i="5"/>
  <c r="E58" i="5"/>
  <c r="D58" i="5"/>
  <c r="C58" i="5"/>
  <c r="M57" i="5"/>
  <c r="L57" i="5"/>
  <c r="K57" i="5"/>
  <c r="J57" i="5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O55" i="5" s="1"/>
  <c r="I55" i="5"/>
  <c r="N54" i="5"/>
  <c r="I54" i="5"/>
  <c r="P53" i="5"/>
  <c r="N53" i="5"/>
  <c r="I53" i="5"/>
  <c r="N52" i="5"/>
  <c r="I52" i="5"/>
  <c r="N51" i="5"/>
  <c r="I51" i="5"/>
  <c r="N50" i="5"/>
  <c r="I50" i="5"/>
  <c r="N49" i="5"/>
  <c r="I49" i="5"/>
  <c r="N48" i="5"/>
  <c r="I48" i="5"/>
  <c r="N47" i="5"/>
  <c r="I47" i="5"/>
  <c r="N46" i="5"/>
  <c r="I46" i="5"/>
  <c r="N45" i="5"/>
  <c r="I45" i="5"/>
  <c r="N44" i="5"/>
  <c r="I44" i="5"/>
  <c r="N43" i="5"/>
  <c r="I43" i="5"/>
  <c r="N42" i="5"/>
  <c r="I42" i="5"/>
  <c r="N41" i="5"/>
  <c r="I41" i="5"/>
  <c r="N40" i="5"/>
  <c r="O40" i="5" s="1"/>
  <c r="I40" i="5"/>
  <c r="N39" i="5"/>
  <c r="I39" i="5"/>
  <c r="N38" i="5"/>
  <c r="I38" i="5"/>
  <c r="N37" i="5"/>
  <c r="I37" i="5"/>
  <c r="N36" i="5"/>
  <c r="I36" i="5"/>
  <c r="N35" i="5"/>
  <c r="O35" i="5" s="1"/>
  <c r="I35" i="5"/>
  <c r="N34" i="5"/>
  <c r="I34" i="5"/>
  <c r="N33" i="5"/>
  <c r="I33" i="5"/>
  <c r="N32" i="5"/>
  <c r="I32" i="5"/>
  <c r="O32" i="5" s="1"/>
  <c r="N31" i="5"/>
  <c r="I31" i="5"/>
  <c r="N30" i="5"/>
  <c r="I30" i="5"/>
  <c r="N29" i="5"/>
  <c r="I29" i="5"/>
  <c r="N28" i="5"/>
  <c r="I28" i="5"/>
  <c r="N27" i="5"/>
  <c r="I27" i="5"/>
  <c r="N26" i="5"/>
  <c r="I26" i="5"/>
  <c r="N25" i="5"/>
  <c r="I25" i="5"/>
  <c r="N24" i="5"/>
  <c r="I24" i="5"/>
  <c r="N23" i="5"/>
  <c r="I23" i="5"/>
  <c r="N22" i="5"/>
  <c r="I22" i="5"/>
  <c r="N21" i="5"/>
  <c r="I21" i="5"/>
  <c r="N20" i="5"/>
  <c r="I20" i="5"/>
  <c r="N19" i="5"/>
  <c r="I19" i="5"/>
  <c r="N18" i="5"/>
  <c r="I18" i="5"/>
  <c r="N17" i="5"/>
  <c r="I17" i="5"/>
  <c r="N16" i="5"/>
  <c r="O16" i="5" s="1"/>
  <c r="I16" i="5"/>
  <c r="N15" i="5"/>
  <c r="I15" i="5"/>
  <c r="N14" i="5"/>
  <c r="O14" i="5" s="1"/>
  <c r="I14" i="5"/>
  <c r="N13" i="5"/>
  <c r="I13" i="5"/>
  <c r="N12" i="5"/>
  <c r="O12" i="5" s="1"/>
  <c r="I12" i="5"/>
  <c r="N11" i="5"/>
  <c r="I11" i="5"/>
  <c r="N10" i="5"/>
  <c r="I10" i="5"/>
  <c r="N9" i="5"/>
  <c r="I9" i="5"/>
  <c r="N8" i="5"/>
  <c r="I8" i="5"/>
  <c r="N7" i="5"/>
  <c r="O7" i="5" s="1"/>
  <c r="I7" i="5"/>
  <c r="N6" i="5"/>
  <c r="I6" i="5"/>
  <c r="N5" i="5"/>
  <c r="O5" i="5" s="1"/>
  <c r="I5" i="5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H136" i="4"/>
  <c r="G136" i="4"/>
  <c r="F136" i="4"/>
  <c r="E136" i="4"/>
  <c r="D136" i="4"/>
  <c r="C136" i="4"/>
  <c r="N135" i="4"/>
  <c r="I135" i="4"/>
  <c r="N134" i="4"/>
  <c r="I134" i="4"/>
  <c r="N133" i="4"/>
  <c r="I133" i="4"/>
  <c r="N132" i="4"/>
  <c r="O132" i="4" s="1"/>
  <c r="I132" i="4"/>
  <c r="N131" i="4"/>
  <c r="I131" i="4"/>
  <c r="N130" i="4"/>
  <c r="I130" i="4"/>
  <c r="N129" i="4"/>
  <c r="I129" i="4"/>
  <c r="N128" i="4"/>
  <c r="I128" i="4"/>
  <c r="N127" i="4"/>
  <c r="I127" i="4"/>
  <c r="N126" i="4"/>
  <c r="I126" i="4"/>
  <c r="N125" i="4"/>
  <c r="O125" i="4" s="1"/>
  <c r="I125" i="4"/>
  <c r="N124" i="4"/>
  <c r="I124" i="4"/>
  <c r="N123" i="4"/>
  <c r="I123" i="4"/>
  <c r="N122" i="4"/>
  <c r="O122" i="4" s="1"/>
  <c r="I122" i="4"/>
  <c r="N121" i="4"/>
  <c r="I121" i="4"/>
  <c r="N116" i="4"/>
  <c r="I116" i="4"/>
  <c r="N115" i="4"/>
  <c r="I115" i="4"/>
  <c r="N114" i="4"/>
  <c r="O114" i="4" s="1"/>
  <c r="I114" i="4"/>
  <c r="N113" i="4"/>
  <c r="I113" i="4"/>
  <c r="N112" i="4"/>
  <c r="O112" i="4" s="1"/>
  <c r="I112" i="4"/>
  <c r="P111" i="4"/>
  <c r="N111" i="4"/>
  <c r="I111" i="4"/>
  <c r="N110" i="4"/>
  <c r="I110" i="4"/>
  <c r="N109" i="4"/>
  <c r="I109" i="4"/>
  <c r="N108" i="4"/>
  <c r="I108" i="4"/>
  <c r="N107" i="4"/>
  <c r="I107" i="4"/>
  <c r="N106" i="4"/>
  <c r="I106" i="4"/>
  <c r="N105" i="4"/>
  <c r="I105" i="4"/>
  <c r="O105" i="4" s="1"/>
  <c r="N104" i="4"/>
  <c r="I104" i="4"/>
  <c r="N103" i="4"/>
  <c r="I103" i="4"/>
  <c r="N102" i="4"/>
  <c r="I102" i="4"/>
  <c r="N101" i="4"/>
  <c r="O101" i="4" s="1"/>
  <c r="I101" i="4"/>
  <c r="N100" i="4"/>
  <c r="I100" i="4"/>
  <c r="N99" i="4"/>
  <c r="O99" i="4" s="1"/>
  <c r="I99" i="4"/>
  <c r="N98" i="4"/>
  <c r="I98" i="4"/>
  <c r="N97" i="4"/>
  <c r="I97" i="4"/>
  <c r="N96" i="4"/>
  <c r="I96" i="4"/>
  <c r="N95" i="4"/>
  <c r="I95" i="4"/>
  <c r="N94" i="4"/>
  <c r="O94" i="4" s="1"/>
  <c r="I94" i="4"/>
  <c r="N93" i="4"/>
  <c r="I93" i="4"/>
  <c r="N92" i="4"/>
  <c r="I92" i="4"/>
  <c r="N91" i="4"/>
  <c r="O91" i="4" s="1"/>
  <c r="I91" i="4"/>
  <c r="N90" i="4"/>
  <c r="I90" i="4"/>
  <c r="N89" i="4"/>
  <c r="I89" i="4"/>
  <c r="N88" i="4"/>
  <c r="I88" i="4"/>
  <c r="N87" i="4"/>
  <c r="O87" i="4" s="1"/>
  <c r="I87" i="4"/>
  <c r="N86" i="4"/>
  <c r="I86" i="4"/>
  <c r="N85" i="4"/>
  <c r="I85" i="4"/>
  <c r="N84" i="4"/>
  <c r="O84" i="4" s="1"/>
  <c r="I84" i="4"/>
  <c r="N83" i="4"/>
  <c r="I83" i="4"/>
  <c r="N82" i="4"/>
  <c r="O82" i="4" s="1"/>
  <c r="I82" i="4"/>
  <c r="N81" i="4"/>
  <c r="I81" i="4"/>
  <c r="O80" i="4"/>
  <c r="N80" i="4"/>
  <c r="I80" i="4"/>
  <c r="N79" i="4"/>
  <c r="I79" i="4"/>
  <c r="N78" i="4"/>
  <c r="I78" i="4"/>
  <c r="N77" i="4"/>
  <c r="O77" i="4" s="1"/>
  <c r="I77" i="4"/>
  <c r="N76" i="4"/>
  <c r="O76" i="4" s="1"/>
  <c r="I76" i="4"/>
  <c r="N75" i="4"/>
  <c r="I75" i="4"/>
  <c r="N74" i="4"/>
  <c r="O74" i="4" s="1"/>
  <c r="I74" i="4"/>
  <c r="N73" i="4"/>
  <c r="I73" i="4"/>
  <c r="N72" i="4"/>
  <c r="O72" i="4" s="1"/>
  <c r="I72" i="4"/>
  <c r="N71" i="4"/>
  <c r="I71" i="4"/>
  <c r="N70" i="4"/>
  <c r="I70" i="4"/>
  <c r="N69" i="4"/>
  <c r="O69" i="4" s="1"/>
  <c r="I69" i="4"/>
  <c r="N68" i="4"/>
  <c r="I68" i="4"/>
  <c r="N67" i="4"/>
  <c r="O67" i="4" s="1"/>
  <c r="I67" i="4"/>
  <c r="N66" i="4"/>
  <c r="I66" i="4"/>
  <c r="N65" i="4"/>
  <c r="I65" i="4"/>
  <c r="N64" i="4"/>
  <c r="I64" i="4"/>
  <c r="N63" i="4"/>
  <c r="I63" i="4"/>
  <c r="M58" i="4"/>
  <c r="L58" i="4"/>
  <c r="K58" i="4"/>
  <c r="J58" i="4"/>
  <c r="H58" i="4"/>
  <c r="G58" i="4"/>
  <c r="F58" i="4"/>
  <c r="E58" i="4"/>
  <c r="D58" i="4"/>
  <c r="C58" i="4"/>
  <c r="M57" i="4"/>
  <c r="L57" i="4"/>
  <c r="K57" i="4"/>
  <c r="J57" i="4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N54" i="4"/>
  <c r="I54" i="4"/>
  <c r="P53" i="4"/>
  <c r="N53" i="4"/>
  <c r="I53" i="4"/>
  <c r="N52" i="4"/>
  <c r="I52" i="4"/>
  <c r="N51" i="4"/>
  <c r="I51" i="4"/>
  <c r="O51" i="4" s="1"/>
  <c r="N50" i="4"/>
  <c r="I50" i="4"/>
  <c r="N49" i="4"/>
  <c r="I49" i="4"/>
  <c r="N48" i="4"/>
  <c r="I48" i="4"/>
  <c r="O48" i="4" s="1"/>
  <c r="N47" i="4"/>
  <c r="I47" i="4"/>
  <c r="N46" i="4"/>
  <c r="I46" i="4"/>
  <c r="N45" i="4"/>
  <c r="I45" i="4"/>
  <c r="N44" i="4"/>
  <c r="I44" i="4"/>
  <c r="N43" i="4"/>
  <c r="I43" i="4"/>
  <c r="N42" i="4"/>
  <c r="I42" i="4"/>
  <c r="N41" i="4"/>
  <c r="I41" i="4"/>
  <c r="O41" i="4" s="1"/>
  <c r="N40" i="4"/>
  <c r="I40" i="4"/>
  <c r="N39" i="4"/>
  <c r="I39" i="4"/>
  <c r="N38" i="4"/>
  <c r="I38" i="4"/>
  <c r="N37" i="4"/>
  <c r="I37" i="4"/>
  <c r="O37" i="4" s="1"/>
  <c r="N36" i="4"/>
  <c r="I36" i="4"/>
  <c r="N35" i="4"/>
  <c r="O35" i="4" s="1"/>
  <c r="I35" i="4"/>
  <c r="N34" i="4"/>
  <c r="I34" i="4"/>
  <c r="N33" i="4"/>
  <c r="O33" i="4" s="1"/>
  <c r="I33" i="4"/>
  <c r="N32" i="4"/>
  <c r="I32" i="4"/>
  <c r="O32" i="4" s="1"/>
  <c r="N31" i="4"/>
  <c r="I31" i="4"/>
  <c r="N30" i="4"/>
  <c r="I30" i="4"/>
  <c r="N29" i="4"/>
  <c r="I29" i="4"/>
  <c r="O29" i="4" s="1"/>
  <c r="N28" i="4"/>
  <c r="I28" i="4"/>
  <c r="N27" i="4"/>
  <c r="I27" i="4"/>
  <c r="N26" i="4"/>
  <c r="I26" i="4"/>
  <c r="N25" i="4"/>
  <c r="I25" i="4"/>
  <c r="N24" i="4"/>
  <c r="I24" i="4"/>
  <c r="N23" i="4"/>
  <c r="I23" i="4"/>
  <c r="N22" i="4"/>
  <c r="I22" i="4"/>
  <c r="N21" i="4"/>
  <c r="I21" i="4"/>
  <c r="N20" i="4"/>
  <c r="I20" i="4"/>
  <c r="N19" i="4"/>
  <c r="I19" i="4"/>
  <c r="O19" i="4" s="1"/>
  <c r="N18" i="4"/>
  <c r="I18" i="4"/>
  <c r="N17" i="4"/>
  <c r="I17" i="4"/>
  <c r="N16" i="4"/>
  <c r="I16" i="4"/>
  <c r="N15" i="4"/>
  <c r="I15" i="4"/>
  <c r="N14" i="4"/>
  <c r="I14" i="4"/>
  <c r="N13" i="4"/>
  <c r="I13" i="4"/>
  <c r="N12" i="4"/>
  <c r="I12" i="4"/>
  <c r="N11" i="4"/>
  <c r="I11" i="4"/>
  <c r="N10" i="4"/>
  <c r="I10" i="4"/>
  <c r="N9" i="4"/>
  <c r="I9" i="4"/>
  <c r="O9" i="4" s="1"/>
  <c r="N8" i="4"/>
  <c r="I8" i="4"/>
  <c r="N7" i="4"/>
  <c r="I7" i="4"/>
  <c r="N6" i="4"/>
  <c r="I6" i="4"/>
  <c r="N5" i="4"/>
  <c r="I5" i="4"/>
  <c r="O5" i="4" s="1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H136" i="3"/>
  <c r="G136" i="3"/>
  <c r="F136" i="3"/>
  <c r="E136" i="3"/>
  <c r="D136" i="3"/>
  <c r="C136" i="3"/>
  <c r="N135" i="3"/>
  <c r="I135" i="3"/>
  <c r="N134" i="3"/>
  <c r="I134" i="3"/>
  <c r="O134" i="3" s="1"/>
  <c r="N133" i="3"/>
  <c r="I133" i="3"/>
  <c r="N132" i="3"/>
  <c r="I132" i="3"/>
  <c r="N131" i="3"/>
  <c r="I131" i="3"/>
  <c r="N130" i="3"/>
  <c r="I130" i="3"/>
  <c r="N129" i="3"/>
  <c r="I129" i="3"/>
  <c r="N128" i="3"/>
  <c r="I128" i="3"/>
  <c r="N127" i="3"/>
  <c r="I127" i="3"/>
  <c r="N126" i="3"/>
  <c r="I126" i="3"/>
  <c r="N125" i="3"/>
  <c r="I125" i="3"/>
  <c r="N124" i="3"/>
  <c r="I124" i="3"/>
  <c r="N123" i="3"/>
  <c r="I123" i="3"/>
  <c r="N122" i="3"/>
  <c r="I122" i="3"/>
  <c r="N121" i="3"/>
  <c r="I121" i="3"/>
  <c r="N116" i="3"/>
  <c r="I116" i="3"/>
  <c r="O116" i="3" s="1"/>
  <c r="N115" i="3"/>
  <c r="I115" i="3"/>
  <c r="N114" i="3"/>
  <c r="I114" i="3"/>
  <c r="N113" i="3"/>
  <c r="I113" i="3"/>
  <c r="N112" i="3"/>
  <c r="I112" i="3"/>
  <c r="O112" i="3" s="1"/>
  <c r="P111" i="3"/>
  <c r="N111" i="3"/>
  <c r="O111" i="3" s="1"/>
  <c r="I111" i="3"/>
  <c r="N110" i="3"/>
  <c r="O110" i="3" s="1"/>
  <c r="I110" i="3"/>
  <c r="N109" i="3"/>
  <c r="I109" i="3"/>
  <c r="N108" i="3"/>
  <c r="I108" i="3"/>
  <c r="N107" i="3"/>
  <c r="I107" i="3"/>
  <c r="N106" i="3"/>
  <c r="I106" i="3"/>
  <c r="N105" i="3"/>
  <c r="I105" i="3"/>
  <c r="N104" i="3"/>
  <c r="I104" i="3"/>
  <c r="N103" i="3"/>
  <c r="I103" i="3"/>
  <c r="N102" i="3"/>
  <c r="I102" i="3"/>
  <c r="N101" i="3"/>
  <c r="I101" i="3"/>
  <c r="N100" i="3"/>
  <c r="I100" i="3"/>
  <c r="O100" i="3" s="1"/>
  <c r="N99" i="3"/>
  <c r="I99" i="3"/>
  <c r="N98" i="3"/>
  <c r="I98" i="3"/>
  <c r="N97" i="3"/>
  <c r="I97" i="3"/>
  <c r="N96" i="3"/>
  <c r="I96" i="3"/>
  <c r="N95" i="3"/>
  <c r="I95" i="3"/>
  <c r="N94" i="3"/>
  <c r="I94" i="3"/>
  <c r="N93" i="3"/>
  <c r="I93" i="3"/>
  <c r="N92" i="3"/>
  <c r="I92" i="3"/>
  <c r="N91" i="3"/>
  <c r="I91" i="3"/>
  <c r="O91" i="3" s="1"/>
  <c r="N90" i="3"/>
  <c r="I90" i="3"/>
  <c r="N89" i="3"/>
  <c r="I89" i="3"/>
  <c r="N88" i="3"/>
  <c r="I88" i="3"/>
  <c r="N87" i="3"/>
  <c r="I87" i="3"/>
  <c r="O87" i="3" s="1"/>
  <c r="N86" i="3"/>
  <c r="I86" i="3"/>
  <c r="N85" i="3"/>
  <c r="I85" i="3"/>
  <c r="N84" i="3"/>
  <c r="O84" i="3" s="1"/>
  <c r="I84" i="3"/>
  <c r="N83" i="3"/>
  <c r="O83" i="3" s="1"/>
  <c r="I83" i="3"/>
  <c r="N82" i="3"/>
  <c r="I82" i="3"/>
  <c r="N81" i="3"/>
  <c r="O81" i="3" s="1"/>
  <c r="I81" i="3"/>
  <c r="N80" i="3"/>
  <c r="O80" i="3" s="1"/>
  <c r="I80" i="3"/>
  <c r="N79" i="3"/>
  <c r="O79" i="3" s="1"/>
  <c r="I79" i="3"/>
  <c r="N78" i="3"/>
  <c r="O78" i="3" s="1"/>
  <c r="I78" i="3"/>
  <c r="N77" i="3"/>
  <c r="I77" i="3"/>
  <c r="N76" i="3"/>
  <c r="I76" i="3"/>
  <c r="N75" i="3"/>
  <c r="I75" i="3"/>
  <c r="N74" i="3"/>
  <c r="I74" i="3"/>
  <c r="N73" i="3"/>
  <c r="I73" i="3"/>
  <c r="N72" i="3"/>
  <c r="I72" i="3"/>
  <c r="N71" i="3"/>
  <c r="I71" i="3"/>
  <c r="N70" i="3"/>
  <c r="I70" i="3"/>
  <c r="N69" i="3"/>
  <c r="I69" i="3"/>
  <c r="N68" i="3"/>
  <c r="I68" i="3"/>
  <c r="O68" i="3" s="1"/>
  <c r="N67" i="3"/>
  <c r="I67" i="3"/>
  <c r="N66" i="3"/>
  <c r="I66" i="3"/>
  <c r="N65" i="3"/>
  <c r="I65" i="3"/>
  <c r="N64" i="3"/>
  <c r="I64" i="3"/>
  <c r="N63" i="3"/>
  <c r="I63" i="3"/>
  <c r="M58" i="3"/>
  <c r="L58" i="3"/>
  <c r="K58" i="3"/>
  <c r="J58" i="3"/>
  <c r="N58" i="3" s="1"/>
  <c r="H58" i="3"/>
  <c r="G58" i="3"/>
  <c r="F58" i="3"/>
  <c r="E58" i="3"/>
  <c r="D58" i="3"/>
  <c r="C58" i="3"/>
  <c r="I58" i="3" s="1"/>
  <c r="M57" i="3"/>
  <c r="L57" i="3"/>
  <c r="K57" i="3"/>
  <c r="J57" i="3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I53" i="3"/>
  <c r="N52" i="3"/>
  <c r="I52" i="3"/>
  <c r="O52" i="3" s="1"/>
  <c r="N51" i="3"/>
  <c r="I51" i="3"/>
  <c r="N50" i="3"/>
  <c r="I50" i="3"/>
  <c r="N49" i="3"/>
  <c r="I49" i="3"/>
  <c r="N48" i="3"/>
  <c r="I48" i="3"/>
  <c r="O48" i="3" s="1"/>
  <c r="N47" i="3"/>
  <c r="I47" i="3"/>
  <c r="N46" i="3"/>
  <c r="I46" i="3"/>
  <c r="N45" i="3"/>
  <c r="I45" i="3"/>
  <c r="N44" i="3"/>
  <c r="I44" i="3"/>
  <c r="O44" i="3" s="1"/>
  <c r="N43" i="3"/>
  <c r="I43" i="3"/>
  <c r="N42" i="3"/>
  <c r="I42" i="3"/>
  <c r="N41" i="3"/>
  <c r="I41" i="3"/>
  <c r="N40" i="3"/>
  <c r="I40" i="3"/>
  <c r="O40" i="3" s="1"/>
  <c r="N39" i="3"/>
  <c r="I39" i="3"/>
  <c r="N38" i="3"/>
  <c r="I38" i="3"/>
  <c r="N37" i="3"/>
  <c r="I37" i="3"/>
  <c r="N36" i="3"/>
  <c r="I36" i="3"/>
  <c r="N35" i="3"/>
  <c r="I35" i="3"/>
  <c r="N34" i="3"/>
  <c r="I34" i="3"/>
  <c r="N33" i="3"/>
  <c r="I33" i="3"/>
  <c r="N32" i="3"/>
  <c r="O32" i="3" s="1"/>
  <c r="I32" i="3"/>
  <c r="N31" i="3"/>
  <c r="O31" i="3" s="1"/>
  <c r="I31" i="3"/>
  <c r="N30" i="3"/>
  <c r="I30" i="3"/>
  <c r="N29" i="3"/>
  <c r="I29" i="3"/>
  <c r="N28" i="3"/>
  <c r="I28" i="3"/>
  <c r="N27" i="3"/>
  <c r="I27" i="3"/>
  <c r="N26" i="3"/>
  <c r="I26" i="3"/>
  <c r="N25" i="3"/>
  <c r="O25" i="3" s="1"/>
  <c r="I25" i="3"/>
  <c r="N24" i="3"/>
  <c r="I24" i="3"/>
  <c r="N23" i="3"/>
  <c r="I23" i="3"/>
  <c r="N22" i="3"/>
  <c r="I22" i="3"/>
  <c r="N21" i="3"/>
  <c r="I21" i="3"/>
  <c r="N20" i="3"/>
  <c r="I20" i="3"/>
  <c r="N19" i="3"/>
  <c r="I19" i="3"/>
  <c r="N18" i="3"/>
  <c r="O18" i="3" s="1"/>
  <c r="I18" i="3"/>
  <c r="N17" i="3"/>
  <c r="I17" i="3"/>
  <c r="N16" i="3"/>
  <c r="I16" i="3"/>
  <c r="N15" i="3"/>
  <c r="I15" i="3"/>
  <c r="N14" i="3"/>
  <c r="I14" i="3"/>
  <c r="N13" i="3"/>
  <c r="O13" i="3" s="1"/>
  <c r="I13" i="3"/>
  <c r="N12" i="3"/>
  <c r="I12" i="3"/>
  <c r="N11" i="3"/>
  <c r="O11" i="3" s="1"/>
  <c r="I11" i="3"/>
  <c r="N10" i="3"/>
  <c r="I10" i="3"/>
  <c r="N9" i="3"/>
  <c r="I9" i="3"/>
  <c r="N8" i="3"/>
  <c r="I8" i="3"/>
  <c r="N7" i="3"/>
  <c r="I7" i="3"/>
  <c r="N6" i="3"/>
  <c r="O6" i="3" s="1"/>
  <c r="I6" i="3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H136" i="2"/>
  <c r="G136" i="2"/>
  <c r="F136" i="2"/>
  <c r="E136" i="2"/>
  <c r="D136" i="2"/>
  <c r="C136" i="2"/>
  <c r="N135" i="2"/>
  <c r="O135" i="2" s="1"/>
  <c r="I135" i="2"/>
  <c r="N134" i="2"/>
  <c r="O134" i="2" s="1"/>
  <c r="I134" i="2"/>
  <c r="N133" i="2"/>
  <c r="I133" i="2"/>
  <c r="O133" i="2" s="1"/>
  <c r="N132" i="2"/>
  <c r="I132" i="2"/>
  <c r="N131" i="2"/>
  <c r="I131" i="2"/>
  <c r="N130" i="2"/>
  <c r="I130" i="2"/>
  <c r="N129" i="2"/>
  <c r="I129" i="2"/>
  <c r="N128" i="2"/>
  <c r="I128" i="2"/>
  <c r="N127" i="2"/>
  <c r="I127" i="2"/>
  <c r="N126" i="2"/>
  <c r="I126" i="2"/>
  <c r="N125" i="2"/>
  <c r="I125" i="2"/>
  <c r="O125" i="2" s="1"/>
  <c r="N124" i="2"/>
  <c r="I124" i="2"/>
  <c r="N123" i="2"/>
  <c r="I123" i="2"/>
  <c r="N122" i="2"/>
  <c r="I122" i="2"/>
  <c r="N121" i="2"/>
  <c r="I121" i="2"/>
  <c r="N116" i="2"/>
  <c r="I116" i="2"/>
  <c r="N115" i="2"/>
  <c r="I115" i="2"/>
  <c r="O115" i="2" s="1"/>
  <c r="N114" i="2"/>
  <c r="I114" i="2"/>
  <c r="N113" i="2"/>
  <c r="I113" i="2"/>
  <c r="N112" i="2"/>
  <c r="I112" i="2"/>
  <c r="P111" i="2"/>
  <c r="N111" i="2"/>
  <c r="O111" i="2" s="1"/>
  <c r="I111" i="2"/>
  <c r="N110" i="2"/>
  <c r="O110" i="2" s="1"/>
  <c r="I110" i="2"/>
  <c r="N109" i="2"/>
  <c r="O109" i="2" s="1"/>
  <c r="I109" i="2"/>
  <c r="N108" i="2"/>
  <c r="O108" i="2" s="1"/>
  <c r="I108" i="2"/>
  <c r="N107" i="2"/>
  <c r="I107" i="2"/>
  <c r="N106" i="2"/>
  <c r="O106" i="2" s="1"/>
  <c r="I106" i="2"/>
  <c r="N105" i="2"/>
  <c r="O105" i="2" s="1"/>
  <c r="I105" i="2"/>
  <c r="N104" i="2"/>
  <c r="O104" i="2" s="1"/>
  <c r="I104" i="2"/>
  <c r="N103" i="2"/>
  <c r="O103" i="2" s="1"/>
  <c r="I103" i="2"/>
  <c r="N102" i="2"/>
  <c r="I102" i="2"/>
  <c r="N101" i="2"/>
  <c r="O101" i="2" s="1"/>
  <c r="I101" i="2"/>
  <c r="N100" i="2"/>
  <c r="I100" i="2"/>
  <c r="N99" i="2"/>
  <c r="I99" i="2"/>
  <c r="N98" i="2"/>
  <c r="I98" i="2"/>
  <c r="N97" i="2"/>
  <c r="O97" i="2" s="1"/>
  <c r="I97" i="2"/>
  <c r="N96" i="2"/>
  <c r="O96" i="2" s="1"/>
  <c r="I96" i="2"/>
  <c r="N95" i="2"/>
  <c r="I95" i="2"/>
  <c r="N94" i="2"/>
  <c r="O94" i="2" s="1"/>
  <c r="I94" i="2"/>
  <c r="N93" i="2"/>
  <c r="O93" i="2" s="1"/>
  <c r="I93" i="2"/>
  <c r="N92" i="2"/>
  <c r="O92" i="2" s="1"/>
  <c r="I92" i="2"/>
  <c r="N91" i="2"/>
  <c r="O91" i="2" s="1"/>
  <c r="I91" i="2"/>
  <c r="N90" i="2"/>
  <c r="I90" i="2"/>
  <c r="N89" i="2"/>
  <c r="O89" i="2" s="1"/>
  <c r="I89" i="2"/>
  <c r="N88" i="2"/>
  <c r="I88" i="2"/>
  <c r="N87" i="2"/>
  <c r="O87" i="2" s="1"/>
  <c r="I87" i="2"/>
  <c r="O86" i="2"/>
  <c r="N86" i="2"/>
  <c r="I86" i="2"/>
  <c r="N85" i="2"/>
  <c r="I85" i="2"/>
  <c r="N84" i="2"/>
  <c r="I84" i="2"/>
  <c r="N83" i="2"/>
  <c r="I83" i="2"/>
  <c r="N82" i="2"/>
  <c r="I82" i="2"/>
  <c r="N81" i="2"/>
  <c r="I81" i="2"/>
  <c r="N80" i="2"/>
  <c r="I80" i="2"/>
  <c r="N79" i="2"/>
  <c r="O79" i="2" s="1"/>
  <c r="I79" i="2"/>
  <c r="N78" i="2"/>
  <c r="I78" i="2"/>
  <c r="N77" i="2"/>
  <c r="I77" i="2"/>
  <c r="N76" i="2"/>
  <c r="O76" i="2" s="1"/>
  <c r="I76" i="2"/>
  <c r="N75" i="2"/>
  <c r="O75" i="2" s="1"/>
  <c r="I75" i="2"/>
  <c r="N74" i="2"/>
  <c r="I74" i="2"/>
  <c r="N73" i="2"/>
  <c r="I73" i="2"/>
  <c r="N72" i="2"/>
  <c r="O72" i="2" s="1"/>
  <c r="I72" i="2"/>
  <c r="N71" i="2"/>
  <c r="I71" i="2"/>
  <c r="N70" i="2"/>
  <c r="I70" i="2"/>
  <c r="N69" i="2"/>
  <c r="I69" i="2"/>
  <c r="N68" i="2"/>
  <c r="I68" i="2"/>
  <c r="N67" i="2"/>
  <c r="O67" i="2" s="1"/>
  <c r="I67" i="2"/>
  <c r="N66" i="2"/>
  <c r="I66" i="2"/>
  <c r="N65" i="2"/>
  <c r="I65" i="2"/>
  <c r="N64" i="2"/>
  <c r="I64" i="2"/>
  <c r="N63" i="2"/>
  <c r="I63" i="2"/>
  <c r="M58" i="2"/>
  <c r="L58" i="2"/>
  <c r="K58" i="2"/>
  <c r="J58" i="2"/>
  <c r="H58" i="2"/>
  <c r="G58" i="2"/>
  <c r="F58" i="2"/>
  <c r="E58" i="2"/>
  <c r="D58" i="2"/>
  <c r="C58" i="2"/>
  <c r="M57" i="2"/>
  <c r="L57" i="2"/>
  <c r="K57" i="2"/>
  <c r="J57" i="2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I55" i="2"/>
  <c r="N54" i="2"/>
  <c r="I54" i="2"/>
  <c r="P53" i="2"/>
  <c r="N53" i="2"/>
  <c r="I53" i="2"/>
  <c r="N52" i="2"/>
  <c r="I52" i="2"/>
  <c r="O52" i="2" s="1"/>
  <c r="N51" i="2"/>
  <c r="I51" i="2"/>
  <c r="N50" i="2"/>
  <c r="I50" i="2"/>
  <c r="N49" i="2"/>
  <c r="I49" i="2"/>
  <c r="N48" i="2"/>
  <c r="I48" i="2"/>
  <c r="O48" i="2" s="1"/>
  <c r="N47" i="2"/>
  <c r="I47" i="2"/>
  <c r="N46" i="2"/>
  <c r="I46" i="2"/>
  <c r="N45" i="2"/>
  <c r="I45" i="2"/>
  <c r="N44" i="2"/>
  <c r="I44" i="2"/>
  <c r="O44" i="2" s="1"/>
  <c r="N43" i="2"/>
  <c r="O43" i="2" s="1"/>
  <c r="I43" i="2"/>
  <c r="N42" i="2"/>
  <c r="O42" i="2" s="1"/>
  <c r="I42" i="2"/>
  <c r="N41" i="2"/>
  <c r="I41" i="2"/>
  <c r="N40" i="2"/>
  <c r="I40" i="2"/>
  <c r="N39" i="2"/>
  <c r="I39" i="2"/>
  <c r="N38" i="2"/>
  <c r="O38" i="2" s="1"/>
  <c r="I38" i="2"/>
  <c r="N37" i="2"/>
  <c r="I37" i="2"/>
  <c r="N36" i="2"/>
  <c r="I36" i="2"/>
  <c r="O36" i="2" s="1"/>
  <c r="N35" i="2"/>
  <c r="I35" i="2"/>
  <c r="N34" i="2"/>
  <c r="I34" i="2"/>
  <c r="O34" i="2" s="1"/>
  <c r="N33" i="2"/>
  <c r="I33" i="2"/>
  <c r="N32" i="2"/>
  <c r="I32" i="2"/>
  <c r="N31" i="2"/>
  <c r="I31" i="2"/>
  <c r="N30" i="2"/>
  <c r="I30" i="2"/>
  <c r="N29" i="2"/>
  <c r="I29" i="2"/>
  <c r="N28" i="2"/>
  <c r="O28" i="2" s="1"/>
  <c r="I28" i="2"/>
  <c r="N27" i="2"/>
  <c r="I27" i="2"/>
  <c r="N26" i="2"/>
  <c r="I26" i="2"/>
  <c r="N25" i="2"/>
  <c r="O25" i="2" s="1"/>
  <c r="I25" i="2"/>
  <c r="N24" i="2"/>
  <c r="I24" i="2"/>
  <c r="N23" i="2"/>
  <c r="O23" i="2" s="1"/>
  <c r="I23" i="2"/>
  <c r="N22" i="2"/>
  <c r="I22" i="2"/>
  <c r="N21" i="2"/>
  <c r="O21" i="2" s="1"/>
  <c r="I21" i="2"/>
  <c r="N20" i="2"/>
  <c r="I20" i="2"/>
  <c r="N19" i="2"/>
  <c r="I19" i="2"/>
  <c r="N18" i="2"/>
  <c r="I18" i="2"/>
  <c r="N17" i="2"/>
  <c r="I17" i="2"/>
  <c r="N16" i="2"/>
  <c r="I16" i="2"/>
  <c r="N15" i="2"/>
  <c r="I15" i="2"/>
  <c r="N14" i="2"/>
  <c r="O14" i="2" s="1"/>
  <c r="I14" i="2"/>
  <c r="N13" i="2"/>
  <c r="I13" i="2"/>
  <c r="N12" i="2"/>
  <c r="O12" i="2" s="1"/>
  <c r="I12" i="2"/>
  <c r="N11" i="2"/>
  <c r="O11" i="2" s="1"/>
  <c r="I11" i="2"/>
  <c r="N10" i="2"/>
  <c r="I10" i="2"/>
  <c r="N9" i="2"/>
  <c r="O9" i="2" s="1"/>
  <c r="I9" i="2"/>
  <c r="N8" i="2"/>
  <c r="I8" i="2"/>
  <c r="N7" i="2"/>
  <c r="O7" i="2" s="1"/>
  <c r="I7" i="2"/>
  <c r="N6" i="2"/>
  <c r="I6" i="2"/>
  <c r="N5" i="2"/>
  <c r="O5" i="2" s="1"/>
  <c r="I5" i="2"/>
  <c r="I56" i="22" l="1"/>
  <c r="I136" i="26"/>
  <c r="N58" i="2"/>
  <c r="N57" i="5"/>
  <c r="O8" i="2"/>
  <c r="O10" i="2"/>
  <c r="O16" i="2"/>
  <c r="O19" i="2"/>
  <c r="O24" i="2"/>
  <c r="O27" i="2"/>
  <c r="O29" i="2"/>
  <c r="O31" i="2"/>
  <c r="O33" i="2"/>
  <c r="O35" i="2"/>
  <c r="O46" i="2"/>
  <c r="O50" i="2"/>
  <c r="O53" i="2"/>
  <c r="O55" i="2"/>
  <c r="I56" i="2"/>
  <c r="I57" i="2"/>
  <c r="O63" i="2"/>
  <c r="O70" i="2"/>
  <c r="O71" i="2"/>
  <c r="O78" i="2"/>
  <c r="O80" i="2"/>
  <c r="O84" i="2"/>
  <c r="O95" i="2"/>
  <c r="O114" i="2"/>
  <c r="O116" i="2"/>
  <c r="O121" i="2"/>
  <c r="O122" i="2"/>
  <c r="O123" i="2"/>
  <c r="O126" i="2"/>
  <c r="N138" i="2"/>
  <c r="O8" i="3"/>
  <c r="O12" i="3"/>
  <c r="O16" i="3"/>
  <c r="O20" i="3"/>
  <c r="O24" i="3"/>
  <c r="O28" i="3"/>
  <c r="O36" i="3"/>
  <c r="O38" i="3"/>
  <c r="O43" i="3"/>
  <c r="O45" i="3"/>
  <c r="O50" i="3"/>
  <c r="O63" i="3"/>
  <c r="O64" i="3"/>
  <c r="O65" i="3"/>
  <c r="O67" i="3"/>
  <c r="O71" i="3"/>
  <c r="O75" i="3"/>
  <c r="O94" i="3"/>
  <c r="O95" i="3"/>
  <c r="O96" i="3"/>
  <c r="O97" i="3"/>
  <c r="O99" i="3"/>
  <c r="O103" i="3"/>
  <c r="O107" i="3"/>
  <c r="O121" i="3"/>
  <c r="O122" i="3"/>
  <c r="O124" i="3"/>
  <c r="O127" i="3"/>
  <c r="O129" i="3"/>
  <c r="O130" i="3"/>
  <c r="O132" i="3"/>
  <c r="O135" i="3"/>
  <c r="O6" i="4"/>
  <c r="O8" i="4"/>
  <c r="O11" i="4"/>
  <c r="O15" i="4"/>
  <c r="O18" i="4"/>
  <c r="O25" i="4"/>
  <c r="O28" i="4"/>
  <c r="O30" i="4"/>
  <c r="O40" i="4"/>
  <c r="O43" i="4"/>
  <c r="O47" i="4"/>
  <c r="O50" i="4"/>
  <c r="I56" i="4"/>
  <c r="N58" i="4"/>
  <c r="O63" i="4"/>
  <c r="O64" i="4"/>
  <c r="O65" i="4"/>
  <c r="O71" i="4"/>
  <c r="O73" i="4"/>
  <c r="O79" i="4"/>
  <c r="O81" i="4"/>
  <c r="O85" i="4"/>
  <c r="O88" i="4"/>
  <c r="O89" i="4"/>
  <c r="O93" i="4"/>
  <c r="O95" i="4"/>
  <c r="O96" i="4"/>
  <c r="O97" i="4"/>
  <c r="O104" i="4"/>
  <c r="O106" i="4"/>
  <c r="O108" i="4"/>
  <c r="O109" i="4"/>
  <c r="O111" i="4"/>
  <c r="O116" i="4"/>
  <c r="O126" i="4"/>
  <c r="O127" i="4"/>
  <c r="O131" i="4"/>
  <c r="O133" i="4"/>
  <c r="O134" i="4"/>
  <c r="O135" i="4"/>
  <c r="N136" i="4"/>
  <c r="O21" i="5"/>
  <c r="O23" i="5"/>
  <c r="O28" i="5"/>
  <c r="O30" i="5"/>
  <c r="O36" i="5"/>
  <c r="O42" i="5"/>
  <c r="O45" i="5"/>
  <c r="O47" i="5"/>
  <c r="O52" i="5"/>
  <c r="O66" i="5"/>
  <c r="O68" i="5"/>
  <c r="O70" i="5"/>
  <c r="O72" i="5"/>
  <c r="O79" i="5"/>
  <c r="O80" i="5"/>
  <c r="O84" i="5"/>
  <c r="O87" i="5"/>
  <c r="O90" i="5"/>
  <c r="O93" i="5"/>
  <c r="O95" i="5"/>
  <c r="O96" i="5"/>
  <c r="O98" i="5"/>
  <c r="O100" i="5"/>
  <c r="O102" i="5"/>
  <c r="O103" i="5"/>
  <c r="O105" i="5"/>
  <c r="O107" i="5"/>
  <c r="O108" i="5"/>
  <c r="O110" i="5"/>
  <c r="O126" i="5"/>
  <c r="O134" i="5"/>
  <c r="O10" i="6"/>
  <c r="O12" i="6"/>
  <c r="O14" i="6"/>
  <c r="O17" i="6"/>
  <c r="O21" i="6"/>
  <c r="O22" i="6"/>
  <c r="O24" i="6"/>
  <c r="O28" i="6"/>
  <c r="O29" i="6"/>
  <c r="O30" i="6"/>
  <c r="O35" i="6"/>
  <c r="O36" i="6"/>
  <c r="O37" i="6"/>
  <c r="O39" i="6"/>
  <c r="O42" i="6"/>
  <c r="O44" i="6"/>
  <c r="O46" i="6"/>
  <c r="O49" i="6"/>
  <c r="O53" i="6"/>
  <c r="I56" i="6"/>
  <c r="N57" i="6"/>
  <c r="I58" i="6"/>
  <c r="N58" i="6"/>
  <c r="O58" i="6" s="1"/>
  <c r="O65" i="6"/>
  <c r="O68" i="6"/>
  <c r="O70" i="6"/>
  <c r="O72" i="6"/>
  <c r="O74" i="6"/>
  <c r="O75" i="6"/>
  <c r="O77" i="6"/>
  <c r="O79" i="6"/>
  <c r="O81" i="6"/>
  <c r="O84" i="6"/>
  <c r="O86" i="6"/>
  <c r="O88" i="6"/>
  <c r="O90" i="6"/>
  <c r="O91" i="6"/>
  <c r="O93" i="6"/>
  <c r="O109" i="6"/>
  <c r="O111" i="6"/>
  <c r="O116" i="6"/>
  <c r="O125" i="6"/>
  <c r="O129" i="6"/>
  <c r="O135" i="6"/>
  <c r="O5" i="7"/>
  <c r="O12" i="7"/>
  <c r="O14" i="7"/>
  <c r="O16" i="7"/>
  <c r="O20" i="7"/>
  <c r="O22" i="7"/>
  <c r="O26" i="7"/>
  <c r="O31" i="7"/>
  <c r="O33" i="7"/>
  <c r="O34" i="7"/>
  <c r="O35" i="7"/>
  <c r="O37" i="7"/>
  <c r="O44" i="7"/>
  <c r="O46" i="7"/>
  <c r="O47" i="7"/>
  <c r="O48" i="7"/>
  <c r="O52" i="7"/>
  <c r="O54" i="7"/>
  <c r="I56" i="7"/>
  <c r="I58" i="7"/>
  <c r="O63" i="7"/>
  <c r="O65" i="7"/>
  <c r="O72" i="7"/>
  <c r="O74" i="7"/>
  <c r="O76" i="7"/>
  <c r="O80" i="7"/>
  <c r="O82" i="7"/>
  <c r="O86" i="7"/>
  <c r="O87" i="7"/>
  <c r="O93" i="7"/>
  <c r="O94" i="7"/>
  <c r="O95" i="7"/>
  <c r="O97" i="7"/>
  <c r="O104" i="7"/>
  <c r="O106" i="7"/>
  <c r="O108" i="7"/>
  <c r="O113" i="7"/>
  <c r="O126" i="7"/>
  <c r="O128" i="7"/>
  <c r="O129" i="7"/>
  <c r="O130" i="7"/>
  <c r="O134" i="7"/>
  <c r="O11" i="8"/>
  <c r="O16" i="8"/>
  <c r="O27" i="8"/>
  <c r="O31" i="8"/>
  <c r="O32" i="8"/>
  <c r="O34" i="8"/>
  <c r="O37" i="8"/>
  <c r="O39" i="8"/>
  <c r="O41" i="8"/>
  <c r="O44" i="8"/>
  <c r="O49" i="8"/>
  <c r="O51" i="8"/>
  <c r="O52" i="8"/>
  <c r="N56" i="8"/>
  <c r="I58" i="8"/>
  <c r="O63" i="8"/>
  <c r="O70" i="8"/>
  <c r="O73" i="8"/>
  <c r="O74" i="8"/>
  <c r="O75" i="8"/>
  <c r="O79" i="8"/>
  <c r="O81" i="8"/>
  <c r="O84" i="8"/>
  <c r="O88" i="8"/>
  <c r="O95" i="8"/>
  <c r="O97" i="8"/>
  <c r="O100" i="8"/>
  <c r="O104" i="8"/>
  <c r="O109" i="8"/>
  <c r="O110" i="8"/>
  <c r="O113" i="8"/>
  <c r="O125" i="8"/>
  <c r="O134" i="8"/>
  <c r="O14" i="9"/>
  <c r="O16" i="9"/>
  <c r="O20" i="9"/>
  <c r="O27" i="9"/>
  <c r="O28" i="9"/>
  <c r="O32" i="9"/>
  <c r="O35" i="9"/>
  <c r="O40" i="9"/>
  <c r="O46" i="9"/>
  <c r="O54" i="9"/>
  <c r="O83" i="9"/>
  <c r="O86" i="9"/>
  <c r="O88" i="9"/>
  <c r="O99" i="9"/>
  <c r="O105" i="9"/>
  <c r="O108" i="9"/>
  <c r="O110" i="9"/>
  <c r="O111" i="9"/>
  <c r="O116" i="9"/>
  <c r="O125" i="9"/>
  <c r="O134" i="9"/>
  <c r="O11" i="10"/>
  <c r="O13" i="10"/>
  <c r="O18" i="10"/>
  <c r="O20" i="10"/>
  <c r="O24" i="10"/>
  <c r="O30" i="10"/>
  <c r="O31" i="10"/>
  <c r="O38" i="10"/>
  <c r="O39" i="10"/>
  <c r="O46" i="10"/>
  <c r="O49" i="10"/>
  <c r="O55" i="10"/>
  <c r="O63" i="10"/>
  <c r="O64" i="10"/>
  <c r="O65" i="10"/>
  <c r="O68" i="10"/>
  <c r="O74" i="10"/>
  <c r="O78" i="10"/>
  <c r="O79" i="10"/>
  <c r="O80" i="10"/>
  <c r="O81" i="10"/>
  <c r="O84" i="10"/>
  <c r="O90" i="10"/>
  <c r="O92" i="10"/>
  <c r="O98" i="10"/>
  <c r="O101" i="10"/>
  <c r="O105" i="10"/>
  <c r="O108" i="10"/>
  <c r="O113" i="10"/>
  <c r="O114" i="10"/>
  <c r="O127" i="10"/>
  <c r="O129" i="10"/>
  <c r="O130" i="10"/>
  <c r="O135" i="10"/>
  <c r="O136" i="14"/>
  <c r="P116" i="14" s="1"/>
  <c r="I138" i="14"/>
  <c r="O58" i="45"/>
  <c r="O11" i="11"/>
  <c r="O17" i="11"/>
  <c r="O21" i="11"/>
  <c r="O31" i="11"/>
  <c r="O34" i="11"/>
  <c r="O43" i="11"/>
  <c r="O70" i="11"/>
  <c r="O72" i="11"/>
  <c r="O78" i="11"/>
  <c r="O79" i="11"/>
  <c r="O80" i="11"/>
  <c r="O82" i="11"/>
  <c r="O86" i="11"/>
  <c r="O87" i="11"/>
  <c r="O91" i="11"/>
  <c r="O93" i="11"/>
  <c r="O96" i="11"/>
  <c r="O98" i="11"/>
  <c r="O101" i="11"/>
  <c r="O109" i="11"/>
  <c r="O111" i="11"/>
  <c r="O113" i="11"/>
  <c r="O123" i="11"/>
  <c r="O127" i="11"/>
  <c r="O128" i="11"/>
  <c r="O130" i="11"/>
  <c r="O135" i="11"/>
  <c r="O5" i="12"/>
  <c r="O7" i="12"/>
  <c r="O12" i="12"/>
  <c r="O14" i="12"/>
  <c r="O17" i="12"/>
  <c r="O27" i="12"/>
  <c r="O31" i="12"/>
  <c r="O32" i="12"/>
  <c r="O34" i="12"/>
  <c r="O37" i="12"/>
  <c r="O39" i="12"/>
  <c r="O41" i="12"/>
  <c r="O44" i="12"/>
  <c r="O49" i="12"/>
  <c r="O51" i="12"/>
  <c r="O52" i="12"/>
  <c r="O63" i="12"/>
  <c r="O66" i="12"/>
  <c r="O69" i="12"/>
  <c r="O70" i="12"/>
  <c r="O71" i="12"/>
  <c r="O77" i="12"/>
  <c r="O80" i="12"/>
  <c r="O82" i="12"/>
  <c r="O85" i="12"/>
  <c r="O86" i="12"/>
  <c r="O91" i="12"/>
  <c r="O98" i="12"/>
  <c r="O101" i="12"/>
  <c r="O102" i="12"/>
  <c r="O103" i="12"/>
  <c r="O109" i="12"/>
  <c r="O116" i="12"/>
  <c r="O121" i="12"/>
  <c r="O128" i="12"/>
  <c r="O131" i="12"/>
  <c r="O132" i="12"/>
  <c r="O133" i="12"/>
  <c r="O5" i="13"/>
  <c r="O7" i="13"/>
  <c r="O8" i="13"/>
  <c r="O10" i="13"/>
  <c r="O13" i="13"/>
  <c r="O15" i="13"/>
  <c r="O17" i="13"/>
  <c r="O43" i="13"/>
  <c r="O44" i="13"/>
  <c r="O48" i="13"/>
  <c r="O51" i="13"/>
  <c r="N56" i="13"/>
  <c r="O72" i="13"/>
  <c r="O80" i="13"/>
  <c r="O84" i="13"/>
  <c r="O92" i="13"/>
  <c r="O93" i="13"/>
  <c r="O102" i="13"/>
  <c r="O103" i="13"/>
  <c r="O105" i="13"/>
  <c r="O110" i="13"/>
  <c r="O125" i="13"/>
  <c r="O134" i="13"/>
  <c r="O8" i="14"/>
  <c r="O12" i="14"/>
  <c r="O14" i="14"/>
  <c r="O17" i="14"/>
  <c r="O19" i="14"/>
  <c r="O20" i="14"/>
  <c r="O22" i="14"/>
  <c r="O25" i="14"/>
  <c r="O30" i="14"/>
  <c r="O33" i="14"/>
  <c r="O35" i="14"/>
  <c r="O36" i="14"/>
  <c r="O38" i="14"/>
  <c r="O41" i="14"/>
  <c r="O47" i="14"/>
  <c r="O48" i="14"/>
  <c r="O64" i="14"/>
  <c r="O65" i="14"/>
  <c r="O70" i="14"/>
  <c r="O77" i="14"/>
  <c r="O78" i="14"/>
  <c r="O80" i="14"/>
  <c r="O81" i="14"/>
  <c r="O86" i="14"/>
  <c r="O88" i="14"/>
  <c r="O95" i="14"/>
  <c r="O97" i="14"/>
  <c r="O102" i="14"/>
  <c r="O103" i="14"/>
  <c r="O105" i="14"/>
  <c r="O106" i="14"/>
  <c r="O113" i="14"/>
  <c r="O124" i="14"/>
  <c r="O125" i="14"/>
  <c r="O127" i="14"/>
  <c r="O130" i="14"/>
  <c r="O5" i="15"/>
  <c r="O6" i="15"/>
  <c r="O7" i="15"/>
  <c r="O19" i="15"/>
  <c r="O27" i="15"/>
  <c r="O28" i="15"/>
  <c r="O51" i="15"/>
  <c r="O63" i="15"/>
  <c r="O64" i="15"/>
  <c r="O66" i="15"/>
  <c r="O72" i="15"/>
  <c r="O78" i="15"/>
  <c r="O81" i="15"/>
  <c r="O83" i="15"/>
  <c r="O85" i="15"/>
  <c r="O102" i="15"/>
  <c r="O104" i="15"/>
  <c r="O110" i="15"/>
  <c r="O121" i="15"/>
  <c r="O10" i="16"/>
  <c r="O13" i="16"/>
  <c r="O15" i="16"/>
  <c r="O17" i="16"/>
  <c r="O28" i="16"/>
  <c r="O30" i="16"/>
  <c r="O32" i="16"/>
  <c r="O34" i="16"/>
  <c r="O35" i="16"/>
  <c r="O37" i="16"/>
  <c r="O39" i="16"/>
  <c r="O40" i="16"/>
  <c r="O42" i="16"/>
  <c r="O45" i="16"/>
  <c r="O47" i="16"/>
  <c r="O52" i="16"/>
  <c r="N56" i="16"/>
  <c r="I58" i="16"/>
  <c r="O66" i="16"/>
  <c r="O73" i="16"/>
  <c r="O75" i="16"/>
  <c r="O76" i="16"/>
  <c r="O78" i="16"/>
  <c r="O81" i="16"/>
  <c r="O83" i="16"/>
  <c r="O85" i="16"/>
  <c r="O110" i="16"/>
  <c r="O124" i="16"/>
  <c r="O125" i="16"/>
  <c r="O127" i="16"/>
  <c r="O128" i="16"/>
  <c r="O134" i="16"/>
  <c r="O5" i="17"/>
  <c r="O6" i="17"/>
  <c r="O20" i="17"/>
  <c r="O23" i="17"/>
  <c r="O24" i="17"/>
  <c r="O25" i="17"/>
  <c r="O31" i="17"/>
  <c r="O32" i="17"/>
  <c r="O33" i="17"/>
  <c r="O34" i="17"/>
  <c r="O41" i="17"/>
  <c r="O42" i="17"/>
  <c r="O50" i="17"/>
  <c r="O51" i="17"/>
  <c r="I56" i="17"/>
  <c r="N56" i="17"/>
  <c r="O63" i="17"/>
  <c r="O65" i="17"/>
  <c r="O67" i="17"/>
  <c r="O75" i="17"/>
  <c r="O76" i="17"/>
  <c r="O80" i="17"/>
  <c r="O83" i="17"/>
  <c r="O84" i="17"/>
  <c r="O88" i="17"/>
  <c r="O91" i="17"/>
  <c r="O96" i="17"/>
  <c r="O98" i="17"/>
  <c r="O106" i="17"/>
  <c r="O108" i="17"/>
  <c r="O122" i="17"/>
  <c r="O126" i="17"/>
  <c r="O130" i="17"/>
  <c r="O134" i="17"/>
  <c r="O9" i="18"/>
  <c r="O11" i="18"/>
  <c r="O12" i="18"/>
  <c r="O13" i="18"/>
  <c r="O16" i="18"/>
  <c r="O17" i="18"/>
  <c r="O19" i="18"/>
  <c r="O22" i="18"/>
  <c r="O27" i="18"/>
  <c r="O28" i="18"/>
  <c r="O30" i="18"/>
  <c r="O32" i="18"/>
  <c r="O34" i="18"/>
  <c r="O35" i="18"/>
  <c r="O39" i="18"/>
  <c r="O40" i="18"/>
  <c r="O42" i="18"/>
  <c r="O47" i="18"/>
  <c r="O55" i="18"/>
  <c r="O63" i="18"/>
  <c r="O64" i="18"/>
  <c r="O66" i="18"/>
  <c r="O68" i="18"/>
  <c r="O71" i="18"/>
  <c r="O74" i="18"/>
  <c r="O75" i="18"/>
  <c r="O83" i="18"/>
  <c r="O84" i="18"/>
  <c r="O85" i="18"/>
  <c r="O89" i="18"/>
  <c r="O103" i="18"/>
  <c r="O105" i="18"/>
  <c r="O113" i="18"/>
  <c r="O114" i="18"/>
  <c r="O115" i="18"/>
  <c r="O121" i="18"/>
  <c r="O127" i="18"/>
  <c r="O133" i="18"/>
  <c r="O11" i="19"/>
  <c r="O12" i="19"/>
  <c r="O19" i="19"/>
  <c r="O22" i="19"/>
  <c r="O25" i="19"/>
  <c r="O27" i="19"/>
  <c r="O28" i="19"/>
  <c r="O30" i="19"/>
  <c r="O32" i="19"/>
  <c r="O34" i="19"/>
  <c r="O35" i="19"/>
  <c r="O37" i="19"/>
  <c r="O39" i="19"/>
  <c r="O40" i="19"/>
  <c r="O42" i="19"/>
  <c r="O45" i="19"/>
  <c r="O47" i="19"/>
  <c r="O49" i="19"/>
  <c r="O55" i="19"/>
  <c r="O64" i="19"/>
  <c r="O65" i="19"/>
  <c r="O66" i="19"/>
  <c r="O67" i="19"/>
  <c r="O72" i="19"/>
  <c r="O77" i="19"/>
  <c r="O78" i="19"/>
  <c r="O81" i="19"/>
  <c r="O82" i="19"/>
  <c r="O83" i="19"/>
  <c r="O84" i="19"/>
  <c r="O93" i="19"/>
  <c r="O94" i="19"/>
  <c r="O96" i="19"/>
  <c r="O97" i="19"/>
  <c r="O98" i="19"/>
  <c r="O99" i="19"/>
  <c r="O103" i="19"/>
  <c r="O109" i="19"/>
  <c r="O110" i="19"/>
  <c r="O112" i="19"/>
  <c r="O124" i="19"/>
  <c r="O125" i="19"/>
  <c r="O127" i="19"/>
  <c r="O129" i="19"/>
  <c r="O130" i="19"/>
  <c r="O132" i="19"/>
  <c r="O135" i="19"/>
  <c r="O8" i="20"/>
  <c r="O10" i="20"/>
  <c r="O33" i="20"/>
  <c r="O35" i="20"/>
  <c r="O40" i="20"/>
  <c r="O42" i="20"/>
  <c r="O45" i="20"/>
  <c r="O53" i="20"/>
  <c r="O54" i="20"/>
  <c r="N57" i="20"/>
  <c r="O63" i="20"/>
  <c r="O64" i="20"/>
  <c r="O68" i="20"/>
  <c r="O69" i="20"/>
  <c r="O70" i="20"/>
  <c r="O71" i="20"/>
  <c r="O75" i="20"/>
  <c r="O77" i="20"/>
  <c r="O78" i="20"/>
  <c r="O82" i="20"/>
  <c r="O84" i="20"/>
  <c r="O85" i="20"/>
  <c r="O87" i="20"/>
  <c r="O97" i="20"/>
  <c r="O101" i="20"/>
  <c r="O102" i="20"/>
  <c r="O103" i="20"/>
  <c r="O107" i="20"/>
  <c r="O109" i="20"/>
  <c r="O110" i="20"/>
  <c r="O113" i="20"/>
  <c r="O127" i="20"/>
  <c r="O135" i="20"/>
  <c r="I136" i="20"/>
  <c r="O6" i="21"/>
  <c r="O10" i="21"/>
  <c r="O16" i="21"/>
  <c r="O20" i="21"/>
  <c r="O28" i="21"/>
  <c r="O33" i="21"/>
  <c r="O35" i="21"/>
  <c r="O40" i="21"/>
  <c r="O46" i="21"/>
  <c r="O50" i="21"/>
  <c r="O54" i="21"/>
  <c r="I58" i="21"/>
  <c r="O63" i="21"/>
  <c r="O65" i="21"/>
  <c r="O67" i="21"/>
  <c r="O73" i="21"/>
  <c r="O77" i="21"/>
  <c r="O81" i="21"/>
  <c r="O83" i="21"/>
  <c r="O84" i="21"/>
  <c r="O88" i="21"/>
  <c r="O91" i="21"/>
  <c r="O95" i="21"/>
  <c r="O97" i="21"/>
  <c r="O99" i="21"/>
  <c r="O105" i="21"/>
  <c r="O109" i="21"/>
  <c r="O113" i="21"/>
  <c r="O115" i="21"/>
  <c r="O124" i="21"/>
  <c r="O128" i="21"/>
  <c r="O130" i="21"/>
  <c r="O132" i="21"/>
  <c r="O134" i="21"/>
  <c r="O8" i="22"/>
  <c r="O9" i="22"/>
  <c r="O12" i="22"/>
  <c r="O14" i="22"/>
  <c r="O18" i="22"/>
  <c r="O21" i="22"/>
  <c r="O23" i="22"/>
  <c r="O32" i="22"/>
  <c r="O33" i="22"/>
  <c r="O35" i="22"/>
  <c r="O36" i="22"/>
  <c r="O40" i="22"/>
  <c r="O41" i="22"/>
  <c r="O48" i="22"/>
  <c r="O49" i="22"/>
  <c r="O51" i="22"/>
  <c r="O52" i="22"/>
  <c r="N58" i="22"/>
  <c r="O77" i="22"/>
  <c r="O79" i="22"/>
  <c r="O84" i="22"/>
  <c r="O88" i="22"/>
  <c r="O93" i="22"/>
  <c r="O98" i="22"/>
  <c r="O102" i="22"/>
  <c r="O103" i="22"/>
  <c r="O105" i="22"/>
  <c r="O114" i="22"/>
  <c r="O123" i="22"/>
  <c r="O134" i="22"/>
  <c r="N136" i="22"/>
  <c r="I138" i="22"/>
  <c r="O7" i="23"/>
  <c r="O8" i="23"/>
  <c r="O15" i="23"/>
  <c r="O16" i="23"/>
  <c r="O22" i="23"/>
  <c r="O25" i="23"/>
  <c r="O27" i="23"/>
  <c r="O28" i="23"/>
  <c r="O36" i="23"/>
  <c r="O40" i="23"/>
  <c r="O48" i="23"/>
  <c r="O54" i="23"/>
  <c r="O55" i="23"/>
  <c r="O63" i="23"/>
  <c r="O65" i="23"/>
  <c r="O68" i="23"/>
  <c r="O70" i="23"/>
  <c r="O72" i="23"/>
  <c r="O83" i="23"/>
  <c r="O86" i="23"/>
  <c r="O88" i="23"/>
  <c r="O99" i="23"/>
  <c r="O105" i="23"/>
  <c r="O108" i="23"/>
  <c r="O110" i="23"/>
  <c r="O111" i="23"/>
  <c r="O116" i="23"/>
  <c r="O125" i="23"/>
  <c r="O134" i="23"/>
  <c r="O16" i="24"/>
  <c r="O28" i="24"/>
  <c r="O34" i="24"/>
  <c r="O37" i="24"/>
  <c r="O39" i="24"/>
  <c r="O44" i="24"/>
  <c r="O49" i="24"/>
  <c r="N58" i="24"/>
  <c r="O67" i="24"/>
  <c r="O74" i="24"/>
  <c r="O76" i="24"/>
  <c r="O77" i="24"/>
  <c r="O83" i="24"/>
  <c r="O91" i="24"/>
  <c r="O100" i="24"/>
  <c r="O107" i="24"/>
  <c r="O109" i="24"/>
  <c r="O116" i="24"/>
  <c r="O124" i="24"/>
  <c r="O125" i="24"/>
  <c r="O127" i="24"/>
  <c r="O135" i="24"/>
  <c r="O5" i="25"/>
  <c r="O6" i="25"/>
  <c r="O12" i="25"/>
  <c r="O15" i="25"/>
  <c r="O17" i="25"/>
  <c r="O19" i="25"/>
  <c r="O25" i="25"/>
  <c r="O37" i="25"/>
  <c r="O38" i="25"/>
  <c r="O44" i="25"/>
  <c r="O47" i="25"/>
  <c r="O49" i="25"/>
  <c r="O51" i="25"/>
  <c r="N57" i="25"/>
  <c r="O66" i="25"/>
  <c r="O76" i="25"/>
  <c r="O81" i="25"/>
  <c r="O83" i="25"/>
  <c r="O88" i="25"/>
  <c r="O91" i="25"/>
  <c r="O94" i="25"/>
  <c r="O98" i="25"/>
  <c r="O100" i="25"/>
  <c r="O102" i="25"/>
  <c r="O104" i="25"/>
  <c r="O109" i="25"/>
  <c r="O110" i="25"/>
  <c r="O113" i="25"/>
  <c r="O122" i="25"/>
  <c r="O123" i="25"/>
  <c r="O125" i="25"/>
  <c r="O127" i="25"/>
  <c r="O128" i="25"/>
  <c r="O130" i="25"/>
  <c r="O135" i="25"/>
  <c r="O7" i="26"/>
  <c r="O8" i="26"/>
  <c r="O9" i="26"/>
  <c r="O10" i="26"/>
  <c r="O14" i="26"/>
  <c r="O19" i="26"/>
  <c r="O20" i="26"/>
  <c r="O22" i="26"/>
  <c r="O26" i="26"/>
  <c r="O29" i="26"/>
  <c r="O30" i="26"/>
  <c r="O36" i="26"/>
  <c r="O44" i="26"/>
  <c r="O46" i="26"/>
  <c r="O50" i="26"/>
  <c r="O51" i="26"/>
  <c r="O52" i="26"/>
  <c r="O54" i="26"/>
  <c r="O55" i="26"/>
  <c r="O89" i="26"/>
  <c r="O90" i="26"/>
  <c r="O105" i="26"/>
  <c r="O106" i="26"/>
  <c r="O108" i="26"/>
  <c r="O109" i="26"/>
  <c r="O129" i="26"/>
  <c r="O130" i="26"/>
  <c r="O131" i="26"/>
  <c r="O6" i="27"/>
  <c r="O10" i="27"/>
  <c r="O13" i="27"/>
  <c r="O15" i="27"/>
  <c r="O17" i="27"/>
  <c r="O19" i="27"/>
  <c r="O20" i="27"/>
  <c r="O22" i="27"/>
  <c r="O26" i="27"/>
  <c r="O29" i="27"/>
  <c r="O31" i="27"/>
  <c r="O33" i="27"/>
  <c r="O40" i="27"/>
  <c r="O43" i="27"/>
  <c r="O44" i="27"/>
  <c r="O48" i="27"/>
  <c r="N58" i="27"/>
  <c r="O67" i="27"/>
  <c r="O69" i="27"/>
  <c r="O71" i="27"/>
  <c r="O74" i="27"/>
  <c r="O77" i="27"/>
  <c r="O78" i="27"/>
  <c r="O79" i="27"/>
  <c r="O81" i="27"/>
  <c r="O84" i="27"/>
  <c r="O86" i="27"/>
  <c r="O88" i="27"/>
  <c r="O96" i="27"/>
  <c r="O100" i="27"/>
  <c r="O102" i="27"/>
  <c r="O105" i="27"/>
  <c r="O107" i="27"/>
  <c r="O109" i="27"/>
  <c r="O124" i="27"/>
  <c r="O127" i="27"/>
  <c r="O131" i="27"/>
  <c r="O5" i="28"/>
  <c r="O7" i="28"/>
  <c r="O8" i="28"/>
  <c r="O10" i="28"/>
  <c r="O13" i="28"/>
  <c r="O15" i="28"/>
  <c r="O17" i="28"/>
  <c r="O43" i="28"/>
  <c r="O44" i="28"/>
  <c r="O48" i="28"/>
  <c r="O51" i="28"/>
  <c r="I58" i="28"/>
  <c r="N58" i="28"/>
  <c r="O63" i="28"/>
  <c r="O71" i="28"/>
  <c r="O77" i="28"/>
  <c r="O80" i="28"/>
  <c r="O82" i="28"/>
  <c r="O84" i="28"/>
  <c r="O92" i="28"/>
  <c r="O95" i="28"/>
  <c r="O103" i="28"/>
  <c r="O109" i="28"/>
  <c r="O112" i="28"/>
  <c r="N136" i="28"/>
  <c r="N138" i="28"/>
  <c r="O9" i="29"/>
  <c r="O10" i="29"/>
  <c r="O17" i="29"/>
  <c r="O19" i="29"/>
  <c r="O26" i="29"/>
  <c r="O42" i="29"/>
  <c r="O45" i="29"/>
  <c r="O47" i="29"/>
  <c r="O54" i="29"/>
  <c r="O55" i="29"/>
  <c r="O63" i="29"/>
  <c r="O70" i="29"/>
  <c r="O76" i="29"/>
  <c r="O81" i="29"/>
  <c r="O83" i="29"/>
  <c r="O88" i="29"/>
  <c r="O91" i="29"/>
  <c r="O94" i="29"/>
  <c r="O95" i="29"/>
  <c r="O98" i="29"/>
  <c r="O100" i="29"/>
  <c r="O102" i="29"/>
  <c r="O104" i="29"/>
  <c r="O109" i="29"/>
  <c r="O110" i="29"/>
  <c r="O113" i="29"/>
  <c r="O121" i="29"/>
  <c r="O122" i="29"/>
  <c r="O127" i="29"/>
  <c r="O133" i="29"/>
  <c r="N136" i="29"/>
  <c r="O7" i="30"/>
  <c r="O8" i="30"/>
  <c r="O12" i="30"/>
  <c r="O13" i="30"/>
  <c r="O14" i="30"/>
  <c r="O15" i="30"/>
  <c r="O16" i="30"/>
  <c r="O17" i="30"/>
  <c r="O26" i="30"/>
  <c r="O32" i="30"/>
  <c r="O33" i="30"/>
  <c r="O39" i="30"/>
  <c r="O40" i="30"/>
  <c r="O41" i="30"/>
  <c r="O44" i="30"/>
  <c r="I56" i="30"/>
  <c r="O76" i="30"/>
  <c r="O80" i="30"/>
  <c r="O88" i="30"/>
  <c r="O100" i="30"/>
  <c r="O106" i="30"/>
  <c r="O109" i="30"/>
  <c r="O111" i="30"/>
  <c r="O116" i="30"/>
  <c r="O125" i="30"/>
  <c r="O134" i="30"/>
  <c r="O11" i="31"/>
  <c r="O12" i="31"/>
  <c r="O16" i="31"/>
  <c r="O19" i="31"/>
  <c r="O22" i="31"/>
  <c r="O25" i="31"/>
  <c r="O27" i="31"/>
  <c r="O28" i="31"/>
  <c r="O30" i="31"/>
  <c r="O32" i="31"/>
  <c r="O34" i="31"/>
  <c r="O35" i="31"/>
  <c r="O39" i="31"/>
  <c r="O40" i="31"/>
  <c r="O42" i="31"/>
  <c r="O45" i="31"/>
  <c r="O47" i="31"/>
  <c r="O49" i="31"/>
  <c r="O55" i="31"/>
  <c r="O66" i="31"/>
  <c r="O68" i="31"/>
  <c r="O70" i="31"/>
  <c r="O72" i="31"/>
  <c r="O83" i="31"/>
  <c r="O86" i="31"/>
  <c r="O88" i="31"/>
  <c r="O99" i="31"/>
  <c r="O105" i="31"/>
  <c r="O108" i="31"/>
  <c r="O111" i="31"/>
  <c r="O116" i="31"/>
  <c r="O124" i="31"/>
  <c r="O127" i="31"/>
  <c r="O129" i="31"/>
  <c r="O130" i="31"/>
  <c r="O132" i="31"/>
  <c r="O135" i="31"/>
  <c r="O6" i="32"/>
  <c r="O9" i="32"/>
  <c r="O15" i="32"/>
  <c r="O16" i="32"/>
  <c r="O22" i="32"/>
  <c r="O25" i="32"/>
  <c r="O27" i="32"/>
  <c r="O40" i="32"/>
  <c r="O44" i="32"/>
  <c r="O46" i="32"/>
  <c r="O49" i="32"/>
  <c r="O51" i="32"/>
  <c r="O63" i="32"/>
  <c r="O65" i="32"/>
  <c r="O68" i="32"/>
  <c r="O70" i="32"/>
  <c r="O72" i="32"/>
  <c r="O83" i="32"/>
  <c r="O86" i="32"/>
  <c r="O88" i="32"/>
  <c r="O99" i="32"/>
  <c r="O105" i="32"/>
  <c r="O108" i="32"/>
  <c r="O110" i="32"/>
  <c r="O111" i="32"/>
  <c r="O116" i="32"/>
  <c r="O121" i="32"/>
  <c r="O126" i="32"/>
  <c r="O130" i="32"/>
  <c r="O133" i="32"/>
  <c r="O134" i="32"/>
  <c r="O17" i="33"/>
  <c r="O19" i="33"/>
  <c r="O24" i="33"/>
  <c r="O26" i="33"/>
  <c r="O49" i="33"/>
  <c r="O51" i="33"/>
  <c r="N56" i="33"/>
  <c r="N57" i="33"/>
  <c r="N58" i="33"/>
  <c r="O68" i="33"/>
  <c r="O72" i="33"/>
  <c r="O78" i="33"/>
  <c r="O100" i="33"/>
  <c r="O104" i="33"/>
  <c r="O110" i="33"/>
  <c r="O115" i="33"/>
  <c r="O121" i="33"/>
  <c r="O123" i="33"/>
  <c r="O125" i="33"/>
  <c r="O127" i="33"/>
  <c r="O128" i="33"/>
  <c r="O8" i="34"/>
  <c r="O14" i="34"/>
  <c r="O17" i="34"/>
  <c r="O19" i="34"/>
  <c r="O28" i="34"/>
  <c r="O34" i="34"/>
  <c r="O37" i="34"/>
  <c r="O39" i="34"/>
  <c r="N58" i="34"/>
  <c r="O66" i="34"/>
  <c r="O73" i="34"/>
  <c r="O75" i="34"/>
  <c r="O76" i="34"/>
  <c r="O78" i="34"/>
  <c r="O81" i="34"/>
  <c r="O83" i="34"/>
  <c r="O85" i="34"/>
  <c r="O110" i="34"/>
  <c r="O134" i="34"/>
  <c r="O8" i="35"/>
  <c r="O14" i="35"/>
  <c r="O16" i="35"/>
  <c r="O27" i="35"/>
  <c r="O28" i="35"/>
  <c r="O32" i="35"/>
  <c r="O35" i="35"/>
  <c r="O41" i="35"/>
  <c r="O43" i="35"/>
  <c r="O44" i="35"/>
  <c r="O46" i="35"/>
  <c r="O48" i="35"/>
  <c r="O51" i="35"/>
  <c r="N57" i="35"/>
  <c r="O63" i="35"/>
  <c r="O71" i="35"/>
  <c r="O76" i="35"/>
  <c r="O89" i="35"/>
  <c r="O91" i="35"/>
  <c r="O92" i="35"/>
  <c r="O94" i="35"/>
  <c r="O97" i="35"/>
  <c r="O99" i="35"/>
  <c r="O101" i="35"/>
  <c r="O112" i="35"/>
  <c r="O114" i="35"/>
  <c r="O124" i="35"/>
  <c r="O125" i="35"/>
  <c r="O127" i="35"/>
  <c r="O128" i="35"/>
  <c r="O130" i="35"/>
  <c r="O131" i="35"/>
  <c r="O5" i="36"/>
  <c r="O7" i="36"/>
  <c r="O20" i="36"/>
  <c r="O25" i="36"/>
  <c r="O31" i="36"/>
  <c r="O32" i="36"/>
  <c r="O34" i="36"/>
  <c r="O36" i="36"/>
  <c r="O37" i="36"/>
  <c r="O39" i="36"/>
  <c r="O41" i="36"/>
  <c r="O42" i="36"/>
  <c r="O43" i="36"/>
  <c r="O54" i="36"/>
  <c r="O55" i="36"/>
  <c r="O63" i="36"/>
  <c r="O70" i="36"/>
  <c r="O72" i="36"/>
  <c r="O83" i="36"/>
  <c r="O86" i="36"/>
  <c r="O88" i="36"/>
  <c r="O99" i="36"/>
  <c r="O102" i="36"/>
  <c r="O104" i="36"/>
  <c r="O112" i="36"/>
  <c r="O114" i="36"/>
  <c r="O124" i="36"/>
  <c r="O127" i="36"/>
  <c r="O129" i="36"/>
  <c r="O130" i="36"/>
  <c r="O132" i="36"/>
  <c r="O135" i="36"/>
  <c r="O5" i="37"/>
  <c r="O7" i="37"/>
  <c r="O12" i="37"/>
  <c r="O14" i="37"/>
  <c r="O17" i="37"/>
  <c r="O22" i="37"/>
  <c r="O31" i="37"/>
  <c r="O32" i="37"/>
  <c r="O34" i="37"/>
  <c r="O37" i="37"/>
  <c r="O39" i="37"/>
  <c r="O41" i="37"/>
  <c r="O44" i="37"/>
  <c r="O49" i="37"/>
  <c r="O51" i="37"/>
  <c r="O52" i="37"/>
  <c r="I58" i="37"/>
  <c r="O67" i="37"/>
  <c r="O76" i="37"/>
  <c r="O79" i="37"/>
  <c r="O92" i="37"/>
  <c r="O95" i="37"/>
  <c r="O100" i="37"/>
  <c r="O104" i="37"/>
  <c r="O112" i="37"/>
  <c r="O121" i="37"/>
  <c r="O125" i="37"/>
  <c r="O134" i="37"/>
  <c r="O10" i="38"/>
  <c r="O17" i="38"/>
  <c r="O19" i="38"/>
  <c r="O24" i="38"/>
  <c r="O30" i="38"/>
  <c r="O34" i="38"/>
  <c r="O38" i="38"/>
  <c r="O42" i="38"/>
  <c r="O49" i="38"/>
  <c r="O51" i="38"/>
  <c r="N58" i="38"/>
  <c r="O66" i="38"/>
  <c r="O68" i="38"/>
  <c r="O70" i="38"/>
  <c r="O72" i="38"/>
  <c r="O74" i="38"/>
  <c r="O82" i="38"/>
  <c r="O86" i="38"/>
  <c r="O90" i="38"/>
  <c r="O94" i="38"/>
  <c r="O98" i="38"/>
  <c r="O100" i="38"/>
  <c r="O102" i="38"/>
  <c r="O104" i="38"/>
  <c r="O106" i="38"/>
  <c r="O121" i="38"/>
  <c r="O123" i="38"/>
  <c r="O126" i="38"/>
  <c r="O130" i="38"/>
  <c r="O135" i="38"/>
  <c r="O5" i="39"/>
  <c r="O6" i="39"/>
  <c r="O9" i="39"/>
  <c r="O14" i="39"/>
  <c r="O17" i="39"/>
  <c r="O18" i="39"/>
  <c r="O19" i="39"/>
  <c r="O20" i="39"/>
  <c r="O21" i="39"/>
  <c r="O22" i="39"/>
  <c r="O25" i="39"/>
  <c r="O27" i="39"/>
  <c r="O40" i="39"/>
  <c r="O44" i="39"/>
  <c r="O46" i="39"/>
  <c r="O49" i="39"/>
  <c r="O50" i="39"/>
  <c r="O51" i="39"/>
  <c r="O52" i="39"/>
  <c r="O53" i="39"/>
  <c r="I58" i="39"/>
  <c r="O67" i="39"/>
  <c r="O73" i="39"/>
  <c r="O76" i="39"/>
  <c r="O78" i="39"/>
  <c r="O79" i="39"/>
  <c r="O81" i="39"/>
  <c r="O89" i="39"/>
  <c r="O92" i="39"/>
  <c r="O94" i="39"/>
  <c r="O95" i="39"/>
  <c r="O97" i="39"/>
  <c r="O100" i="39"/>
  <c r="O102" i="39"/>
  <c r="O104" i="39"/>
  <c r="O112" i="39"/>
  <c r="O114" i="39"/>
  <c r="O121" i="39"/>
  <c r="O122" i="39"/>
  <c r="O124" i="39"/>
  <c r="O127" i="39"/>
  <c r="O129" i="39"/>
  <c r="O6" i="40"/>
  <c r="O9" i="40"/>
  <c r="O12" i="40"/>
  <c r="O14" i="40"/>
  <c r="O15" i="40"/>
  <c r="O16" i="40"/>
  <c r="O25" i="40"/>
  <c r="O28" i="40"/>
  <c r="O30" i="40"/>
  <c r="O37" i="40"/>
  <c r="O40" i="40"/>
  <c r="O47" i="40"/>
  <c r="O54" i="40"/>
  <c r="N56" i="40"/>
  <c r="I57" i="40"/>
  <c r="I58" i="40"/>
  <c r="N58" i="40"/>
  <c r="O67" i="40"/>
  <c r="O71" i="40"/>
  <c r="O73" i="40"/>
  <c r="O76" i="40"/>
  <c r="O77" i="40"/>
  <c r="O79" i="40"/>
  <c r="O81" i="40"/>
  <c r="O84" i="40"/>
  <c r="O88" i="40"/>
  <c r="O90" i="40"/>
  <c r="O99" i="40"/>
  <c r="O103" i="40"/>
  <c r="O105" i="40"/>
  <c r="O108" i="40"/>
  <c r="O109" i="40"/>
  <c r="O111" i="40"/>
  <c r="O114" i="40"/>
  <c r="O135" i="40"/>
  <c r="O5" i="41"/>
  <c r="O7" i="41"/>
  <c r="O8" i="41"/>
  <c r="O10" i="41"/>
  <c r="O13" i="41"/>
  <c r="O15" i="41"/>
  <c r="O17" i="41"/>
  <c r="O43" i="41"/>
  <c r="O44" i="41"/>
  <c r="O48" i="41"/>
  <c r="O51" i="41"/>
  <c r="N56" i="41"/>
  <c r="O66" i="41"/>
  <c r="O73" i="41"/>
  <c r="O75" i="41"/>
  <c r="O76" i="41"/>
  <c r="O78" i="41"/>
  <c r="O81" i="41"/>
  <c r="O83" i="41"/>
  <c r="O85" i="41"/>
  <c r="O110" i="41"/>
  <c r="O134" i="41"/>
  <c r="O8" i="42"/>
  <c r="O12" i="42"/>
  <c r="O14" i="42"/>
  <c r="O17" i="42"/>
  <c r="O19" i="42"/>
  <c r="O20" i="42"/>
  <c r="O22" i="42"/>
  <c r="O25" i="42"/>
  <c r="O27" i="42"/>
  <c r="O31" i="42"/>
  <c r="O40" i="42"/>
  <c r="O44" i="42"/>
  <c r="O46" i="42"/>
  <c r="O49" i="42"/>
  <c r="O51" i="42"/>
  <c r="O52" i="42"/>
  <c r="O67" i="42"/>
  <c r="O70" i="42"/>
  <c r="O72" i="42"/>
  <c r="O83" i="42"/>
  <c r="O86" i="42"/>
  <c r="O88" i="42"/>
  <c r="O99" i="42"/>
  <c r="O105" i="42"/>
  <c r="O108" i="42"/>
  <c r="O110" i="42"/>
  <c r="O111" i="42"/>
  <c r="O116" i="42"/>
  <c r="O121" i="42"/>
  <c r="O126" i="42"/>
  <c r="O129" i="42"/>
  <c r="O130" i="42"/>
  <c r="O133" i="42"/>
  <c r="O6" i="43"/>
  <c r="O11" i="43"/>
  <c r="O13" i="43"/>
  <c r="O17" i="43"/>
  <c r="O21" i="43"/>
  <c r="O23" i="43"/>
  <c r="O26" i="43"/>
  <c r="O33" i="43"/>
  <c r="O36" i="43"/>
  <c r="O39" i="43"/>
  <c r="O40" i="43"/>
  <c r="O42" i="43"/>
  <c r="O43" i="43"/>
  <c r="O47" i="43"/>
  <c r="O63" i="43"/>
  <c r="O65" i="43"/>
  <c r="O68" i="43"/>
  <c r="O72" i="43"/>
  <c r="O74" i="43"/>
  <c r="O83" i="43"/>
  <c r="O88" i="43"/>
  <c r="O90" i="43"/>
  <c r="O99" i="43"/>
  <c r="O103" i="43"/>
  <c r="O105" i="43"/>
  <c r="O108" i="43"/>
  <c r="O109" i="43"/>
  <c r="O111" i="43"/>
  <c r="O114" i="43"/>
  <c r="O123" i="43"/>
  <c r="O134" i="43"/>
  <c r="N138" i="43"/>
  <c r="O11" i="44"/>
  <c r="O12" i="44"/>
  <c r="O16" i="44"/>
  <c r="O19" i="44"/>
  <c r="O22" i="44"/>
  <c r="O25" i="44"/>
  <c r="O27" i="44"/>
  <c r="O28" i="44"/>
  <c r="O30" i="44"/>
  <c r="O32" i="44"/>
  <c r="O34" i="44"/>
  <c r="O35" i="44"/>
  <c r="O37" i="44"/>
  <c r="O39" i="44"/>
  <c r="O40" i="44"/>
  <c r="O42" i="44"/>
  <c r="O45" i="44"/>
  <c r="O47" i="44"/>
  <c r="O55" i="44"/>
  <c r="O63" i="44"/>
  <c r="O73" i="44"/>
  <c r="O75" i="44"/>
  <c r="O76" i="44"/>
  <c r="O78" i="44"/>
  <c r="O81" i="44"/>
  <c r="O83" i="44"/>
  <c r="O85" i="44"/>
  <c r="O87" i="44"/>
  <c r="O90" i="44"/>
  <c r="O93" i="44"/>
  <c r="O95" i="44"/>
  <c r="O111" i="44"/>
  <c r="O113" i="44"/>
  <c r="O115" i="44"/>
  <c r="O124" i="44"/>
  <c r="O125" i="44"/>
  <c r="O127" i="44"/>
  <c r="O129" i="44"/>
  <c r="O130" i="44"/>
  <c r="O132" i="44"/>
  <c r="O135" i="44"/>
  <c r="O6" i="45"/>
  <c r="O9" i="45"/>
  <c r="O11" i="45"/>
  <c r="O17" i="45"/>
  <c r="O19" i="45"/>
  <c r="O20" i="45"/>
  <c r="O24" i="45"/>
  <c r="O25" i="45"/>
  <c r="O27" i="45"/>
  <c r="O32" i="45"/>
  <c r="O38" i="45"/>
  <c r="O41" i="45"/>
  <c r="O44" i="45"/>
  <c r="O48" i="45"/>
  <c r="O51" i="45"/>
  <c r="O52" i="45"/>
  <c r="O63" i="45"/>
  <c r="O69" i="45"/>
  <c r="O73" i="45"/>
  <c r="O75" i="45"/>
  <c r="O76" i="45"/>
  <c r="O78" i="45"/>
  <c r="O81" i="45"/>
  <c r="O83" i="45"/>
  <c r="O93" i="45"/>
  <c r="O110" i="45"/>
  <c r="O114" i="45"/>
  <c r="O122" i="45"/>
  <c r="O124" i="45"/>
  <c r="O125" i="45"/>
  <c r="O127" i="45"/>
  <c r="O129" i="45"/>
  <c r="O131" i="45"/>
  <c r="O8" i="46"/>
  <c r="O16" i="46"/>
  <c r="O20" i="46"/>
  <c r="O21" i="46"/>
  <c r="O22" i="46"/>
  <c r="O23" i="46"/>
  <c r="O27" i="46"/>
  <c r="O28" i="46"/>
  <c r="O29" i="46"/>
  <c r="O34" i="46"/>
  <c r="O35" i="46"/>
  <c r="O36" i="46"/>
  <c r="O39" i="46"/>
  <c r="O41" i="46"/>
  <c r="O43" i="46"/>
  <c r="O45" i="46"/>
  <c r="O46" i="46"/>
  <c r="O47" i="46"/>
  <c r="O50" i="46"/>
  <c r="O53" i="46"/>
  <c r="I58" i="46"/>
  <c r="O64" i="46"/>
  <c r="O66" i="46"/>
  <c r="O80" i="46"/>
  <c r="O84" i="46"/>
  <c r="O87" i="46"/>
  <c r="O89" i="46"/>
  <c r="O91" i="46"/>
  <c r="O96" i="46"/>
  <c r="O98" i="46"/>
  <c r="O112" i="46"/>
  <c r="O121" i="46"/>
  <c r="O122" i="46"/>
  <c r="O127" i="46"/>
  <c r="O128" i="46"/>
  <c r="O129" i="46"/>
  <c r="O134" i="46"/>
  <c r="O6" i="47"/>
  <c r="O9" i="47"/>
  <c r="O11" i="47"/>
  <c r="O22" i="47"/>
  <c r="O25" i="47"/>
  <c r="O27" i="47"/>
  <c r="O38" i="47"/>
  <c r="O41" i="47"/>
  <c r="O43" i="47"/>
  <c r="O44" i="47"/>
  <c r="O46" i="47"/>
  <c r="O49" i="47"/>
  <c r="O51" i="47"/>
  <c r="O54" i="47"/>
  <c r="O63" i="47"/>
  <c r="O65" i="47"/>
  <c r="O68" i="47"/>
  <c r="O70" i="47"/>
  <c r="O72" i="47"/>
  <c r="O83" i="47"/>
  <c r="O86" i="47"/>
  <c r="O88" i="47"/>
  <c r="O99" i="47"/>
  <c r="O105" i="47"/>
  <c r="O108" i="47"/>
  <c r="O110" i="47"/>
  <c r="O111" i="47"/>
  <c r="O116" i="47"/>
  <c r="O125" i="47"/>
  <c r="O134" i="47"/>
  <c r="O12" i="48"/>
  <c r="O16" i="48"/>
  <c r="O24" i="48"/>
  <c r="O36" i="48"/>
  <c r="O42" i="48"/>
  <c r="O45" i="48"/>
  <c r="O47" i="48"/>
  <c r="O49" i="48"/>
  <c r="O55" i="48"/>
  <c r="O63" i="48"/>
  <c r="O74" i="48"/>
  <c r="O79" i="48"/>
  <c r="O87" i="48"/>
  <c r="O89" i="48"/>
  <c r="O91" i="48"/>
  <c r="O93" i="48"/>
  <c r="O101" i="48"/>
  <c r="O103" i="48"/>
  <c r="O106" i="48"/>
  <c r="O108" i="48"/>
  <c r="O110" i="48"/>
  <c r="O121" i="48"/>
  <c r="O123" i="48"/>
  <c r="O124" i="48"/>
  <c r="O126" i="48"/>
  <c r="O127" i="48"/>
  <c r="O129" i="48"/>
  <c r="O16" i="49"/>
  <c r="O28" i="49"/>
  <c r="O33" i="49"/>
  <c r="O34" i="49"/>
  <c r="O37" i="49"/>
  <c r="O39" i="49"/>
  <c r="O44" i="49"/>
  <c r="O49" i="49"/>
  <c r="O50" i="49"/>
  <c r="O51" i="49"/>
  <c r="O63" i="49"/>
  <c r="O65" i="49"/>
  <c r="O73" i="49"/>
  <c r="O76" i="49"/>
  <c r="O78" i="49"/>
  <c r="O79" i="49"/>
  <c r="O81" i="49"/>
  <c r="O89" i="49"/>
  <c r="O92" i="49"/>
  <c r="O94" i="49"/>
  <c r="O95" i="49"/>
  <c r="O97" i="49"/>
  <c r="O105" i="49"/>
  <c r="O108" i="49"/>
  <c r="O110" i="49"/>
  <c r="O111" i="49"/>
  <c r="O116" i="49"/>
  <c r="O125" i="49"/>
  <c r="O134" i="49"/>
  <c r="O8" i="50"/>
  <c r="O10" i="50"/>
  <c r="O11" i="50"/>
  <c r="O13" i="50"/>
  <c r="O14" i="50"/>
  <c r="O15" i="50"/>
  <c r="O17" i="50"/>
  <c r="O19" i="50"/>
  <c r="O21" i="50"/>
  <c r="O22" i="50"/>
  <c r="O23" i="50"/>
  <c r="O25" i="50"/>
  <c r="O28" i="50"/>
  <c r="O29" i="50"/>
  <c r="O30" i="50"/>
  <c r="O31" i="50"/>
  <c r="O33" i="50"/>
  <c r="O35" i="50"/>
  <c r="O37" i="50"/>
  <c r="O38" i="50"/>
  <c r="O39" i="50"/>
  <c r="O41" i="50"/>
  <c r="O44" i="50"/>
  <c r="O45" i="50"/>
  <c r="O46" i="50"/>
  <c r="O47" i="50"/>
  <c r="O49" i="50"/>
  <c r="O51" i="50"/>
  <c r="O53" i="50"/>
  <c r="O55" i="50"/>
  <c r="I56" i="50"/>
  <c r="O66" i="50"/>
  <c r="O68" i="50"/>
  <c r="O71" i="50"/>
  <c r="O73" i="50"/>
  <c r="O75" i="50"/>
  <c r="O77" i="50"/>
  <c r="O80" i="50"/>
  <c r="O82" i="50"/>
  <c r="O84" i="50"/>
  <c r="O86" i="50"/>
  <c r="O88" i="50"/>
  <c r="O98" i="50"/>
  <c r="O100" i="50"/>
  <c r="O102" i="50"/>
  <c r="O103" i="50"/>
  <c r="O105" i="50"/>
  <c r="O107" i="50"/>
  <c r="O109" i="50"/>
  <c r="O116" i="50"/>
  <c r="O134" i="50"/>
  <c r="N136" i="50"/>
  <c r="N137" i="50"/>
  <c r="I138" i="50"/>
  <c r="O7" i="51"/>
  <c r="O9" i="51"/>
  <c r="O15" i="51"/>
  <c r="O23" i="51"/>
  <c r="O25" i="51"/>
  <c r="O31" i="51"/>
  <c r="O34" i="51"/>
  <c r="O35" i="51"/>
  <c r="O37" i="51"/>
  <c r="O41" i="51"/>
  <c r="O42" i="51"/>
  <c r="O44" i="51"/>
  <c r="O45" i="51"/>
  <c r="O49" i="51"/>
  <c r="O51" i="51"/>
  <c r="O52" i="51"/>
  <c r="O53" i="51"/>
  <c r="O54" i="51"/>
  <c r="I57" i="51"/>
  <c r="O68" i="51"/>
  <c r="O81" i="51"/>
  <c r="O88" i="51"/>
  <c r="O90" i="51"/>
  <c r="O93" i="51"/>
  <c r="O95" i="51"/>
  <c r="O96" i="51"/>
  <c r="O97" i="51"/>
  <c r="O104" i="51"/>
  <c r="O106" i="51"/>
  <c r="O109" i="51"/>
  <c r="O111" i="51"/>
  <c r="O114" i="51"/>
  <c r="O125" i="51"/>
  <c r="O127" i="51"/>
  <c r="O134" i="51"/>
  <c r="O12" i="52"/>
  <c r="O16" i="52"/>
  <c r="O24" i="52"/>
  <c r="O30" i="52"/>
  <c r="O32" i="52"/>
  <c r="O34" i="52"/>
  <c r="O36" i="52"/>
  <c r="O42" i="52"/>
  <c r="O45" i="52"/>
  <c r="O47" i="52"/>
  <c r="O49" i="52"/>
  <c r="O55" i="52"/>
  <c r="O64" i="52"/>
  <c r="O66" i="52"/>
  <c r="O77" i="52"/>
  <c r="O80" i="52"/>
  <c r="O82" i="52"/>
  <c r="O93" i="52"/>
  <c r="O96" i="52"/>
  <c r="O98" i="52"/>
  <c r="O107" i="52"/>
  <c r="O108" i="52"/>
  <c r="O111" i="52"/>
  <c r="O113" i="52"/>
  <c r="O115" i="52"/>
  <c r="O125" i="52"/>
  <c r="O23" i="53"/>
  <c r="O27" i="53"/>
  <c r="O35" i="53"/>
  <c r="O40" i="53"/>
  <c r="O50" i="53"/>
  <c r="O51" i="53"/>
  <c r="O53" i="53"/>
  <c r="I56" i="53"/>
  <c r="N57" i="53"/>
  <c r="O66" i="53"/>
  <c r="O69" i="53"/>
  <c r="O75" i="53"/>
  <c r="O80" i="53"/>
  <c r="O84" i="53"/>
  <c r="O95" i="53"/>
  <c r="O104" i="53"/>
  <c r="O108" i="53"/>
  <c r="O111" i="53"/>
  <c r="O113" i="53"/>
  <c r="O126" i="53"/>
  <c r="O130" i="53"/>
  <c r="O133" i="53"/>
  <c r="O12" i="54"/>
  <c r="O18" i="54"/>
  <c r="O21" i="54"/>
  <c r="O23" i="54"/>
  <c r="O25" i="54"/>
  <c r="O28" i="54"/>
  <c r="O33" i="54"/>
  <c r="O43" i="54"/>
  <c r="O48" i="54"/>
  <c r="O50" i="54"/>
  <c r="O53" i="54"/>
  <c r="N56" i="54"/>
  <c r="N58" i="54"/>
  <c r="O65" i="54"/>
  <c r="O66" i="54"/>
  <c r="O67" i="54"/>
  <c r="O77" i="54"/>
  <c r="O80" i="54"/>
  <c r="O82" i="54"/>
  <c r="O85" i="54"/>
  <c r="O86" i="54"/>
  <c r="O101" i="54"/>
  <c r="O102" i="54"/>
  <c r="O103" i="54"/>
  <c r="O105" i="54"/>
  <c r="O106" i="54"/>
  <c r="O109" i="54"/>
  <c r="O113" i="54"/>
  <c r="O116" i="54"/>
  <c r="O122" i="54"/>
  <c r="N137" i="54"/>
  <c r="O9" i="55"/>
  <c r="O12" i="55"/>
  <c r="O16" i="55"/>
  <c r="O17" i="55"/>
  <c r="O22" i="55"/>
  <c r="O27" i="55"/>
  <c r="O28" i="55"/>
  <c r="O30" i="55"/>
  <c r="O32" i="55"/>
  <c r="O34" i="55"/>
  <c r="O35" i="55"/>
  <c r="O37" i="55"/>
  <c r="O39" i="55"/>
  <c r="O41" i="55"/>
  <c r="O43" i="55"/>
  <c r="O49" i="55"/>
  <c r="O51" i="55"/>
  <c r="O55" i="55"/>
  <c r="O64" i="55"/>
  <c r="O65" i="55"/>
  <c r="O66" i="55"/>
  <c r="O67" i="55"/>
  <c r="O72" i="55"/>
  <c r="O78" i="55"/>
  <c r="O81" i="55"/>
  <c r="O82" i="55"/>
  <c r="O83" i="55"/>
  <c r="O85" i="55"/>
  <c r="O87" i="55"/>
  <c r="O93" i="55"/>
  <c r="O95" i="55"/>
  <c r="O100" i="55"/>
  <c r="O110" i="55"/>
  <c r="O112" i="55"/>
  <c r="O124" i="55"/>
  <c r="O125" i="55"/>
  <c r="O127" i="55"/>
  <c r="O129" i="55"/>
  <c r="O130" i="55"/>
  <c r="O132" i="55"/>
  <c r="O135" i="55"/>
  <c r="O6" i="56"/>
  <c r="O13" i="56"/>
  <c r="O15" i="56"/>
  <c r="O17" i="56"/>
  <c r="O20" i="56"/>
  <c r="O22" i="56"/>
  <c r="O27" i="56"/>
  <c r="O28" i="56"/>
  <c r="O30" i="56"/>
  <c r="O37" i="56"/>
  <c r="O39" i="56"/>
  <c r="O40" i="56"/>
  <c r="O41" i="56"/>
  <c r="O44" i="56"/>
  <c r="O46" i="56"/>
  <c r="O49" i="56"/>
  <c r="O53" i="56"/>
  <c r="O63" i="56"/>
  <c r="O68" i="56"/>
  <c r="O72" i="56"/>
  <c r="O81" i="56"/>
  <c r="O83" i="56"/>
  <c r="O88" i="56"/>
  <c r="O97" i="56"/>
  <c r="O99" i="56"/>
  <c r="O108" i="56"/>
  <c r="O110" i="56"/>
  <c r="O111" i="56"/>
  <c r="O116" i="56"/>
  <c r="O122" i="56"/>
  <c r="O124" i="56"/>
  <c r="O133" i="56"/>
  <c r="O134" i="56"/>
  <c r="O135" i="56"/>
  <c r="O11" i="57"/>
  <c r="O12" i="57"/>
  <c r="O16" i="57"/>
  <c r="O19" i="57"/>
  <c r="O22" i="57"/>
  <c r="O25" i="57"/>
  <c r="O27" i="57"/>
  <c r="O28" i="57"/>
  <c r="O30" i="57"/>
  <c r="O32" i="57"/>
  <c r="O34" i="57"/>
  <c r="O35" i="57"/>
  <c r="O37" i="57"/>
  <c r="O39" i="57"/>
  <c r="O40" i="57"/>
  <c r="O42" i="57"/>
  <c r="O45" i="57"/>
  <c r="O47" i="57"/>
  <c r="O49" i="57"/>
  <c r="O52" i="57"/>
  <c r="N56" i="57"/>
  <c r="I58" i="57"/>
  <c r="O68" i="57"/>
  <c r="O70" i="57"/>
  <c r="O73" i="57"/>
  <c r="O75" i="57"/>
  <c r="O103" i="57"/>
  <c r="O104" i="57"/>
  <c r="O108" i="57"/>
  <c r="O111" i="57"/>
  <c r="O113" i="57"/>
  <c r="O115" i="57"/>
  <c r="O125" i="57"/>
  <c r="O133" i="57"/>
  <c r="N137" i="57"/>
  <c r="O7" i="58"/>
  <c r="O8" i="58"/>
  <c r="O11" i="58"/>
  <c r="O12" i="58"/>
  <c r="O15" i="58"/>
  <c r="O16" i="58"/>
  <c r="O23" i="58"/>
  <c r="O27" i="58"/>
  <c r="O31" i="58"/>
  <c r="O35" i="58"/>
  <c r="O45" i="58"/>
  <c r="O46" i="58"/>
  <c r="O49" i="58"/>
  <c r="N56" i="58"/>
  <c r="N58" i="58"/>
  <c r="O67" i="58"/>
  <c r="O70" i="58"/>
  <c r="O71" i="58"/>
  <c r="O74" i="58"/>
  <c r="O78" i="58"/>
  <c r="O81" i="58"/>
  <c r="O83" i="58"/>
  <c r="O87" i="58"/>
  <c r="O89" i="58"/>
  <c r="O90" i="58"/>
  <c r="O92" i="58"/>
  <c r="O96" i="58"/>
  <c r="O100" i="58"/>
  <c r="O104" i="58"/>
  <c r="O106" i="58"/>
  <c r="O111" i="58"/>
  <c r="O121" i="58"/>
  <c r="O123" i="58"/>
  <c r="O125" i="58"/>
  <c r="O127" i="58"/>
  <c r="O128" i="58"/>
  <c r="O134" i="58"/>
  <c r="O14" i="59"/>
  <c r="O23" i="59"/>
  <c r="O27" i="59"/>
  <c r="O29" i="59"/>
  <c r="O31" i="59"/>
  <c r="O35" i="59"/>
  <c r="O39" i="59"/>
  <c r="O43" i="59"/>
  <c r="O46" i="59"/>
  <c r="O47" i="59"/>
  <c r="O51" i="59"/>
  <c r="O54" i="59"/>
  <c r="I57" i="59"/>
  <c r="O63" i="59"/>
  <c r="O65" i="59"/>
  <c r="O74" i="59"/>
  <c r="O75" i="59"/>
  <c r="O81" i="59"/>
  <c r="O82" i="59"/>
  <c r="O83" i="59"/>
  <c r="O90" i="59"/>
  <c r="O112" i="59"/>
  <c r="O129" i="59"/>
  <c r="O10" i="60"/>
  <c r="O13" i="60"/>
  <c r="O15" i="60"/>
  <c r="O17" i="60"/>
  <c r="O43" i="60"/>
  <c r="O44" i="60"/>
  <c r="O48" i="60"/>
  <c r="O51" i="60"/>
  <c r="N56" i="60"/>
  <c r="I58" i="60"/>
  <c r="O68" i="60"/>
  <c r="O79" i="60"/>
  <c r="O86" i="60"/>
  <c r="O89" i="60"/>
  <c r="O91" i="60"/>
  <c r="O101" i="60"/>
  <c r="O104" i="60"/>
  <c r="O106" i="60"/>
  <c r="O107" i="60"/>
  <c r="O108" i="60"/>
  <c r="O111" i="60"/>
  <c r="O113" i="60"/>
  <c r="O123" i="60"/>
  <c r="O126" i="60"/>
  <c r="O134" i="60"/>
  <c r="O8" i="61"/>
  <c r="O12" i="61"/>
  <c r="O14" i="61"/>
  <c r="O17" i="61"/>
  <c r="O19" i="61"/>
  <c r="O20" i="61"/>
  <c r="O22" i="61"/>
  <c r="O25" i="61"/>
  <c r="O27" i="61"/>
  <c r="O31" i="61"/>
  <c r="O40" i="61"/>
  <c r="O44" i="61"/>
  <c r="O46" i="61"/>
  <c r="O49" i="61"/>
  <c r="O51" i="61"/>
  <c r="O52" i="61"/>
  <c r="I58" i="61"/>
  <c r="O65" i="61"/>
  <c r="O70" i="61"/>
  <c r="O72" i="61"/>
  <c r="O84" i="61"/>
  <c r="O89" i="61"/>
  <c r="O90" i="61"/>
  <c r="O91" i="61"/>
  <c r="O96" i="61"/>
  <c r="O97" i="61"/>
  <c r="O102" i="61"/>
  <c r="O103" i="61"/>
  <c r="O105" i="61"/>
  <c r="O106" i="61"/>
  <c r="O107" i="61"/>
  <c r="O108" i="61"/>
  <c r="O109" i="61"/>
  <c r="O110" i="61"/>
  <c r="O111" i="61"/>
  <c r="O114" i="61"/>
  <c r="O115" i="61"/>
  <c r="O116" i="61"/>
  <c r="O121" i="61"/>
  <c r="O125" i="61"/>
  <c r="O134" i="61"/>
  <c r="O11" i="62"/>
  <c r="O17" i="62"/>
  <c r="O19" i="62"/>
  <c r="O28" i="62"/>
  <c r="O36" i="62"/>
  <c r="O40" i="62"/>
  <c r="O48" i="62"/>
  <c r="I58" i="62"/>
  <c r="O66" i="62"/>
  <c r="O69" i="62"/>
  <c r="O72" i="62"/>
  <c r="O76" i="62"/>
  <c r="O83" i="62"/>
  <c r="O91" i="62"/>
  <c r="O107" i="62"/>
  <c r="O112" i="62"/>
  <c r="O115" i="62"/>
  <c r="O123" i="62"/>
  <c r="O124" i="62"/>
  <c r="O125" i="62"/>
  <c r="O127" i="62"/>
  <c r="O128" i="62"/>
  <c r="O133" i="62"/>
  <c r="O8" i="63"/>
  <c r="O12" i="63"/>
  <c r="O19" i="63"/>
  <c r="O22" i="63"/>
  <c r="O23" i="63"/>
  <c r="O32" i="63"/>
  <c r="O33" i="63"/>
  <c r="O36" i="63"/>
  <c r="O39" i="63"/>
  <c r="O51" i="63"/>
  <c r="N58" i="63"/>
  <c r="O58" i="63" s="1"/>
  <c r="O68" i="63"/>
  <c r="O79" i="63"/>
  <c r="O87" i="63"/>
  <c r="O88" i="63"/>
  <c r="O92" i="63"/>
  <c r="O95" i="63"/>
  <c r="O96" i="63"/>
  <c r="O101" i="63"/>
  <c r="O104" i="63"/>
  <c r="O114" i="63"/>
  <c r="O121" i="63"/>
  <c r="O124" i="63"/>
  <c r="O127" i="63"/>
  <c r="O131" i="63"/>
  <c r="O15" i="64"/>
  <c r="O19" i="64"/>
  <c r="O27" i="64"/>
  <c r="O40" i="64"/>
  <c r="O42" i="64"/>
  <c r="O44" i="64"/>
  <c r="O48" i="64"/>
  <c r="O53" i="64"/>
  <c r="I56" i="64"/>
  <c r="O69" i="64"/>
  <c r="O74" i="64"/>
  <c r="O77" i="64"/>
  <c r="O78" i="64"/>
  <c r="O79" i="64"/>
  <c r="O80" i="64"/>
  <c r="O81" i="64"/>
  <c r="O82" i="64"/>
  <c r="O84" i="64"/>
  <c r="O88" i="64"/>
  <c r="O92" i="64"/>
  <c r="O97" i="64"/>
  <c r="O98" i="64"/>
  <c r="O99" i="64"/>
  <c r="O101" i="64"/>
  <c r="O105" i="64"/>
  <c r="O106" i="64"/>
  <c r="O109" i="64"/>
  <c r="O110" i="64"/>
  <c r="O112" i="64"/>
  <c r="O116" i="64"/>
  <c r="O124" i="64"/>
  <c r="O127" i="64"/>
  <c r="O128" i="64"/>
  <c r="O6" i="65"/>
  <c r="O8" i="65"/>
  <c r="O9" i="65"/>
  <c r="O13" i="65"/>
  <c r="O23" i="65"/>
  <c r="O35" i="65"/>
  <c r="O45" i="65"/>
  <c r="O46" i="65"/>
  <c r="O48" i="65"/>
  <c r="O54" i="65"/>
  <c r="O55" i="65"/>
  <c r="N57" i="65"/>
  <c r="O63" i="65"/>
  <c r="O64" i="65"/>
  <c r="O65" i="65"/>
  <c r="O70" i="65"/>
  <c r="O71" i="65"/>
  <c r="O72" i="65"/>
  <c r="O73" i="65"/>
  <c r="O78" i="65"/>
  <c r="O79" i="65"/>
  <c r="O80" i="65"/>
  <c r="O82" i="65"/>
  <c r="O90" i="65"/>
  <c r="O91" i="65"/>
  <c r="O99" i="65"/>
  <c r="O101" i="65"/>
  <c r="O106" i="65"/>
  <c r="O107" i="65"/>
  <c r="O109" i="65"/>
  <c r="O113" i="65"/>
  <c r="O114" i="65"/>
  <c r="O122" i="65"/>
  <c r="O127" i="65"/>
  <c r="O130" i="65"/>
  <c r="O8" i="66"/>
  <c r="O12" i="66"/>
  <c r="O28" i="66"/>
  <c r="O37" i="66"/>
  <c r="O38" i="66"/>
  <c r="O39" i="66"/>
  <c r="O43" i="66"/>
  <c r="O44" i="66"/>
  <c r="O48" i="66"/>
  <c r="O49" i="66"/>
  <c r="O50" i="66"/>
  <c r="O51" i="66"/>
  <c r="N58" i="66"/>
  <c r="O68" i="66"/>
  <c r="O73" i="66"/>
  <c r="O74" i="66"/>
  <c r="O78" i="66"/>
  <c r="O81" i="66"/>
  <c r="O82" i="66"/>
  <c r="O90" i="66"/>
  <c r="O91" i="66"/>
  <c r="O98" i="66"/>
  <c r="O100" i="66"/>
  <c r="O101" i="66"/>
  <c r="O107" i="66"/>
  <c r="O122" i="66"/>
  <c r="O131" i="66"/>
  <c r="O132" i="66"/>
  <c r="O133" i="66"/>
  <c r="O134" i="66"/>
  <c r="O135" i="66"/>
  <c r="O6" i="67"/>
  <c r="O9" i="67"/>
  <c r="O11" i="67"/>
  <c r="O12" i="67"/>
  <c r="O14" i="67"/>
  <c r="O17" i="67"/>
  <c r="O19" i="67"/>
  <c r="O23" i="67"/>
  <c r="O32" i="67"/>
  <c r="O38" i="67"/>
  <c r="O41" i="67"/>
  <c r="O43" i="67"/>
  <c r="O44" i="67"/>
  <c r="O46" i="67"/>
  <c r="O49" i="67"/>
  <c r="O51" i="67"/>
  <c r="O54" i="67"/>
  <c r="O67" i="67"/>
  <c r="O75" i="67"/>
  <c r="O79" i="67"/>
  <c r="O84" i="67"/>
  <c r="O90" i="67"/>
  <c r="O93" i="67"/>
  <c r="O99" i="67"/>
  <c r="O105" i="67"/>
  <c r="O106" i="67"/>
  <c r="O109" i="67"/>
  <c r="O116" i="67"/>
  <c r="O121" i="67"/>
  <c r="O124" i="67"/>
  <c r="O125" i="67"/>
  <c r="O127" i="67"/>
  <c r="O15" i="68"/>
  <c r="O16" i="68"/>
  <c r="O23" i="68"/>
  <c r="O27" i="68"/>
  <c r="O32" i="68"/>
  <c r="O39" i="68"/>
  <c r="O43" i="68"/>
  <c r="O51" i="68"/>
  <c r="O54" i="68"/>
  <c r="O55" i="68"/>
  <c r="O67" i="68"/>
  <c r="O71" i="68"/>
  <c r="O80" i="68"/>
  <c r="O87" i="68"/>
  <c r="O96" i="68"/>
  <c r="O107" i="68"/>
  <c r="O108" i="68"/>
  <c r="O112" i="68"/>
  <c r="O113" i="68"/>
  <c r="O126" i="68"/>
  <c r="O134" i="68"/>
  <c r="O8" i="69"/>
  <c r="O19" i="69"/>
  <c r="O20" i="69"/>
  <c r="O24" i="69"/>
  <c r="O27" i="69"/>
  <c r="O28" i="69"/>
  <c r="O32" i="69"/>
  <c r="O35" i="69"/>
  <c r="O49" i="69"/>
  <c r="O50" i="69"/>
  <c r="O53" i="69"/>
  <c r="I57" i="69"/>
  <c r="O66" i="69"/>
  <c r="O68" i="69"/>
  <c r="O70" i="69"/>
  <c r="O72" i="69"/>
  <c r="O76" i="69"/>
  <c r="O80" i="69"/>
  <c r="O84" i="69"/>
  <c r="O92" i="69"/>
  <c r="O101" i="69"/>
  <c r="O102" i="69"/>
  <c r="O105" i="69"/>
  <c r="O107" i="69"/>
  <c r="O108" i="69"/>
  <c r="O110" i="69"/>
  <c r="O133" i="69"/>
  <c r="O11" i="70"/>
  <c r="O12" i="70"/>
  <c r="O16" i="70"/>
  <c r="O19" i="70"/>
  <c r="O24" i="70"/>
  <c r="O30" i="70"/>
  <c r="O32" i="70"/>
  <c r="O34" i="70"/>
  <c r="O36" i="70"/>
  <c r="O43" i="70"/>
  <c r="O44" i="70"/>
  <c r="O48" i="70"/>
  <c r="O51" i="70"/>
  <c r="I58" i="70"/>
  <c r="O58" i="70" s="1"/>
  <c r="O64" i="70"/>
  <c r="O72" i="70"/>
  <c r="O76" i="70"/>
  <c r="O79" i="70"/>
  <c r="O80" i="70"/>
  <c r="O84" i="70"/>
  <c r="O87" i="70"/>
  <c r="O89" i="70"/>
  <c r="O90" i="70"/>
  <c r="O91" i="70"/>
  <c r="O95" i="70"/>
  <c r="O113" i="70"/>
  <c r="O114" i="70"/>
  <c r="O115" i="70"/>
  <c r="O122" i="70"/>
  <c r="O124" i="70"/>
  <c r="O127" i="70"/>
  <c r="O129" i="70"/>
  <c r="O132" i="70"/>
  <c r="O11" i="71"/>
  <c r="O12" i="71"/>
  <c r="O16" i="71"/>
  <c r="O19" i="71"/>
  <c r="O22" i="71"/>
  <c r="O25" i="71"/>
  <c r="O27" i="71"/>
  <c r="O28" i="71"/>
  <c r="O30" i="71"/>
  <c r="O36" i="71"/>
  <c r="O44" i="71"/>
  <c r="O48" i="71"/>
  <c r="N56" i="71"/>
  <c r="I58" i="71"/>
  <c r="O66" i="71"/>
  <c r="O74" i="71"/>
  <c r="O76" i="71"/>
  <c r="O78" i="71"/>
  <c r="O81" i="71"/>
  <c r="O83" i="71"/>
  <c r="O86" i="71"/>
  <c r="I56" i="74"/>
  <c r="O89" i="71"/>
  <c r="O91" i="71"/>
  <c r="O93" i="71"/>
  <c r="O95" i="71"/>
  <c r="O96" i="71"/>
  <c r="O98" i="71"/>
  <c r="O100" i="71"/>
  <c r="O101" i="71"/>
  <c r="O103" i="71"/>
  <c r="O106" i="71"/>
  <c r="O111" i="71"/>
  <c r="O113" i="71"/>
  <c r="O114" i="71"/>
  <c r="O124" i="71"/>
  <c r="O125" i="71"/>
  <c r="O127" i="71"/>
  <c r="O129" i="71"/>
  <c r="O130" i="71"/>
  <c r="O132" i="71"/>
  <c r="O135" i="71"/>
  <c r="O7" i="72"/>
  <c r="O8" i="72"/>
  <c r="O10" i="72"/>
  <c r="O13" i="72"/>
  <c r="O15" i="72"/>
  <c r="O17" i="72"/>
  <c r="O30" i="72"/>
  <c r="O32" i="72"/>
  <c r="O34" i="72"/>
  <c r="O43" i="72"/>
  <c r="O44" i="72"/>
  <c r="O48" i="72"/>
  <c r="O51" i="72"/>
  <c r="N56" i="72"/>
  <c r="I58" i="72"/>
  <c r="N58" i="72"/>
  <c r="O63" i="72"/>
  <c r="O71" i="72"/>
  <c r="O80" i="72"/>
  <c r="O82" i="72"/>
  <c r="O95" i="72"/>
  <c r="O103" i="72"/>
  <c r="O108" i="72"/>
  <c r="O113" i="72"/>
  <c r="O125" i="72"/>
  <c r="O126" i="72"/>
  <c r="O130" i="72"/>
  <c r="O133" i="72"/>
  <c r="O6" i="73"/>
  <c r="O9" i="73"/>
  <c r="O12" i="73"/>
  <c r="O16" i="73"/>
  <c r="O17" i="73"/>
  <c r="O28" i="73"/>
  <c r="O31" i="73"/>
  <c r="O36" i="73"/>
  <c r="O43" i="73"/>
  <c r="O45" i="73"/>
  <c r="O47" i="73"/>
  <c r="O50" i="73"/>
  <c r="O51" i="73"/>
  <c r="N58" i="73"/>
  <c r="O66" i="73"/>
  <c r="O75" i="73"/>
  <c r="O82" i="73"/>
  <c r="O88" i="73"/>
  <c r="O90" i="73"/>
  <c r="O97" i="73"/>
  <c r="O99" i="73"/>
  <c r="O100" i="73"/>
  <c r="O104" i="73"/>
  <c r="O106" i="73"/>
  <c r="O111" i="73"/>
  <c r="O113" i="73"/>
  <c r="O121" i="73"/>
  <c r="O126" i="73"/>
  <c r="O128" i="73"/>
  <c r="O134" i="73"/>
  <c r="O11" i="74"/>
  <c r="O15" i="74"/>
  <c r="O19" i="74"/>
  <c r="O23" i="74"/>
  <c r="O27" i="74"/>
  <c r="O37" i="74"/>
  <c r="O43" i="74"/>
  <c r="O45" i="74"/>
  <c r="O47" i="74"/>
  <c r="O51" i="74"/>
  <c r="O53" i="74"/>
  <c r="O64" i="74"/>
  <c r="O69" i="74"/>
  <c r="O70" i="74"/>
  <c r="O71" i="74"/>
  <c r="O89" i="74"/>
  <c r="O91" i="74"/>
  <c r="O95" i="74"/>
  <c r="O97" i="74"/>
  <c r="O105" i="74"/>
  <c r="O111" i="74"/>
  <c r="O113" i="74"/>
  <c r="O121" i="74"/>
  <c r="O123" i="74"/>
  <c r="O126" i="74"/>
  <c r="O128" i="74"/>
  <c r="O130" i="74"/>
  <c r="O16" i="75"/>
  <c r="O20" i="75"/>
  <c r="O26" i="75"/>
  <c r="O48" i="75"/>
  <c r="O52" i="75"/>
  <c r="O54" i="75"/>
  <c r="O64" i="75"/>
  <c r="O67" i="75"/>
  <c r="O69" i="75"/>
  <c r="O74" i="75"/>
  <c r="O75" i="75"/>
  <c r="O89" i="75"/>
  <c r="O92" i="75"/>
  <c r="O94" i="75"/>
  <c r="O96" i="75"/>
  <c r="O99" i="75"/>
  <c r="O101" i="75"/>
  <c r="O106" i="75"/>
  <c r="O107" i="75"/>
  <c r="O135" i="75"/>
  <c r="O6" i="76"/>
  <c r="O9" i="76"/>
  <c r="O15" i="76"/>
  <c r="O16" i="76"/>
  <c r="O23" i="76"/>
  <c r="O24" i="76"/>
  <c r="O28" i="76"/>
  <c r="O30" i="76"/>
  <c r="O33" i="76"/>
  <c r="O39" i="76"/>
  <c r="O40" i="76"/>
  <c r="O44" i="76"/>
  <c r="O46" i="76"/>
  <c r="O49" i="76"/>
  <c r="O51" i="76"/>
  <c r="O52" i="76"/>
  <c r="O66" i="76"/>
  <c r="O69" i="76"/>
  <c r="O71" i="76"/>
  <c r="O74" i="76"/>
  <c r="O77" i="76"/>
  <c r="O80" i="76"/>
  <c r="O82" i="76"/>
  <c r="O85" i="76"/>
  <c r="O88" i="76"/>
  <c r="O98" i="76"/>
  <c r="O101" i="76"/>
  <c r="O102" i="76"/>
  <c r="O103" i="76"/>
  <c r="O105" i="76"/>
  <c r="O106" i="76"/>
  <c r="O109" i="76"/>
  <c r="O116" i="76"/>
  <c r="O121" i="76"/>
  <c r="O124" i="76"/>
  <c r="O126" i="76"/>
  <c r="O134" i="76"/>
  <c r="O8" i="77"/>
  <c r="O11" i="77"/>
  <c r="O16" i="77"/>
  <c r="O22" i="77"/>
  <c r="O27" i="77"/>
  <c r="O30" i="77"/>
  <c r="O32" i="77"/>
  <c r="O39" i="77"/>
  <c r="O47" i="77"/>
  <c r="O49" i="77"/>
  <c r="O52" i="77"/>
  <c r="O67" i="77"/>
  <c r="O71" i="77"/>
  <c r="O80" i="77"/>
  <c r="O83" i="77"/>
  <c r="O84" i="77"/>
  <c r="O87" i="77"/>
  <c r="O88" i="77"/>
  <c r="O97" i="77"/>
  <c r="O107" i="77"/>
  <c r="O113" i="77"/>
  <c r="O114" i="77"/>
  <c r="O115" i="77"/>
  <c r="O124" i="77"/>
  <c r="O125" i="77"/>
  <c r="O127" i="77"/>
  <c r="O129" i="77"/>
  <c r="O130" i="77"/>
  <c r="O132" i="77"/>
  <c r="O135" i="77"/>
  <c r="O9" i="78"/>
  <c r="O10" i="78"/>
  <c r="O20" i="78"/>
  <c r="O22" i="78"/>
  <c r="O24" i="78"/>
  <c r="O25" i="78"/>
  <c r="O26" i="78"/>
  <c r="O27" i="78"/>
  <c r="O29" i="78"/>
  <c r="O30" i="78"/>
  <c r="O31" i="78"/>
  <c r="O35" i="78"/>
  <c r="O43" i="78"/>
  <c r="O48" i="78"/>
  <c r="O54" i="78"/>
  <c r="O55" i="78"/>
  <c r="I56" i="78"/>
  <c r="N57" i="78"/>
  <c r="O67" i="78"/>
  <c r="O75" i="78"/>
  <c r="O80" i="78"/>
  <c r="O84" i="78"/>
  <c r="O86" i="78"/>
  <c r="O92" i="78"/>
  <c r="O100" i="78"/>
  <c r="O104" i="78"/>
  <c r="O114" i="78"/>
  <c r="O116" i="78"/>
  <c r="O123" i="78"/>
  <c r="O125" i="78"/>
  <c r="O127" i="78"/>
  <c r="O130" i="78"/>
  <c r="O132" i="78"/>
  <c r="O135" i="78"/>
  <c r="O121" i="78"/>
  <c r="O129" i="78"/>
  <c r="O128" i="78"/>
  <c r="O131" i="78"/>
  <c r="O133" i="78"/>
  <c r="O124" i="78"/>
  <c r="O99" i="78"/>
  <c r="O107" i="78"/>
  <c r="N136" i="78"/>
  <c r="N137" i="78"/>
  <c r="O68" i="78"/>
  <c r="O72" i="78"/>
  <c r="O112" i="78"/>
  <c r="N138" i="78"/>
  <c r="O74" i="78"/>
  <c r="O77" i="78"/>
  <c r="O94" i="78"/>
  <c r="O111" i="78"/>
  <c r="I138" i="78"/>
  <c r="O138" i="78" s="1"/>
  <c r="I136" i="78"/>
  <c r="O65" i="78"/>
  <c r="O82" i="78"/>
  <c r="O85" i="78"/>
  <c r="O102" i="78"/>
  <c r="O115" i="78"/>
  <c r="O79" i="78"/>
  <c r="O89" i="78"/>
  <c r="O106" i="78"/>
  <c r="O109" i="78"/>
  <c r="I137" i="78"/>
  <c r="O63" i="78"/>
  <c r="O73" i="78"/>
  <c r="O90" i="78"/>
  <c r="O93" i="78"/>
  <c r="O110" i="78"/>
  <c r="O70" i="78"/>
  <c r="O87" i="78"/>
  <c r="O97" i="78"/>
  <c r="O11" i="78"/>
  <c r="O36" i="78"/>
  <c r="O40" i="78"/>
  <c r="O8" i="78"/>
  <c r="N56" i="78"/>
  <c r="O56" i="78" s="1"/>
  <c r="P58" i="78" s="1"/>
  <c r="O16" i="78"/>
  <c r="O6" i="78"/>
  <c r="O23" i="78"/>
  <c r="O33" i="78"/>
  <c r="O50" i="78"/>
  <c r="O53" i="78"/>
  <c r="I57" i="78"/>
  <c r="O57" i="78" s="1"/>
  <c r="O58" i="78"/>
  <c r="O7" i="78"/>
  <c r="O17" i="78"/>
  <c r="O34" i="78"/>
  <c r="O37" i="78"/>
  <c r="I58" i="78"/>
  <c r="O18" i="78"/>
  <c r="O21" i="78"/>
  <c r="O38" i="78"/>
  <c r="O5" i="78"/>
  <c r="O39" i="78"/>
  <c r="O49" i="78"/>
  <c r="O133" i="77"/>
  <c r="O126" i="77"/>
  <c r="O128" i="77"/>
  <c r="I138" i="77"/>
  <c r="I136" i="77"/>
  <c r="O136" i="77" s="1"/>
  <c r="P116" i="77" s="1"/>
  <c r="O123" i="77"/>
  <c r="O121" i="77"/>
  <c r="O131" i="77"/>
  <c r="O64" i="77"/>
  <c r="O68" i="77"/>
  <c r="O72" i="77"/>
  <c r="N136" i="77"/>
  <c r="N137" i="77"/>
  <c r="O99" i="77"/>
  <c r="O103" i="77"/>
  <c r="N138" i="77"/>
  <c r="O70" i="77"/>
  <c r="O73" i="77"/>
  <c r="O86" i="77"/>
  <c r="O89" i="77"/>
  <c r="O102" i="77"/>
  <c r="O105" i="77"/>
  <c r="O74" i="77"/>
  <c r="O77" i="77"/>
  <c r="O90" i="77"/>
  <c r="O93" i="77"/>
  <c r="O106" i="77"/>
  <c r="O109" i="77"/>
  <c r="O112" i="77"/>
  <c r="I137" i="77"/>
  <c r="O66" i="77"/>
  <c r="O69" i="77"/>
  <c r="O82" i="77"/>
  <c r="O85" i="77"/>
  <c r="O98" i="77"/>
  <c r="O101" i="77"/>
  <c r="N57" i="77"/>
  <c r="N58" i="77"/>
  <c r="O24" i="77"/>
  <c r="O35" i="77"/>
  <c r="O43" i="77"/>
  <c r="O51" i="77"/>
  <c r="O28" i="77"/>
  <c r="N56" i="77"/>
  <c r="O9" i="77"/>
  <c r="O26" i="77"/>
  <c r="O29" i="77"/>
  <c r="O46" i="77"/>
  <c r="O6" i="77"/>
  <c r="O23" i="77"/>
  <c r="O33" i="77"/>
  <c r="O50" i="77"/>
  <c r="O53" i="77"/>
  <c r="I56" i="77"/>
  <c r="I57" i="77"/>
  <c r="O34" i="77"/>
  <c r="O37" i="77"/>
  <c r="I58" i="77"/>
  <c r="O58" i="77" s="1"/>
  <c r="O14" i="77"/>
  <c r="O31" i="77"/>
  <c r="O41" i="77"/>
  <c r="O54" i="77"/>
  <c r="O18" i="77"/>
  <c r="O21" i="77"/>
  <c r="O38" i="77"/>
  <c r="O15" i="77"/>
  <c r="O25" i="77"/>
  <c r="O42" i="77"/>
  <c r="O45" i="77"/>
  <c r="O55" i="77"/>
  <c r="O57" i="77"/>
  <c r="O138" i="77"/>
  <c r="O56" i="77"/>
  <c r="P58" i="77" s="1"/>
  <c r="O129" i="76"/>
  <c r="O133" i="76"/>
  <c r="I138" i="76"/>
  <c r="I136" i="76"/>
  <c r="O123" i="76"/>
  <c r="O128" i="76"/>
  <c r="O131" i="76"/>
  <c r="O63" i="76"/>
  <c r="O104" i="76"/>
  <c r="O108" i="76"/>
  <c r="N136" i="76"/>
  <c r="O136" i="76" s="1"/>
  <c r="P116" i="76" s="1"/>
  <c r="N137" i="76"/>
  <c r="O68" i="76"/>
  <c r="O83" i="76"/>
  <c r="O72" i="76"/>
  <c r="O76" i="76"/>
  <c r="O91" i="76"/>
  <c r="O95" i="76"/>
  <c r="O113" i="76"/>
  <c r="N138" i="76"/>
  <c r="O92" i="76"/>
  <c r="O100" i="76"/>
  <c r="O65" i="76"/>
  <c r="O78" i="76"/>
  <c r="O81" i="76"/>
  <c r="O94" i="76"/>
  <c r="O97" i="76"/>
  <c r="O110" i="76"/>
  <c r="I137" i="76"/>
  <c r="O70" i="76"/>
  <c r="O73" i="76"/>
  <c r="O86" i="76"/>
  <c r="O89" i="76"/>
  <c r="N56" i="76"/>
  <c r="N57" i="76"/>
  <c r="N58" i="76"/>
  <c r="I58" i="76"/>
  <c r="O58" i="76" s="1"/>
  <c r="O10" i="76"/>
  <c r="O13" i="76"/>
  <c r="O26" i="76"/>
  <c r="O29" i="76"/>
  <c r="O42" i="76"/>
  <c r="O45" i="76"/>
  <c r="O55" i="76"/>
  <c r="O5" i="76"/>
  <c r="O18" i="76"/>
  <c r="O21" i="76"/>
  <c r="O34" i="76"/>
  <c r="O37" i="76"/>
  <c r="O50" i="76"/>
  <c r="O53" i="76"/>
  <c r="I56" i="76"/>
  <c r="O56" i="76" s="1"/>
  <c r="P58" i="76" s="1"/>
  <c r="I57" i="76"/>
  <c r="O57" i="76" s="1"/>
  <c r="O122" i="75"/>
  <c r="O134" i="75"/>
  <c r="O124" i="75"/>
  <c r="O131" i="75"/>
  <c r="O125" i="75"/>
  <c r="O132" i="75"/>
  <c r="I136" i="75"/>
  <c r="O129" i="75"/>
  <c r="O133" i="75"/>
  <c r="O123" i="75"/>
  <c r="O127" i="75"/>
  <c r="O80" i="75"/>
  <c r="O84" i="75"/>
  <c r="N136" i="75"/>
  <c r="N137" i="75"/>
  <c r="N138" i="75"/>
  <c r="I138" i="75"/>
  <c r="O71" i="75"/>
  <c r="O78" i="75"/>
  <c r="O85" i="75"/>
  <c r="O103" i="75"/>
  <c r="O110" i="75"/>
  <c r="O79" i="75"/>
  <c r="O86" i="75"/>
  <c r="O93" i="75"/>
  <c r="O111" i="75"/>
  <c r="O114" i="75"/>
  <c r="O65" i="75"/>
  <c r="O83" i="75"/>
  <c r="O90" i="75"/>
  <c r="O97" i="75"/>
  <c r="I137" i="75"/>
  <c r="O66" i="75"/>
  <c r="O73" i="75"/>
  <c r="O91" i="75"/>
  <c r="O98" i="75"/>
  <c r="O105" i="75"/>
  <c r="O112" i="75"/>
  <c r="O63" i="75"/>
  <c r="O70" i="75"/>
  <c r="O77" i="75"/>
  <c r="O95" i="75"/>
  <c r="O102" i="75"/>
  <c r="O109" i="75"/>
  <c r="O116" i="75"/>
  <c r="N57" i="75"/>
  <c r="O32" i="75"/>
  <c r="O36" i="75"/>
  <c r="N56" i="75"/>
  <c r="O6" i="75"/>
  <c r="O13" i="75"/>
  <c r="O31" i="75"/>
  <c r="O38" i="75"/>
  <c r="O45" i="75"/>
  <c r="I56" i="75"/>
  <c r="O56" i="75" s="1"/>
  <c r="P58" i="75" s="1"/>
  <c r="O7" i="75"/>
  <c r="O14" i="75"/>
  <c r="O21" i="75"/>
  <c r="O39" i="75"/>
  <c r="O46" i="75"/>
  <c r="O53" i="75"/>
  <c r="I57" i="75"/>
  <c r="O11" i="75"/>
  <c r="O18" i="75"/>
  <c r="O25" i="75"/>
  <c r="O43" i="75"/>
  <c r="O50" i="75"/>
  <c r="O15" i="75"/>
  <c r="O22" i="75"/>
  <c r="O29" i="75"/>
  <c r="O47" i="75"/>
  <c r="I58" i="75"/>
  <c r="O58" i="75" s="1"/>
  <c r="O5" i="75"/>
  <c r="O23" i="75"/>
  <c r="O30" i="75"/>
  <c r="O37" i="75"/>
  <c r="O9" i="75"/>
  <c r="O27" i="75"/>
  <c r="O34" i="75"/>
  <c r="O41" i="75"/>
  <c r="O55" i="75"/>
  <c r="O57" i="75"/>
  <c r="O138" i="75"/>
  <c r="O135" i="74"/>
  <c r="O124" i="74"/>
  <c r="O131" i="74"/>
  <c r="O132" i="74"/>
  <c r="O122" i="74"/>
  <c r="O134" i="74"/>
  <c r="O79" i="74"/>
  <c r="O83" i="74"/>
  <c r="N136" i="74"/>
  <c r="O99" i="74"/>
  <c r="N137" i="74"/>
  <c r="O81" i="74"/>
  <c r="N138" i="74"/>
  <c r="O68" i="74"/>
  <c r="O86" i="74"/>
  <c r="O93" i="74"/>
  <c r="O100" i="74"/>
  <c r="I138" i="74"/>
  <c r="O72" i="74"/>
  <c r="O90" i="74"/>
  <c r="O104" i="74"/>
  <c r="O114" i="74"/>
  <c r="I136" i="74"/>
  <c r="O66" i="74"/>
  <c r="O80" i="74"/>
  <c r="O98" i="74"/>
  <c r="O115" i="74"/>
  <c r="I137" i="74"/>
  <c r="O84" i="74"/>
  <c r="O102" i="74"/>
  <c r="O109" i="74"/>
  <c r="O74" i="74"/>
  <c r="O88" i="74"/>
  <c r="O106" i="74"/>
  <c r="O78" i="74"/>
  <c r="O85" i="74"/>
  <c r="O92" i="74"/>
  <c r="O110" i="74"/>
  <c r="N57" i="74"/>
  <c r="N58" i="74"/>
  <c r="O58" i="74" s="1"/>
  <c r="O31" i="74"/>
  <c r="O5" i="74"/>
  <c r="O13" i="74"/>
  <c r="O21" i="74"/>
  <c r="O29" i="74"/>
  <c r="N56" i="74"/>
  <c r="O56" i="74" s="1"/>
  <c r="P58" i="74" s="1"/>
  <c r="O18" i="74"/>
  <c r="O25" i="74"/>
  <c r="O32" i="74"/>
  <c r="O50" i="74"/>
  <c r="I57" i="74"/>
  <c r="O57" i="74" s="1"/>
  <c r="O22" i="74"/>
  <c r="O36" i="74"/>
  <c r="O8" i="74"/>
  <c r="O26" i="74"/>
  <c r="O33" i="74"/>
  <c r="O40" i="74"/>
  <c r="O54" i="74"/>
  <c r="O12" i="74"/>
  <c r="O30" i="74"/>
  <c r="O44" i="74"/>
  <c r="O55" i="74"/>
  <c r="O6" i="74"/>
  <c r="O20" i="74"/>
  <c r="O38" i="74"/>
  <c r="O52" i="74"/>
  <c r="O10" i="74"/>
  <c r="O17" i="74"/>
  <c r="O24" i="74"/>
  <c r="O42" i="74"/>
  <c r="O131" i="73"/>
  <c r="N136" i="73"/>
  <c r="N138" i="73"/>
  <c r="O133" i="73"/>
  <c r="O124" i="73"/>
  <c r="O77" i="73"/>
  <c r="O91" i="73"/>
  <c r="O98" i="73"/>
  <c r="O74" i="73"/>
  <c r="O112" i="73"/>
  <c r="N137" i="73"/>
  <c r="O72" i="73"/>
  <c r="O93" i="73"/>
  <c r="O107" i="73"/>
  <c r="O71" i="73"/>
  <c r="O87" i="73"/>
  <c r="O103" i="73"/>
  <c r="O115" i="73"/>
  <c r="I136" i="73"/>
  <c r="O78" i="73"/>
  <c r="O94" i="73"/>
  <c r="O110" i="73"/>
  <c r="O116" i="73"/>
  <c r="I137" i="73"/>
  <c r="O73" i="73"/>
  <c r="O89" i="73"/>
  <c r="O105" i="73"/>
  <c r="I138" i="73"/>
  <c r="O138" i="73" s="1"/>
  <c r="O24" i="73"/>
  <c r="O54" i="73"/>
  <c r="N56" i="73"/>
  <c r="O14" i="73"/>
  <c r="O44" i="73"/>
  <c r="O48" i="73"/>
  <c r="O52" i="73"/>
  <c r="O22" i="73"/>
  <c r="N57" i="73"/>
  <c r="O38" i="73"/>
  <c r="O7" i="73"/>
  <c r="O10" i="73"/>
  <c r="O27" i="73"/>
  <c r="O37" i="73"/>
  <c r="I58" i="73"/>
  <c r="O58" i="73" s="1"/>
  <c r="O11" i="73"/>
  <c r="O21" i="73"/>
  <c r="I56" i="73"/>
  <c r="O56" i="73" s="1"/>
  <c r="P58" i="73" s="1"/>
  <c r="O5" i="73"/>
  <c r="O39" i="73"/>
  <c r="O42" i="73"/>
  <c r="O55" i="73"/>
  <c r="O19" i="73"/>
  <c r="O29" i="73"/>
  <c r="O23" i="73"/>
  <c r="O26" i="73"/>
  <c r="O53" i="73"/>
  <c r="I57" i="73"/>
  <c r="O57" i="73" s="1"/>
  <c r="O128" i="72"/>
  <c r="I138" i="72"/>
  <c r="O132" i="72"/>
  <c r="O135" i="72"/>
  <c r="O123" i="72"/>
  <c r="O121" i="72"/>
  <c r="O131" i="72"/>
  <c r="N136" i="72"/>
  <c r="O88" i="72"/>
  <c r="O92" i="72"/>
  <c r="O96" i="72"/>
  <c r="O100" i="72"/>
  <c r="N137" i="72"/>
  <c r="O64" i="72"/>
  <c r="O68" i="72"/>
  <c r="O116" i="72"/>
  <c r="N138" i="72"/>
  <c r="O76" i="72"/>
  <c r="O78" i="72"/>
  <c r="O81" i="72"/>
  <c r="O98" i="72"/>
  <c r="O75" i="72"/>
  <c r="O85" i="72"/>
  <c r="O102" i="72"/>
  <c r="O105" i="72"/>
  <c r="O115" i="72"/>
  <c r="I136" i="72"/>
  <c r="O112" i="72"/>
  <c r="I137" i="72"/>
  <c r="O137" i="72" s="1"/>
  <c r="O66" i="72"/>
  <c r="O83" i="72"/>
  <c r="O93" i="72"/>
  <c r="O110" i="72"/>
  <c r="O107" i="72"/>
  <c r="O36" i="72"/>
  <c r="N57" i="72"/>
  <c r="O24" i="72"/>
  <c r="O6" i="72"/>
  <c r="O23" i="72"/>
  <c r="O33" i="72"/>
  <c r="O50" i="72"/>
  <c r="O53" i="72"/>
  <c r="I57" i="72"/>
  <c r="O14" i="72"/>
  <c r="O31" i="72"/>
  <c r="O41" i="72"/>
  <c r="O54" i="72"/>
  <c r="O18" i="72"/>
  <c r="O21" i="72"/>
  <c r="O38" i="72"/>
  <c r="O5" i="72"/>
  <c r="O22" i="72"/>
  <c r="O57" i="72"/>
  <c r="O9" i="72"/>
  <c r="O26" i="72"/>
  <c r="O29" i="72"/>
  <c r="O46" i="72"/>
  <c r="I56" i="72"/>
  <c r="O58" i="72"/>
  <c r="O56" i="72"/>
  <c r="P58" i="72" s="1"/>
  <c r="O133" i="71"/>
  <c r="O126" i="71"/>
  <c r="O128" i="71"/>
  <c r="O123" i="71"/>
  <c r="O121" i="71"/>
  <c r="O131" i="71"/>
  <c r="O104" i="71"/>
  <c r="N136" i="71"/>
  <c r="O79" i="71"/>
  <c r="O87" i="71"/>
  <c r="N137" i="71"/>
  <c r="O92" i="71"/>
  <c r="N138" i="71"/>
  <c r="I138" i="71"/>
  <c r="O75" i="71"/>
  <c r="O85" i="71"/>
  <c r="O102" i="71"/>
  <c r="O105" i="71"/>
  <c r="O115" i="71"/>
  <c r="I136" i="71"/>
  <c r="O65" i="71"/>
  <c r="O82" i="71"/>
  <c r="O99" i="71"/>
  <c r="O109" i="71"/>
  <c r="O112" i="71"/>
  <c r="I137" i="71"/>
  <c r="O70" i="71"/>
  <c r="O73" i="71"/>
  <c r="O90" i="71"/>
  <c r="O107" i="71"/>
  <c r="O67" i="71"/>
  <c r="O77" i="71"/>
  <c r="O94" i="71"/>
  <c r="O97" i="71"/>
  <c r="N58" i="71"/>
  <c r="O43" i="71"/>
  <c r="O51" i="71"/>
  <c r="N57" i="71"/>
  <c r="O24" i="71"/>
  <c r="O6" i="71"/>
  <c r="O23" i="71"/>
  <c r="O33" i="71"/>
  <c r="O50" i="71"/>
  <c r="O53" i="71"/>
  <c r="I56" i="71"/>
  <c r="I57" i="71"/>
  <c r="O57" i="71" s="1"/>
  <c r="O58" i="71"/>
  <c r="O14" i="71"/>
  <c r="O31" i="71"/>
  <c r="O41" i="71"/>
  <c r="O54" i="71"/>
  <c r="O18" i="71"/>
  <c r="O21" i="71"/>
  <c r="O38" i="71"/>
  <c r="O56" i="71"/>
  <c r="P58" i="71" s="1"/>
  <c r="O9" i="71"/>
  <c r="O26" i="71"/>
  <c r="O29" i="71"/>
  <c r="O46" i="71"/>
  <c r="N137" i="70"/>
  <c r="O128" i="70"/>
  <c r="O135" i="70"/>
  <c r="I136" i="70"/>
  <c r="O123" i="70"/>
  <c r="O121" i="70"/>
  <c r="O131" i="70"/>
  <c r="O96" i="70"/>
  <c r="O111" i="70"/>
  <c r="N136" i="70"/>
  <c r="O104" i="70"/>
  <c r="N138" i="70"/>
  <c r="O92" i="70"/>
  <c r="O103" i="70"/>
  <c r="I138" i="70"/>
  <c r="O78" i="70"/>
  <c r="O81" i="70"/>
  <c r="O98" i="70"/>
  <c r="O65" i="70"/>
  <c r="O82" i="70"/>
  <c r="O99" i="70"/>
  <c r="O109" i="70"/>
  <c r="O112" i="70"/>
  <c r="I137" i="70"/>
  <c r="O137" i="70" s="1"/>
  <c r="O66" i="70"/>
  <c r="O83" i="70"/>
  <c r="O93" i="70"/>
  <c r="O110" i="70"/>
  <c r="O67" i="70"/>
  <c r="O77" i="70"/>
  <c r="O94" i="70"/>
  <c r="O97" i="70"/>
  <c r="N58" i="70"/>
  <c r="N56" i="70"/>
  <c r="O56" i="70" s="1"/>
  <c r="P58" i="70" s="1"/>
  <c r="N57" i="70"/>
  <c r="O6" i="70"/>
  <c r="O23" i="70"/>
  <c r="O33" i="70"/>
  <c r="O50" i="70"/>
  <c r="O53" i="70"/>
  <c r="I56" i="70"/>
  <c r="I57" i="70"/>
  <c r="O14" i="70"/>
  <c r="O31" i="70"/>
  <c r="O41" i="70"/>
  <c r="O54" i="70"/>
  <c r="O18" i="70"/>
  <c r="O21" i="70"/>
  <c r="O38" i="70"/>
  <c r="O9" i="70"/>
  <c r="O26" i="70"/>
  <c r="O29" i="70"/>
  <c r="O46" i="70"/>
  <c r="O134" i="69"/>
  <c r="O128" i="69"/>
  <c r="O129" i="69"/>
  <c r="O123" i="69"/>
  <c r="O124" i="69"/>
  <c r="O127" i="69"/>
  <c r="O121" i="69"/>
  <c r="O131" i="69"/>
  <c r="O96" i="69"/>
  <c r="O111" i="69"/>
  <c r="N136" i="69"/>
  <c r="O104" i="69"/>
  <c r="N137" i="69"/>
  <c r="O79" i="69"/>
  <c r="O87" i="69"/>
  <c r="O116" i="69"/>
  <c r="N138" i="69"/>
  <c r="I138" i="69"/>
  <c r="O78" i="69"/>
  <c r="O81" i="69"/>
  <c r="O98" i="69"/>
  <c r="I136" i="69"/>
  <c r="O65" i="69"/>
  <c r="O82" i="69"/>
  <c r="O99" i="69"/>
  <c r="O109" i="69"/>
  <c r="O112" i="69"/>
  <c r="O69" i="69"/>
  <c r="O86" i="69"/>
  <c r="O89" i="69"/>
  <c r="O106" i="69"/>
  <c r="I137" i="69"/>
  <c r="O138" i="69"/>
  <c r="O67" i="69"/>
  <c r="O77" i="69"/>
  <c r="O94" i="69"/>
  <c r="O97" i="69"/>
  <c r="O12" i="69"/>
  <c r="O44" i="69"/>
  <c r="N56" i="69"/>
  <c r="O52" i="69"/>
  <c r="N57" i="69"/>
  <c r="O57" i="69" s="1"/>
  <c r="O10" i="69"/>
  <c r="O13" i="69"/>
  <c r="O30" i="69"/>
  <c r="O47" i="69"/>
  <c r="O58" i="69"/>
  <c r="O7" i="69"/>
  <c r="O17" i="69"/>
  <c r="O34" i="69"/>
  <c r="O37" i="69"/>
  <c r="I58" i="69"/>
  <c r="O18" i="69"/>
  <c r="O21" i="69"/>
  <c r="O38" i="69"/>
  <c r="O15" i="69"/>
  <c r="O25" i="69"/>
  <c r="O42" i="69"/>
  <c r="O45" i="69"/>
  <c r="O55" i="69"/>
  <c r="O9" i="69"/>
  <c r="O26" i="69"/>
  <c r="O29" i="69"/>
  <c r="O46" i="69"/>
  <c r="I56" i="69"/>
  <c r="O56" i="69" s="1"/>
  <c r="P58" i="69" s="1"/>
  <c r="O133" i="68"/>
  <c r="O128" i="68"/>
  <c r="O129" i="68"/>
  <c r="O123" i="68"/>
  <c r="O121" i="68"/>
  <c r="O131" i="68"/>
  <c r="O72" i="68"/>
  <c r="O79" i="68"/>
  <c r="O104" i="68"/>
  <c r="O111" i="68"/>
  <c r="N136" i="68"/>
  <c r="N137" i="68"/>
  <c r="O63" i="68"/>
  <c r="O88" i="68"/>
  <c r="O95" i="68"/>
  <c r="N138" i="68"/>
  <c r="O70" i="68"/>
  <c r="O73" i="68"/>
  <c r="O86" i="68"/>
  <c r="O89" i="68"/>
  <c r="O102" i="68"/>
  <c r="O105" i="68"/>
  <c r="O114" i="68"/>
  <c r="I138" i="68"/>
  <c r="O138" i="68" s="1"/>
  <c r="O74" i="68"/>
  <c r="O77" i="68"/>
  <c r="O90" i="68"/>
  <c r="O93" i="68"/>
  <c r="O106" i="68"/>
  <c r="O109" i="68"/>
  <c r="O115" i="68"/>
  <c r="I136" i="68"/>
  <c r="O65" i="68"/>
  <c r="O78" i="68"/>
  <c r="O81" i="68"/>
  <c r="O94" i="68"/>
  <c r="O97" i="68"/>
  <c r="O110" i="68"/>
  <c r="I137" i="68"/>
  <c r="O137" i="68" s="1"/>
  <c r="O66" i="68"/>
  <c r="O69" i="68"/>
  <c r="O82" i="68"/>
  <c r="O85" i="68"/>
  <c r="O98" i="68"/>
  <c r="O101" i="68"/>
  <c r="O7" i="68"/>
  <c r="O11" i="68"/>
  <c r="O40" i="68"/>
  <c r="N58" i="68"/>
  <c r="O58" i="68" s="1"/>
  <c r="O8" i="68"/>
  <c r="N56" i="68"/>
  <c r="O31" i="68"/>
  <c r="O24" i="68"/>
  <c r="N57" i="68"/>
  <c r="O5" i="68"/>
  <c r="O18" i="68"/>
  <c r="O21" i="68"/>
  <c r="O34" i="68"/>
  <c r="O37" i="68"/>
  <c r="O50" i="68"/>
  <c r="O53" i="68"/>
  <c r="I56" i="68"/>
  <c r="I57" i="68"/>
  <c r="O57" i="68" s="1"/>
  <c r="I58" i="68"/>
  <c r="O10" i="68"/>
  <c r="O13" i="68"/>
  <c r="O26" i="68"/>
  <c r="O29" i="68"/>
  <c r="O42" i="68"/>
  <c r="O45" i="68"/>
  <c r="O14" i="68"/>
  <c r="O17" i="68"/>
  <c r="O30" i="68"/>
  <c r="O33" i="68"/>
  <c r="O46" i="68"/>
  <c r="O49" i="68"/>
  <c r="O133" i="67"/>
  <c r="O134" i="67"/>
  <c r="I138" i="67"/>
  <c r="I136" i="67"/>
  <c r="O123" i="67"/>
  <c r="O128" i="67"/>
  <c r="O131" i="67"/>
  <c r="O63" i="67"/>
  <c r="O104" i="67"/>
  <c r="O108" i="67"/>
  <c r="N136" i="67"/>
  <c r="O136" i="67" s="1"/>
  <c r="P116" i="67" s="1"/>
  <c r="N137" i="67"/>
  <c r="O68" i="67"/>
  <c r="O83" i="67"/>
  <c r="O72" i="67"/>
  <c r="O76" i="67"/>
  <c r="O91" i="67"/>
  <c r="O95" i="67"/>
  <c r="O113" i="67"/>
  <c r="N138" i="67"/>
  <c r="O88" i="67"/>
  <c r="O92" i="67"/>
  <c r="O107" i="67"/>
  <c r="O111" i="67"/>
  <c r="O100" i="67"/>
  <c r="O65" i="67"/>
  <c r="O78" i="67"/>
  <c r="O81" i="67"/>
  <c r="O94" i="67"/>
  <c r="O97" i="67"/>
  <c r="O110" i="67"/>
  <c r="I137" i="67"/>
  <c r="O70" i="67"/>
  <c r="O73" i="67"/>
  <c r="O86" i="67"/>
  <c r="O89" i="67"/>
  <c r="O102" i="67"/>
  <c r="O8" i="67"/>
  <c r="O15" i="67"/>
  <c r="O40" i="67"/>
  <c r="O47" i="67"/>
  <c r="N56" i="67"/>
  <c r="O24" i="67"/>
  <c r="O31" i="67"/>
  <c r="N58" i="67"/>
  <c r="O58" i="67" s="1"/>
  <c r="I58" i="67"/>
  <c r="O10" i="67"/>
  <c r="O13" i="67"/>
  <c r="O26" i="67"/>
  <c r="O29" i="67"/>
  <c r="O42" i="67"/>
  <c r="O45" i="67"/>
  <c r="O55" i="67"/>
  <c r="O5" i="67"/>
  <c r="O18" i="67"/>
  <c r="O21" i="67"/>
  <c r="O34" i="67"/>
  <c r="O37" i="67"/>
  <c r="O50" i="67"/>
  <c r="O53" i="67"/>
  <c r="I56" i="67"/>
  <c r="I57" i="67"/>
  <c r="O57" i="67" s="1"/>
  <c r="O56" i="67"/>
  <c r="P58" i="67" s="1"/>
  <c r="O125" i="66"/>
  <c r="O128" i="66"/>
  <c r="O129" i="66"/>
  <c r="O123" i="66"/>
  <c r="O124" i="66"/>
  <c r="O127" i="66"/>
  <c r="O72" i="66"/>
  <c r="O76" i="66"/>
  <c r="O80" i="66"/>
  <c r="O84" i="66"/>
  <c r="O88" i="66"/>
  <c r="O92" i="66"/>
  <c r="O96" i="66"/>
  <c r="O111" i="66"/>
  <c r="N136" i="66"/>
  <c r="N137" i="66"/>
  <c r="O116" i="66"/>
  <c r="N138" i="66"/>
  <c r="O79" i="66"/>
  <c r="O87" i="66"/>
  <c r="O95" i="66"/>
  <c r="I138" i="66"/>
  <c r="O75" i="66"/>
  <c r="O85" i="66"/>
  <c r="O102" i="66"/>
  <c r="O105" i="66"/>
  <c r="O115" i="66"/>
  <c r="I136" i="66"/>
  <c r="O65" i="66"/>
  <c r="O99" i="66"/>
  <c r="O109" i="66"/>
  <c r="O112" i="66"/>
  <c r="O69" i="66"/>
  <c r="O86" i="66"/>
  <c r="O89" i="66"/>
  <c r="O106" i="66"/>
  <c r="I137" i="66"/>
  <c r="O66" i="66"/>
  <c r="O83" i="66"/>
  <c r="O93" i="66"/>
  <c r="O110" i="66"/>
  <c r="O67" i="66"/>
  <c r="O77" i="66"/>
  <c r="O94" i="66"/>
  <c r="O97" i="66"/>
  <c r="O40" i="66"/>
  <c r="O27" i="66"/>
  <c r="N56" i="66"/>
  <c r="O20" i="66"/>
  <c r="O35" i="66"/>
  <c r="N57" i="66"/>
  <c r="O57" i="66" s="1"/>
  <c r="O10" i="66"/>
  <c r="O13" i="66"/>
  <c r="O30" i="66"/>
  <c r="O47" i="66"/>
  <c r="I58" i="66"/>
  <c r="O58" i="66" s="1"/>
  <c r="O14" i="66"/>
  <c r="O31" i="66"/>
  <c r="O41" i="66"/>
  <c r="O54" i="66"/>
  <c r="O15" i="66"/>
  <c r="O25" i="66"/>
  <c r="O42" i="66"/>
  <c r="O45" i="66"/>
  <c r="O55" i="66"/>
  <c r="O9" i="66"/>
  <c r="O26" i="66"/>
  <c r="O29" i="66"/>
  <c r="O46" i="66"/>
  <c r="I56" i="66"/>
  <c r="O125" i="65"/>
  <c r="O126" i="65"/>
  <c r="O132" i="65"/>
  <c r="O133" i="65"/>
  <c r="O124" i="65"/>
  <c r="O134" i="65"/>
  <c r="O66" i="65"/>
  <c r="O85" i="65"/>
  <c r="N136" i="65"/>
  <c r="O74" i="65"/>
  <c r="O93" i="65"/>
  <c r="N137" i="65"/>
  <c r="O83" i="65"/>
  <c r="O98" i="65"/>
  <c r="N138" i="65"/>
  <c r="O76" i="65"/>
  <c r="O92" i="65"/>
  <c r="O108" i="65"/>
  <c r="O115" i="65"/>
  <c r="O68" i="65"/>
  <c r="O84" i="65"/>
  <c r="O100" i="65"/>
  <c r="O116" i="65"/>
  <c r="I137" i="65"/>
  <c r="O137" i="65" s="1"/>
  <c r="I138" i="65"/>
  <c r="I136" i="65"/>
  <c r="O11" i="65"/>
  <c r="O31" i="65"/>
  <c r="N56" i="65"/>
  <c r="O15" i="65"/>
  <c r="O19" i="65"/>
  <c r="O39" i="65"/>
  <c r="O53" i="65"/>
  <c r="O12" i="65"/>
  <c r="O18" i="65"/>
  <c r="O28" i="65"/>
  <c r="O34" i="65"/>
  <c r="O44" i="65"/>
  <c r="O50" i="65"/>
  <c r="I57" i="65"/>
  <c r="O57" i="65" s="1"/>
  <c r="O51" i="65"/>
  <c r="O58" i="65"/>
  <c r="O10" i="65"/>
  <c r="O20" i="65"/>
  <c r="O26" i="65"/>
  <c r="O36" i="65"/>
  <c r="O42" i="65"/>
  <c r="O52" i="65"/>
  <c r="I56" i="65"/>
  <c r="O56" i="65" s="1"/>
  <c r="P58" i="65" s="1"/>
  <c r="O125" i="64"/>
  <c r="O133" i="64"/>
  <c r="O130" i="64"/>
  <c r="I138" i="64"/>
  <c r="O123" i="64"/>
  <c r="O131" i="64"/>
  <c r="N136" i="64"/>
  <c r="O71" i="64"/>
  <c r="O75" i="64"/>
  <c r="O100" i="64"/>
  <c r="O104" i="64"/>
  <c r="O108" i="64"/>
  <c r="N137" i="64"/>
  <c r="O87" i="64"/>
  <c r="O91" i="64"/>
  <c r="O113" i="64"/>
  <c r="N138" i="64"/>
  <c r="O138" i="64" s="1"/>
  <c r="I136" i="64"/>
  <c r="I137" i="64"/>
  <c r="O137" i="64" s="1"/>
  <c r="O70" i="64"/>
  <c r="O73" i="64"/>
  <c r="O86" i="64"/>
  <c r="O89" i="64"/>
  <c r="O102" i="64"/>
  <c r="N58" i="64"/>
  <c r="O51" i="64"/>
  <c r="N56" i="64"/>
  <c r="O56" i="64" s="1"/>
  <c r="P58" i="64" s="1"/>
  <c r="O12" i="64"/>
  <c r="O20" i="64"/>
  <c r="O24" i="64"/>
  <c r="N57" i="64"/>
  <c r="O10" i="64"/>
  <c r="O13" i="64"/>
  <c r="O30" i="64"/>
  <c r="O47" i="64"/>
  <c r="O34" i="64"/>
  <c r="O37" i="64"/>
  <c r="I58" i="64"/>
  <c r="O14" i="64"/>
  <c r="O31" i="64"/>
  <c r="O41" i="64"/>
  <c r="O54" i="64"/>
  <c r="O18" i="64"/>
  <c r="O21" i="64"/>
  <c r="O38" i="64"/>
  <c r="O5" i="64"/>
  <c r="O22" i="64"/>
  <c r="O39" i="64"/>
  <c r="O49" i="64"/>
  <c r="O9" i="64"/>
  <c r="O26" i="64"/>
  <c r="O29" i="64"/>
  <c r="O46" i="64"/>
  <c r="I57" i="64"/>
  <c r="O128" i="63"/>
  <c r="I138" i="63"/>
  <c r="O132" i="63"/>
  <c r="O135" i="63"/>
  <c r="O129" i="63"/>
  <c r="I136" i="63"/>
  <c r="O123" i="63"/>
  <c r="N136" i="63"/>
  <c r="O136" i="63" s="1"/>
  <c r="P116" i="63" s="1"/>
  <c r="N137" i="63"/>
  <c r="N138" i="63"/>
  <c r="O72" i="63"/>
  <c r="O76" i="63"/>
  <c r="O80" i="63"/>
  <c r="O103" i="63"/>
  <c r="O113" i="63"/>
  <c r="O78" i="63"/>
  <c r="O81" i="63"/>
  <c r="O98" i="63"/>
  <c r="O75" i="63"/>
  <c r="O85" i="63"/>
  <c r="O102" i="63"/>
  <c r="O105" i="63"/>
  <c r="O115" i="63"/>
  <c r="O65" i="63"/>
  <c r="O99" i="63"/>
  <c r="O109" i="63"/>
  <c r="O112" i="63"/>
  <c r="O69" i="63"/>
  <c r="O86" i="63"/>
  <c r="O89" i="63"/>
  <c r="O106" i="63"/>
  <c r="I137" i="63"/>
  <c r="O138" i="63"/>
  <c r="O70" i="63"/>
  <c r="O73" i="63"/>
  <c r="O90" i="63"/>
  <c r="O107" i="63"/>
  <c r="O67" i="63"/>
  <c r="O77" i="63"/>
  <c r="O94" i="63"/>
  <c r="O97" i="63"/>
  <c r="O35" i="63"/>
  <c r="N56" i="63"/>
  <c r="O11" i="63"/>
  <c r="O44" i="63"/>
  <c r="O48" i="63"/>
  <c r="O52" i="63"/>
  <c r="N57" i="63"/>
  <c r="O57" i="63" s="1"/>
  <c r="O10" i="63"/>
  <c r="O13" i="63"/>
  <c r="O30" i="63"/>
  <c r="O47" i="63"/>
  <c r="O7" i="63"/>
  <c r="O17" i="63"/>
  <c r="O34" i="63"/>
  <c r="O37" i="63"/>
  <c r="O14" i="63"/>
  <c r="O31" i="63"/>
  <c r="O41" i="63"/>
  <c r="O54" i="63"/>
  <c r="O18" i="63"/>
  <c r="O21" i="63"/>
  <c r="O38" i="63"/>
  <c r="O15" i="63"/>
  <c r="O25" i="63"/>
  <c r="O42" i="63"/>
  <c r="O45" i="63"/>
  <c r="O55" i="63"/>
  <c r="O9" i="63"/>
  <c r="O26" i="63"/>
  <c r="O29" i="63"/>
  <c r="O46" i="63"/>
  <c r="I56" i="63"/>
  <c r="O121" i="62"/>
  <c r="O126" i="62"/>
  <c r="O68" i="62"/>
  <c r="N136" i="62"/>
  <c r="N137" i="62"/>
  <c r="O84" i="62"/>
  <c r="O88" i="62"/>
  <c r="O92" i="62"/>
  <c r="O99" i="62"/>
  <c r="O113" i="62"/>
  <c r="N138" i="62"/>
  <c r="O100" i="62"/>
  <c r="O75" i="62"/>
  <c r="O104" i="62"/>
  <c r="O108" i="62"/>
  <c r="I138" i="62"/>
  <c r="O65" i="62"/>
  <c r="O78" i="62"/>
  <c r="O81" i="62"/>
  <c r="O94" i="62"/>
  <c r="O97" i="62"/>
  <c r="O110" i="62"/>
  <c r="I136" i="62"/>
  <c r="I137" i="62"/>
  <c r="O70" i="62"/>
  <c r="O73" i="62"/>
  <c r="O86" i="62"/>
  <c r="O89" i="62"/>
  <c r="O102" i="62"/>
  <c r="O105" i="62"/>
  <c r="O114" i="62"/>
  <c r="O8" i="62"/>
  <c r="N56" i="62"/>
  <c r="O16" i="62"/>
  <c r="N57" i="62"/>
  <c r="O35" i="62"/>
  <c r="O43" i="62"/>
  <c r="O10" i="62"/>
  <c r="O13" i="62"/>
  <c r="O30" i="62"/>
  <c r="O47" i="62"/>
  <c r="O14" i="62"/>
  <c r="O31" i="62"/>
  <c r="O41" i="62"/>
  <c r="O54" i="62"/>
  <c r="O18" i="62"/>
  <c r="O21" i="62"/>
  <c r="O38" i="62"/>
  <c r="O15" i="62"/>
  <c r="O25" i="62"/>
  <c r="O42" i="62"/>
  <c r="O45" i="62"/>
  <c r="O55" i="62"/>
  <c r="O9" i="62"/>
  <c r="O26" i="62"/>
  <c r="O29" i="62"/>
  <c r="O46" i="62"/>
  <c r="O6" i="62"/>
  <c r="O23" i="62"/>
  <c r="O33" i="62"/>
  <c r="O50" i="62"/>
  <c r="O53" i="62"/>
  <c r="I56" i="62"/>
  <c r="O56" i="62" s="1"/>
  <c r="P58" i="62" s="1"/>
  <c r="I57" i="62"/>
  <c r="O58" i="62"/>
  <c r="O126" i="61"/>
  <c r="O133" i="61"/>
  <c r="I138" i="61"/>
  <c r="O123" i="61"/>
  <c r="O128" i="61"/>
  <c r="O131" i="61"/>
  <c r="N136" i="61"/>
  <c r="O68" i="61"/>
  <c r="O99" i="61"/>
  <c r="N137" i="61"/>
  <c r="O83" i="61"/>
  <c r="O104" i="61"/>
  <c r="N138" i="61"/>
  <c r="O138" i="61" s="1"/>
  <c r="I136" i="61"/>
  <c r="O66" i="61"/>
  <c r="O69" i="61"/>
  <c r="O82" i="61"/>
  <c r="O85" i="61"/>
  <c r="O98" i="61"/>
  <c r="O101" i="61"/>
  <c r="I137" i="61"/>
  <c r="N56" i="61"/>
  <c r="N57" i="61"/>
  <c r="O7" i="61"/>
  <c r="O32" i="61"/>
  <c r="O39" i="61"/>
  <c r="N58" i="61"/>
  <c r="O58" i="61" s="1"/>
  <c r="O54" i="61"/>
  <c r="O10" i="61"/>
  <c r="O13" i="61"/>
  <c r="O26" i="61"/>
  <c r="O29" i="61"/>
  <c r="O42" i="61"/>
  <c r="O45" i="61"/>
  <c r="O55" i="61"/>
  <c r="O5" i="61"/>
  <c r="O18" i="61"/>
  <c r="O21" i="61"/>
  <c r="O34" i="61"/>
  <c r="O37" i="61"/>
  <c r="O50" i="61"/>
  <c r="O53" i="61"/>
  <c r="I56" i="61"/>
  <c r="O56" i="61" s="1"/>
  <c r="P58" i="61" s="1"/>
  <c r="I57" i="61"/>
  <c r="O133" i="60"/>
  <c r="I138" i="60"/>
  <c r="O129" i="60"/>
  <c r="I136" i="60"/>
  <c r="O124" i="60"/>
  <c r="O127" i="60"/>
  <c r="O121" i="60"/>
  <c r="O131" i="60"/>
  <c r="O88" i="60"/>
  <c r="O92" i="60"/>
  <c r="O96" i="60"/>
  <c r="O100" i="60"/>
  <c r="N136" i="60"/>
  <c r="O136" i="60" s="1"/>
  <c r="P116" i="60" s="1"/>
  <c r="N137" i="60"/>
  <c r="O63" i="60"/>
  <c r="O116" i="60"/>
  <c r="N138" i="60"/>
  <c r="O138" i="60" s="1"/>
  <c r="O72" i="60"/>
  <c r="O76" i="60"/>
  <c r="O80" i="60"/>
  <c r="O78" i="60"/>
  <c r="O81" i="60"/>
  <c r="O98" i="60"/>
  <c r="O75" i="60"/>
  <c r="O85" i="60"/>
  <c r="O102" i="60"/>
  <c r="O105" i="60"/>
  <c r="O115" i="60"/>
  <c r="O65" i="60"/>
  <c r="O82" i="60"/>
  <c r="O99" i="60"/>
  <c r="O109" i="60"/>
  <c r="O112" i="60"/>
  <c r="I137" i="60"/>
  <c r="O66" i="60"/>
  <c r="O83" i="60"/>
  <c r="O93" i="60"/>
  <c r="O110" i="60"/>
  <c r="O70" i="60"/>
  <c r="O73" i="60"/>
  <c r="O90" i="60"/>
  <c r="O67" i="60"/>
  <c r="O77" i="60"/>
  <c r="O94" i="60"/>
  <c r="O97" i="60"/>
  <c r="N58" i="60"/>
  <c r="O36" i="60"/>
  <c r="O12" i="60"/>
  <c r="O16" i="60"/>
  <c r="N57" i="60"/>
  <c r="O24" i="60"/>
  <c r="O6" i="60"/>
  <c r="O23" i="60"/>
  <c r="O33" i="60"/>
  <c r="O50" i="60"/>
  <c r="O53" i="60"/>
  <c r="I57" i="60"/>
  <c r="O58" i="60"/>
  <c r="O37" i="60"/>
  <c r="O14" i="60"/>
  <c r="O31" i="60"/>
  <c r="O41" i="60"/>
  <c r="O54" i="60"/>
  <c r="O18" i="60"/>
  <c r="O21" i="60"/>
  <c r="O38" i="60"/>
  <c r="O9" i="60"/>
  <c r="O26" i="60"/>
  <c r="O29" i="60"/>
  <c r="O46" i="60"/>
  <c r="I56" i="60"/>
  <c r="O56" i="60"/>
  <c r="P58" i="60" s="1"/>
  <c r="O131" i="59"/>
  <c r="O132" i="59"/>
  <c r="O122" i="59"/>
  <c r="O126" i="59"/>
  <c r="O133" i="59"/>
  <c r="O130" i="59"/>
  <c r="O134" i="59"/>
  <c r="O124" i="59"/>
  <c r="O99" i="59"/>
  <c r="N136" i="59"/>
  <c r="N137" i="59"/>
  <c r="O67" i="59"/>
  <c r="O105" i="59"/>
  <c r="O98" i="59"/>
  <c r="O106" i="59"/>
  <c r="O69" i="59"/>
  <c r="O93" i="59"/>
  <c r="O110" i="59"/>
  <c r="O113" i="59"/>
  <c r="O70" i="59"/>
  <c r="O94" i="59"/>
  <c r="O111" i="59"/>
  <c r="O114" i="59"/>
  <c r="O64" i="59"/>
  <c r="O77" i="59"/>
  <c r="O84" i="59"/>
  <c r="O88" i="59"/>
  <c r="O101" i="59"/>
  <c r="O71" i="59"/>
  <c r="O95" i="59"/>
  <c r="O108" i="59"/>
  <c r="O115" i="59"/>
  <c r="I136" i="59"/>
  <c r="I137" i="59"/>
  <c r="O68" i="59"/>
  <c r="O72" i="59"/>
  <c r="O92" i="59"/>
  <c r="O96" i="59"/>
  <c r="O109" i="59"/>
  <c r="O116" i="59"/>
  <c r="I138" i="59"/>
  <c r="O138" i="59" s="1"/>
  <c r="O79" i="59"/>
  <c r="O86" i="59"/>
  <c r="O103" i="59"/>
  <c r="N56" i="59"/>
  <c r="O56" i="59" s="1"/>
  <c r="P58" i="59" s="1"/>
  <c r="O7" i="59"/>
  <c r="O11" i="59"/>
  <c r="O15" i="59"/>
  <c r="O19" i="59"/>
  <c r="O30" i="59"/>
  <c r="O45" i="59"/>
  <c r="N58" i="59"/>
  <c r="O58" i="59" s="1"/>
  <c r="O13" i="59"/>
  <c r="I56" i="59"/>
  <c r="O18" i="59"/>
  <c r="O25" i="59"/>
  <c r="O32" i="59"/>
  <c r="O36" i="59"/>
  <c r="O50" i="59"/>
  <c r="O9" i="59"/>
  <c r="O16" i="59"/>
  <c r="O20" i="59"/>
  <c r="O34" i="59"/>
  <c r="O41" i="59"/>
  <c r="O48" i="59"/>
  <c r="O52" i="59"/>
  <c r="O55" i="59"/>
  <c r="O57" i="59"/>
  <c r="O126" i="58"/>
  <c r="O131" i="58"/>
  <c r="O132" i="58"/>
  <c r="O124" i="58"/>
  <c r="O88" i="58"/>
  <c r="O95" i="58"/>
  <c r="N136" i="58"/>
  <c r="O99" i="58"/>
  <c r="O103" i="58"/>
  <c r="N137" i="58"/>
  <c r="O68" i="58"/>
  <c r="O75" i="58"/>
  <c r="O79" i="58"/>
  <c r="O108" i="58"/>
  <c r="N138" i="58"/>
  <c r="O77" i="58"/>
  <c r="O94" i="58"/>
  <c r="O114" i="58"/>
  <c r="O65" i="58"/>
  <c r="O85" i="58"/>
  <c r="O102" i="58"/>
  <c r="O115" i="58"/>
  <c r="I136" i="58"/>
  <c r="O136" i="58" s="1"/>
  <c r="P116" i="58" s="1"/>
  <c r="I137" i="58"/>
  <c r="O69" i="58"/>
  <c r="O86" i="58"/>
  <c r="O73" i="58"/>
  <c r="I138" i="58"/>
  <c r="O20" i="58"/>
  <c r="O24" i="58"/>
  <c r="O28" i="58"/>
  <c r="O43" i="58"/>
  <c r="O47" i="58"/>
  <c r="O51" i="58"/>
  <c r="O36" i="58"/>
  <c r="N57" i="58"/>
  <c r="O6" i="58"/>
  <c r="O9" i="58"/>
  <c r="O26" i="58"/>
  <c r="O53" i="58"/>
  <c r="O13" i="58"/>
  <c r="O30" i="58"/>
  <c r="O33" i="58"/>
  <c r="O50" i="58"/>
  <c r="I57" i="58"/>
  <c r="O57" i="58" s="1"/>
  <c r="I58" i="58"/>
  <c r="O58" i="58" s="1"/>
  <c r="O14" i="58"/>
  <c r="O17" i="58"/>
  <c r="O34" i="58"/>
  <c r="O54" i="58"/>
  <c r="O21" i="58"/>
  <c r="O38" i="58"/>
  <c r="O41" i="58"/>
  <c r="O56" i="58"/>
  <c r="P58" i="58" s="1"/>
  <c r="O18" i="58"/>
  <c r="O55" i="58"/>
  <c r="O22" i="58"/>
  <c r="O25" i="58"/>
  <c r="O42" i="58"/>
  <c r="O126" i="57"/>
  <c r="O130" i="57"/>
  <c r="O128" i="57"/>
  <c r="O132" i="57"/>
  <c r="O135" i="57"/>
  <c r="O123" i="57"/>
  <c r="O121" i="57"/>
  <c r="O131" i="57"/>
  <c r="N136" i="57"/>
  <c r="O96" i="57"/>
  <c r="N138" i="57"/>
  <c r="O84" i="57"/>
  <c r="O74" i="57"/>
  <c r="O91" i="57"/>
  <c r="O101" i="57"/>
  <c r="O114" i="57"/>
  <c r="I138" i="57"/>
  <c r="O78" i="57"/>
  <c r="O81" i="57"/>
  <c r="O98" i="57"/>
  <c r="I136" i="57"/>
  <c r="O136" i="57" s="1"/>
  <c r="P116" i="57" s="1"/>
  <c r="O65" i="57"/>
  <c r="O82" i="57"/>
  <c r="O99" i="57"/>
  <c r="O109" i="57"/>
  <c r="O112" i="57"/>
  <c r="O69" i="57"/>
  <c r="O86" i="57"/>
  <c r="O89" i="57"/>
  <c r="O106" i="57"/>
  <c r="I137" i="57"/>
  <c r="O137" i="57" s="1"/>
  <c r="O66" i="57"/>
  <c r="O83" i="57"/>
  <c r="O93" i="57"/>
  <c r="O110" i="57"/>
  <c r="O67" i="57"/>
  <c r="O77" i="57"/>
  <c r="O94" i="57"/>
  <c r="O97" i="57"/>
  <c r="N58" i="57"/>
  <c r="O36" i="57"/>
  <c r="N57" i="57"/>
  <c r="O24" i="57"/>
  <c r="O6" i="57"/>
  <c r="O23" i="57"/>
  <c r="O33" i="57"/>
  <c r="O50" i="57"/>
  <c r="O53" i="57"/>
  <c r="I56" i="57"/>
  <c r="I57" i="57"/>
  <c r="O57" i="57" s="1"/>
  <c r="O58" i="57"/>
  <c r="O14" i="57"/>
  <c r="O31" i="57"/>
  <c r="O41" i="57"/>
  <c r="O54" i="57"/>
  <c r="O18" i="57"/>
  <c r="O21" i="57"/>
  <c r="O38" i="57"/>
  <c r="O56" i="57"/>
  <c r="P58" i="57" s="1"/>
  <c r="O9" i="57"/>
  <c r="O26" i="57"/>
  <c r="O29" i="57"/>
  <c r="O46" i="57"/>
  <c r="O123" i="56"/>
  <c r="O128" i="56"/>
  <c r="O131" i="56"/>
  <c r="O73" i="56"/>
  <c r="O80" i="56"/>
  <c r="O91" i="56"/>
  <c r="O105" i="56"/>
  <c r="N136" i="56"/>
  <c r="N137" i="56"/>
  <c r="O64" i="56"/>
  <c r="O75" i="56"/>
  <c r="O89" i="56"/>
  <c r="O96" i="56"/>
  <c r="O107" i="56"/>
  <c r="O113" i="56"/>
  <c r="N138" i="56"/>
  <c r="O138" i="56" s="1"/>
  <c r="O74" i="56"/>
  <c r="O77" i="56"/>
  <c r="O90" i="56"/>
  <c r="O93" i="56"/>
  <c r="O106" i="56"/>
  <c r="O109" i="56"/>
  <c r="O115" i="56"/>
  <c r="I138" i="56"/>
  <c r="O78" i="56"/>
  <c r="O94" i="56"/>
  <c r="I136" i="56"/>
  <c r="O136" i="56" s="1"/>
  <c r="P116" i="56" s="1"/>
  <c r="O66" i="56"/>
  <c r="O69" i="56"/>
  <c r="O82" i="56"/>
  <c r="O85" i="56"/>
  <c r="O98" i="56"/>
  <c r="O101" i="56"/>
  <c r="I137" i="56"/>
  <c r="O70" i="56"/>
  <c r="O86" i="56"/>
  <c r="O5" i="56"/>
  <c r="O9" i="56"/>
  <c r="O16" i="56"/>
  <c r="O23" i="56"/>
  <c r="N57" i="56"/>
  <c r="N58" i="56"/>
  <c r="O58" i="56" s="1"/>
  <c r="O54" i="56"/>
  <c r="O10" i="56"/>
  <c r="O26" i="56"/>
  <c r="O42" i="56"/>
  <c r="O55" i="56"/>
  <c r="O18" i="56"/>
  <c r="O34" i="56"/>
  <c r="O50" i="56"/>
  <c r="I56" i="56"/>
  <c r="O56" i="56" s="1"/>
  <c r="P58" i="56" s="1"/>
  <c r="I57" i="56"/>
  <c r="O131" i="55"/>
  <c r="O133" i="55"/>
  <c r="O126" i="55"/>
  <c r="O128" i="55"/>
  <c r="O121" i="55"/>
  <c r="O101" i="55"/>
  <c r="N136" i="55"/>
  <c r="O69" i="55"/>
  <c r="O80" i="55"/>
  <c r="N138" i="55"/>
  <c r="O88" i="55"/>
  <c r="O92" i="55"/>
  <c r="O113" i="55"/>
  <c r="O74" i="55"/>
  <c r="O91" i="55"/>
  <c r="I138" i="55"/>
  <c r="O138" i="55" s="1"/>
  <c r="O75" i="55"/>
  <c r="O102" i="55"/>
  <c r="O105" i="55"/>
  <c r="O115" i="55"/>
  <c r="I136" i="55"/>
  <c r="O136" i="55" s="1"/>
  <c r="P116" i="55" s="1"/>
  <c r="O86" i="55"/>
  <c r="O89" i="55"/>
  <c r="O106" i="55"/>
  <c r="I137" i="55"/>
  <c r="O137" i="55" s="1"/>
  <c r="O70" i="55"/>
  <c r="O73" i="55"/>
  <c r="O90" i="55"/>
  <c r="O107" i="55"/>
  <c r="N58" i="55"/>
  <c r="O11" i="55"/>
  <c r="O19" i="55"/>
  <c r="O33" i="55"/>
  <c r="O44" i="55"/>
  <c r="O48" i="55"/>
  <c r="N56" i="55"/>
  <c r="N57" i="55"/>
  <c r="O57" i="55" s="1"/>
  <c r="O24" i="55"/>
  <c r="O6" i="55"/>
  <c r="O23" i="55"/>
  <c r="O50" i="55"/>
  <c r="O53" i="55"/>
  <c r="I56" i="55"/>
  <c r="I57" i="55"/>
  <c r="O58" i="55"/>
  <c r="O14" i="55"/>
  <c r="O31" i="55"/>
  <c r="O18" i="55"/>
  <c r="O21" i="55"/>
  <c r="O38" i="55"/>
  <c r="O26" i="55"/>
  <c r="O29" i="55"/>
  <c r="O46" i="55"/>
  <c r="O133" i="54"/>
  <c r="O130" i="54"/>
  <c r="I138" i="54"/>
  <c r="O132" i="54"/>
  <c r="O135" i="54"/>
  <c r="I136" i="54"/>
  <c r="O123" i="54"/>
  <c r="O124" i="54"/>
  <c r="O127" i="54"/>
  <c r="O128" i="54"/>
  <c r="O131" i="54"/>
  <c r="O104" i="54"/>
  <c r="O108" i="54"/>
  <c r="N136" i="54"/>
  <c r="O136" i="54" s="1"/>
  <c r="P116" i="54" s="1"/>
  <c r="O71" i="54"/>
  <c r="O79" i="54"/>
  <c r="O64" i="54"/>
  <c r="O68" i="54"/>
  <c r="O72" i="54"/>
  <c r="O76" i="54"/>
  <c r="O91" i="54"/>
  <c r="O95" i="54"/>
  <c r="N138" i="54"/>
  <c r="O88" i="54"/>
  <c r="O92" i="54"/>
  <c r="O100" i="54"/>
  <c r="O74" i="54"/>
  <c r="O78" i="54"/>
  <c r="O81" i="54"/>
  <c r="O94" i="54"/>
  <c r="O97" i="54"/>
  <c r="O110" i="54"/>
  <c r="O75" i="54"/>
  <c r="I137" i="54"/>
  <c r="O137" i="54" s="1"/>
  <c r="O69" i="54"/>
  <c r="O70" i="54"/>
  <c r="O73" i="54"/>
  <c r="O20" i="54"/>
  <c r="O24" i="54"/>
  <c r="O51" i="54"/>
  <c r="N57" i="54"/>
  <c r="O9" i="54"/>
  <c r="O26" i="54"/>
  <c r="O29" i="54"/>
  <c r="O46" i="54"/>
  <c r="I56" i="54"/>
  <c r="O56" i="54" s="1"/>
  <c r="P58" i="54" s="1"/>
  <c r="I57" i="54"/>
  <c r="O58" i="54"/>
  <c r="O10" i="54"/>
  <c r="O13" i="54"/>
  <c r="O30" i="54"/>
  <c r="O47" i="54"/>
  <c r="O7" i="54"/>
  <c r="O17" i="54"/>
  <c r="O34" i="54"/>
  <c r="O37" i="54"/>
  <c r="I58" i="54"/>
  <c r="O14" i="54"/>
  <c r="O31" i="54"/>
  <c r="O41" i="54"/>
  <c r="O54" i="54"/>
  <c r="O42" i="54"/>
  <c r="O45" i="54"/>
  <c r="O55" i="54"/>
  <c r="O5" i="54"/>
  <c r="O22" i="54"/>
  <c r="O39" i="54"/>
  <c r="O49" i="54"/>
  <c r="O57" i="54"/>
  <c r="O122" i="53"/>
  <c r="O128" i="53"/>
  <c r="I138" i="53"/>
  <c r="O129" i="53"/>
  <c r="I136" i="53"/>
  <c r="O123" i="53"/>
  <c r="O121" i="53"/>
  <c r="O131" i="53"/>
  <c r="O67" i="53"/>
  <c r="O71" i="53"/>
  <c r="O96" i="53"/>
  <c r="O100" i="53"/>
  <c r="N136" i="53"/>
  <c r="O136" i="53" s="1"/>
  <c r="P116" i="53" s="1"/>
  <c r="N137" i="53"/>
  <c r="O83" i="53"/>
  <c r="O87" i="53"/>
  <c r="O91" i="53"/>
  <c r="O116" i="53"/>
  <c r="N138" i="53"/>
  <c r="O107" i="53"/>
  <c r="O70" i="53"/>
  <c r="O73" i="53"/>
  <c r="O86" i="53"/>
  <c r="O89" i="53"/>
  <c r="O102" i="53"/>
  <c r="O105" i="53"/>
  <c r="O115" i="53"/>
  <c r="O74" i="53"/>
  <c r="O77" i="53"/>
  <c r="O90" i="53"/>
  <c r="O93" i="53"/>
  <c r="O106" i="53"/>
  <c r="O109" i="53"/>
  <c r="O112" i="53"/>
  <c r="I137" i="53"/>
  <c r="O65" i="53"/>
  <c r="O78" i="53"/>
  <c r="O81" i="53"/>
  <c r="O94" i="53"/>
  <c r="O97" i="53"/>
  <c r="O110" i="53"/>
  <c r="O82" i="53"/>
  <c r="O85" i="53"/>
  <c r="O98" i="53"/>
  <c r="O101" i="53"/>
  <c r="O28" i="53"/>
  <c r="O32" i="53"/>
  <c r="O8" i="53"/>
  <c r="N56" i="53"/>
  <c r="O52" i="53"/>
  <c r="O5" i="53"/>
  <c r="O22" i="53"/>
  <c r="O39" i="53"/>
  <c r="O49" i="53"/>
  <c r="I57" i="53"/>
  <c r="O57" i="53" s="1"/>
  <c r="O10" i="53"/>
  <c r="O13" i="53"/>
  <c r="O30" i="53"/>
  <c r="O47" i="53"/>
  <c r="O7" i="53"/>
  <c r="O17" i="53"/>
  <c r="O34" i="53"/>
  <c r="O37" i="53"/>
  <c r="I58" i="53"/>
  <c r="O58" i="53" s="1"/>
  <c r="O18" i="53"/>
  <c r="O21" i="53"/>
  <c r="O15" i="53"/>
  <c r="O25" i="53"/>
  <c r="O42" i="53"/>
  <c r="O45" i="53"/>
  <c r="O55" i="53"/>
  <c r="O56" i="53"/>
  <c r="P58" i="53" s="1"/>
  <c r="O121" i="52"/>
  <c r="O122" i="52"/>
  <c r="O133" i="52"/>
  <c r="O134" i="52"/>
  <c r="O128" i="52"/>
  <c r="O129" i="52"/>
  <c r="O123" i="52"/>
  <c r="O124" i="52"/>
  <c r="O127" i="52"/>
  <c r="O68" i="52"/>
  <c r="O79" i="52"/>
  <c r="O100" i="52"/>
  <c r="N136" i="52"/>
  <c r="O76" i="52"/>
  <c r="O87" i="52"/>
  <c r="O112" i="52"/>
  <c r="N137" i="52"/>
  <c r="O63" i="52"/>
  <c r="O84" i="52"/>
  <c r="O95" i="52"/>
  <c r="N138" i="52"/>
  <c r="O71" i="52"/>
  <c r="O92" i="52"/>
  <c r="O103" i="52"/>
  <c r="I138" i="52"/>
  <c r="I136" i="52"/>
  <c r="O136" i="52" s="1"/>
  <c r="P116" i="52" s="1"/>
  <c r="O65" i="52"/>
  <c r="O78" i="52"/>
  <c r="O81" i="52"/>
  <c r="O94" i="52"/>
  <c r="O97" i="52"/>
  <c r="O110" i="52"/>
  <c r="I137" i="52"/>
  <c r="O102" i="52"/>
  <c r="O105" i="52"/>
  <c r="O114" i="52"/>
  <c r="N58" i="52"/>
  <c r="O11" i="52"/>
  <c r="O19" i="52"/>
  <c r="O44" i="52"/>
  <c r="O48" i="52"/>
  <c r="N56" i="52"/>
  <c r="N57" i="52"/>
  <c r="O6" i="52"/>
  <c r="O23" i="52"/>
  <c r="O33" i="52"/>
  <c r="O50" i="52"/>
  <c r="O53" i="52"/>
  <c r="I56" i="52"/>
  <c r="I57" i="52"/>
  <c r="O58" i="52"/>
  <c r="O14" i="52"/>
  <c r="O31" i="52"/>
  <c r="O41" i="52"/>
  <c r="O54" i="52"/>
  <c r="O18" i="52"/>
  <c r="O21" i="52"/>
  <c r="O38" i="52"/>
  <c r="O9" i="52"/>
  <c r="O26" i="52"/>
  <c r="O29" i="52"/>
  <c r="O46" i="52"/>
  <c r="O56" i="52"/>
  <c r="P58" i="52" s="1"/>
  <c r="O128" i="51"/>
  <c r="O131" i="51"/>
  <c r="O126" i="51"/>
  <c r="O132" i="51"/>
  <c r="O124" i="51"/>
  <c r="O91" i="51"/>
  <c r="O66" i="51"/>
  <c r="O84" i="51"/>
  <c r="O98" i="51"/>
  <c r="N136" i="51"/>
  <c r="N137" i="51"/>
  <c r="O67" i="51"/>
  <c r="O99" i="51"/>
  <c r="O75" i="51"/>
  <c r="O107" i="51"/>
  <c r="O113" i="51"/>
  <c r="N138" i="51"/>
  <c r="O83" i="51"/>
  <c r="O71" i="51"/>
  <c r="O87" i="51"/>
  <c r="O103" i="51"/>
  <c r="O115" i="51"/>
  <c r="I136" i="51"/>
  <c r="O78" i="51"/>
  <c r="O94" i="51"/>
  <c r="O110" i="51"/>
  <c r="O116" i="51"/>
  <c r="I137" i="51"/>
  <c r="O73" i="51"/>
  <c r="O89" i="51"/>
  <c r="O105" i="51"/>
  <c r="O70" i="51"/>
  <c r="O86" i="51"/>
  <c r="O102" i="51"/>
  <c r="I138" i="51"/>
  <c r="O138" i="51" s="1"/>
  <c r="O8" i="51"/>
  <c r="O16" i="51"/>
  <c r="O46" i="51"/>
  <c r="N58" i="51"/>
  <c r="O24" i="51"/>
  <c r="O6" i="51"/>
  <c r="O14" i="51"/>
  <c r="O48" i="51"/>
  <c r="N56" i="51"/>
  <c r="O22" i="51"/>
  <c r="O30" i="51"/>
  <c r="N57" i="51"/>
  <c r="O57" i="51" s="1"/>
  <c r="O5" i="51"/>
  <c r="O18" i="51"/>
  <c r="O29" i="51"/>
  <c r="O36" i="51"/>
  <c r="O43" i="51"/>
  <c r="O50" i="51"/>
  <c r="I58" i="51"/>
  <c r="O19" i="51"/>
  <c r="O13" i="51"/>
  <c r="O10" i="51"/>
  <c r="I56" i="51"/>
  <c r="O56" i="51" s="1"/>
  <c r="P58" i="51" s="1"/>
  <c r="O133" i="50"/>
  <c r="O122" i="50"/>
  <c r="O129" i="50"/>
  <c r="O124" i="50"/>
  <c r="O127" i="50"/>
  <c r="O131" i="50"/>
  <c r="O72" i="50"/>
  <c r="O95" i="50"/>
  <c r="O70" i="50"/>
  <c r="N138" i="50"/>
  <c r="O63" i="50"/>
  <c r="O104" i="50"/>
  <c r="O67" i="50"/>
  <c r="O74" i="50"/>
  <c r="O78" i="50"/>
  <c r="O81" i="50"/>
  <c r="O85" i="50"/>
  <c r="O92" i="50"/>
  <c r="O99" i="50"/>
  <c r="O106" i="50"/>
  <c r="O110" i="50"/>
  <c r="O113" i="50"/>
  <c r="I136" i="50"/>
  <c r="O136" i="50" s="1"/>
  <c r="P116" i="50" s="1"/>
  <c r="O65" i="50"/>
  <c r="O69" i="50"/>
  <c r="O76" i="50"/>
  <c r="O83" i="50"/>
  <c r="O90" i="50"/>
  <c r="O94" i="50"/>
  <c r="O97" i="50"/>
  <c r="O101" i="50"/>
  <c r="O108" i="50"/>
  <c r="O115" i="50"/>
  <c r="I137" i="50"/>
  <c r="O137" i="50" s="1"/>
  <c r="O16" i="50"/>
  <c r="O50" i="50"/>
  <c r="O48" i="50"/>
  <c r="N56" i="50"/>
  <c r="O56" i="50" s="1"/>
  <c r="P58" i="50" s="1"/>
  <c r="O52" i="50"/>
  <c r="O34" i="50"/>
  <c r="N57" i="50"/>
  <c r="I57" i="50"/>
  <c r="O57" i="50" s="1"/>
  <c r="I58" i="50"/>
  <c r="O58" i="50" s="1"/>
  <c r="O54" i="50"/>
  <c r="O138" i="50"/>
  <c r="N137" i="49"/>
  <c r="O126" i="49"/>
  <c r="O133" i="49"/>
  <c r="O123" i="49"/>
  <c r="O128" i="49"/>
  <c r="O131" i="49"/>
  <c r="O80" i="49"/>
  <c r="O91" i="49"/>
  <c r="N136" i="49"/>
  <c r="O64" i="49"/>
  <c r="O75" i="49"/>
  <c r="O96" i="49"/>
  <c r="O107" i="49"/>
  <c r="O113" i="49"/>
  <c r="N138" i="49"/>
  <c r="O74" i="49"/>
  <c r="O77" i="49"/>
  <c r="O90" i="49"/>
  <c r="O93" i="49"/>
  <c r="O106" i="49"/>
  <c r="O109" i="49"/>
  <c r="O115" i="49"/>
  <c r="I138" i="49"/>
  <c r="O138" i="49" s="1"/>
  <c r="I136" i="49"/>
  <c r="O66" i="49"/>
  <c r="O69" i="49"/>
  <c r="O82" i="49"/>
  <c r="O85" i="49"/>
  <c r="O98" i="49"/>
  <c r="O101" i="49"/>
  <c r="I137" i="49"/>
  <c r="O137" i="49" s="1"/>
  <c r="O11" i="49"/>
  <c r="O36" i="49"/>
  <c r="O40" i="49"/>
  <c r="O8" i="49"/>
  <c r="N56" i="49"/>
  <c r="N57" i="49"/>
  <c r="O35" i="49"/>
  <c r="O43" i="49"/>
  <c r="N58" i="49"/>
  <c r="O58" i="49" s="1"/>
  <c r="O10" i="49"/>
  <c r="O13" i="49"/>
  <c r="O30" i="49"/>
  <c r="O47" i="49"/>
  <c r="O14" i="49"/>
  <c r="O31" i="49"/>
  <c r="O41" i="49"/>
  <c r="O54" i="49"/>
  <c r="O18" i="49"/>
  <c r="O21" i="49"/>
  <c r="O38" i="49"/>
  <c r="O15" i="49"/>
  <c r="O25" i="49"/>
  <c r="O42" i="49"/>
  <c r="O45" i="49"/>
  <c r="O55" i="49"/>
  <c r="O9" i="49"/>
  <c r="O26" i="49"/>
  <c r="O29" i="49"/>
  <c r="O46" i="49"/>
  <c r="I56" i="49"/>
  <c r="I57" i="49"/>
  <c r="O57" i="49" s="1"/>
  <c r="O125" i="48"/>
  <c r="O128" i="48"/>
  <c r="O132" i="48"/>
  <c r="O135" i="48"/>
  <c r="O104" i="48"/>
  <c r="N136" i="48"/>
  <c r="N137" i="48"/>
  <c r="O80" i="48"/>
  <c r="O84" i="48"/>
  <c r="O92" i="48"/>
  <c r="N138" i="48"/>
  <c r="O111" i="48"/>
  <c r="I138" i="48"/>
  <c r="O75" i="48"/>
  <c r="O85" i="48"/>
  <c r="O102" i="48"/>
  <c r="O105" i="48"/>
  <c r="O115" i="48"/>
  <c r="I136" i="48"/>
  <c r="O136" i="48" s="1"/>
  <c r="P116" i="48" s="1"/>
  <c r="O65" i="48"/>
  <c r="O82" i="48"/>
  <c r="O99" i="48"/>
  <c r="O109" i="48"/>
  <c r="O112" i="48"/>
  <c r="I137" i="48"/>
  <c r="O70" i="48"/>
  <c r="O73" i="48"/>
  <c r="O90" i="48"/>
  <c r="O107" i="48"/>
  <c r="O67" i="48"/>
  <c r="O77" i="48"/>
  <c r="O94" i="48"/>
  <c r="O97" i="48"/>
  <c r="N58" i="48"/>
  <c r="O11" i="48"/>
  <c r="O19" i="48"/>
  <c r="O44" i="48"/>
  <c r="O48" i="48"/>
  <c r="N56" i="48"/>
  <c r="N57" i="48"/>
  <c r="O6" i="48"/>
  <c r="O23" i="48"/>
  <c r="O33" i="48"/>
  <c r="O50" i="48"/>
  <c r="O53" i="48"/>
  <c r="I57" i="48"/>
  <c r="O58" i="48"/>
  <c r="O14" i="48"/>
  <c r="O31" i="48"/>
  <c r="O41" i="48"/>
  <c r="O54" i="48"/>
  <c r="O18" i="48"/>
  <c r="O21" i="48"/>
  <c r="O38" i="48"/>
  <c r="O9" i="48"/>
  <c r="O26" i="48"/>
  <c r="O29" i="48"/>
  <c r="O46" i="48"/>
  <c r="I56" i="48"/>
  <c r="O56" i="48" s="1"/>
  <c r="P58" i="48" s="1"/>
  <c r="O126" i="47"/>
  <c r="O133" i="47"/>
  <c r="O123" i="47"/>
  <c r="O128" i="47"/>
  <c r="O131" i="47"/>
  <c r="O80" i="47"/>
  <c r="O91" i="47"/>
  <c r="N136" i="47"/>
  <c r="N137" i="47"/>
  <c r="O64" i="47"/>
  <c r="O75" i="47"/>
  <c r="O96" i="47"/>
  <c r="O107" i="47"/>
  <c r="O113" i="47"/>
  <c r="N138" i="47"/>
  <c r="O74" i="47"/>
  <c r="O77" i="47"/>
  <c r="O90" i="47"/>
  <c r="O93" i="47"/>
  <c r="O106" i="47"/>
  <c r="O109" i="47"/>
  <c r="O115" i="47"/>
  <c r="I138" i="47"/>
  <c r="I136" i="47"/>
  <c r="O136" i="47" s="1"/>
  <c r="P116" i="47" s="1"/>
  <c r="O66" i="47"/>
  <c r="O69" i="47"/>
  <c r="O82" i="47"/>
  <c r="O85" i="47"/>
  <c r="O98" i="47"/>
  <c r="O101" i="47"/>
  <c r="I137" i="47"/>
  <c r="O138" i="47"/>
  <c r="O8" i="47"/>
  <c r="O15" i="47"/>
  <c r="O40" i="47"/>
  <c r="O47" i="47"/>
  <c r="O16" i="47"/>
  <c r="O23" i="47"/>
  <c r="N56" i="47"/>
  <c r="O24" i="47"/>
  <c r="O31" i="47"/>
  <c r="O7" i="47"/>
  <c r="O32" i="47"/>
  <c r="O39" i="47"/>
  <c r="N58" i="47"/>
  <c r="I58" i="47"/>
  <c r="O10" i="47"/>
  <c r="O13" i="47"/>
  <c r="O26" i="47"/>
  <c r="O29" i="47"/>
  <c r="O42" i="47"/>
  <c r="O45" i="47"/>
  <c r="O55" i="47"/>
  <c r="O57" i="47"/>
  <c r="O5" i="47"/>
  <c r="O18" i="47"/>
  <c r="O21" i="47"/>
  <c r="O34" i="47"/>
  <c r="O37" i="47"/>
  <c r="O50" i="47"/>
  <c r="O53" i="47"/>
  <c r="I56" i="47"/>
  <c r="O56" i="47" s="1"/>
  <c r="P58" i="47" s="1"/>
  <c r="I57" i="47"/>
  <c r="O137" i="47"/>
  <c r="O131" i="46"/>
  <c r="O135" i="46"/>
  <c r="O125" i="46"/>
  <c r="O126" i="46"/>
  <c r="O133" i="46"/>
  <c r="O123" i="46"/>
  <c r="O130" i="46"/>
  <c r="O106" i="46"/>
  <c r="N137" i="46"/>
  <c r="O74" i="46"/>
  <c r="O82" i="46"/>
  <c r="O86" i="46"/>
  <c r="O90" i="46"/>
  <c r="O94" i="46"/>
  <c r="O63" i="46"/>
  <c r="O81" i="46"/>
  <c r="O88" i="46"/>
  <c r="O95" i="46"/>
  <c r="O116" i="46"/>
  <c r="O67" i="46"/>
  <c r="O85" i="46"/>
  <c r="O92" i="46"/>
  <c r="O99" i="46"/>
  <c r="O113" i="46"/>
  <c r="O68" i="46"/>
  <c r="O75" i="46"/>
  <c r="O93" i="46"/>
  <c r="O100" i="46"/>
  <c r="O107" i="46"/>
  <c r="O114" i="46"/>
  <c r="O65" i="46"/>
  <c r="O72" i="46"/>
  <c r="O79" i="46"/>
  <c r="O97" i="46"/>
  <c r="O104" i="46"/>
  <c r="O111" i="46"/>
  <c r="I136" i="46"/>
  <c r="O136" i="46" s="1"/>
  <c r="P116" i="46" s="1"/>
  <c r="O69" i="46"/>
  <c r="O76" i="46"/>
  <c r="O83" i="46"/>
  <c r="O101" i="46"/>
  <c r="O108" i="46"/>
  <c r="I137" i="46"/>
  <c r="O137" i="46" s="1"/>
  <c r="I138" i="46"/>
  <c r="O138" i="46" s="1"/>
  <c r="N57" i="46"/>
  <c r="O6" i="46"/>
  <c r="O10" i="46"/>
  <c r="O40" i="46"/>
  <c r="N56" i="46"/>
  <c r="O17" i="46"/>
  <c r="O31" i="46"/>
  <c r="O49" i="46"/>
  <c r="I56" i="46"/>
  <c r="O7" i="46"/>
  <c r="O25" i="46"/>
  <c r="O15" i="46"/>
  <c r="O33" i="46"/>
  <c r="O57" i="46"/>
  <c r="O5" i="46"/>
  <c r="O12" i="46"/>
  <c r="O19" i="46"/>
  <c r="O37" i="46"/>
  <c r="O44" i="46"/>
  <c r="O51" i="46"/>
  <c r="O52" i="46"/>
  <c r="O58" i="46"/>
  <c r="O56" i="46"/>
  <c r="P58" i="46" s="1"/>
  <c r="O133" i="45"/>
  <c r="O126" i="45"/>
  <c r="O123" i="45"/>
  <c r="O134" i="45"/>
  <c r="O128" i="45"/>
  <c r="O121" i="45"/>
  <c r="O104" i="45"/>
  <c r="O79" i="45"/>
  <c r="O87" i="45"/>
  <c r="O101" i="45"/>
  <c r="N136" i="45"/>
  <c r="N137" i="45"/>
  <c r="O92" i="45"/>
  <c r="N138" i="45"/>
  <c r="O74" i="45"/>
  <c r="O91" i="45"/>
  <c r="I138" i="45"/>
  <c r="I136" i="45"/>
  <c r="O65" i="45"/>
  <c r="O82" i="45"/>
  <c r="O99" i="45"/>
  <c r="O112" i="45"/>
  <c r="O86" i="45"/>
  <c r="O89" i="45"/>
  <c r="O106" i="45"/>
  <c r="I137" i="45"/>
  <c r="O137" i="45" s="1"/>
  <c r="O67" i="45"/>
  <c r="O94" i="45"/>
  <c r="O97" i="45"/>
  <c r="O33" i="45"/>
  <c r="N56" i="45"/>
  <c r="N57" i="45"/>
  <c r="O12" i="45"/>
  <c r="O49" i="45"/>
  <c r="O10" i="45"/>
  <c r="O13" i="45"/>
  <c r="O47" i="45"/>
  <c r="O7" i="45"/>
  <c r="O34" i="45"/>
  <c r="O37" i="45"/>
  <c r="O14" i="45"/>
  <c r="O31" i="45"/>
  <c r="O15" i="45"/>
  <c r="O42" i="45"/>
  <c r="O45" i="45"/>
  <c r="O55" i="45"/>
  <c r="O5" i="45"/>
  <c r="O22" i="45"/>
  <c r="O39" i="45"/>
  <c r="O57" i="45"/>
  <c r="I56" i="45"/>
  <c r="O56" i="45" s="1"/>
  <c r="P58" i="45" s="1"/>
  <c r="O133" i="44"/>
  <c r="O126" i="44"/>
  <c r="O128" i="44"/>
  <c r="I136" i="44"/>
  <c r="O123" i="44"/>
  <c r="O121" i="44"/>
  <c r="O131" i="44"/>
  <c r="O104" i="44"/>
  <c r="N136" i="44"/>
  <c r="N137" i="44"/>
  <c r="O92" i="44"/>
  <c r="N138" i="44"/>
  <c r="O74" i="44"/>
  <c r="O91" i="44"/>
  <c r="O101" i="44"/>
  <c r="O114" i="44"/>
  <c r="I138" i="44"/>
  <c r="O65" i="44"/>
  <c r="O82" i="44"/>
  <c r="O99" i="44"/>
  <c r="O109" i="44"/>
  <c r="O112" i="44"/>
  <c r="O69" i="44"/>
  <c r="O86" i="44"/>
  <c r="O89" i="44"/>
  <c r="O106" i="44"/>
  <c r="I137" i="44"/>
  <c r="O67" i="44"/>
  <c r="O77" i="44"/>
  <c r="O94" i="44"/>
  <c r="O97" i="44"/>
  <c r="O36" i="44"/>
  <c r="N57" i="44"/>
  <c r="O24" i="44"/>
  <c r="O6" i="44"/>
  <c r="O23" i="44"/>
  <c r="O33" i="44"/>
  <c r="O50" i="44"/>
  <c r="O53" i="44"/>
  <c r="I57" i="44"/>
  <c r="O57" i="44" s="1"/>
  <c r="I58" i="44"/>
  <c r="O14" i="44"/>
  <c r="O31" i="44"/>
  <c r="O41" i="44"/>
  <c r="O54" i="44"/>
  <c r="O18" i="44"/>
  <c r="O21" i="44"/>
  <c r="O38" i="44"/>
  <c r="O5" i="44"/>
  <c r="O49" i="44"/>
  <c r="O9" i="44"/>
  <c r="O26" i="44"/>
  <c r="O29" i="44"/>
  <c r="O46" i="44"/>
  <c r="I56" i="44"/>
  <c r="O58" i="44"/>
  <c r="O56" i="44"/>
  <c r="P58" i="44" s="1"/>
  <c r="O128" i="43"/>
  <c r="O131" i="43"/>
  <c r="O126" i="43"/>
  <c r="O125" i="43"/>
  <c r="O132" i="43"/>
  <c r="O133" i="43"/>
  <c r="O66" i="43"/>
  <c r="O80" i="43"/>
  <c r="O91" i="43"/>
  <c r="O98" i="43"/>
  <c r="N136" i="43"/>
  <c r="N137" i="43"/>
  <c r="O64" i="43"/>
  <c r="O75" i="43"/>
  <c r="O82" i="43"/>
  <c r="O96" i="43"/>
  <c r="O107" i="43"/>
  <c r="O113" i="43"/>
  <c r="I136" i="43"/>
  <c r="O136" i="43" s="1"/>
  <c r="P116" i="43" s="1"/>
  <c r="O78" i="43"/>
  <c r="O94" i="43"/>
  <c r="O110" i="43"/>
  <c r="O116" i="43"/>
  <c r="I137" i="43"/>
  <c r="O70" i="43"/>
  <c r="O86" i="43"/>
  <c r="O102" i="43"/>
  <c r="I138" i="43"/>
  <c r="O138" i="43" s="1"/>
  <c r="O46" i="43"/>
  <c r="N58" i="43"/>
  <c r="O24" i="43"/>
  <c r="O28" i="43"/>
  <c r="O32" i="43"/>
  <c r="N56" i="43"/>
  <c r="O22" i="43"/>
  <c r="O30" i="43"/>
  <c r="O52" i="43"/>
  <c r="O8" i="43"/>
  <c r="O41" i="43"/>
  <c r="N57" i="43"/>
  <c r="O12" i="43"/>
  <c r="O38" i="43"/>
  <c r="O7" i="43"/>
  <c r="O10" i="43"/>
  <c r="O27" i="43"/>
  <c r="O37" i="43"/>
  <c r="O31" i="43"/>
  <c r="O34" i="43"/>
  <c r="O51" i="43"/>
  <c r="I58" i="43"/>
  <c r="O58" i="43" s="1"/>
  <c r="O15" i="43"/>
  <c r="O18" i="43"/>
  <c r="O35" i="43"/>
  <c r="O45" i="43"/>
  <c r="O55" i="43"/>
  <c r="O19" i="43"/>
  <c r="O29" i="43"/>
  <c r="O57" i="43"/>
  <c r="I56" i="43"/>
  <c r="O122" i="42"/>
  <c r="O132" i="42"/>
  <c r="O135" i="42"/>
  <c r="O124" i="42"/>
  <c r="O80" i="42"/>
  <c r="O91" i="42"/>
  <c r="N136" i="42"/>
  <c r="N137" i="42"/>
  <c r="O64" i="42"/>
  <c r="O75" i="42"/>
  <c r="O96" i="42"/>
  <c r="O107" i="42"/>
  <c r="O113" i="42"/>
  <c r="N138" i="42"/>
  <c r="O138" i="42" s="1"/>
  <c r="O74" i="42"/>
  <c r="O77" i="42"/>
  <c r="O90" i="42"/>
  <c r="O93" i="42"/>
  <c r="O106" i="42"/>
  <c r="O109" i="42"/>
  <c r="O115" i="42"/>
  <c r="I138" i="42"/>
  <c r="I136" i="42"/>
  <c r="O136" i="42" s="1"/>
  <c r="P116" i="42" s="1"/>
  <c r="O66" i="42"/>
  <c r="O69" i="42"/>
  <c r="O82" i="42"/>
  <c r="O85" i="42"/>
  <c r="O98" i="42"/>
  <c r="O101" i="42"/>
  <c r="I137" i="42"/>
  <c r="O15" i="42"/>
  <c r="N56" i="42"/>
  <c r="N57" i="42"/>
  <c r="O7" i="42"/>
  <c r="O32" i="42"/>
  <c r="O39" i="42"/>
  <c r="N58" i="42"/>
  <c r="O58" i="42" s="1"/>
  <c r="I58" i="42"/>
  <c r="O54" i="42"/>
  <c r="O10" i="42"/>
  <c r="O13" i="42"/>
  <c r="O26" i="42"/>
  <c r="O29" i="42"/>
  <c r="O42" i="42"/>
  <c r="O45" i="42"/>
  <c r="O55" i="42"/>
  <c r="O5" i="42"/>
  <c r="O18" i="42"/>
  <c r="O21" i="42"/>
  <c r="O34" i="42"/>
  <c r="O37" i="42"/>
  <c r="O50" i="42"/>
  <c r="O53" i="42"/>
  <c r="I56" i="42"/>
  <c r="O56" i="42" s="1"/>
  <c r="P58" i="42" s="1"/>
  <c r="I57" i="42"/>
  <c r="O57" i="42" s="1"/>
  <c r="O133" i="41"/>
  <c r="O126" i="41"/>
  <c r="O128" i="41"/>
  <c r="O123" i="41"/>
  <c r="O121" i="41"/>
  <c r="O131" i="41"/>
  <c r="O104" i="41"/>
  <c r="N136" i="41"/>
  <c r="O136" i="41" s="1"/>
  <c r="P116" i="41" s="1"/>
  <c r="O79" i="41"/>
  <c r="O87" i="41"/>
  <c r="N137" i="41"/>
  <c r="O92" i="41"/>
  <c r="N138" i="41"/>
  <c r="O74" i="41"/>
  <c r="O91" i="41"/>
  <c r="O101" i="41"/>
  <c r="O114" i="41"/>
  <c r="I138" i="41"/>
  <c r="I136" i="41"/>
  <c r="O65" i="41"/>
  <c r="O82" i="41"/>
  <c r="O99" i="41"/>
  <c r="O109" i="41"/>
  <c r="O112" i="41"/>
  <c r="O69" i="41"/>
  <c r="O86" i="41"/>
  <c r="O89" i="41"/>
  <c r="O106" i="41"/>
  <c r="I137" i="41"/>
  <c r="O67" i="41"/>
  <c r="O77" i="41"/>
  <c r="O94" i="41"/>
  <c r="O97" i="41"/>
  <c r="O36" i="41"/>
  <c r="N57" i="41"/>
  <c r="O24" i="41"/>
  <c r="O6" i="41"/>
  <c r="O23" i="41"/>
  <c r="O33" i="41"/>
  <c r="O50" i="41"/>
  <c r="O53" i="41"/>
  <c r="I57" i="41"/>
  <c r="O57" i="41" s="1"/>
  <c r="I58" i="41"/>
  <c r="O58" i="41" s="1"/>
  <c r="O14" i="41"/>
  <c r="O31" i="41"/>
  <c r="O41" i="41"/>
  <c r="O54" i="41"/>
  <c r="O18" i="41"/>
  <c r="O21" i="41"/>
  <c r="O38" i="41"/>
  <c r="O39" i="41"/>
  <c r="O49" i="41"/>
  <c r="O9" i="41"/>
  <c r="O26" i="41"/>
  <c r="O29" i="41"/>
  <c r="O46" i="41"/>
  <c r="I56" i="41"/>
  <c r="O56" i="41"/>
  <c r="P58" i="41" s="1"/>
  <c r="O121" i="40"/>
  <c r="O128" i="40"/>
  <c r="O129" i="40"/>
  <c r="O126" i="40"/>
  <c r="O125" i="40"/>
  <c r="O132" i="40"/>
  <c r="O133" i="40"/>
  <c r="O124" i="40"/>
  <c r="O66" i="40"/>
  <c r="O80" i="40"/>
  <c r="O91" i="40"/>
  <c r="O98" i="40"/>
  <c r="N136" i="40"/>
  <c r="N137" i="40"/>
  <c r="O64" i="40"/>
  <c r="O75" i="40"/>
  <c r="O82" i="40"/>
  <c r="O96" i="40"/>
  <c r="O107" i="40"/>
  <c r="O113" i="40"/>
  <c r="N138" i="40"/>
  <c r="I136" i="40"/>
  <c r="O78" i="40"/>
  <c r="O94" i="40"/>
  <c r="O110" i="40"/>
  <c r="O116" i="40"/>
  <c r="I137" i="40"/>
  <c r="O70" i="40"/>
  <c r="O86" i="40"/>
  <c r="O102" i="40"/>
  <c r="I138" i="40"/>
  <c r="O39" i="40"/>
  <c r="O7" i="40"/>
  <c r="O22" i="40"/>
  <c r="O33" i="40"/>
  <c r="O48" i="40"/>
  <c r="N57" i="40"/>
  <c r="O57" i="40" s="1"/>
  <c r="O23" i="40"/>
  <c r="O38" i="40"/>
  <c r="O49" i="40"/>
  <c r="O5" i="40"/>
  <c r="O34" i="40"/>
  <c r="O50" i="40"/>
  <c r="O18" i="40"/>
  <c r="O35" i="40"/>
  <c r="O51" i="40"/>
  <c r="O19" i="40"/>
  <c r="O29" i="40"/>
  <c r="O45" i="40"/>
  <c r="O13" i="40"/>
  <c r="O26" i="40"/>
  <c r="O42" i="40"/>
  <c r="O52" i="40"/>
  <c r="O55" i="40"/>
  <c r="O27" i="40"/>
  <c r="O43" i="40"/>
  <c r="O53" i="40"/>
  <c r="I56" i="40"/>
  <c r="O56" i="40" s="1"/>
  <c r="P58" i="40" s="1"/>
  <c r="O58" i="40"/>
  <c r="O125" i="39"/>
  <c r="O133" i="39"/>
  <c r="O134" i="39"/>
  <c r="O123" i="39"/>
  <c r="O128" i="39"/>
  <c r="O131" i="39"/>
  <c r="O80" i="39"/>
  <c r="O91" i="39"/>
  <c r="N136" i="39"/>
  <c r="N137" i="39"/>
  <c r="O64" i="39"/>
  <c r="O75" i="39"/>
  <c r="O96" i="39"/>
  <c r="O107" i="39"/>
  <c r="O113" i="39"/>
  <c r="N138" i="39"/>
  <c r="O74" i="39"/>
  <c r="O77" i="39"/>
  <c r="O90" i="39"/>
  <c r="O93" i="39"/>
  <c r="O106" i="39"/>
  <c r="O109" i="39"/>
  <c r="O115" i="39"/>
  <c r="I138" i="39"/>
  <c r="I136" i="39"/>
  <c r="O136" i="39" s="1"/>
  <c r="P116" i="39" s="1"/>
  <c r="O66" i="39"/>
  <c r="O69" i="39"/>
  <c r="O82" i="39"/>
  <c r="O85" i="39"/>
  <c r="O98" i="39"/>
  <c r="O101" i="39"/>
  <c r="I137" i="39"/>
  <c r="O137" i="39" s="1"/>
  <c r="O8" i="39"/>
  <c r="O15" i="39"/>
  <c r="O47" i="39"/>
  <c r="O16" i="39"/>
  <c r="O23" i="39"/>
  <c r="N56" i="39"/>
  <c r="O31" i="39"/>
  <c r="N57" i="39"/>
  <c r="O7" i="39"/>
  <c r="O32" i="39"/>
  <c r="O39" i="39"/>
  <c r="N58" i="39"/>
  <c r="O58" i="39" s="1"/>
  <c r="O54" i="39"/>
  <c r="O10" i="39"/>
  <c r="O13" i="39"/>
  <c r="O26" i="39"/>
  <c r="O29" i="39"/>
  <c r="O42" i="39"/>
  <c r="O45" i="39"/>
  <c r="O55" i="39"/>
  <c r="I56" i="39"/>
  <c r="I57" i="39"/>
  <c r="O124" i="38"/>
  <c r="O128" i="38"/>
  <c r="O122" i="38"/>
  <c r="O131" i="38"/>
  <c r="O125" i="38"/>
  <c r="O129" i="38"/>
  <c r="O133" i="38"/>
  <c r="O127" i="38"/>
  <c r="O110" i="38"/>
  <c r="N136" i="38"/>
  <c r="O84" i="38"/>
  <c r="O88" i="38"/>
  <c r="N137" i="38"/>
  <c r="O78" i="38"/>
  <c r="O115" i="38"/>
  <c r="N138" i="38"/>
  <c r="O67" i="38"/>
  <c r="O81" i="38"/>
  <c r="O99" i="38"/>
  <c r="I138" i="38"/>
  <c r="I136" i="38"/>
  <c r="O79" i="38"/>
  <c r="O93" i="38"/>
  <c r="O111" i="38"/>
  <c r="O114" i="38"/>
  <c r="O65" i="38"/>
  <c r="O83" i="38"/>
  <c r="O97" i="38"/>
  <c r="I137" i="38"/>
  <c r="O137" i="38" s="1"/>
  <c r="O63" i="38"/>
  <c r="O77" i="38"/>
  <c r="O95" i="38"/>
  <c r="O109" i="38"/>
  <c r="O116" i="38"/>
  <c r="O26" i="38"/>
  <c r="O16" i="38"/>
  <c r="O20" i="38"/>
  <c r="O46" i="38"/>
  <c r="O50" i="38"/>
  <c r="O6" i="38"/>
  <c r="O32" i="38"/>
  <c r="O36" i="38"/>
  <c r="O55" i="38"/>
  <c r="N56" i="38"/>
  <c r="O14" i="38"/>
  <c r="O18" i="38"/>
  <c r="O22" i="38"/>
  <c r="O48" i="38"/>
  <c r="O52" i="38"/>
  <c r="O13" i="38"/>
  <c r="O31" i="38"/>
  <c r="O45" i="38"/>
  <c r="I56" i="38"/>
  <c r="O7" i="38"/>
  <c r="O21" i="38"/>
  <c r="O39" i="38"/>
  <c r="O53" i="38"/>
  <c r="I57" i="38"/>
  <c r="O57" i="38" s="1"/>
  <c r="O11" i="38"/>
  <c r="O25" i="38"/>
  <c r="O43" i="38"/>
  <c r="O15" i="38"/>
  <c r="O29" i="38"/>
  <c r="O47" i="38"/>
  <c r="I58" i="38"/>
  <c r="O58" i="38" s="1"/>
  <c r="O5" i="38"/>
  <c r="O23" i="38"/>
  <c r="O37" i="38"/>
  <c r="O9" i="38"/>
  <c r="O27" i="38"/>
  <c r="O41" i="38"/>
  <c r="O126" i="37"/>
  <c r="O133" i="37"/>
  <c r="O123" i="37"/>
  <c r="O128" i="37"/>
  <c r="O131" i="37"/>
  <c r="O80" i="37"/>
  <c r="O91" i="37"/>
  <c r="N136" i="37"/>
  <c r="N137" i="37"/>
  <c r="O64" i="37"/>
  <c r="O75" i="37"/>
  <c r="O96" i="37"/>
  <c r="O107" i="37"/>
  <c r="O113" i="37"/>
  <c r="N138" i="37"/>
  <c r="O74" i="37"/>
  <c r="O77" i="37"/>
  <c r="O90" i="37"/>
  <c r="O93" i="37"/>
  <c r="O106" i="37"/>
  <c r="O109" i="37"/>
  <c r="O115" i="37"/>
  <c r="I138" i="37"/>
  <c r="O65" i="37"/>
  <c r="O78" i="37"/>
  <c r="O81" i="37"/>
  <c r="O94" i="37"/>
  <c r="O97" i="37"/>
  <c r="O110" i="37"/>
  <c r="I136" i="37"/>
  <c r="O66" i="37"/>
  <c r="O69" i="37"/>
  <c r="O82" i="37"/>
  <c r="O85" i="37"/>
  <c r="O98" i="37"/>
  <c r="O101" i="37"/>
  <c r="I137" i="37"/>
  <c r="O70" i="37"/>
  <c r="O73" i="37"/>
  <c r="O86" i="37"/>
  <c r="O89" i="37"/>
  <c r="O102" i="37"/>
  <c r="O105" i="37"/>
  <c r="O114" i="37"/>
  <c r="O8" i="37"/>
  <c r="N56" i="37"/>
  <c r="O56" i="37" s="1"/>
  <c r="P58" i="37" s="1"/>
  <c r="N57" i="37"/>
  <c r="O35" i="37"/>
  <c r="O43" i="37"/>
  <c r="O10" i="37"/>
  <c r="O13" i="37"/>
  <c r="O30" i="37"/>
  <c r="O47" i="37"/>
  <c r="O54" i="37"/>
  <c r="O18" i="37"/>
  <c r="O21" i="37"/>
  <c r="O38" i="37"/>
  <c r="O15" i="37"/>
  <c r="O25" i="37"/>
  <c r="O42" i="37"/>
  <c r="O45" i="37"/>
  <c r="O55" i="37"/>
  <c r="O9" i="37"/>
  <c r="O26" i="37"/>
  <c r="O29" i="37"/>
  <c r="O46" i="37"/>
  <c r="O6" i="37"/>
  <c r="O23" i="37"/>
  <c r="O33" i="37"/>
  <c r="O50" i="37"/>
  <c r="O53" i="37"/>
  <c r="I56" i="37"/>
  <c r="I57" i="37"/>
  <c r="O57" i="37" s="1"/>
  <c r="O58" i="37"/>
  <c r="O126" i="36"/>
  <c r="O133" i="36"/>
  <c r="O123" i="36"/>
  <c r="O128" i="36"/>
  <c r="O131" i="36"/>
  <c r="O80" i="36"/>
  <c r="O91" i="36"/>
  <c r="N136" i="36"/>
  <c r="N137" i="36"/>
  <c r="O137" i="36" s="1"/>
  <c r="O75" i="36"/>
  <c r="O96" i="36"/>
  <c r="O107" i="36"/>
  <c r="O113" i="36"/>
  <c r="N138" i="36"/>
  <c r="O74" i="36"/>
  <c r="O77" i="36"/>
  <c r="O90" i="36"/>
  <c r="O93" i="36"/>
  <c r="O106" i="36"/>
  <c r="O109" i="36"/>
  <c r="O115" i="36"/>
  <c r="I138" i="36"/>
  <c r="I136" i="36"/>
  <c r="O136" i="36" s="1"/>
  <c r="P116" i="36" s="1"/>
  <c r="O65" i="36"/>
  <c r="O69" i="36"/>
  <c r="O82" i="36"/>
  <c r="O85" i="36"/>
  <c r="O98" i="36"/>
  <c r="O101" i="36"/>
  <c r="I137" i="36"/>
  <c r="O67" i="36"/>
  <c r="N58" i="36"/>
  <c r="O48" i="36"/>
  <c r="O16" i="36"/>
  <c r="O27" i="36"/>
  <c r="O28" i="36"/>
  <c r="N57" i="36"/>
  <c r="O6" i="36"/>
  <c r="O23" i="36"/>
  <c r="O33" i="36"/>
  <c r="O50" i="36"/>
  <c r="O53" i="36"/>
  <c r="I56" i="36"/>
  <c r="O56" i="36" s="1"/>
  <c r="P58" i="36" s="1"/>
  <c r="I57" i="36"/>
  <c r="O57" i="36" s="1"/>
  <c r="O10" i="36"/>
  <c r="O13" i="36"/>
  <c r="O30" i="36"/>
  <c r="O47" i="36"/>
  <c r="I58" i="36"/>
  <c r="O18" i="36"/>
  <c r="O21" i="36"/>
  <c r="O38" i="36"/>
  <c r="O49" i="36"/>
  <c r="O9" i="36"/>
  <c r="O26" i="36"/>
  <c r="O29" i="36"/>
  <c r="O58" i="36"/>
  <c r="O133" i="35"/>
  <c r="O132" i="35"/>
  <c r="O135" i="35"/>
  <c r="O123" i="35"/>
  <c r="O108" i="35"/>
  <c r="N136" i="35"/>
  <c r="O136" i="35" s="1"/>
  <c r="P116" i="35" s="1"/>
  <c r="O64" i="35"/>
  <c r="O68" i="35"/>
  <c r="N137" i="35"/>
  <c r="O113" i="35"/>
  <c r="N138" i="35"/>
  <c r="O75" i="35"/>
  <c r="O85" i="35"/>
  <c r="O102" i="35"/>
  <c r="O105" i="35"/>
  <c r="O115" i="35"/>
  <c r="I138" i="35"/>
  <c r="O66" i="35"/>
  <c r="O83" i="35"/>
  <c r="O93" i="35"/>
  <c r="O110" i="35"/>
  <c r="O70" i="35"/>
  <c r="O73" i="35"/>
  <c r="O90" i="35"/>
  <c r="O107" i="35"/>
  <c r="I137" i="35"/>
  <c r="O137" i="35" s="1"/>
  <c r="O78" i="35"/>
  <c r="O81" i="35"/>
  <c r="O98" i="35"/>
  <c r="N56" i="35"/>
  <c r="O52" i="35"/>
  <c r="O20" i="35"/>
  <c r="O40" i="35"/>
  <c r="N58" i="35"/>
  <c r="O7" i="35"/>
  <c r="O17" i="35"/>
  <c r="O34" i="35"/>
  <c r="O37" i="35"/>
  <c r="I58" i="35"/>
  <c r="O18" i="35"/>
  <c r="O21" i="35"/>
  <c r="O38" i="35"/>
  <c r="O15" i="35"/>
  <c r="O25" i="35"/>
  <c r="O42" i="35"/>
  <c r="O45" i="35"/>
  <c r="O55" i="35"/>
  <c r="O5" i="35"/>
  <c r="O22" i="35"/>
  <c r="O39" i="35"/>
  <c r="O49" i="35"/>
  <c r="O6" i="35"/>
  <c r="O23" i="35"/>
  <c r="O33" i="35"/>
  <c r="O50" i="35"/>
  <c r="O53" i="35"/>
  <c r="I56" i="35"/>
  <c r="O56" i="35" s="1"/>
  <c r="P58" i="35" s="1"/>
  <c r="I57" i="35"/>
  <c r="O10" i="35"/>
  <c r="O13" i="35"/>
  <c r="O47" i="35"/>
  <c r="O57" i="35"/>
  <c r="O133" i="34"/>
  <c r="O126" i="34"/>
  <c r="O128" i="34"/>
  <c r="O123" i="34"/>
  <c r="O121" i="34"/>
  <c r="O131" i="34"/>
  <c r="O104" i="34"/>
  <c r="N136" i="34"/>
  <c r="O79" i="34"/>
  <c r="O87" i="34"/>
  <c r="N137" i="34"/>
  <c r="O92" i="34"/>
  <c r="N138" i="34"/>
  <c r="O138" i="34" s="1"/>
  <c r="O74" i="34"/>
  <c r="O91" i="34"/>
  <c r="O101" i="34"/>
  <c r="O114" i="34"/>
  <c r="I138" i="34"/>
  <c r="I136" i="34"/>
  <c r="O65" i="34"/>
  <c r="O82" i="34"/>
  <c r="O99" i="34"/>
  <c r="O109" i="34"/>
  <c r="O112" i="34"/>
  <c r="O69" i="34"/>
  <c r="O86" i="34"/>
  <c r="O89" i="34"/>
  <c r="O106" i="34"/>
  <c r="I137" i="34"/>
  <c r="O67" i="34"/>
  <c r="O77" i="34"/>
  <c r="O94" i="34"/>
  <c r="O97" i="34"/>
  <c r="O11" i="34"/>
  <c r="O36" i="34"/>
  <c r="O40" i="34"/>
  <c r="O48" i="34"/>
  <c r="O16" i="34"/>
  <c r="N57" i="34"/>
  <c r="O35" i="34"/>
  <c r="O43" i="34"/>
  <c r="O10" i="34"/>
  <c r="O13" i="34"/>
  <c r="O30" i="34"/>
  <c r="O47" i="34"/>
  <c r="O31" i="34"/>
  <c r="O41" i="34"/>
  <c r="O54" i="34"/>
  <c r="O18" i="34"/>
  <c r="O21" i="34"/>
  <c r="O38" i="34"/>
  <c r="O15" i="34"/>
  <c r="O25" i="34"/>
  <c r="O42" i="34"/>
  <c r="O45" i="34"/>
  <c r="O55" i="34"/>
  <c r="O9" i="34"/>
  <c r="O26" i="34"/>
  <c r="O29" i="34"/>
  <c r="O46" i="34"/>
  <c r="I56" i="34"/>
  <c r="O6" i="34"/>
  <c r="O23" i="34"/>
  <c r="O33" i="34"/>
  <c r="O50" i="34"/>
  <c r="O53" i="34"/>
  <c r="I57" i="34"/>
  <c r="O136" i="34"/>
  <c r="P116" i="34" s="1"/>
  <c r="O56" i="34"/>
  <c r="P58" i="34" s="1"/>
  <c r="O58" i="34"/>
  <c r="O122" i="33"/>
  <c r="O126" i="33"/>
  <c r="O124" i="33"/>
  <c r="O131" i="33"/>
  <c r="O129" i="33"/>
  <c r="O133" i="33"/>
  <c r="N136" i="33"/>
  <c r="O84" i="33"/>
  <c r="O88" i="33"/>
  <c r="N137" i="33"/>
  <c r="N138" i="33"/>
  <c r="O67" i="33"/>
  <c r="O74" i="33"/>
  <c r="O81" i="33"/>
  <c r="O99" i="33"/>
  <c r="O106" i="33"/>
  <c r="I138" i="33"/>
  <c r="I136" i="33"/>
  <c r="O79" i="33"/>
  <c r="O86" i="33"/>
  <c r="O93" i="33"/>
  <c r="O111" i="33"/>
  <c r="O114" i="33"/>
  <c r="O65" i="33"/>
  <c r="O83" i="33"/>
  <c r="O90" i="33"/>
  <c r="O97" i="33"/>
  <c r="I137" i="33"/>
  <c r="O63" i="33"/>
  <c r="O70" i="33"/>
  <c r="O77" i="33"/>
  <c r="O95" i="33"/>
  <c r="O102" i="33"/>
  <c r="O109" i="33"/>
  <c r="O116" i="33"/>
  <c r="O16" i="33"/>
  <c r="O20" i="33"/>
  <c r="O32" i="33"/>
  <c r="O36" i="33"/>
  <c r="O48" i="33"/>
  <c r="O52" i="33"/>
  <c r="O6" i="33"/>
  <c r="O13" i="33"/>
  <c r="O31" i="33"/>
  <c r="O38" i="33"/>
  <c r="O45" i="33"/>
  <c r="I56" i="33"/>
  <c r="O56" i="33" s="1"/>
  <c r="P58" i="33" s="1"/>
  <c r="O7" i="33"/>
  <c r="O14" i="33"/>
  <c r="O21" i="33"/>
  <c r="O39" i="33"/>
  <c r="O46" i="33"/>
  <c r="O53" i="33"/>
  <c r="I57" i="33"/>
  <c r="O57" i="33" s="1"/>
  <c r="O11" i="33"/>
  <c r="O18" i="33"/>
  <c r="O25" i="33"/>
  <c r="O43" i="33"/>
  <c r="O50" i="33"/>
  <c r="O15" i="33"/>
  <c r="O22" i="33"/>
  <c r="O29" i="33"/>
  <c r="O47" i="33"/>
  <c r="I58" i="33"/>
  <c r="O5" i="33"/>
  <c r="O23" i="33"/>
  <c r="O30" i="33"/>
  <c r="O37" i="33"/>
  <c r="O9" i="33"/>
  <c r="O27" i="33"/>
  <c r="O34" i="33"/>
  <c r="O41" i="33"/>
  <c r="O55" i="33"/>
  <c r="O58" i="33"/>
  <c r="O132" i="32"/>
  <c r="O135" i="32"/>
  <c r="O123" i="32"/>
  <c r="O124" i="32"/>
  <c r="O127" i="32"/>
  <c r="O128" i="32"/>
  <c r="O131" i="32"/>
  <c r="O80" i="32"/>
  <c r="O91" i="32"/>
  <c r="N136" i="32"/>
  <c r="N137" i="32"/>
  <c r="O64" i="32"/>
  <c r="O75" i="32"/>
  <c r="O96" i="32"/>
  <c r="O107" i="32"/>
  <c r="O113" i="32"/>
  <c r="N138" i="32"/>
  <c r="O74" i="32"/>
  <c r="O77" i="32"/>
  <c r="O90" i="32"/>
  <c r="O93" i="32"/>
  <c r="O106" i="32"/>
  <c r="O109" i="32"/>
  <c r="O115" i="32"/>
  <c r="I138" i="32"/>
  <c r="I136" i="32"/>
  <c r="O137" i="32"/>
  <c r="O66" i="32"/>
  <c r="O69" i="32"/>
  <c r="O82" i="32"/>
  <c r="O85" i="32"/>
  <c r="O98" i="32"/>
  <c r="O101" i="32"/>
  <c r="I137" i="32"/>
  <c r="N56" i="32"/>
  <c r="O56" i="32" s="1"/>
  <c r="P58" i="32" s="1"/>
  <c r="O24" i="32"/>
  <c r="O31" i="32"/>
  <c r="N57" i="32"/>
  <c r="O7" i="32"/>
  <c r="O32" i="32"/>
  <c r="O39" i="32"/>
  <c r="N58" i="32"/>
  <c r="O58" i="32" s="1"/>
  <c r="O54" i="32"/>
  <c r="O10" i="32"/>
  <c r="O13" i="32"/>
  <c r="O26" i="32"/>
  <c r="O29" i="32"/>
  <c r="O42" i="32"/>
  <c r="O45" i="32"/>
  <c r="O55" i="32"/>
  <c r="O5" i="32"/>
  <c r="O18" i="32"/>
  <c r="O21" i="32"/>
  <c r="O34" i="32"/>
  <c r="O37" i="32"/>
  <c r="O50" i="32"/>
  <c r="O53" i="32"/>
  <c r="I56" i="32"/>
  <c r="I57" i="32"/>
  <c r="O57" i="32" s="1"/>
  <c r="O126" i="31"/>
  <c r="O133" i="31"/>
  <c r="O123" i="31"/>
  <c r="O128" i="31"/>
  <c r="O131" i="31"/>
  <c r="O80" i="31"/>
  <c r="O91" i="31"/>
  <c r="N136" i="31"/>
  <c r="N137" i="31"/>
  <c r="O75" i="31"/>
  <c r="O96" i="31"/>
  <c r="O107" i="31"/>
  <c r="O113" i="31"/>
  <c r="N138" i="31"/>
  <c r="O74" i="31"/>
  <c r="O77" i="31"/>
  <c r="O90" i="31"/>
  <c r="O93" i="31"/>
  <c r="O106" i="31"/>
  <c r="O109" i="31"/>
  <c r="O115" i="31"/>
  <c r="I138" i="31"/>
  <c r="O94" i="31"/>
  <c r="O97" i="31"/>
  <c r="O110" i="31"/>
  <c r="I136" i="31"/>
  <c r="O65" i="31"/>
  <c r="O69" i="31"/>
  <c r="O82" i="31"/>
  <c r="O85" i="31"/>
  <c r="O98" i="31"/>
  <c r="O101" i="31"/>
  <c r="I137" i="31"/>
  <c r="O137" i="31" s="1"/>
  <c r="O67" i="31"/>
  <c r="N58" i="31"/>
  <c r="O36" i="31"/>
  <c r="N57" i="31"/>
  <c r="O24" i="31"/>
  <c r="O6" i="31"/>
  <c r="O23" i="31"/>
  <c r="O33" i="31"/>
  <c r="O50" i="31"/>
  <c r="O53" i="31"/>
  <c r="I56" i="31"/>
  <c r="O56" i="31" s="1"/>
  <c r="P58" i="31" s="1"/>
  <c r="I57" i="31"/>
  <c r="O58" i="31"/>
  <c r="O37" i="31"/>
  <c r="O14" i="31"/>
  <c r="O31" i="31"/>
  <c r="O41" i="31"/>
  <c r="O54" i="31"/>
  <c r="O18" i="31"/>
  <c r="O21" i="31"/>
  <c r="O38" i="31"/>
  <c r="O57" i="31"/>
  <c r="O9" i="31"/>
  <c r="O26" i="31"/>
  <c r="O29" i="31"/>
  <c r="O46" i="31"/>
  <c r="O126" i="30"/>
  <c r="O133" i="30"/>
  <c r="O123" i="30"/>
  <c r="O128" i="30"/>
  <c r="O131" i="30"/>
  <c r="O75" i="30"/>
  <c r="O83" i="30"/>
  <c r="O108" i="30"/>
  <c r="N136" i="30"/>
  <c r="O68" i="30"/>
  <c r="N137" i="30"/>
  <c r="O113" i="30"/>
  <c r="N138" i="30"/>
  <c r="O65" i="30"/>
  <c r="O82" i="30"/>
  <c r="O85" i="30"/>
  <c r="O102" i="30"/>
  <c r="O115" i="30"/>
  <c r="I138" i="30"/>
  <c r="O138" i="30" s="1"/>
  <c r="O66" i="30"/>
  <c r="O69" i="30"/>
  <c r="O103" i="30"/>
  <c r="I136" i="30"/>
  <c r="O136" i="30" s="1"/>
  <c r="P116" i="30" s="1"/>
  <c r="O63" i="30"/>
  <c r="O73" i="30"/>
  <c r="O90" i="30"/>
  <c r="O93" i="30"/>
  <c r="O110" i="30"/>
  <c r="O70" i="30"/>
  <c r="O87" i="30"/>
  <c r="O97" i="30"/>
  <c r="I137" i="30"/>
  <c r="O98" i="30"/>
  <c r="O101" i="30"/>
  <c r="O78" i="30"/>
  <c r="O95" i="30"/>
  <c r="O105" i="30"/>
  <c r="O19" i="30"/>
  <c r="O23" i="30"/>
  <c r="N56" i="30"/>
  <c r="O56" i="30" s="1"/>
  <c r="P58" i="30" s="1"/>
  <c r="O52" i="30"/>
  <c r="N57" i="30"/>
  <c r="N58" i="30"/>
  <c r="O43" i="30"/>
  <c r="O47" i="30"/>
  <c r="I58" i="30"/>
  <c r="O5" i="30"/>
  <c r="O18" i="30"/>
  <c r="O21" i="30"/>
  <c r="O34" i="30"/>
  <c r="O37" i="30"/>
  <c r="O51" i="30"/>
  <c r="O54" i="30"/>
  <c r="O6" i="30"/>
  <c r="O9" i="30"/>
  <c r="O22" i="30"/>
  <c r="O25" i="30"/>
  <c r="O38" i="30"/>
  <c r="O55" i="30"/>
  <c r="O42" i="30"/>
  <c r="O45" i="30"/>
  <c r="O46" i="30"/>
  <c r="O53" i="30"/>
  <c r="I57" i="30"/>
  <c r="O57" i="30" s="1"/>
  <c r="O132" i="29"/>
  <c r="O126" i="29"/>
  <c r="O131" i="29"/>
  <c r="O135" i="29"/>
  <c r="O129" i="29"/>
  <c r="O130" i="29"/>
  <c r="I138" i="29"/>
  <c r="I137" i="29"/>
  <c r="O103" i="29"/>
  <c r="O114" i="29"/>
  <c r="O78" i="29"/>
  <c r="O82" i="29"/>
  <c r="O86" i="29"/>
  <c r="O111" i="29"/>
  <c r="N137" i="29"/>
  <c r="O116" i="29"/>
  <c r="N138" i="29"/>
  <c r="O67" i="29"/>
  <c r="O84" i="29"/>
  <c r="O68" i="29"/>
  <c r="O105" i="29"/>
  <c r="I136" i="29"/>
  <c r="O136" i="29" s="1"/>
  <c r="P116" i="29" s="1"/>
  <c r="O65" i="29"/>
  <c r="O75" i="29"/>
  <c r="O92" i="29"/>
  <c r="O112" i="29"/>
  <c r="O72" i="29"/>
  <c r="O89" i="29"/>
  <c r="O99" i="29"/>
  <c r="O138" i="29"/>
  <c r="O97" i="29"/>
  <c r="O107" i="29"/>
  <c r="O14" i="29"/>
  <c r="O18" i="29"/>
  <c r="O22" i="29"/>
  <c r="O51" i="29"/>
  <c r="N58" i="29"/>
  <c r="N56" i="29"/>
  <c r="O27" i="29"/>
  <c r="O34" i="29"/>
  <c r="O41" i="29"/>
  <c r="N57" i="29"/>
  <c r="O16" i="29"/>
  <c r="O36" i="29"/>
  <c r="O53" i="29"/>
  <c r="I57" i="29"/>
  <c r="O7" i="29"/>
  <c r="O24" i="29"/>
  <c r="O44" i="29"/>
  <c r="I58" i="29"/>
  <c r="O21" i="29"/>
  <c r="O31" i="29"/>
  <c r="O48" i="29"/>
  <c r="O5" i="29"/>
  <c r="O15" i="29"/>
  <c r="O32" i="29"/>
  <c r="O52" i="29"/>
  <c r="O12" i="29"/>
  <c r="O29" i="29"/>
  <c r="O39" i="29"/>
  <c r="I56" i="29"/>
  <c r="N137" i="28"/>
  <c r="O125" i="28"/>
  <c r="O133" i="28"/>
  <c r="O122" i="28"/>
  <c r="O126" i="28"/>
  <c r="O130" i="28"/>
  <c r="O132" i="28"/>
  <c r="O135" i="28"/>
  <c r="I136" i="28"/>
  <c r="O123" i="28"/>
  <c r="O76" i="28"/>
  <c r="O87" i="28"/>
  <c r="O108" i="28"/>
  <c r="O68" i="28"/>
  <c r="O79" i="28"/>
  <c r="O100" i="28"/>
  <c r="O111" i="28"/>
  <c r="O70" i="28"/>
  <c r="O73" i="28"/>
  <c r="O86" i="28"/>
  <c r="O89" i="28"/>
  <c r="O102" i="28"/>
  <c r="O105" i="28"/>
  <c r="O114" i="28"/>
  <c r="I138" i="28"/>
  <c r="O138" i="28" s="1"/>
  <c r="O65" i="28"/>
  <c r="O78" i="28"/>
  <c r="O81" i="28"/>
  <c r="O94" i="28"/>
  <c r="O97" i="28"/>
  <c r="O110" i="28"/>
  <c r="I137" i="28"/>
  <c r="O36" i="28"/>
  <c r="O16" i="28"/>
  <c r="N56" i="28"/>
  <c r="O56" i="28" s="1"/>
  <c r="P58" i="28" s="1"/>
  <c r="N57" i="28"/>
  <c r="O24" i="28"/>
  <c r="O6" i="28"/>
  <c r="O23" i="28"/>
  <c r="O33" i="28"/>
  <c r="O50" i="28"/>
  <c r="O53" i="28"/>
  <c r="I56" i="28"/>
  <c r="I57" i="28"/>
  <c r="O14" i="28"/>
  <c r="O31" i="28"/>
  <c r="O41" i="28"/>
  <c r="O54" i="28"/>
  <c r="O18" i="28"/>
  <c r="O21" i="28"/>
  <c r="O38" i="28"/>
  <c r="O9" i="28"/>
  <c r="O26" i="28"/>
  <c r="O29" i="28"/>
  <c r="O46" i="28"/>
  <c r="O136" i="28"/>
  <c r="P116" i="28" s="1"/>
  <c r="O58" i="28"/>
  <c r="O126" i="27"/>
  <c r="O134" i="27"/>
  <c r="O135" i="27"/>
  <c r="O121" i="27"/>
  <c r="O132" i="27"/>
  <c r="O122" i="27"/>
  <c r="O129" i="27"/>
  <c r="O123" i="27"/>
  <c r="O130" i="27"/>
  <c r="O106" i="27"/>
  <c r="N136" i="27"/>
  <c r="N137" i="27"/>
  <c r="N138" i="27"/>
  <c r="O75" i="27"/>
  <c r="O90" i="27"/>
  <c r="O65" i="27"/>
  <c r="O68" i="27"/>
  <c r="O85" i="27"/>
  <c r="O92" i="27"/>
  <c r="O99" i="27"/>
  <c r="O110" i="27"/>
  <c r="O113" i="27"/>
  <c r="O89" i="27"/>
  <c r="I136" i="27"/>
  <c r="O73" i="27"/>
  <c r="O76" i="27"/>
  <c r="O97" i="27"/>
  <c r="I137" i="27"/>
  <c r="O137" i="27" s="1"/>
  <c r="O70" i="27"/>
  <c r="O94" i="27"/>
  <c r="O101" i="27"/>
  <c r="O108" i="27"/>
  <c r="O115" i="27"/>
  <c r="I138" i="27"/>
  <c r="O11" i="27"/>
  <c r="N57" i="27"/>
  <c r="O8" i="27"/>
  <c r="O12" i="27"/>
  <c r="O16" i="27"/>
  <c r="O27" i="27"/>
  <c r="N56" i="27"/>
  <c r="O54" i="27"/>
  <c r="O5" i="27"/>
  <c r="O9" i="27"/>
  <c r="O23" i="27"/>
  <c r="O30" i="27"/>
  <c r="O34" i="27"/>
  <c r="O37" i="27"/>
  <c r="O41" i="27"/>
  <c r="O55" i="27"/>
  <c r="O7" i="27"/>
  <c r="O14" i="27"/>
  <c r="O18" i="27"/>
  <c r="O21" i="27"/>
  <c r="O25" i="27"/>
  <c r="O39" i="27"/>
  <c r="O46" i="27"/>
  <c r="O50" i="27"/>
  <c r="O53" i="27"/>
  <c r="I56" i="27"/>
  <c r="I57" i="27"/>
  <c r="O58" i="27"/>
  <c r="O128" i="26"/>
  <c r="O132" i="26"/>
  <c r="O126" i="26"/>
  <c r="O134" i="26"/>
  <c r="O135" i="26"/>
  <c r="O121" i="26"/>
  <c r="O127" i="26"/>
  <c r="N136" i="26"/>
  <c r="O136" i="26" s="1"/>
  <c r="P116" i="26" s="1"/>
  <c r="O70" i="26"/>
  <c r="O74" i="26"/>
  <c r="O78" i="26"/>
  <c r="O82" i="26"/>
  <c r="O96" i="26"/>
  <c r="O103" i="26"/>
  <c r="O67" i="26"/>
  <c r="O71" i="26"/>
  <c r="O75" i="26"/>
  <c r="O79" i="26"/>
  <c r="O104" i="26"/>
  <c r="O111" i="26"/>
  <c r="N137" i="26"/>
  <c r="N138" i="26"/>
  <c r="O72" i="26"/>
  <c r="O80" i="26"/>
  <c r="O87" i="26"/>
  <c r="O94" i="26"/>
  <c r="O115" i="26"/>
  <c r="O88" i="26"/>
  <c r="O95" i="26"/>
  <c r="O102" i="26"/>
  <c r="O116" i="26"/>
  <c r="O97" i="26"/>
  <c r="O100" i="26"/>
  <c r="O113" i="26"/>
  <c r="O77" i="26"/>
  <c r="O81" i="26"/>
  <c r="O84" i="26"/>
  <c r="O101" i="26"/>
  <c r="O114" i="26"/>
  <c r="I137" i="26"/>
  <c r="O65" i="26"/>
  <c r="O68" i="26"/>
  <c r="O85" i="26"/>
  <c r="I138" i="26"/>
  <c r="O69" i="26"/>
  <c r="O12" i="26"/>
  <c r="O6" i="26"/>
  <c r="N57" i="26"/>
  <c r="O43" i="26"/>
  <c r="O5" i="26"/>
  <c r="O15" i="26"/>
  <c r="O32" i="26"/>
  <c r="O49" i="26"/>
  <c r="I56" i="26"/>
  <c r="O16" i="26"/>
  <c r="O33" i="26"/>
  <c r="O53" i="26"/>
  <c r="O17" i="26"/>
  <c r="I57" i="26"/>
  <c r="O57" i="26" s="1"/>
  <c r="I58" i="26"/>
  <c r="O21" i="26"/>
  <c r="O31" i="26"/>
  <c r="O48" i="26"/>
  <c r="O56" i="26"/>
  <c r="P58" i="26" s="1"/>
  <c r="O58" i="26"/>
  <c r="O131" i="25"/>
  <c r="N136" i="25"/>
  <c r="O124" i="25"/>
  <c r="O126" i="25"/>
  <c r="O121" i="25"/>
  <c r="O129" i="25"/>
  <c r="O133" i="25"/>
  <c r="I136" i="25"/>
  <c r="I137" i="25"/>
  <c r="O70" i="25"/>
  <c r="O114" i="25"/>
  <c r="O78" i="25"/>
  <c r="O82" i="25"/>
  <c r="O86" i="25"/>
  <c r="N137" i="25"/>
  <c r="O137" i="25" s="1"/>
  <c r="N138" i="25"/>
  <c r="O63" i="25"/>
  <c r="O84" i="25"/>
  <c r="O111" i="25"/>
  <c r="O68" i="25"/>
  <c r="O75" i="25"/>
  <c r="O92" i="25"/>
  <c r="O112" i="25"/>
  <c r="O65" i="25"/>
  <c r="O72" i="25"/>
  <c r="O79" i="25"/>
  <c r="O89" i="25"/>
  <c r="O99" i="25"/>
  <c r="O116" i="25"/>
  <c r="O138" i="25"/>
  <c r="O87" i="25"/>
  <c r="O97" i="25"/>
  <c r="O107" i="25"/>
  <c r="O26" i="25"/>
  <c r="O30" i="25"/>
  <c r="O41" i="25"/>
  <c r="O50" i="25"/>
  <c r="O9" i="25"/>
  <c r="O24" i="25"/>
  <c r="O32" i="25"/>
  <c r="N58" i="25"/>
  <c r="O18" i="25"/>
  <c r="O55" i="25"/>
  <c r="N56" i="25"/>
  <c r="O13" i="25"/>
  <c r="O20" i="25"/>
  <c r="O27" i="25"/>
  <c r="O45" i="25"/>
  <c r="O52" i="25"/>
  <c r="I56" i="25"/>
  <c r="O21" i="25"/>
  <c r="O28" i="25"/>
  <c r="O35" i="25"/>
  <c r="O53" i="25"/>
  <c r="O7" i="25"/>
  <c r="O39" i="25"/>
  <c r="I57" i="25"/>
  <c r="O11" i="25"/>
  <c r="O29" i="25"/>
  <c r="O36" i="25"/>
  <c r="O43" i="25"/>
  <c r="O23" i="25"/>
  <c r="O57" i="25"/>
  <c r="O58" i="25"/>
  <c r="O121" i="24"/>
  <c r="O126" i="24"/>
  <c r="I138" i="24"/>
  <c r="I136" i="24"/>
  <c r="O123" i="24"/>
  <c r="O128" i="24"/>
  <c r="O131" i="24"/>
  <c r="O68" i="24"/>
  <c r="O79" i="24"/>
  <c r="N136" i="24"/>
  <c r="N137" i="24"/>
  <c r="O84" i="24"/>
  <c r="O95" i="24"/>
  <c r="O88" i="24"/>
  <c r="O99" i="24"/>
  <c r="O113" i="24"/>
  <c r="N138" i="24"/>
  <c r="O75" i="24"/>
  <c r="O104" i="24"/>
  <c r="O65" i="24"/>
  <c r="O78" i="24"/>
  <c r="O81" i="24"/>
  <c r="O94" i="24"/>
  <c r="O97" i="24"/>
  <c r="O110" i="24"/>
  <c r="O66" i="24"/>
  <c r="O69" i="24"/>
  <c r="O82" i="24"/>
  <c r="O85" i="24"/>
  <c r="O98" i="24"/>
  <c r="O101" i="24"/>
  <c r="I137" i="24"/>
  <c r="O138" i="24"/>
  <c r="O70" i="24"/>
  <c r="O73" i="24"/>
  <c r="O86" i="24"/>
  <c r="O89" i="24"/>
  <c r="O102" i="24"/>
  <c r="O105" i="24"/>
  <c r="O114" i="24"/>
  <c r="O11" i="24"/>
  <c r="O36" i="24"/>
  <c r="O40" i="24"/>
  <c r="O8" i="24"/>
  <c r="N56" i="24"/>
  <c r="N57" i="24"/>
  <c r="O57" i="24" s="1"/>
  <c r="O35" i="24"/>
  <c r="O43" i="24"/>
  <c r="O10" i="24"/>
  <c r="O13" i="24"/>
  <c r="O30" i="24"/>
  <c r="O47" i="24"/>
  <c r="O41" i="24"/>
  <c r="O54" i="24"/>
  <c r="O18" i="24"/>
  <c r="O21" i="24"/>
  <c r="O38" i="24"/>
  <c r="O15" i="24"/>
  <c r="O25" i="24"/>
  <c r="O42" i="24"/>
  <c r="O45" i="24"/>
  <c r="O55" i="24"/>
  <c r="O9" i="24"/>
  <c r="O26" i="24"/>
  <c r="O29" i="24"/>
  <c r="O46" i="24"/>
  <c r="O6" i="24"/>
  <c r="O23" i="24"/>
  <c r="O33" i="24"/>
  <c r="O50" i="24"/>
  <c r="O53" i="24"/>
  <c r="I56" i="24"/>
  <c r="I57" i="24"/>
  <c r="O58" i="24"/>
  <c r="O56" i="24"/>
  <c r="P58" i="24" s="1"/>
  <c r="O126" i="23"/>
  <c r="O133" i="23"/>
  <c r="O123" i="23"/>
  <c r="O128" i="23"/>
  <c r="O131" i="23"/>
  <c r="O80" i="23"/>
  <c r="O91" i="23"/>
  <c r="N136" i="23"/>
  <c r="N137" i="23"/>
  <c r="O64" i="23"/>
  <c r="O75" i="23"/>
  <c r="O96" i="23"/>
  <c r="O107" i="23"/>
  <c r="O113" i="23"/>
  <c r="N138" i="23"/>
  <c r="O74" i="23"/>
  <c r="O77" i="23"/>
  <c r="O90" i="23"/>
  <c r="O93" i="23"/>
  <c r="O106" i="23"/>
  <c r="O109" i="23"/>
  <c r="O115" i="23"/>
  <c r="I138" i="23"/>
  <c r="I136" i="23"/>
  <c r="O136" i="23" s="1"/>
  <c r="P116" i="23" s="1"/>
  <c r="O66" i="23"/>
  <c r="O69" i="23"/>
  <c r="O82" i="23"/>
  <c r="O85" i="23"/>
  <c r="O98" i="23"/>
  <c r="O101" i="23"/>
  <c r="I137" i="23"/>
  <c r="O137" i="23" s="1"/>
  <c r="O47" i="23"/>
  <c r="N56" i="23"/>
  <c r="O23" i="23"/>
  <c r="O52" i="23"/>
  <c r="N57" i="23"/>
  <c r="O39" i="23"/>
  <c r="N58" i="23"/>
  <c r="O58" i="23" s="1"/>
  <c r="I58" i="23"/>
  <c r="O10" i="23"/>
  <c r="O13" i="23"/>
  <c r="O26" i="23"/>
  <c r="O29" i="23"/>
  <c r="O42" i="23"/>
  <c r="O45" i="23"/>
  <c r="O14" i="23"/>
  <c r="O17" i="23"/>
  <c r="O30" i="23"/>
  <c r="O33" i="23"/>
  <c r="O46" i="23"/>
  <c r="O49" i="23"/>
  <c r="O5" i="23"/>
  <c r="O18" i="23"/>
  <c r="O21" i="23"/>
  <c r="O34" i="23"/>
  <c r="O37" i="23"/>
  <c r="O50" i="23"/>
  <c r="O53" i="23"/>
  <c r="I56" i="23"/>
  <c r="O56" i="23" s="1"/>
  <c r="P58" i="23" s="1"/>
  <c r="I57" i="23"/>
  <c r="O57" i="23" s="1"/>
  <c r="O131" i="22"/>
  <c r="O133" i="22"/>
  <c r="O122" i="22"/>
  <c r="O129" i="22"/>
  <c r="O124" i="22"/>
  <c r="O127" i="22"/>
  <c r="O72" i="22"/>
  <c r="O95" i="22"/>
  <c r="O69" i="22"/>
  <c r="N137" i="22"/>
  <c r="O85" i="22"/>
  <c r="N138" i="22"/>
  <c r="O138" i="22" s="1"/>
  <c r="O101" i="22"/>
  <c r="O116" i="22"/>
  <c r="O67" i="22"/>
  <c r="O74" i="22"/>
  <c r="O78" i="22"/>
  <c r="O81" i="22"/>
  <c r="O92" i="22"/>
  <c r="O99" i="22"/>
  <c r="O106" i="22"/>
  <c r="O110" i="22"/>
  <c r="O113" i="22"/>
  <c r="O68" i="22"/>
  <c r="O75" i="22"/>
  <c r="O82" i="22"/>
  <c r="O86" i="22"/>
  <c r="O89" i="22"/>
  <c r="O100" i="22"/>
  <c r="O107" i="22"/>
  <c r="I136" i="22"/>
  <c r="O65" i="22"/>
  <c r="O76" i="22"/>
  <c r="O83" i="22"/>
  <c r="O90" i="22"/>
  <c r="O94" i="22"/>
  <c r="O97" i="22"/>
  <c r="O108" i="22"/>
  <c r="O115" i="22"/>
  <c r="I137" i="22"/>
  <c r="N56" i="22"/>
  <c r="O56" i="22" s="1"/>
  <c r="P58" i="22" s="1"/>
  <c r="N57" i="22"/>
  <c r="I57" i="22"/>
  <c r="O15" i="22"/>
  <c r="O22" i="22"/>
  <c r="O26" i="22"/>
  <c r="O29" i="22"/>
  <c r="O47" i="22"/>
  <c r="I58" i="22"/>
  <c r="O58" i="22" s="1"/>
  <c r="O55" i="22"/>
  <c r="O6" i="22"/>
  <c r="O10" i="22"/>
  <c r="O13" i="22"/>
  <c r="O31" i="22"/>
  <c r="O38" i="22"/>
  <c r="O42" i="22"/>
  <c r="O45" i="22"/>
  <c r="O136" i="22"/>
  <c r="P116" i="22" s="1"/>
  <c r="N136" i="21"/>
  <c r="N137" i="21"/>
  <c r="N138" i="21"/>
  <c r="I138" i="21"/>
  <c r="O125" i="21"/>
  <c r="O129" i="21"/>
  <c r="O123" i="21"/>
  <c r="O127" i="21"/>
  <c r="O64" i="21"/>
  <c r="O68" i="21"/>
  <c r="O72" i="21"/>
  <c r="O76" i="21"/>
  <c r="O80" i="21"/>
  <c r="O66" i="21"/>
  <c r="O70" i="21"/>
  <c r="O74" i="21"/>
  <c r="O78" i="21"/>
  <c r="O82" i="21"/>
  <c r="O71" i="21"/>
  <c r="O85" i="21"/>
  <c r="O103" i="21"/>
  <c r="O75" i="21"/>
  <c r="O89" i="21"/>
  <c r="O107" i="21"/>
  <c r="I136" i="21"/>
  <c r="O136" i="21" s="1"/>
  <c r="P116" i="21" s="1"/>
  <c r="O79" i="21"/>
  <c r="O93" i="21"/>
  <c r="O111" i="21"/>
  <c r="O114" i="21"/>
  <c r="O69" i="21"/>
  <c r="O87" i="21"/>
  <c r="O101" i="21"/>
  <c r="I137" i="21"/>
  <c r="O55" i="21"/>
  <c r="N56" i="21"/>
  <c r="O14" i="21"/>
  <c r="O18" i="21"/>
  <c r="O22" i="21"/>
  <c r="O48" i="21"/>
  <c r="O52" i="21"/>
  <c r="O13" i="21"/>
  <c r="O31" i="21"/>
  <c r="O45" i="21"/>
  <c r="I56" i="21"/>
  <c r="O7" i="21"/>
  <c r="O21" i="21"/>
  <c r="O39" i="21"/>
  <c r="O53" i="21"/>
  <c r="I57" i="21"/>
  <c r="O57" i="21" s="1"/>
  <c r="O11" i="21"/>
  <c r="O25" i="21"/>
  <c r="O43" i="21"/>
  <c r="O15" i="21"/>
  <c r="O29" i="21"/>
  <c r="O47" i="21"/>
  <c r="O5" i="21"/>
  <c r="O23" i="21"/>
  <c r="O37" i="21"/>
  <c r="O9" i="21"/>
  <c r="O27" i="21"/>
  <c r="O41" i="21"/>
  <c r="O58" i="21"/>
  <c r="N136" i="20"/>
  <c r="O136" i="20" s="1"/>
  <c r="P116" i="20" s="1"/>
  <c r="N138" i="20"/>
  <c r="O122" i="20"/>
  <c r="O126" i="20"/>
  <c r="O130" i="20"/>
  <c r="O134" i="20"/>
  <c r="O121" i="20"/>
  <c r="O128" i="20"/>
  <c r="O125" i="20"/>
  <c r="O132" i="20"/>
  <c r="O129" i="20"/>
  <c r="O133" i="20"/>
  <c r="O123" i="20"/>
  <c r="N137" i="20"/>
  <c r="O73" i="20"/>
  <c r="O81" i="20"/>
  <c r="O92" i="20"/>
  <c r="O89" i="20"/>
  <c r="O104" i="20"/>
  <c r="O108" i="20"/>
  <c r="O105" i="20"/>
  <c r="O67" i="20"/>
  <c r="O74" i="20"/>
  <c r="O99" i="20"/>
  <c r="O106" i="20"/>
  <c r="I138" i="20"/>
  <c r="O138" i="20" s="1"/>
  <c r="O79" i="20"/>
  <c r="O86" i="20"/>
  <c r="O93" i="20"/>
  <c r="O111" i="20"/>
  <c r="O114" i="20"/>
  <c r="O83" i="20"/>
  <c r="O90" i="20"/>
  <c r="I137" i="20"/>
  <c r="O66" i="20"/>
  <c r="O91" i="20"/>
  <c r="O98" i="20"/>
  <c r="O112" i="20"/>
  <c r="N56" i="20"/>
  <c r="O56" i="20" s="1"/>
  <c r="P58" i="20" s="1"/>
  <c r="O5" i="20"/>
  <c r="O16" i="20"/>
  <c r="O20" i="20"/>
  <c r="O13" i="20"/>
  <c r="O21" i="20"/>
  <c r="O32" i="20"/>
  <c r="O36" i="20"/>
  <c r="O29" i="20"/>
  <c r="O37" i="20"/>
  <c r="O48" i="20"/>
  <c r="O52" i="20"/>
  <c r="O6" i="20"/>
  <c r="O31" i="20"/>
  <c r="O38" i="20"/>
  <c r="I56" i="20"/>
  <c r="O57" i="20"/>
  <c r="O7" i="20"/>
  <c r="O14" i="20"/>
  <c r="O39" i="20"/>
  <c r="O46" i="20"/>
  <c r="I57" i="20"/>
  <c r="O58" i="20"/>
  <c r="O11" i="20"/>
  <c r="O18" i="20"/>
  <c r="O25" i="20"/>
  <c r="O43" i="20"/>
  <c r="O50" i="20"/>
  <c r="O15" i="20"/>
  <c r="O22" i="20"/>
  <c r="O47" i="20"/>
  <c r="I58" i="20"/>
  <c r="O23" i="20"/>
  <c r="O30" i="20"/>
  <c r="O9" i="20"/>
  <c r="O27" i="20"/>
  <c r="O34" i="20"/>
  <c r="O41" i="20"/>
  <c r="O55" i="20"/>
  <c r="O133" i="19"/>
  <c r="O126" i="19"/>
  <c r="O128" i="19"/>
  <c r="O123" i="19"/>
  <c r="O121" i="19"/>
  <c r="O131" i="19"/>
  <c r="N136" i="19"/>
  <c r="N137" i="19"/>
  <c r="O80" i="19"/>
  <c r="N138" i="19"/>
  <c r="O74" i="19"/>
  <c r="O91" i="19"/>
  <c r="O101" i="19"/>
  <c r="O114" i="19"/>
  <c r="I138" i="19"/>
  <c r="O138" i="19" s="1"/>
  <c r="O75" i="19"/>
  <c r="O85" i="19"/>
  <c r="O102" i="19"/>
  <c r="O105" i="19"/>
  <c r="O115" i="19"/>
  <c r="I136" i="19"/>
  <c r="O69" i="19"/>
  <c r="O86" i="19"/>
  <c r="O89" i="19"/>
  <c r="O106" i="19"/>
  <c r="I137" i="19"/>
  <c r="O70" i="19"/>
  <c r="O73" i="19"/>
  <c r="O90" i="19"/>
  <c r="O107" i="19"/>
  <c r="O36" i="19"/>
  <c r="O16" i="19"/>
  <c r="N57" i="19"/>
  <c r="O57" i="19" s="1"/>
  <c r="O24" i="19"/>
  <c r="O6" i="19"/>
  <c r="O23" i="19"/>
  <c r="O33" i="19"/>
  <c r="O50" i="19"/>
  <c r="O53" i="19"/>
  <c r="I57" i="19"/>
  <c r="O14" i="19"/>
  <c r="O31" i="19"/>
  <c r="O41" i="19"/>
  <c r="O54" i="19"/>
  <c r="O18" i="19"/>
  <c r="O21" i="19"/>
  <c r="O38" i="19"/>
  <c r="O9" i="19"/>
  <c r="O26" i="19"/>
  <c r="O29" i="19"/>
  <c r="O46" i="19"/>
  <c r="I56" i="19"/>
  <c r="O56" i="19" s="1"/>
  <c r="P58" i="19" s="1"/>
  <c r="O58" i="19"/>
  <c r="O135" i="18"/>
  <c r="N136" i="18"/>
  <c r="O125" i="18"/>
  <c r="N137" i="18"/>
  <c r="O130" i="18"/>
  <c r="O128" i="18"/>
  <c r="O132" i="18"/>
  <c r="O129" i="18"/>
  <c r="I136" i="18"/>
  <c r="O123" i="18"/>
  <c r="O124" i="18"/>
  <c r="O73" i="18"/>
  <c r="O81" i="18"/>
  <c r="O116" i="18"/>
  <c r="N138" i="18"/>
  <c r="O138" i="18" s="1"/>
  <c r="I138" i="18"/>
  <c r="O78" i="18"/>
  <c r="O98" i="18"/>
  <c r="O82" i="18"/>
  <c r="O99" i="18"/>
  <c r="O109" i="18"/>
  <c r="O112" i="18"/>
  <c r="O69" i="18"/>
  <c r="O86" i="18"/>
  <c r="O106" i="18"/>
  <c r="I137" i="18"/>
  <c r="O137" i="18" s="1"/>
  <c r="O70" i="18"/>
  <c r="O107" i="18"/>
  <c r="O67" i="18"/>
  <c r="O77" i="18"/>
  <c r="O94" i="18"/>
  <c r="N58" i="18"/>
  <c r="O29" i="18"/>
  <c r="O36" i="18"/>
  <c r="O37" i="18"/>
  <c r="N57" i="18"/>
  <c r="O5" i="18"/>
  <c r="O24" i="18"/>
  <c r="O53" i="18"/>
  <c r="O6" i="18"/>
  <c r="O23" i="18"/>
  <c r="O50" i="18"/>
  <c r="I57" i="18"/>
  <c r="O58" i="18"/>
  <c r="O14" i="18"/>
  <c r="O31" i="18"/>
  <c r="O18" i="18"/>
  <c r="O38" i="18"/>
  <c r="O26" i="18"/>
  <c r="O46" i="18"/>
  <c r="I56" i="18"/>
  <c r="O56" i="18" s="1"/>
  <c r="P58" i="18" s="1"/>
  <c r="O129" i="17"/>
  <c r="O124" i="17"/>
  <c r="O125" i="17"/>
  <c r="O132" i="17"/>
  <c r="O104" i="17"/>
  <c r="N136" i="17"/>
  <c r="O82" i="17"/>
  <c r="O90" i="17"/>
  <c r="N137" i="17"/>
  <c r="O68" i="17"/>
  <c r="O72" i="17"/>
  <c r="O70" i="17"/>
  <c r="O87" i="17"/>
  <c r="O71" i="17"/>
  <c r="O101" i="17"/>
  <c r="O105" i="17"/>
  <c r="O114" i="17"/>
  <c r="I136" i="17"/>
  <c r="O85" i="17"/>
  <c r="O89" i="17"/>
  <c r="O102" i="17"/>
  <c r="O115" i="17"/>
  <c r="I137" i="17"/>
  <c r="O137" i="17" s="1"/>
  <c r="O69" i="17"/>
  <c r="O73" i="17"/>
  <c r="O86" i="17"/>
  <c r="O103" i="17"/>
  <c r="O116" i="17"/>
  <c r="I138" i="17"/>
  <c r="O138" i="17" s="1"/>
  <c r="N58" i="17"/>
  <c r="O19" i="17"/>
  <c r="O29" i="17"/>
  <c r="O39" i="17"/>
  <c r="O49" i="17"/>
  <c r="O57" i="17"/>
  <c r="O9" i="17"/>
  <c r="O26" i="17"/>
  <c r="O43" i="17"/>
  <c r="O53" i="17"/>
  <c r="O56" i="17"/>
  <c r="P58" i="17" s="1"/>
  <c r="O10" i="17"/>
  <c r="O27" i="17"/>
  <c r="O37" i="17"/>
  <c r="O47" i="17"/>
  <c r="O7" i="17"/>
  <c r="O54" i="17"/>
  <c r="I58" i="17"/>
  <c r="O58" i="17" s="1"/>
  <c r="O18" i="17"/>
  <c r="O35" i="17"/>
  <c r="O45" i="17"/>
  <c r="O55" i="17"/>
  <c r="O122" i="16"/>
  <c r="O132" i="16"/>
  <c r="O135" i="16"/>
  <c r="O129" i="16"/>
  <c r="O123" i="16"/>
  <c r="O121" i="16"/>
  <c r="O131" i="16"/>
  <c r="O104" i="16"/>
  <c r="N136" i="16"/>
  <c r="O79" i="16"/>
  <c r="O87" i="16"/>
  <c r="N137" i="16"/>
  <c r="O92" i="16"/>
  <c r="N138" i="16"/>
  <c r="O74" i="16"/>
  <c r="O91" i="16"/>
  <c r="O101" i="16"/>
  <c r="O114" i="16"/>
  <c r="I138" i="16"/>
  <c r="I136" i="16"/>
  <c r="O65" i="16"/>
  <c r="O82" i="16"/>
  <c r="O99" i="16"/>
  <c r="O109" i="16"/>
  <c r="O112" i="16"/>
  <c r="O69" i="16"/>
  <c r="O86" i="16"/>
  <c r="O89" i="16"/>
  <c r="O106" i="16"/>
  <c r="I137" i="16"/>
  <c r="O137" i="16" s="1"/>
  <c r="O67" i="16"/>
  <c r="O77" i="16"/>
  <c r="O94" i="16"/>
  <c r="O97" i="16"/>
  <c r="O36" i="16"/>
  <c r="O12" i="16"/>
  <c r="O16" i="16"/>
  <c r="O24" i="16"/>
  <c r="N57" i="16"/>
  <c r="O6" i="16"/>
  <c r="O23" i="16"/>
  <c r="O33" i="16"/>
  <c r="O50" i="16"/>
  <c r="O53" i="16"/>
  <c r="I56" i="16"/>
  <c r="I57" i="16"/>
  <c r="O14" i="16"/>
  <c r="O31" i="16"/>
  <c r="O41" i="16"/>
  <c r="O54" i="16"/>
  <c r="O18" i="16"/>
  <c r="O21" i="16"/>
  <c r="O38" i="16"/>
  <c r="O5" i="16"/>
  <c r="O49" i="16"/>
  <c r="O9" i="16"/>
  <c r="O26" i="16"/>
  <c r="O29" i="16"/>
  <c r="O46" i="16"/>
  <c r="O58" i="16"/>
  <c r="O56" i="16"/>
  <c r="P58" i="16" s="1"/>
  <c r="N136" i="15"/>
  <c r="O133" i="15"/>
  <c r="O126" i="15"/>
  <c r="O130" i="15"/>
  <c r="O129" i="15"/>
  <c r="O135" i="15"/>
  <c r="O132" i="15"/>
  <c r="O123" i="15"/>
  <c r="O124" i="15"/>
  <c r="O127" i="15"/>
  <c r="O79" i="15"/>
  <c r="O87" i="15"/>
  <c r="N137" i="15"/>
  <c r="O80" i="15"/>
  <c r="O84" i="15"/>
  <c r="O92" i="15"/>
  <c r="N138" i="15"/>
  <c r="O111" i="15"/>
  <c r="O74" i="15"/>
  <c r="O91" i="15"/>
  <c r="O101" i="15"/>
  <c r="O114" i="15"/>
  <c r="I138" i="15"/>
  <c r="I136" i="15"/>
  <c r="O136" i="15" s="1"/>
  <c r="P116" i="15" s="1"/>
  <c r="O65" i="15"/>
  <c r="O82" i="15"/>
  <c r="O99" i="15"/>
  <c r="O109" i="15"/>
  <c r="O112" i="15"/>
  <c r="O69" i="15"/>
  <c r="O86" i="15"/>
  <c r="O89" i="15"/>
  <c r="O106" i="15"/>
  <c r="I137" i="15"/>
  <c r="O67" i="15"/>
  <c r="O77" i="15"/>
  <c r="O94" i="15"/>
  <c r="O97" i="15"/>
  <c r="O11" i="15"/>
  <c r="O44" i="15"/>
  <c r="O48" i="15"/>
  <c r="N56" i="15"/>
  <c r="N57" i="15"/>
  <c r="O20" i="15"/>
  <c r="O35" i="15"/>
  <c r="O10" i="15"/>
  <c r="O13" i="15"/>
  <c r="O30" i="15"/>
  <c r="O47" i="15"/>
  <c r="O14" i="15"/>
  <c r="O31" i="15"/>
  <c r="O41" i="15"/>
  <c r="O54" i="15"/>
  <c r="O18" i="15"/>
  <c r="O21" i="15"/>
  <c r="O38" i="15"/>
  <c r="O15" i="15"/>
  <c r="O25" i="15"/>
  <c r="O42" i="15"/>
  <c r="O45" i="15"/>
  <c r="O55" i="15"/>
  <c r="O57" i="15"/>
  <c r="O9" i="15"/>
  <c r="O26" i="15"/>
  <c r="O29" i="15"/>
  <c r="O46" i="15"/>
  <c r="I56" i="15"/>
  <c r="O58" i="15"/>
  <c r="O121" i="14"/>
  <c r="O133" i="14"/>
  <c r="O132" i="14"/>
  <c r="O135" i="14"/>
  <c r="O123" i="14"/>
  <c r="O128" i="14"/>
  <c r="O131" i="14"/>
  <c r="O92" i="14"/>
  <c r="N138" i="14"/>
  <c r="O138" i="14" s="1"/>
  <c r="O100" i="14"/>
  <c r="O111" i="14"/>
  <c r="O72" i="14"/>
  <c r="O79" i="14"/>
  <c r="O108" i="14"/>
  <c r="O66" i="14"/>
  <c r="O69" i="14"/>
  <c r="O82" i="14"/>
  <c r="O85" i="14"/>
  <c r="O98" i="14"/>
  <c r="O101" i="14"/>
  <c r="I137" i="14"/>
  <c r="O137" i="14" s="1"/>
  <c r="N56" i="14"/>
  <c r="O31" i="14"/>
  <c r="N57" i="14"/>
  <c r="O7" i="14"/>
  <c r="O32" i="14"/>
  <c r="O39" i="14"/>
  <c r="N58" i="14"/>
  <c r="O54" i="14"/>
  <c r="O10" i="14"/>
  <c r="O13" i="14"/>
  <c r="O26" i="14"/>
  <c r="O29" i="14"/>
  <c r="O42" i="14"/>
  <c r="O45" i="14"/>
  <c r="O55" i="14"/>
  <c r="O5" i="14"/>
  <c r="O18" i="14"/>
  <c r="O21" i="14"/>
  <c r="O34" i="14"/>
  <c r="O37" i="14"/>
  <c r="O50" i="14"/>
  <c r="O53" i="14"/>
  <c r="I56" i="14"/>
  <c r="O56" i="14" s="1"/>
  <c r="P58" i="14" s="1"/>
  <c r="I57" i="14"/>
  <c r="O57" i="14" s="1"/>
  <c r="O58" i="14"/>
  <c r="O133" i="13"/>
  <c r="O126" i="13"/>
  <c r="O128" i="13"/>
  <c r="O129" i="13"/>
  <c r="I136" i="13"/>
  <c r="O123" i="13"/>
  <c r="O121" i="13"/>
  <c r="O131" i="13"/>
  <c r="O71" i="13"/>
  <c r="N136" i="13"/>
  <c r="O64" i="13"/>
  <c r="O79" i="13"/>
  <c r="O87" i="13"/>
  <c r="O104" i="13"/>
  <c r="O108" i="13"/>
  <c r="N137" i="13"/>
  <c r="N138" i="13"/>
  <c r="O74" i="13"/>
  <c r="O91" i="13"/>
  <c r="O101" i="13"/>
  <c r="O114" i="13"/>
  <c r="I138" i="13"/>
  <c r="O138" i="13" s="1"/>
  <c r="O65" i="13"/>
  <c r="O82" i="13"/>
  <c r="O99" i="13"/>
  <c r="O109" i="13"/>
  <c r="O112" i="13"/>
  <c r="O69" i="13"/>
  <c r="O86" i="13"/>
  <c r="O89" i="13"/>
  <c r="O106" i="13"/>
  <c r="I137" i="13"/>
  <c r="O70" i="13"/>
  <c r="O73" i="13"/>
  <c r="O90" i="13"/>
  <c r="O107" i="13"/>
  <c r="O67" i="13"/>
  <c r="O77" i="13"/>
  <c r="O94" i="13"/>
  <c r="O97" i="13"/>
  <c r="N58" i="13"/>
  <c r="O36" i="13"/>
  <c r="N57" i="13"/>
  <c r="O24" i="13"/>
  <c r="O6" i="13"/>
  <c r="O23" i="13"/>
  <c r="O33" i="13"/>
  <c r="O50" i="13"/>
  <c r="O53" i="13"/>
  <c r="I56" i="13"/>
  <c r="I57" i="13"/>
  <c r="O57" i="13" s="1"/>
  <c r="O34" i="13"/>
  <c r="O37" i="13"/>
  <c r="I58" i="13"/>
  <c r="O14" i="13"/>
  <c r="O31" i="13"/>
  <c r="O41" i="13"/>
  <c r="O54" i="13"/>
  <c r="O18" i="13"/>
  <c r="O21" i="13"/>
  <c r="O38" i="13"/>
  <c r="O56" i="13"/>
  <c r="P58" i="13" s="1"/>
  <c r="O9" i="13"/>
  <c r="O26" i="13"/>
  <c r="O29" i="13"/>
  <c r="O46" i="13"/>
  <c r="N137" i="12"/>
  <c r="O129" i="12"/>
  <c r="I138" i="12"/>
  <c r="O135" i="12"/>
  <c r="O123" i="12"/>
  <c r="O124" i="12"/>
  <c r="O127" i="12"/>
  <c r="O95" i="12"/>
  <c r="O68" i="12"/>
  <c r="O75" i="12"/>
  <c r="O100" i="12"/>
  <c r="O107" i="12"/>
  <c r="N138" i="12"/>
  <c r="O138" i="12" s="1"/>
  <c r="O83" i="12"/>
  <c r="O65" i="12"/>
  <c r="O78" i="12"/>
  <c r="O81" i="12"/>
  <c r="O94" i="12"/>
  <c r="O97" i="12"/>
  <c r="O110" i="12"/>
  <c r="I136" i="12"/>
  <c r="I137" i="12"/>
  <c r="O137" i="12" s="1"/>
  <c r="O8" i="12"/>
  <c r="N56" i="12"/>
  <c r="O56" i="12" s="1"/>
  <c r="P58" i="12" s="1"/>
  <c r="N57" i="12"/>
  <c r="O35" i="12"/>
  <c r="O43" i="12"/>
  <c r="N58" i="12"/>
  <c r="O58" i="12" s="1"/>
  <c r="O10" i="12"/>
  <c r="O13" i="12"/>
  <c r="O30" i="12"/>
  <c r="O47" i="12"/>
  <c r="I58" i="12"/>
  <c r="O18" i="12"/>
  <c r="O21" i="12"/>
  <c r="O38" i="12"/>
  <c r="O15" i="12"/>
  <c r="O25" i="12"/>
  <c r="O42" i="12"/>
  <c r="O45" i="12"/>
  <c r="O55" i="12"/>
  <c r="O57" i="12"/>
  <c r="O9" i="12"/>
  <c r="O26" i="12"/>
  <c r="O29" i="12"/>
  <c r="O46" i="12"/>
  <c r="O6" i="12"/>
  <c r="O23" i="12"/>
  <c r="O33" i="12"/>
  <c r="O50" i="12"/>
  <c r="O53" i="12"/>
  <c r="I56" i="12"/>
  <c r="I57" i="12"/>
  <c r="O136" i="12"/>
  <c r="P116" i="12" s="1"/>
  <c r="O131" i="11"/>
  <c r="N136" i="11"/>
  <c r="O133" i="11"/>
  <c r="O126" i="11"/>
  <c r="O121" i="11"/>
  <c r="O122" i="11"/>
  <c r="O129" i="11"/>
  <c r="I137" i="11"/>
  <c r="O71" i="11"/>
  <c r="O90" i="11"/>
  <c r="O104" i="11"/>
  <c r="O115" i="11"/>
  <c r="N137" i="11"/>
  <c r="N138" i="11"/>
  <c r="O138" i="11" s="1"/>
  <c r="O102" i="11"/>
  <c r="O63" i="11"/>
  <c r="O77" i="11"/>
  <c r="O85" i="11"/>
  <c r="O110" i="11"/>
  <c r="O67" i="11"/>
  <c r="O84" i="11"/>
  <c r="O68" i="11"/>
  <c r="O105" i="11"/>
  <c r="I136" i="11"/>
  <c r="O137" i="11"/>
  <c r="O65" i="11"/>
  <c r="O75" i="11"/>
  <c r="O92" i="11"/>
  <c r="O112" i="11"/>
  <c r="O89" i="11"/>
  <c r="O99" i="11"/>
  <c r="O100" i="11"/>
  <c r="O97" i="11"/>
  <c r="O107" i="11"/>
  <c r="O46" i="11"/>
  <c r="O18" i="11"/>
  <c r="O51" i="11"/>
  <c r="O54" i="11"/>
  <c r="N58" i="11"/>
  <c r="N56" i="11"/>
  <c r="O27" i="11"/>
  <c r="O38" i="11"/>
  <c r="O35" i="11"/>
  <c r="O42" i="11"/>
  <c r="N57" i="11"/>
  <c r="O7" i="11"/>
  <c r="O24" i="11"/>
  <c r="O37" i="11"/>
  <c r="O53" i="11"/>
  <c r="I57" i="11"/>
  <c r="O8" i="11"/>
  <c r="O28" i="11"/>
  <c r="O5" i="11"/>
  <c r="O15" i="11"/>
  <c r="O32" i="11"/>
  <c r="O48" i="11"/>
  <c r="I58" i="11"/>
  <c r="O58" i="11" s="1"/>
  <c r="O12" i="11"/>
  <c r="O29" i="11"/>
  <c r="O45" i="11"/>
  <c r="O56" i="11"/>
  <c r="P58" i="11" s="1"/>
  <c r="O13" i="11"/>
  <c r="O23" i="11"/>
  <c r="O20" i="11"/>
  <c r="O40" i="11"/>
  <c r="I56" i="11"/>
  <c r="O128" i="10"/>
  <c r="O131" i="10"/>
  <c r="N136" i="10"/>
  <c r="O126" i="10"/>
  <c r="N138" i="10"/>
  <c r="O125" i="10"/>
  <c r="O132" i="10"/>
  <c r="I136" i="10"/>
  <c r="O133" i="10"/>
  <c r="O124" i="10"/>
  <c r="O91" i="10"/>
  <c r="O66" i="10"/>
  <c r="O99" i="10"/>
  <c r="O106" i="10"/>
  <c r="N137" i="10"/>
  <c r="O85" i="10"/>
  <c r="O73" i="10"/>
  <c r="O86" i="10"/>
  <c r="O103" i="10"/>
  <c r="O115" i="10"/>
  <c r="O70" i="10"/>
  <c r="O87" i="10"/>
  <c r="O110" i="10"/>
  <c r="O116" i="10"/>
  <c r="O71" i="10"/>
  <c r="O88" i="10"/>
  <c r="O111" i="10"/>
  <c r="I137" i="10"/>
  <c r="O72" i="10"/>
  <c r="O89" i="10"/>
  <c r="O102" i="10"/>
  <c r="I138" i="10"/>
  <c r="N56" i="10"/>
  <c r="O7" i="10"/>
  <c r="O14" i="10"/>
  <c r="O22" i="10"/>
  <c r="O33" i="10"/>
  <c r="O48" i="10"/>
  <c r="N58" i="10"/>
  <c r="O58" i="10" s="1"/>
  <c r="O54" i="10"/>
  <c r="O6" i="10"/>
  <c r="O17" i="10"/>
  <c r="O32" i="10"/>
  <c r="O47" i="10"/>
  <c r="O10" i="10"/>
  <c r="O21" i="10"/>
  <c r="O28" i="10"/>
  <c r="O35" i="10"/>
  <c r="O42" i="10"/>
  <c r="O53" i="10"/>
  <c r="I57" i="10"/>
  <c r="O57" i="10" s="1"/>
  <c r="O5" i="10"/>
  <c r="O12" i="10"/>
  <c r="O19" i="10"/>
  <c r="O26" i="10"/>
  <c r="O37" i="10"/>
  <c r="O44" i="10"/>
  <c r="O51" i="10"/>
  <c r="O56" i="10"/>
  <c r="P58" i="10" s="1"/>
  <c r="O126" i="9"/>
  <c r="O133" i="9"/>
  <c r="O123" i="9"/>
  <c r="O128" i="9"/>
  <c r="O131" i="9"/>
  <c r="O80" i="9"/>
  <c r="O91" i="9"/>
  <c r="N136" i="9"/>
  <c r="N137" i="9"/>
  <c r="O68" i="9"/>
  <c r="O96" i="9"/>
  <c r="O107" i="9"/>
  <c r="O113" i="9"/>
  <c r="N138" i="9"/>
  <c r="O67" i="9"/>
  <c r="O77" i="9"/>
  <c r="O90" i="9"/>
  <c r="O93" i="9"/>
  <c r="O106" i="9"/>
  <c r="O109" i="9"/>
  <c r="O115" i="9"/>
  <c r="I138" i="9"/>
  <c r="I136" i="9"/>
  <c r="O75" i="9"/>
  <c r="O65" i="9"/>
  <c r="O82" i="9"/>
  <c r="O85" i="9"/>
  <c r="O98" i="9"/>
  <c r="O101" i="9"/>
  <c r="I137" i="9"/>
  <c r="O63" i="9"/>
  <c r="O70" i="9"/>
  <c r="O73" i="9"/>
  <c r="O8" i="9"/>
  <c r="N56" i="9"/>
  <c r="O52" i="9"/>
  <c r="O5" i="9"/>
  <c r="O22" i="9"/>
  <c r="O39" i="9"/>
  <c r="O49" i="9"/>
  <c r="I56" i="9"/>
  <c r="O56" i="9" s="1"/>
  <c r="P58" i="9" s="1"/>
  <c r="O6" i="9"/>
  <c r="O23" i="9"/>
  <c r="O33" i="9"/>
  <c r="O50" i="9"/>
  <c r="O53" i="9"/>
  <c r="I57" i="9"/>
  <c r="O57" i="9" s="1"/>
  <c r="O10" i="9"/>
  <c r="O13" i="9"/>
  <c r="O30" i="9"/>
  <c r="O47" i="9"/>
  <c r="O7" i="9"/>
  <c r="O17" i="9"/>
  <c r="O34" i="9"/>
  <c r="O37" i="9"/>
  <c r="I58" i="9"/>
  <c r="O58" i="9" s="1"/>
  <c r="O18" i="9"/>
  <c r="O21" i="9"/>
  <c r="O38" i="9"/>
  <c r="O15" i="9"/>
  <c r="O25" i="9"/>
  <c r="O42" i="9"/>
  <c r="O45" i="9"/>
  <c r="O55" i="9"/>
  <c r="O137" i="9"/>
  <c r="O126" i="8"/>
  <c r="O133" i="8"/>
  <c r="I138" i="8"/>
  <c r="O123" i="8"/>
  <c r="O128" i="8"/>
  <c r="O131" i="8"/>
  <c r="O87" i="8"/>
  <c r="N136" i="8"/>
  <c r="O112" i="8"/>
  <c r="N137" i="8"/>
  <c r="O71" i="8"/>
  <c r="O103" i="8"/>
  <c r="N138" i="8"/>
  <c r="O138" i="8" s="1"/>
  <c r="I136" i="8"/>
  <c r="O66" i="8"/>
  <c r="O69" i="8"/>
  <c r="O82" i="8"/>
  <c r="O85" i="8"/>
  <c r="O98" i="8"/>
  <c r="O101" i="8"/>
  <c r="I137" i="8"/>
  <c r="O8" i="8"/>
  <c r="N57" i="8"/>
  <c r="O35" i="8"/>
  <c r="O43" i="8"/>
  <c r="O10" i="8"/>
  <c r="O13" i="8"/>
  <c r="O30" i="8"/>
  <c r="O47" i="8"/>
  <c r="O58" i="8"/>
  <c r="O54" i="8"/>
  <c r="O18" i="8"/>
  <c r="O21" i="8"/>
  <c r="O38" i="8"/>
  <c r="O15" i="8"/>
  <c r="O25" i="8"/>
  <c r="O42" i="8"/>
  <c r="O45" i="8"/>
  <c r="O55" i="8"/>
  <c r="O57" i="8"/>
  <c r="O9" i="8"/>
  <c r="O26" i="8"/>
  <c r="O29" i="8"/>
  <c r="O46" i="8"/>
  <c r="O6" i="8"/>
  <c r="O23" i="8"/>
  <c r="O33" i="8"/>
  <c r="O50" i="8"/>
  <c r="O53" i="8"/>
  <c r="I56" i="8"/>
  <c r="O56" i="8" s="1"/>
  <c r="P58" i="8" s="1"/>
  <c r="I57" i="8"/>
  <c r="N138" i="7"/>
  <c r="N137" i="7"/>
  <c r="O127" i="7"/>
  <c r="O125" i="7"/>
  <c r="O132" i="7"/>
  <c r="O123" i="7"/>
  <c r="O66" i="7"/>
  <c r="O88" i="7"/>
  <c r="O92" i="7"/>
  <c r="O96" i="7"/>
  <c r="O107" i="7"/>
  <c r="O64" i="7"/>
  <c r="O75" i="7"/>
  <c r="O90" i="7"/>
  <c r="O98" i="7"/>
  <c r="N136" i="7"/>
  <c r="I138" i="7"/>
  <c r="O138" i="7" s="1"/>
  <c r="I136" i="7"/>
  <c r="O114" i="7"/>
  <c r="O69" i="7"/>
  <c r="O73" i="7"/>
  <c r="I137" i="7"/>
  <c r="O137" i="7" s="1"/>
  <c r="O115" i="7"/>
  <c r="O71" i="7"/>
  <c r="O78" i="7"/>
  <c r="O85" i="7"/>
  <c r="O89" i="7"/>
  <c r="O103" i="7"/>
  <c r="O110" i="7"/>
  <c r="O28" i="7"/>
  <c r="O30" i="7"/>
  <c r="N56" i="7"/>
  <c r="N57" i="7"/>
  <c r="O15" i="7"/>
  <c r="O23" i="7"/>
  <c r="O38" i="7"/>
  <c r="O11" i="7"/>
  <c r="O18" i="7"/>
  <c r="O25" i="7"/>
  <c r="O29" i="7"/>
  <c r="O43" i="7"/>
  <c r="O50" i="7"/>
  <c r="I57" i="7"/>
  <c r="O55" i="7"/>
  <c r="O9" i="7"/>
  <c r="O13" i="7"/>
  <c r="O27" i="7"/>
  <c r="O56" i="7"/>
  <c r="P58" i="7" s="1"/>
  <c r="O57" i="7"/>
  <c r="O58" i="7"/>
  <c r="O127" i="6"/>
  <c r="O134" i="6"/>
  <c r="O124" i="6"/>
  <c r="O131" i="6"/>
  <c r="O132" i="6"/>
  <c r="O122" i="6"/>
  <c r="I138" i="6"/>
  <c r="O99" i="6"/>
  <c r="O103" i="6"/>
  <c r="N136" i="6"/>
  <c r="N137" i="6"/>
  <c r="O67" i="6"/>
  <c r="O71" i="6"/>
  <c r="N138" i="6"/>
  <c r="O64" i="6"/>
  <c r="O82" i="6"/>
  <c r="O89" i="6"/>
  <c r="O96" i="6"/>
  <c r="O113" i="6"/>
  <c r="O69" i="6"/>
  <c r="O76" i="6"/>
  <c r="O94" i="6"/>
  <c r="O101" i="6"/>
  <c r="O108" i="6"/>
  <c r="I136" i="6"/>
  <c r="O66" i="6"/>
  <c r="O73" i="6"/>
  <c r="O80" i="6"/>
  <c r="O98" i="6"/>
  <c r="O105" i="6"/>
  <c r="O115" i="6"/>
  <c r="I137" i="6"/>
  <c r="O78" i="6"/>
  <c r="O85" i="6"/>
  <c r="O92" i="6"/>
  <c r="O110" i="6"/>
  <c r="O11" i="6"/>
  <c r="O15" i="6"/>
  <c r="O19" i="6"/>
  <c r="O23" i="6"/>
  <c r="O27" i="6"/>
  <c r="O31" i="6"/>
  <c r="N56" i="6"/>
  <c r="O56" i="6" s="1"/>
  <c r="P58" i="6" s="1"/>
  <c r="O18" i="6"/>
  <c r="O25" i="6"/>
  <c r="O32" i="6"/>
  <c r="O50" i="6"/>
  <c r="I57" i="6"/>
  <c r="O8" i="6"/>
  <c r="O26" i="6"/>
  <c r="O33" i="6"/>
  <c r="O40" i="6"/>
  <c r="O54" i="6"/>
  <c r="O9" i="6"/>
  <c r="O16" i="6"/>
  <c r="O34" i="6"/>
  <c r="O41" i="6"/>
  <c r="O48" i="6"/>
  <c r="O55" i="6"/>
  <c r="O6" i="6"/>
  <c r="O13" i="6"/>
  <c r="O20" i="6"/>
  <c r="O38" i="6"/>
  <c r="O45" i="6"/>
  <c r="O52" i="6"/>
  <c r="O57" i="6"/>
  <c r="O133" i="5"/>
  <c r="O121" i="5"/>
  <c r="O131" i="5"/>
  <c r="O128" i="5"/>
  <c r="O129" i="5"/>
  <c r="O123" i="5"/>
  <c r="O124" i="5"/>
  <c r="O127" i="5"/>
  <c r="O104" i="5"/>
  <c r="N136" i="5"/>
  <c r="N137" i="5"/>
  <c r="O92" i="5"/>
  <c r="N138" i="5"/>
  <c r="O74" i="5"/>
  <c r="O91" i="5"/>
  <c r="O101" i="5"/>
  <c r="O114" i="5"/>
  <c r="I138" i="5"/>
  <c r="I136" i="5"/>
  <c r="O136" i="5" s="1"/>
  <c r="P116" i="5" s="1"/>
  <c r="O99" i="5"/>
  <c r="O109" i="5"/>
  <c r="O112" i="5"/>
  <c r="O65" i="5"/>
  <c r="O82" i="5"/>
  <c r="O69" i="5"/>
  <c r="O86" i="5"/>
  <c r="O89" i="5"/>
  <c r="O106" i="5"/>
  <c r="I137" i="5"/>
  <c r="O137" i="5" s="1"/>
  <c r="O67" i="5"/>
  <c r="O77" i="5"/>
  <c r="O94" i="5"/>
  <c r="O97" i="5"/>
  <c r="O20" i="5"/>
  <c r="O24" i="5"/>
  <c r="N58" i="5"/>
  <c r="O43" i="5"/>
  <c r="O51" i="5"/>
  <c r="O44" i="5"/>
  <c r="O48" i="5"/>
  <c r="N56" i="5"/>
  <c r="O56" i="5" s="1"/>
  <c r="P58" i="5" s="1"/>
  <c r="O8" i="5"/>
  <c r="O15" i="5"/>
  <c r="O22" i="5"/>
  <c r="O29" i="5"/>
  <c r="O46" i="5"/>
  <c r="O19" i="5"/>
  <c r="O26" i="5"/>
  <c r="O33" i="5"/>
  <c r="O50" i="5"/>
  <c r="O53" i="5"/>
  <c r="I57" i="5"/>
  <c r="O57" i="5" s="1"/>
  <c r="O27" i="5"/>
  <c r="O34" i="5"/>
  <c r="O37" i="5"/>
  <c r="I58" i="5"/>
  <c r="O58" i="5" s="1"/>
  <c r="O9" i="5"/>
  <c r="O6" i="5"/>
  <c r="O13" i="5"/>
  <c r="O31" i="5"/>
  <c r="O41" i="5"/>
  <c r="O54" i="5"/>
  <c r="O10" i="5"/>
  <c r="O17" i="5"/>
  <c r="O38" i="5"/>
  <c r="O11" i="5"/>
  <c r="O18" i="5"/>
  <c r="O25" i="5"/>
  <c r="O39" i="5"/>
  <c r="O49" i="5"/>
  <c r="I56" i="5"/>
  <c r="O123" i="4"/>
  <c r="O121" i="4"/>
  <c r="I137" i="4"/>
  <c r="O128" i="4"/>
  <c r="O129" i="4"/>
  <c r="O130" i="4"/>
  <c r="O124" i="4"/>
  <c r="N137" i="4"/>
  <c r="O103" i="4"/>
  <c r="N138" i="4"/>
  <c r="O75" i="4"/>
  <c r="O92" i="4"/>
  <c r="O102" i="4"/>
  <c r="O115" i="4"/>
  <c r="I136" i="4"/>
  <c r="O136" i="4" s="1"/>
  <c r="P116" i="4" s="1"/>
  <c r="O86" i="4"/>
  <c r="O66" i="4"/>
  <c r="O83" i="4"/>
  <c r="O100" i="4"/>
  <c r="O110" i="4"/>
  <c r="O113" i="4"/>
  <c r="O70" i="4"/>
  <c r="O90" i="4"/>
  <c r="O107" i="4"/>
  <c r="O68" i="4"/>
  <c r="O78" i="4"/>
  <c r="O98" i="4"/>
  <c r="I138" i="4"/>
  <c r="O138" i="4" s="1"/>
  <c r="N56" i="4"/>
  <c r="O27" i="4"/>
  <c r="N57" i="4"/>
  <c r="O16" i="4"/>
  <c r="O24" i="4"/>
  <c r="O45" i="4"/>
  <c r="O49" i="4"/>
  <c r="O53" i="4"/>
  <c r="O13" i="4"/>
  <c r="O17" i="4"/>
  <c r="O21" i="4"/>
  <c r="O54" i="4"/>
  <c r="O20" i="4"/>
  <c r="O34" i="4"/>
  <c r="O38" i="4"/>
  <c r="O58" i="4"/>
  <c r="O22" i="4"/>
  <c r="O42" i="4"/>
  <c r="O52" i="4"/>
  <c r="O55" i="4"/>
  <c r="O39" i="4"/>
  <c r="O12" i="4"/>
  <c r="O46" i="4"/>
  <c r="O23" i="4"/>
  <c r="O26" i="4"/>
  <c r="O36" i="4"/>
  <c r="I57" i="4"/>
  <c r="O10" i="4"/>
  <c r="O7" i="4"/>
  <c r="O14" i="4"/>
  <c r="O31" i="4"/>
  <c r="O44" i="4"/>
  <c r="I58" i="4"/>
  <c r="O56" i="4"/>
  <c r="P58" i="4" s="1"/>
  <c r="O57" i="4"/>
  <c r="O125" i="3"/>
  <c r="O126" i="3"/>
  <c r="O133" i="3"/>
  <c r="O128" i="3"/>
  <c r="O131" i="3"/>
  <c r="I136" i="3"/>
  <c r="O123" i="3"/>
  <c r="O72" i="3"/>
  <c r="O76" i="3"/>
  <c r="O104" i="3"/>
  <c r="O108" i="3"/>
  <c r="N136" i="3"/>
  <c r="N137" i="3"/>
  <c r="O137" i="3" s="1"/>
  <c r="O88" i="3"/>
  <c r="O92" i="3"/>
  <c r="O113" i="3"/>
  <c r="N138" i="3"/>
  <c r="O74" i="3"/>
  <c r="O77" i="3"/>
  <c r="O90" i="3"/>
  <c r="O93" i="3"/>
  <c r="O106" i="3"/>
  <c r="O109" i="3"/>
  <c r="O115" i="3"/>
  <c r="I138" i="3"/>
  <c r="O138" i="3" s="1"/>
  <c r="O66" i="3"/>
  <c r="O69" i="3"/>
  <c r="O82" i="3"/>
  <c r="O85" i="3"/>
  <c r="O98" i="3"/>
  <c r="O101" i="3"/>
  <c r="I137" i="3"/>
  <c r="O70" i="3"/>
  <c r="O73" i="3"/>
  <c r="O86" i="3"/>
  <c r="O89" i="3"/>
  <c r="O102" i="3"/>
  <c r="O105" i="3"/>
  <c r="O114" i="3"/>
  <c r="N56" i="3"/>
  <c r="N57" i="3"/>
  <c r="O22" i="3"/>
  <c r="O47" i="3"/>
  <c r="O19" i="3"/>
  <c r="O26" i="3"/>
  <c r="O33" i="3"/>
  <c r="O51" i="3"/>
  <c r="O54" i="3"/>
  <c r="O5" i="3"/>
  <c r="O23" i="3"/>
  <c r="O30" i="3"/>
  <c r="O37" i="3"/>
  <c r="O9" i="3"/>
  <c r="O27" i="3"/>
  <c r="O34" i="3"/>
  <c r="O41" i="3"/>
  <c r="O55" i="3"/>
  <c r="O15" i="3"/>
  <c r="O10" i="3"/>
  <c r="O17" i="3"/>
  <c r="O35" i="3"/>
  <c r="O42" i="3"/>
  <c r="O49" i="3"/>
  <c r="I56" i="3"/>
  <c r="O56" i="3" s="1"/>
  <c r="P58" i="3" s="1"/>
  <c r="O29" i="3"/>
  <c r="O7" i="3"/>
  <c r="O14" i="3"/>
  <c r="O21" i="3"/>
  <c r="O39" i="3"/>
  <c r="O46" i="3"/>
  <c r="O53" i="3"/>
  <c r="I57" i="3"/>
  <c r="O58" i="3"/>
  <c r="O132" i="2"/>
  <c r="N136" i="2"/>
  <c r="N137" i="2"/>
  <c r="O124" i="2"/>
  <c r="O128" i="2"/>
  <c r="O129" i="2"/>
  <c r="O130" i="2"/>
  <c r="I136" i="2"/>
  <c r="O136" i="2" s="1"/>
  <c r="P116" i="2" s="1"/>
  <c r="O127" i="2"/>
  <c r="O131" i="2"/>
  <c r="O102" i="2"/>
  <c r="O88" i="2"/>
  <c r="O64" i="2"/>
  <c r="O68" i="2"/>
  <c r="O81" i="2"/>
  <c r="O85" i="2"/>
  <c r="O98" i="2"/>
  <c r="O74" i="2"/>
  <c r="O65" i="2"/>
  <c r="O69" i="2"/>
  <c r="O82" i="2"/>
  <c r="O99" i="2"/>
  <c r="O112" i="2"/>
  <c r="O66" i="2"/>
  <c r="O100" i="2"/>
  <c r="O113" i="2"/>
  <c r="I137" i="2"/>
  <c r="O137" i="2" s="1"/>
  <c r="O83" i="2"/>
  <c r="O73" i="2"/>
  <c r="O77" i="2"/>
  <c r="O90" i="2"/>
  <c r="O107" i="2"/>
  <c r="I138" i="2"/>
  <c r="O138" i="2" s="1"/>
  <c r="O40" i="2"/>
  <c r="O18" i="2"/>
  <c r="O26" i="2"/>
  <c r="O51" i="2"/>
  <c r="N56" i="2"/>
  <c r="O20" i="2"/>
  <c r="N57" i="2"/>
  <c r="O32" i="2"/>
  <c r="O30" i="2"/>
  <c r="O47" i="2"/>
  <c r="O6" i="2"/>
  <c r="O13" i="2"/>
  <c r="O17" i="2"/>
  <c r="O37" i="2"/>
  <c r="O41" i="2"/>
  <c r="I58" i="2"/>
  <c r="O58" i="2" s="1"/>
  <c r="O54" i="2"/>
  <c r="O45" i="2"/>
  <c r="O49" i="2"/>
  <c r="O15" i="2"/>
  <c r="O22" i="2"/>
  <c r="O39" i="2"/>
  <c r="O57" i="2"/>
  <c r="O56" i="2"/>
  <c r="P58" i="2" s="1"/>
  <c r="O56" i="25" l="1"/>
  <c r="P58" i="25" s="1"/>
  <c r="O136" i="25"/>
  <c r="P116" i="25" s="1"/>
  <c r="O57" i="29"/>
  <c r="O138" i="31"/>
  <c r="O136" i="31"/>
  <c r="P116" i="31" s="1"/>
  <c r="O138" i="33"/>
  <c r="O137" i="34"/>
  <c r="O138" i="35"/>
  <c r="O56" i="38"/>
  <c r="P58" i="38" s="1"/>
  <c r="O138" i="38"/>
  <c r="O56" i="39"/>
  <c r="P58" i="39" s="1"/>
  <c r="O137" i="40"/>
  <c r="O138" i="41"/>
  <c r="O137" i="41"/>
  <c r="O56" i="43"/>
  <c r="P58" i="43" s="1"/>
  <c r="O138" i="44"/>
  <c r="O58" i="47"/>
  <c r="O57" i="48"/>
  <c r="O56" i="49"/>
  <c r="P58" i="49" s="1"/>
  <c r="O136" i="49"/>
  <c r="P116" i="49" s="1"/>
  <c r="O58" i="51"/>
  <c r="O136" i="51"/>
  <c r="P116" i="51" s="1"/>
  <c r="O137" i="51"/>
  <c r="O57" i="52"/>
  <c r="O56" i="55"/>
  <c r="P58" i="55" s="1"/>
  <c r="O57" i="56"/>
  <c r="O137" i="56"/>
  <c r="O136" i="59"/>
  <c r="P116" i="59" s="1"/>
  <c r="O57" i="61"/>
  <c r="O136" i="61"/>
  <c r="P116" i="61" s="1"/>
  <c r="O136" i="62"/>
  <c r="P116" i="62" s="1"/>
  <c r="O137" i="63"/>
  <c r="O58" i="64"/>
  <c r="O136" i="64"/>
  <c r="P116" i="64" s="1"/>
  <c r="O138" i="65"/>
  <c r="O56" i="68"/>
  <c r="P58" i="68" s="1"/>
  <c r="O137" i="69"/>
  <c r="O138" i="70"/>
  <c r="O136" i="72"/>
  <c r="P116" i="72" s="1"/>
  <c r="O136" i="73"/>
  <c r="P116" i="73" s="1"/>
  <c r="O137" i="77"/>
  <c r="O136" i="78"/>
  <c r="P116" i="78" s="1"/>
  <c r="O136" i="8"/>
  <c r="P116" i="8" s="1"/>
  <c r="O137" i="6"/>
  <c r="O138" i="6"/>
  <c r="O136" i="7"/>
  <c r="P116" i="7" s="1"/>
  <c r="O136" i="9"/>
  <c r="P116" i="9" s="1"/>
  <c r="O138" i="10"/>
  <c r="O136" i="10"/>
  <c r="P116" i="10" s="1"/>
  <c r="O136" i="13"/>
  <c r="P116" i="13" s="1"/>
  <c r="O56" i="15"/>
  <c r="P58" i="15" s="1"/>
  <c r="O138" i="15"/>
  <c r="O57" i="16"/>
  <c r="O136" i="16"/>
  <c r="P116" i="16" s="1"/>
  <c r="O57" i="18"/>
  <c r="O136" i="18"/>
  <c r="P116" i="18" s="1"/>
  <c r="O56" i="21"/>
  <c r="P58" i="21" s="1"/>
  <c r="O137" i="21"/>
  <c r="O138" i="21"/>
  <c r="O57" i="22"/>
  <c r="O137" i="22"/>
  <c r="O137" i="24"/>
  <c r="O56" i="27"/>
  <c r="P58" i="27" s="1"/>
  <c r="O136" i="27"/>
  <c r="P116" i="27" s="1"/>
  <c r="O137" i="28"/>
  <c r="O56" i="29"/>
  <c r="P58" i="29" s="1"/>
  <c r="O58" i="29"/>
  <c r="O58" i="30"/>
  <c r="O137" i="33"/>
  <c r="O58" i="35"/>
  <c r="O138" i="39"/>
  <c r="O137" i="42"/>
  <c r="O137" i="58"/>
  <c r="O56" i="66"/>
  <c r="P58" i="66" s="1"/>
  <c r="O137" i="78"/>
  <c r="O137" i="76"/>
  <c r="O138" i="76"/>
  <c r="O137" i="75"/>
  <c r="O136" i="75"/>
  <c r="P116" i="75" s="1"/>
  <c r="O137" i="74"/>
  <c r="O136" i="74"/>
  <c r="P116" i="74" s="1"/>
  <c r="O138" i="74"/>
  <c r="O137" i="73"/>
  <c r="O138" i="72"/>
  <c r="O136" i="71"/>
  <c r="P116" i="71" s="1"/>
  <c r="O138" i="71"/>
  <c r="O137" i="71"/>
  <c r="O136" i="70"/>
  <c r="P116" i="70" s="1"/>
  <c r="O57" i="70"/>
  <c r="O136" i="69"/>
  <c r="P116" i="69" s="1"/>
  <c r="O136" i="68"/>
  <c r="P116" i="68" s="1"/>
  <c r="O138" i="67"/>
  <c r="O137" i="67"/>
  <c r="O138" i="66"/>
  <c r="O137" i="66"/>
  <c r="O136" i="66"/>
  <c r="P116" i="66" s="1"/>
  <c r="O136" i="65"/>
  <c r="P116" i="65" s="1"/>
  <c r="O57" i="64"/>
  <c r="O56" i="63"/>
  <c r="P58" i="63" s="1"/>
  <c r="O138" i="62"/>
  <c r="O137" i="62"/>
  <c r="O57" i="62"/>
  <c r="O137" i="61"/>
  <c r="O137" i="60"/>
  <c r="O57" i="60"/>
  <c r="O137" i="59"/>
  <c r="O138" i="58"/>
  <c r="O138" i="57"/>
  <c r="O138" i="54"/>
  <c r="O138" i="53"/>
  <c r="O137" i="53"/>
  <c r="O138" i="52"/>
  <c r="O137" i="52"/>
  <c r="O137" i="48"/>
  <c r="O138" i="48"/>
  <c r="O136" i="45"/>
  <c r="P116" i="45" s="1"/>
  <c r="O138" i="45"/>
  <c r="O136" i="44"/>
  <c r="P116" i="44" s="1"/>
  <c r="O137" i="44"/>
  <c r="O137" i="43"/>
  <c r="O138" i="40"/>
  <c r="O136" i="40"/>
  <c r="P116" i="40" s="1"/>
  <c r="O57" i="39"/>
  <c r="O136" i="38"/>
  <c r="P116" i="38" s="1"/>
  <c r="O137" i="37"/>
  <c r="O138" i="37"/>
  <c r="O136" i="37"/>
  <c r="P116" i="37" s="1"/>
  <c r="O138" i="36"/>
  <c r="O57" i="34"/>
  <c r="O136" i="33"/>
  <c r="P116" i="33" s="1"/>
  <c r="O136" i="32"/>
  <c r="P116" i="32" s="1"/>
  <c r="O138" i="32"/>
  <c r="O137" i="30"/>
  <c r="O137" i="29"/>
  <c r="O57" i="28"/>
  <c r="O138" i="27"/>
  <c r="O57" i="27"/>
  <c r="O138" i="26"/>
  <c r="O137" i="26"/>
  <c r="O136" i="24"/>
  <c r="P116" i="24" s="1"/>
  <c r="O138" i="23"/>
  <c r="O137" i="20"/>
  <c r="O136" i="19"/>
  <c r="P116" i="19" s="1"/>
  <c r="O137" i="19"/>
  <c r="O136" i="17"/>
  <c r="P116" i="17" s="1"/>
  <c r="O138" i="16"/>
  <c r="O137" i="15"/>
  <c r="O137" i="13"/>
  <c r="O58" i="13"/>
  <c r="O136" i="11"/>
  <c r="P116" i="11" s="1"/>
  <c r="O57" i="11"/>
  <c r="O137" i="10"/>
  <c r="O138" i="9"/>
  <c r="O137" i="8"/>
  <c r="O136" i="6"/>
  <c r="P116" i="6" s="1"/>
  <c r="O138" i="5"/>
  <c r="O137" i="4"/>
  <c r="O136" i="3"/>
  <c r="P116" i="3" s="1"/>
  <c r="O57" i="3"/>
</calcChain>
</file>

<file path=xl/sharedStrings.xml><?xml version="1.0" encoding="utf-8"?>
<sst xmlns="http://schemas.openxmlformats.org/spreadsheetml/2006/main" count="18558" uniqueCount="221">
  <si>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</si>
  <si>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</si>
  <si>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</si>
  <si>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</si>
  <si>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</si>
  <si>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</si>
  <si>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</si>
  <si>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</si>
  <si>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</si>
  <si>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</si>
  <si>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</si>
  <si>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</si>
  <si>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</si>
  <si>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</si>
  <si>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</si>
  <si>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</si>
  <si>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</si>
  <si>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</si>
  <si>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</si>
  <si>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</si>
  <si>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</si>
  <si>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</si>
  <si>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</si>
  <si>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</si>
  <si>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</si>
  <si>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</si>
  <si>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</si>
  <si>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</si>
  <si>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</si>
  <si>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</si>
  <si>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</si>
  <si>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</si>
  <si>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</si>
  <si>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</si>
  <si>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</si>
  <si>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</si>
  <si>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</si>
  <si>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</si>
  <si>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</si>
  <si>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</si>
  <si>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</si>
  <si>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</si>
  <si>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</si>
  <si>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</si>
  <si>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</si>
  <si>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</si>
  <si>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ク ヌ ギ</t>
    <phoneticPr fontId="3"/>
  </si>
  <si>
    <t>ブ　ナ</t>
    <phoneticPr fontId="3"/>
  </si>
  <si>
    <t>ナ　ラ</t>
    <phoneticPr fontId="3"/>
  </si>
  <si>
    <t>振興局　=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</si>
  <si>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</si>
  <si>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</si>
  <si>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</si>
  <si>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</si>
  <si>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ク ヌ ギ</t>
    <phoneticPr fontId="3"/>
  </si>
  <si>
    <t>ナ　ラ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</si>
  <si>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</si>
  <si>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</si>
  <si>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</si>
  <si>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</si>
  <si>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ス　ギ</t>
    <phoneticPr fontId="3"/>
  </si>
  <si>
    <t>ヒ ノ キ</t>
    <phoneticPr fontId="3"/>
  </si>
  <si>
    <t>サ ワ ラ</t>
    <phoneticPr fontId="3"/>
  </si>
  <si>
    <t>カ ラ マ ツ</t>
    <phoneticPr fontId="3"/>
  </si>
  <si>
    <t>ブ　ナ</t>
    <phoneticPr fontId="3"/>
  </si>
  <si>
    <t>サ ワ ラ</t>
    <phoneticPr fontId="3"/>
  </si>
  <si>
    <t>カ ラ マ ツ</t>
    <phoneticPr fontId="3"/>
  </si>
  <si>
    <t>ブ　ナ</t>
    <phoneticPr fontId="3"/>
  </si>
  <si>
    <t>ナ　ラ</t>
    <phoneticPr fontId="3"/>
  </si>
  <si>
    <t>振興局　=</t>
    <phoneticPr fontId="3"/>
  </si>
  <si>
    <t>ナ　ラ</t>
    <phoneticPr fontId="3"/>
  </si>
  <si>
    <t>佐久市</t>
  </si>
  <si>
    <t>ア カ マ ツ</t>
    <phoneticPr fontId="3"/>
  </si>
  <si>
    <t>ヒ ノ キ</t>
    <phoneticPr fontId="3"/>
  </si>
  <si>
    <t>小海町</t>
  </si>
  <si>
    <t>ス　ギ</t>
    <phoneticPr fontId="3"/>
  </si>
  <si>
    <t>ス　ギ</t>
    <phoneticPr fontId="3"/>
  </si>
  <si>
    <t>ク ヌ ギ</t>
    <phoneticPr fontId="3"/>
  </si>
  <si>
    <t>川上村</t>
  </si>
  <si>
    <t>ア カ マ ツ</t>
    <phoneticPr fontId="3"/>
  </si>
  <si>
    <t>カ ラ マ ツ</t>
    <phoneticPr fontId="3"/>
  </si>
  <si>
    <t>振興局　=</t>
    <phoneticPr fontId="3"/>
  </si>
  <si>
    <t>ブ　ナ</t>
    <phoneticPr fontId="3"/>
  </si>
  <si>
    <t>南牧村</t>
  </si>
  <si>
    <t>ヒ ノ キ</t>
    <phoneticPr fontId="3"/>
  </si>
  <si>
    <t>ブ　ナ</t>
    <phoneticPr fontId="3"/>
  </si>
  <si>
    <t>南相木村</t>
  </si>
  <si>
    <t>北相木村</t>
  </si>
  <si>
    <t>サ ワ ラ</t>
    <phoneticPr fontId="3"/>
  </si>
  <si>
    <t>佐久穂町</t>
  </si>
  <si>
    <t>振興局　=</t>
    <phoneticPr fontId="3"/>
  </si>
  <si>
    <t>軽井沢町</t>
  </si>
  <si>
    <t>御代田町</t>
  </si>
  <si>
    <t>ス　ギ</t>
    <phoneticPr fontId="3"/>
  </si>
  <si>
    <t>ヒ ノ キ</t>
    <phoneticPr fontId="3"/>
  </si>
  <si>
    <t>ア カ マ ツ</t>
    <phoneticPr fontId="3"/>
  </si>
  <si>
    <t>カ ラ マ ツ</t>
    <phoneticPr fontId="3"/>
  </si>
  <si>
    <t>ク ヌ ギ</t>
    <phoneticPr fontId="3"/>
  </si>
  <si>
    <t>立科町</t>
  </si>
  <si>
    <t>ス　ギ</t>
    <phoneticPr fontId="3"/>
  </si>
  <si>
    <t>上田</t>
  </si>
  <si>
    <t>上田市</t>
  </si>
  <si>
    <t>ス　ギ</t>
    <phoneticPr fontId="3"/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</si>
  <si>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</si>
  <si>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</si>
  <si>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</si>
  <si>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</si>
  <si>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</si>
  <si>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</si>
  <si>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</si>
  <si>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</si>
  <si>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</si>
  <si>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振興局　=</t>
    <phoneticPr fontId="3"/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</si>
  <si>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</si>
  <si>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</si>
  <si>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</si>
  <si>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</si>
  <si>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</si>
  <si>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</si>
  <si>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</si>
  <si>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</si>
  <si>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ヒ ノ キ</t>
    <phoneticPr fontId="3"/>
  </si>
  <si>
    <t>カ ラ マ ツ</t>
    <phoneticPr fontId="3"/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</si>
  <si>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</si>
  <si>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</si>
  <si>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</si>
  <si>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</si>
  <si>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</si>
  <si>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</si>
  <si>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</si>
  <si>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</si>
  <si>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</si>
  <si>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</si>
  <si>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カ ラ マ ツ</t>
    <phoneticPr fontId="3"/>
  </si>
  <si>
    <t>カ ラ マ ツ</t>
    <phoneticPr fontId="3"/>
  </si>
  <si>
    <t>生坂村</t>
  </si>
  <si>
    <t>山形村</t>
  </si>
  <si>
    <t>朝日村</t>
  </si>
  <si>
    <t>筑北村</t>
  </si>
  <si>
    <t>北アルプス</t>
  </si>
  <si>
    <t>大町市</t>
  </si>
  <si>
    <t>サ ワ ラ</t>
    <phoneticPr fontId="3"/>
  </si>
  <si>
    <t>池田町</t>
  </si>
  <si>
    <t>サ ワ ラ</t>
    <phoneticPr fontId="3"/>
  </si>
  <si>
    <t>松川村</t>
  </si>
  <si>
    <t>ヒ ノ キ</t>
    <phoneticPr fontId="3"/>
  </si>
  <si>
    <t>ブ　ナ</t>
    <phoneticPr fontId="3"/>
  </si>
  <si>
    <t>ヒ ノ キ</t>
    <phoneticPr fontId="3"/>
  </si>
  <si>
    <t>白馬村</t>
  </si>
  <si>
    <t>小谷村</t>
  </si>
  <si>
    <t>ナ　ラ</t>
    <phoneticPr fontId="3"/>
  </si>
  <si>
    <t>ヒ ノ キ</t>
    <phoneticPr fontId="3"/>
  </si>
  <si>
    <t>サ ワ ラ</t>
    <phoneticPr fontId="3"/>
  </si>
  <si>
    <t>木曽谷</t>
  </si>
  <si>
    <t>木曽</t>
  </si>
  <si>
    <t>上松町</t>
  </si>
  <si>
    <t>サ ワ ラ</t>
    <phoneticPr fontId="3"/>
  </si>
  <si>
    <t>ア カ マ ツ</t>
    <phoneticPr fontId="3"/>
  </si>
  <si>
    <t>カ ラ マ ツ</t>
    <phoneticPr fontId="3"/>
  </si>
  <si>
    <t>ク ヌ ギ</t>
    <phoneticPr fontId="3"/>
  </si>
  <si>
    <t>サ ワ ラ</t>
    <phoneticPr fontId="3"/>
  </si>
  <si>
    <t>ヒ ノ キ</t>
    <phoneticPr fontId="3"/>
  </si>
  <si>
    <t>ブ　ナ</t>
    <phoneticPr fontId="3"/>
  </si>
  <si>
    <t>南木曽町</t>
  </si>
  <si>
    <t>ス　ギ</t>
    <phoneticPr fontId="3"/>
  </si>
  <si>
    <t>ナ　ラ</t>
    <phoneticPr fontId="3"/>
  </si>
  <si>
    <t>ア カ マ ツ</t>
    <phoneticPr fontId="3"/>
  </si>
  <si>
    <t>木祖村</t>
  </si>
  <si>
    <t>サ ワ ラ</t>
    <phoneticPr fontId="3"/>
  </si>
  <si>
    <t>ス　ギ</t>
    <phoneticPr fontId="3"/>
  </si>
  <si>
    <t>カ ラ マ ツ</t>
    <phoneticPr fontId="3"/>
  </si>
  <si>
    <t>振興局　=</t>
    <phoneticPr fontId="3"/>
  </si>
  <si>
    <t>王滝村</t>
  </si>
  <si>
    <t>大桑村</t>
  </si>
  <si>
    <t>ナ　ラ</t>
    <phoneticPr fontId="3"/>
  </si>
  <si>
    <t>木曽町</t>
  </si>
  <si>
    <t>伊那谷Ⅰ</t>
  </si>
  <si>
    <t>諏訪</t>
  </si>
  <si>
    <t>岡谷市</t>
  </si>
  <si>
    <t>ク ヌ ギ</t>
    <phoneticPr fontId="3"/>
  </si>
  <si>
    <t>諏訪市</t>
  </si>
  <si>
    <t>茅野市</t>
  </si>
  <si>
    <t>下諏訪町</t>
  </si>
  <si>
    <t>富士見町</t>
  </si>
  <si>
    <t>ア カ マ ツ</t>
    <phoneticPr fontId="3"/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</si>
  <si>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</si>
  <si>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</si>
  <si>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</si>
  <si>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</si>
  <si>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</si>
  <si>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</si>
  <si>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</si>
  <si>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</si>
  <si>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</si>
  <si>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</si>
  <si>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ス　ギ</t>
    <phoneticPr fontId="3"/>
  </si>
  <si>
    <t>サ ワ ラ</t>
    <phoneticPr fontId="3"/>
  </si>
  <si>
    <t>ブ　ナ</t>
    <phoneticPr fontId="3"/>
  </si>
  <si>
    <t>伊那谷Ⅱ</t>
  </si>
  <si>
    <t>南信州</t>
  </si>
  <si>
    <t>飯田市</t>
  </si>
  <si>
    <t>ナ　ラ</t>
    <phoneticPr fontId="3"/>
  </si>
  <si>
    <t>ア カ マ ツ</t>
    <phoneticPr fontId="3"/>
  </si>
  <si>
    <t>ア カ マ ツ</t>
    <phoneticPr fontId="3"/>
  </si>
  <si>
    <t>松川町</t>
  </si>
  <si>
    <t>高森町</t>
  </si>
  <si>
    <t>阿南町</t>
  </si>
  <si>
    <t>阿智村</t>
  </si>
  <si>
    <t>振興局　=</t>
    <phoneticPr fontId="3"/>
  </si>
  <si>
    <t>ス　ギ</t>
    <phoneticPr fontId="3"/>
  </si>
  <si>
    <t>平谷村</t>
  </si>
  <si>
    <t>根羽村</t>
  </si>
  <si>
    <t>下條村</t>
  </si>
  <si>
    <t>売木村</t>
  </si>
  <si>
    <t>天龍村</t>
  </si>
  <si>
    <t>泰阜村</t>
  </si>
  <si>
    <t>ア カ マ ツ</t>
    <phoneticPr fontId="3"/>
  </si>
  <si>
    <t>喬木村</t>
  </si>
  <si>
    <t>ア カ マ ツ</t>
    <phoneticPr fontId="3"/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</si>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</sst>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10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  <font>
      <sz val="6"/>
      <color rgb="FFFF0000"/>
      <name val="Century"/>
      <family val="1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4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Fill="1" applyBorder="1">
      <alignment vertical="center"/>
    </xf>
    <xf numFmtId="176" fontId="7" fillId="2" borderId="1" xfId="1" applyNumberFormat="1" applyFont="1" applyFill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5" xfId="1" applyNumberFormat="1" applyFont="1" applyFill="1" applyBorder="1">
      <alignment vertical="center"/>
    </xf>
    <xf numFmtId="177" fontId="7" fillId="0" borderId="25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177" fontId="7" fillId="0" borderId="26" xfId="1" applyNumberFormat="1" applyFont="1" applyFill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Fill="1" applyBorder="1">
      <alignment vertical="center"/>
    </xf>
    <xf numFmtId="178" fontId="7" fillId="0" borderId="50" xfId="1" applyNumberFormat="1" applyFont="1" applyFill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Fill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0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177" fontId="7" fillId="0" borderId="24" xfId="1" applyNumberFormat="1" applyFont="1" applyFill="1" applyBorder="1">
      <alignment vertical="center"/>
    </xf>
    <xf numFmtId="178" fontId="7" fillId="0" borderId="53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Fill="1" applyBorder="1">
      <alignment vertical="center"/>
    </xf>
    <xf numFmtId="179" fontId="7" fillId="0" borderId="22" xfId="1" applyNumberFormat="1" applyFont="1" applyFill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Fill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Border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  <xf numFmtId="179" fontId="9" fillId="3" borderId="18" xfId="1" applyNumberFormat="1" applyFont="1" applyFill="1" applyBorder="1">
      <alignment vertical="center"/>
    </xf>
    <xf numFmtId="179" fontId="9" fillId="2" borderId="18" xfId="1" applyNumberFormat="1" applyFont="1" applyFill="1" applyBorder="1">
      <alignment vertical="center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3339D-1023-44F3-B682-A8F2BA454D61}">
  <sheetPr>
    <tabColor rgb="FFFFFF00"/>
  </sheetPr>
  <dimension ref="A1:S138"/>
  <sheetViews>
    <sheetView tabSelected="1" zoomScaleNormal="100" zoomScaleSheetLayoutView="85" workbookViewId="0">
      <selection activeCell="P57" sqref="P57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f>SUM(小諸市:大鹿村!C5)</f>
        <v>21.65</v>
      </c>
      <c r="D5" s="68">
        <f>SUM(小諸市:大鹿村!D5)</f>
        <v>71.81</v>
      </c>
      <c r="E5" s="68">
        <f>SUM(小諸市:大鹿村!E5)</f>
        <v>0.4</v>
      </c>
      <c r="F5" s="68">
        <f>SUM(小諸市:大鹿村!F5)</f>
        <v>23.090000000000003</v>
      </c>
      <c r="G5" s="68">
        <f>SUM(小諸市:大鹿村!G5)</f>
        <v>1020.4299999999998</v>
      </c>
      <c r="H5" s="68">
        <f>SUM(小諸市:大鹿村!H5)</f>
        <v>0</v>
      </c>
      <c r="I5" s="11">
        <f t="shared" ref="I5:I50" si="0">SUM(C5:H5)</f>
        <v>1137.3799999999999</v>
      </c>
      <c r="J5" s="69">
        <f>SUM(小諸市:大鹿村!J5)</f>
        <v>0.54</v>
      </c>
      <c r="K5" s="68">
        <f>SUM(小諸市:大鹿村!K5)</f>
        <v>0.1</v>
      </c>
      <c r="L5" s="68">
        <f>SUM(小諸市:大鹿村!L5)</f>
        <v>81.38000000000001</v>
      </c>
      <c r="M5" s="68">
        <f>SUM(小諸市:大鹿村!M5)</f>
        <v>309.20999999999998</v>
      </c>
      <c r="N5" s="13">
        <f t="shared" ref="N5:N58" si="1">SUM(J5:M5)</f>
        <v>391.23</v>
      </c>
      <c r="O5" s="14">
        <f>SUM(N5,I5)</f>
        <v>1528.61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f>SUM(小諸市:大鹿村!C6)</f>
        <v>0</v>
      </c>
      <c r="D6" s="71">
        <f>SUM(小諸市:大鹿村!D6)</f>
        <v>0</v>
      </c>
      <c r="E6" s="71">
        <f>SUM(小諸市:大鹿村!E6)</f>
        <v>0</v>
      </c>
      <c r="F6" s="71">
        <f>SUM(小諸市:大鹿村!F6)</f>
        <v>0</v>
      </c>
      <c r="G6" s="71">
        <f>SUM(小諸市:大鹿村!G6)</f>
        <v>0</v>
      </c>
      <c r="H6" s="71">
        <f>SUM(小諸市:大鹿村!H6)</f>
        <v>0</v>
      </c>
      <c r="I6" s="17">
        <f t="shared" si="0"/>
        <v>0</v>
      </c>
      <c r="J6" s="72">
        <f>SUM(小諸市:大鹿村!J6)</f>
        <v>0</v>
      </c>
      <c r="K6" s="71">
        <f>SUM(小諸市:大鹿村!K6)</f>
        <v>0</v>
      </c>
      <c r="L6" s="71">
        <f>SUM(小諸市:大鹿村!L6)</f>
        <v>0</v>
      </c>
      <c r="M6" s="71">
        <f>SUM(小諸市:大鹿村!M6)</f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/>
      <c r="R6" s="134"/>
      <c r="S6" s="135"/>
    </row>
    <row r="7" spans="1:19" ht="11.25" customHeight="1" x14ac:dyDescent="0.45">
      <c r="A7" s="92"/>
      <c r="B7" s="22" t="s">
        <v>23</v>
      </c>
      <c r="C7" s="73">
        <f>SUM(小諸市:大鹿村!C7)</f>
        <v>0</v>
      </c>
      <c r="D7" s="74">
        <f>SUM(小諸市:大鹿村!D7)</f>
        <v>0</v>
      </c>
      <c r="E7" s="74">
        <f>SUM(小諸市:大鹿村!E7)</f>
        <v>0</v>
      </c>
      <c r="F7" s="74">
        <f>SUM(小諸市:大鹿村!F7)</f>
        <v>0</v>
      </c>
      <c r="G7" s="74">
        <f>SUM(小諸市:大鹿村!G7)</f>
        <v>0</v>
      </c>
      <c r="H7" s="74">
        <f>SUM(小諸市:大鹿村!H7)</f>
        <v>0</v>
      </c>
      <c r="I7" s="23">
        <f t="shared" si="0"/>
        <v>0</v>
      </c>
      <c r="J7" s="75">
        <f>SUM(小諸市:大鹿村!J7)</f>
        <v>0</v>
      </c>
      <c r="K7" s="74">
        <f>SUM(小諸市:大鹿村!K7)</f>
        <v>0</v>
      </c>
      <c r="L7" s="74">
        <f>SUM(小諸市:大鹿村!L7)</f>
        <v>0</v>
      </c>
      <c r="M7" s="74">
        <f>SUM(小諸市:大鹿村!M7)</f>
        <v>0</v>
      </c>
      <c r="N7" s="24">
        <f t="shared" si="1"/>
        <v>0</v>
      </c>
      <c r="O7" s="25">
        <f t="shared" si="2"/>
        <v>0</v>
      </c>
      <c r="P7" s="21" t="s">
        <v>24</v>
      </c>
      <c r="Q7" s="134"/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f>SUM(小諸市:大鹿村!C8)</f>
        <v>6.9499999999999993</v>
      </c>
      <c r="D8" s="77">
        <f>SUM(小諸市:大鹿村!D8)</f>
        <v>91.63000000000001</v>
      </c>
      <c r="E8" s="77">
        <f>SUM(小諸市:大鹿村!E8)</f>
        <v>0.31</v>
      </c>
      <c r="F8" s="77">
        <f>SUM(小諸市:大鹿村!F8)</f>
        <v>3.23</v>
      </c>
      <c r="G8" s="77">
        <f>SUM(小諸市:大鹿村!G8)</f>
        <v>364.36000000000007</v>
      </c>
      <c r="H8" s="77">
        <f>SUM(小諸市:大鹿村!H8)</f>
        <v>5.58</v>
      </c>
      <c r="I8" s="26">
        <f t="shared" si="0"/>
        <v>472.06000000000006</v>
      </c>
      <c r="J8" s="78">
        <f>SUM(小諸市:大鹿村!J8)</f>
        <v>0.90999999999999992</v>
      </c>
      <c r="K8" s="77">
        <f>SUM(小諸市:大鹿村!K8)</f>
        <v>2.81</v>
      </c>
      <c r="L8" s="77">
        <f>SUM(小諸市:大鹿村!L8)</f>
        <v>67.039999999999992</v>
      </c>
      <c r="M8" s="77">
        <f>SUM(小諸市:大鹿村!M8)</f>
        <v>634.1099999999999</v>
      </c>
      <c r="N8" s="27">
        <f t="shared" si="1"/>
        <v>704.86999999999989</v>
      </c>
      <c r="O8" s="28">
        <f t="shared" si="2"/>
        <v>1176.9299999999998</v>
      </c>
      <c r="P8" s="21" t="s">
        <v>25</v>
      </c>
      <c r="Q8" s="134"/>
      <c r="R8" s="134"/>
      <c r="S8" s="135"/>
    </row>
    <row r="9" spans="1:19" ht="11.25" customHeight="1" x14ac:dyDescent="0.45">
      <c r="A9" s="92"/>
      <c r="B9" s="15" t="s">
        <v>21</v>
      </c>
      <c r="C9" s="70">
        <f>SUM(小諸市:大鹿村!C9)</f>
        <v>0</v>
      </c>
      <c r="D9" s="71">
        <f>SUM(小諸市:大鹿村!D9)</f>
        <v>0</v>
      </c>
      <c r="E9" s="71">
        <f>SUM(小諸市:大鹿村!E9)</f>
        <v>0</v>
      </c>
      <c r="F9" s="71">
        <f>SUM(小諸市:大鹿村!F9)</f>
        <v>0</v>
      </c>
      <c r="G9" s="71">
        <f>SUM(小諸市:大鹿村!G9)</f>
        <v>0</v>
      </c>
      <c r="H9" s="71">
        <f>SUM(小諸市:大鹿村!H9)</f>
        <v>0</v>
      </c>
      <c r="I9" s="17">
        <f t="shared" si="0"/>
        <v>0</v>
      </c>
      <c r="J9" s="72">
        <f>SUM(小諸市:大鹿村!J9)</f>
        <v>20</v>
      </c>
      <c r="K9" s="71">
        <f>SUM(小諸市:大鹿村!K9)</f>
        <v>0</v>
      </c>
      <c r="L9" s="71">
        <f>SUM(小諸市:大鹿村!L9)</f>
        <v>817</v>
      </c>
      <c r="M9" s="71">
        <f>SUM(小諸市:大鹿村!M9)</f>
        <v>7836</v>
      </c>
      <c r="N9" s="19">
        <f t="shared" si="1"/>
        <v>8673</v>
      </c>
      <c r="O9" s="20">
        <f t="shared" si="2"/>
        <v>8673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f>SUM(小諸市:大鹿村!C10)</f>
        <v>0</v>
      </c>
      <c r="D10" s="80">
        <f>SUM(小諸市:大鹿村!D10)</f>
        <v>0</v>
      </c>
      <c r="E10" s="80">
        <f>SUM(小諸市:大鹿村!E10)</f>
        <v>0</v>
      </c>
      <c r="F10" s="80">
        <f>SUM(小諸市:大鹿村!F10)</f>
        <v>0</v>
      </c>
      <c r="G10" s="80">
        <f>SUM(小諸市:大鹿村!G10)</f>
        <v>0</v>
      </c>
      <c r="H10" s="80">
        <f>SUM(小諸市:大鹿村!H10)</f>
        <v>0</v>
      </c>
      <c r="I10" s="29">
        <f t="shared" si="0"/>
        <v>0</v>
      </c>
      <c r="J10" s="81">
        <f>SUM(小諸市:大鹿村!J10)</f>
        <v>5.8</v>
      </c>
      <c r="K10" s="80">
        <f>SUM(小諸市:大鹿村!K10)</f>
        <v>0</v>
      </c>
      <c r="L10" s="80">
        <f>SUM(小諸市:大鹿村!L10)</f>
        <v>114.60000000000002</v>
      </c>
      <c r="M10" s="80">
        <f>SUM(小諸市:大鹿村!M10)</f>
        <v>1103.4999999999993</v>
      </c>
      <c r="N10" s="30">
        <f t="shared" si="1"/>
        <v>1223.8999999999994</v>
      </c>
      <c r="O10" s="31">
        <f t="shared" si="2"/>
        <v>1223.8999999999994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f>SUM(小諸市:大鹿村!C11)</f>
        <v>18.600000000000001</v>
      </c>
      <c r="D11" s="77">
        <f>SUM(小諸市:大鹿村!D11)</f>
        <v>231.02999999999997</v>
      </c>
      <c r="E11" s="77">
        <f>SUM(小諸市:大鹿村!E11)</f>
        <v>2.2399999999999998</v>
      </c>
      <c r="F11" s="77">
        <f>SUM(小諸市:大鹿村!F11)</f>
        <v>5.1399999999999988</v>
      </c>
      <c r="G11" s="77">
        <f>SUM(小諸市:大鹿村!G11)</f>
        <v>74.58</v>
      </c>
      <c r="H11" s="77">
        <f>SUM(小諸市:大鹿村!H11)</f>
        <v>0.72</v>
      </c>
      <c r="I11" s="26">
        <f t="shared" si="0"/>
        <v>332.31</v>
      </c>
      <c r="J11" s="78">
        <f>SUM(小諸市:大鹿村!J11)</f>
        <v>0</v>
      </c>
      <c r="K11" s="77">
        <f>SUM(小諸市:大鹿村!K11)</f>
        <v>6.7399999999999993</v>
      </c>
      <c r="L11" s="77">
        <f>SUM(小諸市:大鹿村!L11)</f>
        <v>35.35</v>
      </c>
      <c r="M11" s="77">
        <f>SUM(小諸市:大鹿村!M11)</f>
        <v>509.46000000000004</v>
      </c>
      <c r="N11" s="27">
        <f t="shared" si="1"/>
        <v>551.55000000000007</v>
      </c>
      <c r="O11" s="28">
        <f t="shared" si="2"/>
        <v>883.86000000000013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f>SUM(小諸市:大鹿村!C12)</f>
        <v>1678</v>
      </c>
      <c r="D12" s="71">
        <f>SUM(小諸市:大鹿村!D12)</f>
        <v>11597</v>
      </c>
      <c r="E12" s="71">
        <f>SUM(小諸市:大鹿村!E12)</f>
        <v>108</v>
      </c>
      <c r="F12" s="71">
        <f>SUM(小諸市:大鹿村!F12)</f>
        <v>297</v>
      </c>
      <c r="G12" s="71">
        <f>SUM(小諸市:大鹿村!G12)</f>
        <v>9750</v>
      </c>
      <c r="H12" s="71">
        <f>SUM(小諸市:大鹿村!H12)</f>
        <v>31</v>
      </c>
      <c r="I12" s="17">
        <f t="shared" si="0"/>
        <v>23461</v>
      </c>
      <c r="J12" s="72">
        <f>SUM(小諸市:大鹿村!J12)</f>
        <v>0</v>
      </c>
      <c r="K12" s="71">
        <f>SUM(小諸市:大鹿村!K12)</f>
        <v>28</v>
      </c>
      <c r="L12" s="71">
        <f>SUM(小諸市:大鹿村!L12)</f>
        <v>818</v>
      </c>
      <c r="M12" s="71">
        <f>SUM(小諸市:大鹿村!M12)</f>
        <v>11596</v>
      </c>
      <c r="N12" s="19">
        <f t="shared" si="1"/>
        <v>12442</v>
      </c>
      <c r="O12" s="20">
        <f t="shared" si="2"/>
        <v>35903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f>SUM(小諸市:大鹿村!C13)</f>
        <v>344.7999999999999</v>
      </c>
      <c r="D13" s="80">
        <f>SUM(小諸市:大鹿村!D13)</f>
        <v>2377.4000000000005</v>
      </c>
      <c r="E13" s="80">
        <f>SUM(小諸市:大鹿村!E13)</f>
        <v>20.8</v>
      </c>
      <c r="F13" s="80">
        <f>SUM(小諸市:大鹿村!F13)</f>
        <v>39.9</v>
      </c>
      <c r="G13" s="80">
        <f>SUM(小諸市:大鹿村!G13)</f>
        <v>853</v>
      </c>
      <c r="H13" s="80">
        <f>SUM(小諸市:大鹿村!H13)</f>
        <v>4</v>
      </c>
      <c r="I13" s="29">
        <f t="shared" si="0"/>
        <v>3639.9000000000005</v>
      </c>
      <c r="J13" s="81">
        <f>SUM(小諸市:大鹿村!J13)</f>
        <v>0</v>
      </c>
      <c r="K13" s="80">
        <f>SUM(小諸市:大鹿村!K13)</f>
        <v>5.8999999999999995</v>
      </c>
      <c r="L13" s="80">
        <f>SUM(小諸市:大鹿村!L13)</f>
        <v>70.59999999999998</v>
      </c>
      <c r="M13" s="80">
        <f>SUM(小諸市:大鹿村!M13)</f>
        <v>1015.2000000000003</v>
      </c>
      <c r="N13" s="30">
        <f t="shared" si="1"/>
        <v>1091.7000000000003</v>
      </c>
      <c r="O13" s="31">
        <f t="shared" si="2"/>
        <v>4731.6000000000004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f>SUM(小諸市:大鹿村!C14)</f>
        <v>84.7</v>
      </c>
      <c r="D14" s="77">
        <f>SUM(小諸市:大鹿村!D14)</f>
        <v>716.7700000000001</v>
      </c>
      <c r="E14" s="77">
        <f>SUM(小諸市:大鹿村!E14)</f>
        <v>9.9600000000000009</v>
      </c>
      <c r="F14" s="77">
        <f>SUM(小諸市:大鹿村!F14)</f>
        <v>15.210000000000004</v>
      </c>
      <c r="G14" s="77">
        <f>SUM(小諸市:大鹿村!G14)</f>
        <v>84.540000000000035</v>
      </c>
      <c r="H14" s="77">
        <f>SUM(小諸市:大鹿村!H14)</f>
        <v>1.51</v>
      </c>
      <c r="I14" s="26">
        <f t="shared" si="0"/>
        <v>912.69000000000028</v>
      </c>
      <c r="J14" s="78">
        <f>SUM(小諸市:大鹿村!J14)</f>
        <v>15.499999999999998</v>
      </c>
      <c r="K14" s="77">
        <f>SUM(小諸市:大鹿村!K14)</f>
        <v>1.31</v>
      </c>
      <c r="L14" s="77">
        <f>SUM(小諸市:大鹿村!L14)</f>
        <v>54.28</v>
      </c>
      <c r="M14" s="77">
        <f>SUM(小諸市:大鹿村!M14)</f>
        <v>481.59000000000003</v>
      </c>
      <c r="N14" s="27">
        <f t="shared" si="1"/>
        <v>552.68000000000006</v>
      </c>
      <c r="O14" s="28">
        <f t="shared" si="2"/>
        <v>1465.3700000000003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f>SUM(小諸市:大鹿村!C15)</f>
        <v>11760</v>
      </c>
      <c r="D15" s="71">
        <f>SUM(小諸市:大鹿村!D15)</f>
        <v>57090</v>
      </c>
      <c r="E15" s="71">
        <f>SUM(小諸市:大鹿村!E15)</f>
        <v>741</v>
      </c>
      <c r="F15" s="71">
        <f>SUM(小諸市:大鹿村!F15)</f>
        <v>1230</v>
      </c>
      <c r="G15" s="71">
        <f>SUM(小諸市:大鹿村!G15)</f>
        <v>9612</v>
      </c>
      <c r="H15" s="71">
        <f>SUM(小諸市:大鹿村!H15)</f>
        <v>213</v>
      </c>
      <c r="I15" s="17">
        <f t="shared" si="0"/>
        <v>80646</v>
      </c>
      <c r="J15" s="72">
        <f>SUM(小諸市:大鹿村!J15)</f>
        <v>603</v>
      </c>
      <c r="K15" s="71">
        <f>SUM(小諸市:大鹿村!K15)</f>
        <v>96</v>
      </c>
      <c r="L15" s="71">
        <f>SUM(小諸市:大鹿村!L15)</f>
        <v>1840</v>
      </c>
      <c r="M15" s="71">
        <f>SUM(小諸市:大鹿村!M15)</f>
        <v>16565</v>
      </c>
      <c r="N15" s="19">
        <f t="shared" si="1"/>
        <v>19104</v>
      </c>
      <c r="O15" s="20">
        <f t="shared" si="2"/>
        <v>99750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f>SUM(小諸市:大鹿村!C16)</f>
        <v>1238.5999999999999</v>
      </c>
      <c r="D16" s="80">
        <f>SUM(小諸市:大鹿村!D16)</f>
        <v>5400.3000000000011</v>
      </c>
      <c r="E16" s="80">
        <f>SUM(小諸市:大鹿村!E16)</f>
        <v>70.5</v>
      </c>
      <c r="F16" s="80">
        <f>SUM(小諸市:大鹿村!F16)</f>
        <v>101.50000000000001</v>
      </c>
      <c r="G16" s="80">
        <f>SUM(小諸市:大鹿村!G16)</f>
        <v>577.1</v>
      </c>
      <c r="H16" s="80">
        <f>SUM(小諸市:大鹿村!H16)</f>
        <v>17.600000000000001</v>
      </c>
      <c r="I16" s="29">
        <f t="shared" si="0"/>
        <v>7405.6000000000022</v>
      </c>
      <c r="J16" s="81">
        <f>SUM(小諸市:大鹿村!J16)</f>
        <v>29.300000000000004</v>
      </c>
      <c r="K16" s="80">
        <f>SUM(小諸市:大鹿村!K16)</f>
        <v>9.6999999999999993</v>
      </c>
      <c r="L16" s="80">
        <f>SUM(小諸市:大鹿村!L16)</f>
        <v>123.29999999999998</v>
      </c>
      <c r="M16" s="80">
        <f>SUM(小諸市:大鹿村!M16)</f>
        <v>1117.9000000000003</v>
      </c>
      <c r="N16" s="30">
        <f t="shared" si="1"/>
        <v>1280.2000000000003</v>
      </c>
      <c r="O16" s="31">
        <f t="shared" si="2"/>
        <v>8685.8000000000029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f>SUM(小諸市:大鹿村!C17)</f>
        <v>146.04</v>
      </c>
      <c r="D17" s="77">
        <f>SUM(小諸市:大鹿村!D17)</f>
        <v>1103.27</v>
      </c>
      <c r="E17" s="77">
        <f>SUM(小諸市:大鹿村!E17)</f>
        <v>1.1200000000000001</v>
      </c>
      <c r="F17" s="77">
        <f>SUM(小諸市:大鹿村!F17)</f>
        <v>63.039999999999985</v>
      </c>
      <c r="G17" s="77">
        <f>SUM(小諸市:大鹿村!G17)</f>
        <v>191.44000000000003</v>
      </c>
      <c r="H17" s="77">
        <f>SUM(小諸市:大鹿村!H17)</f>
        <v>29.579999999999995</v>
      </c>
      <c r="I17" s="26">
        <f t="shared" si="0"/>
        <v>1534.4899999999998</v>
      </c>
      <c r="J17" s="78">
        <f>SUM(小諸市:大鹿村!J17)</f>
        <v>8.07</v>
      </c>
      <c r="K17" s="77">
        <f>SUM(小諸市:大鹿村!K17)</f>
        <v>17.04</v>
      </c>
      <c r="L17" s="77">
        <f>SUM(小諸市:大鹿村!L17)</f>
        <v>109.09</v>
      </c>
      <c r="M17" s="77">
        <f>SUM(小諸市:大鹿村!M17)</f>
        <v>1092.4099999999996</v>
      </c>
      <c r="N17" s="27">
        <f t="shared" si="1"/>
        <v>1226.6099999999997</v>
      </c>
      <c r="O17" s="28">
        <f t="shared" si="2"/>
        <v>2761.0999999999995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f>SUM(小諸市:大鹿村!C18)</f>
        <v>25605</v>
      </c>
      <c r="D18" s="71">
        <f>SUM(小諸市:大鹿村!D18)</f>
        <v>142947</v>
      </c>
      <c r="E18" s="71">
        <f>SUM(小諸市:大鹿村!E18)</f>
        <v>118</v>
      </c>
      <c r="F18" s="71">
        <f>SUM(小諸市:大鹿村!F18)</f>
        <v>8514</v>
      </c>
      <c r="G18" s="71">
        <f>SUM(小諸市:大鹿村!G18)</f>
        <v>27781</v>
      </c>
      <c r="H18" s="71">
        <f>SUM(小諸市:大鹿村!H18)</f>
        <v>4559</v>
      </c>
      <c r="I18" s="17">
        <f t="shared" si="0"/>
        <v>209524</v>
      </c>
      <c r="J18" s="72">
        <f>SUM(小諸市:大鹿村!J18)</f>
        <v>446</v>
      </c>
      <c r="K18" s="71">
        <f>SUM(小諸市:大鹿村!K18)</f>
        <v>475</v>
      </c>
      <c r="L18" s="71">
        <f>SUM(小諸市:大鹿村!L18)</f>
        <v>5989</v>
      </c>
      <c r="M18" s="71">
        <f>SUM(小諸市:大鹿村!M18)</f>
        <v>46010</v>
      </c>
      <c r="N18" s="19">
        <f t="shared" si="1"/>
        <v>52920</v>
      </c>
      <c r="O18" s="20">
        <f t="shared" si="2"/>
        <v>262444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f>SUM(小諸市:大鹿村!C19)</f>
        <v>1789.3000000000002</v>
      </c>
      <c r="D19" s="80">
        <f>SUM(小諸市:大鹿村!D19)</f>
        <v>8802.6000000000022</v>
      </c>
      <c r="E19" s="80">
        <f>SUM(小諸市:大鹿村!E19)</f>
        <v>7.4000000000000012</v>
      </c>
      <c r="F19" s="80">
        <f>SUM(小諸市:大鹿村!F19)</f>
        <v>447</v>
      </c>
      <c r="G19" s="80">
        <f>SUM(小諸市:大鹿村!G19)</f>
        <v>1334.1000000000001</v>
      </c>
      <c r="H19" s="80">
        <f>SUM(小諸市:大鹿村!H19)</f>
        <v>309.50000000000006</v>
      </c>
      <c r="I19" s="29">
        <f t="shared" si="0"/>
        <v>12689.900000000001</v>
      </c>
      <c r="J19" s="81">
        <f>SUM(小諸市:大鹿村!J19)</f>
        <v>16.5</v>
      </c>
      <c r="K19" s="80">
        <f>SUM(小諸市:大鹿村!K19)</f>
        <v>37.5</v>
      </c>
      <c r="L19" s="80">
        <f>SUM(小諸市:大鹿村!L19)</f>
        <v>304.60000000000002</v>
      </c>
      <c r="M19" s="80">
        <f>SUM(小諸市:大鹿村!M19)</f>
        <v>2392.6999999999998</v>
      </c>
      <c r="N19" s="30">
        <f t="shared" si="1"/>
        <v>2751.2999999999997</v>
      </c>
      <c r="O19" s="31">
        <f t="shared" si="2"/>
        <v>15441.2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f>SUM(小諸市:大鹿村!C20)</f>
        <v>320.98000000000008</v>
      </c>
      <c r="D20" s="77">
        <f>SUM(小諸市:大鹿村!D20)</f>
        <v>1920.3099999999997</v>
      </c>
      <c r="E20" s="77">
        <f>SUM(小諸市:大鹿村!E20)</f>
        <v>1.49</v>
      </c>
      <c r="F20" s="77">
        <f>SUM(小諸市:大鹿村!F20)</f>
        <v>81.630000000000038</v>
      </c>
      <c r="G20" s="77">
        <f>SUM(小諸市:大鹿村!G20)</f>
        <v>302.23999999999995</v>
      </c>
      <c r="H20" s="77">
        <f>SUM(小諸市:大鹿村!H20)</f>
        <v>53.530000000000008</v>
      </c>
      <c r="I20" s="26">
        <f t="shared" si="0"/>
        <v>2680.18</v>
      </c>
      <c r="J20" s="78">
        <f>SUM(小諸市:大鹿村!J20)</f>
        <v>20.490000000000006</v>
      </c>
      <c r="K20" s="77">
        <f>SUM(小諸市:大鹿村!K20)</f>
        <v>3.9000000000000004</v>
      </c>
      <c r="L20" s="77">
        <f>SUM(小諸市:大鹿村!L20)</f>
        <v>188.61999999999995</v>
      </c>
      <c r="M20" s="77">
        <f>SUM(小諸市:大鹿村!M20)</f>
        <v>2498.3999999999996</v>
      </c>
      <c r="N20" s="27">
        <f t="shared" si="1"/>
        <v>2711.4099999999994</v>
      </c>
      <c r="O20" s="28">
        <f t="shared" si="2"/>
        <v>5391.5899999999992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f>SUM(小諸市:大鹿村!C21)</f>
        <v>83146</v>
      </c>
      <c r="D21" s="71">
        <f>SUM(小諸市:大鹿村!D21)</f>
        <v>311424</v>
      </c>
      <c r="E21" s="71">
        <f>SUM(小諸市:大鹿村!E21)</f>
        <v>1026</v>
      </c>
      <c r="F21" s="71">
        <f>SUM(小諸市:大鹿村!F21)</f>
        <v>13690</v>
      </c>
      <c r="G21" s="71">
        <f>SUM(小諸市:大鹿村!G21)</f>
        <v>52206</v>
      </c>
      <c r="H21" s="71">
        <f>SUM(小諸市:大鹿村!H21)</f>
        <v>10037</v>
      </c>
      <c r="I21" s="17">
        <f t="shared" si="0"/>
        <v>471529</v>
      </c>
      <c r="J21" s="72">
        <f>SUM(小諸市:大鹿村!J21)</f>
        <v>1516</v>
      </c>
      <c r="K21" s="71">
        <f>SUM(小諸市:大鹿村!K21)</f>
        <v>841</v>
      </c>
      <c r="L21" s="71">
        <f>SUM(小諸市:大鹿村!L21)</f>
        <v>11720</v>
      </c>
      <c r="M21" s="71">
        <f>SUM(小諸市:大鹿村!M21)</f>
        <v>122981</v>
      </c>
      <c r="N21" s="19">
        <f t="shared" si="1"/>
        <v>137058</v>
      </c>
      <c r="O21" s="20">
        <f t="shared" si="2"/>
        <v>608587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f>SUM(小諸市:大鹿村!C22)</f>
        <v>3930.5000000000005</v>
      </c>
      <c r="D22" s="80">
        <f>SUM(小諸市:大鹿村!D22)</f>
        <v>14050.1</v>
      </c>
      <c r="E22" s="80">
        <f>SUM(小諸市:大鹿村!E22)</f>
        <v>56.000000000000007</v>
      </c>
      <c r="F22" s="80">
        <f>SUM(小諸市:大鹿村!F22)</f>
        <v>522.9</v>
      </c>
      <c r="G22" s="80">
        <f>SUM(小諸市:大鹿村!G22)</f>
        <v>1362.5000000000002</v>
      </c>
      <c r="H22" s="80">
        <f>SUM(小諸市:大鹿村!H22)</f>
        <v>524.70000000000005</v>
      </c>
      <c r="I22" s="29">
        <f t="shared" si="0"/>
        <v>20446.700000000004</v>
      </c>
      <c r="J22" s="81">
        <f>SUM(小諸市:大鹿村!J22)</f>
        <v>37.70000000000001</v>
      </c>
      <c r="K22" s="80">
        <f>SUM(小諸市:大鹿村!K22)</f>
        <v>56.100000000000009</v>
      </c>
      <c r="L22" s="80">
        <f>SUM(小諸市:大鹿村!L22)</f>
        <v>470.90000000000015</v>
      </c>
      <c r="M22" s="80">
        <f>SUM(小諸市:大鹿村!M22)</f>
        <v>4938.4000000000005</v>
      </c>
      <c r="N22" s="30">
        <f t="shared" si="1"/>
        <v>5503.1</v>
      </c>
      <c r="O22" s="31">
        <f t="shared" si="2"/>
        <v>25949.800000000003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f>SUM(小諸市:大鹿村!C23)</f>
        <v>772.8599999999999</v>
      </c>
      <c r="D23" s="77">
        <f>SUM(小諸市:大鹿村!D23)</f>
        <v>3338.3300000000008</v>
      </c>
      <c r="E23" s="77">
        <f>SUM(小諸市:大鹿村!E23)</f>
        <v>2.82</v>
      </c>
      <c r="F23" s="77">
        <f>SUM(小諸市:大鹿村!F23)</f>
        <v>270.90999999999997</v>
      </c>
      <c r="G23" s="77">
        <f>SUM(小諸市:大鹿村!G23)</f>
        <v>728.9000000000002</v>
      </c>
      <c r="H23" s="77">
        <f>SUM(小諸市:大鹿村!H23)</f>
        <v>94.36</v>
      </c>
      <c r="I23" s="26">
        <f t="shared" si="0"/>
        <v>5208.18</v>
      </c>
      <c r="J23" s="78">
        <f>SUM(小諸市:大鹿村!J23)</f>
        <v>58.470000000000006</v>
      </c>
      <c r="K23" s="77">
        <f>SUM(小諸市:大鹿村!K23)</f>
        <v>19.13</v>
      </c>
      <c r="L23" s="77">
        <f>SUM(小諸市:大鹿村!L23)</f>
        <v>389.61999999999989</v>
      </c>
      <c r="M23" s="77">
        <f>SUM(小諸市:大鹿村!M23)</f>
        <v>4239.5000000000009</v>
      </c>
      <c r="N23" s="27">
        <f t="shared" si="1"/>
        <v>4706.7200000000012</v>
      </c>
      <c r="O23" s="28">
        <f t="shared" si="2"/>
        <v>9914.9000000000015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f>SUM(小諸市:大鹿村!C24)</f>
        <v>225317</v>
      </c>
      <c r="D24" s="71">
        <f>SUM(小諸市:大鹿村!D24)</f>
        <v>596611</v>
      </c>
      <c r="E24" s="71">
        <f>SUM(小諸市:大鹿村!E24)</f>
        <v>479</v>
      </c>
      <c r="F24" s="71">
        <f>SUM(小諸市:大鹿村!F24)</f>
        <v>39095</v>
      </c>
      <c r="G24" s="71">
        <f>SUM(小諸市:大鹿村!G24)</f>
        <v>147787</v>
      </c>
      <c r="H24" s="71">
        <f>SUM(小諸市:大鹿村!H24)</f>
        <v>16466</v>
      </c>
      <c r="I24" s="17">
        <f t="shared" si="0"/>
        <v>1025755</v>
      </c>
      <c r="J24" s="72">
        <f>SUM(小諸市:大鹿村!J24)</f>
        <v>4436</v>
      </c>
      <c r="K24" s="71">
        <f>SUM(小諸市:大鹿村!K24)</f>
        <v>1416</v>
      </c>
      <c r="L24" s="71">
        <f>SUM(小諸市:大鹿村!L24)</f>
        <v>24621</v>
      </c>
      <c r="M24" s="71">
        <f>SUM(小諸市:大鹿村!M24)</f>
        <v>241382</v>
      </c>
      <c r="N24" s="19">
        <f t="shared" si="1"/>
        <v>271855</v>
      </c>
      <c r="O24" s="20">
        <f t="shared" si="2"/>
        <v>1297610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f>SUM(小諸市:大鹿村!C25)</f>
        <v>8443.3000000000011</v>
      </c>
      <c r="D25" s="80">
        <f>SUM(小諸市:大鹿村!D25)</f>
        <v>21442.799999999988</v>
      </c>
      <c r="E25" s="80">
        <f>SUM(小諸市:大鹿村!E25)</f>
        <v>16.299999999999997</v>
      </c>
      <c r="F25" s="80">
        <f>SUM(小諸市:大鹿村!F25)</f>
        <v>1051.9000000000001</v>
      </c>
      <c r="G25" s="80">
        <f>SUM(小諸市:大鹿村!G25)</f>
        <v>3448.8000000000011</v>
      </c>
      <c r="H25" s="80">
        <f>SUM(小諸市:大鹿村!H25)</f>
        <v>733.8</v>
      </c>
      <c r="I25" s="29">
        <f t="shared" si="0"/>
        <v>35136.899999999994</v>
      </c>
      <c r="J25" s="81">
        <f>SUM(小諸市:大鹿村!J25)</f>
        <v>70.199999999999989</v>
      </c>
      <c r="K25" s="80">
        <f>SUM(小諸市:大鹿村!K25)</f>
        <v>81.500000000000014</v>
      </c>
      <c r="L25" s="80">
        <f>SUM(小諸市:大鹿村!L25)</f>
        <v>774.2</v>
      </c>
      <c r="M25" s="80">
        <f>SUM(小諸市:大鹿村!M25)</f>
        <v>7543.3</v>
      </c>
      <c r="N25" s="30">
        <f t="shared" si="1"/>
        <v>8469.2000000000007</v>
      </c>
      <c r="O25" s="31">
        <f t="shared" si="2"/>
        <v>43606.099999999991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f>SUM(小諸市:大鹿村!C26)</f>
        <v>1647.9099999999996</v>
      </c>
      <c r="D26" s="77">
        <f>SUM(小諸市:大鹿村!D26)</f>
        <v>4966.1400000000012</v>
      </c>
      <c r="E26" s="77">
        <f>SUM(小諸市:大鹿村!E26)</f>
        <v>4.76</v>
      </c>
      <c r="F26" s="77">
        <f>SUM(小諸市:大鹿村!F26)</f>
        <v>337.42000000000007</v>
      </c>
      <c r="G26" s="77">
        <f>SUM(小諸市:大鹿村!G26)</f>
        <v>1323.67</v>
      </c>
      <c r="H26" s="77">
        <f>SUM(小諸市:大鹿村!H26)</f>
        <v>267.52</v>
      </c>
      <c r="I26" s="26">
        <f t="shared" si="0"/>
        <v>8547.4200000000019</v>
      </c>
      <c r="J26" s="78">
        <f>SUM(小諸市:大鹿村!J26)</f>
        <v>68.94</v>
      </c>
      <c r="K26" s="77">
        <f>SUM(小諸市:大鹿村!K26)</f>
        <v>10.84</v>
      </c>
      <c r="L26" s="77">
        <f>SUM(小諸市:大鹿村!L26)</f>
        <v>600.36999999999966</v>
      </c>
      <c r="M26" s="77">
        <f>SUM(小諸市:大鹿村!M26)</f>
        <v>4471.38</v>
      </c>
      <c r="N26" s="27">
        <f t="shared" si="1"/>
        <v>5151.53</v>
      </c>
      <c r="O26" s="28">
        <f t="shared" si="2"/>
        <v>13698.95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f>SUM(小諸市:大鹿村!C27)</f>
        <v>547475</v>
      </c>
      <c r="D27" s="71">
        <f>SUM(小諸市:大鹿村!D27)</f>
        <v>967975</v>
      </c>
      <c r="E27" s="71">
        <f>SUM(小諸市:大鹿村!E27)</f>
        <v>723</v>
      </c>
      <c r="F27" s="71">
        <f>SUM(小諸市:大鹿村!F27)</f>
        <v>59208</v>
      </c>
      <c r="G27" s="71">
        <f>SUM(小諸市:大鹿村!G27)</f>
        <v>282361</v>
      </c>
      <c r="H27" s="71">
        <f>SUM(小諸市:大鹿村!H27)</f>
        <v>47946</v>
      </c>
      <c r="I27" s="17">
        <f t="shared" si="0"/>
        <v>1905688</v>
      </c>
      <c r="J27" s="72">
        <f>SUM(小諸市:大鹿村!J27)</f>
        <v>5361</v>
      </c>
      <c r="K27" s="71">
        <f>SUM(小諸市:大鹿村!K27)</f>
        <v>570</v>
      </c>
      <c r="L27" s="71">
        <f>SUM(小諸市:大鹿村!L27)</f>
        <v>42044</v>
      </c>
      <c r="M27" s="71">
        <f>SUM(小諸市:大鹿村!M27)</f>
        <v>295255</v>
      </c>
      <c r="N27" s="19">
        <f t="shared" si="1"/>
        <v>343230</v>
      </c>
      <c r="O27" s="20">
        <f t="shared" si="2"/>
        <v>2248918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f>SUM(小諸市:大鹿村!C28)</f>
        <v>17225.999999999996</v>
      </c>
      <c r="D28" s="80">
        <f>SUM(小諸市:大鹿村!D28)</f>
        <v>27058.400000000001</v>
      </c>
      <c r="E28" s="80">
        <f>SUM(小諸市:大鹿村!E28)</f>
        <v>23.5</v>
      </c>
      <c r="F28" s="80">
        <f>SUM(小諸市:大鹿村!F28)</f>
        <v>1241.7999999999995</v>
      </c>
      <c r="G28" s="80">
        <f>SUM(小諸市:大鹿村!G28)</f>
        <v>6219.1999999999989</v>
      </c>
      <c r="H28" s="80">
        <f>SUM(小諸市:大鹿村!H28)</f>
        <v>1803.3000000000002</v>
      </c>
      <c r="I28" s="29">
        <f t="shared" si="0"/>
        <v>53572.2</v>
      </c>
      <c r="J28" s="81">
        <f>SUM(小諸市:大鹿村!J28)</f>
        <v>52.199999999999996</v>
      </c>
      <c r="K28" s="80">
        <f>SUM(小諸市:大鹿村!K28)</f>
        <v>24.3</v>
      </c>
      <c r="L28" s="80">
        <f>SUM(小諸市:大鹿村!L28)</f>
        <v>1259.1999999999998</v>
      </c>
      <c r="M28" s="80">
        <f>SUM(小諸市:大鹿村!M28)</f>
        <v>8840.0999999999985</v>
      </c>
      <c r="N28" s="30">
        <f t="shared" si="1"/>
        <v>10175.799999999999</v>
      </c>
      <c r="O28" s="31">
        <f t="shared" si="2"/>
        <v>63748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f>SUM(小諸市:大鹿村!C29)</f>
        <v>2976.6000000000004</v>
      </c>
      <c r="D29" s="77">
        <f>SUM(小諸市:大鹿村!D29)</f>
        <v>7093.4400000000014</v>
      </c>
      <c r="E29" s="77">
        <f>SUM(小諸市:大鹿村!E29)</f>
        <v>4</v>
      </c>
      <c r="F29" s="77">
        <f>SUM(小諸市:大鹿村!F29)</f>
        <v>1151.48</v>
      </c>
      <c r="G29" s="77">
        <f>SUM(小諸市:大鹿村!G29)</f>
        <v>2557.900000000001</v>
      </c>
      <c r="H29" s="77">
        <f>SUM(小諸市:大鹿村!H29)</f>
        <v>484.84000000000009</v>
      </c>
      <c r="I29" s="26">
        <f t="shared" si="0"/>
        <v>14268.260000000002</v>
      </c>
      <c r="J29" s="78">
        <f>SUM(小諸市:大鹿村!J29)</f>
        <v>85.620000000000019</v>
      </c>
      <c r="K29" s="77">
        <f>SUM(小諸市:大鹿村!K29)</f>
        <v>28.75</v>
      </c>
      <c r="L29" s="77">
        <f>SUM(小諸市:大鹿村!L29)</f>
        <v>494.98000000000013</v>
      </c>
      <c r="M29" s="77">
        <f>SUM(小諸市:大鹿村!M29)</f>
        <v>4729.9400000000005</v>
      </c>
      <c r="N29" s="27">
        <f t="shared" si="1"/>
        <v>5339.2900000000009</v>
      </c>
      <c r="O29" s="28">
        <f t="shared" si="2"/>
        <v>19607.550000000003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f>SUM(小諸市:大鹿村!C30)</f>
        <v>1096084</v>
      </c>
      <c r="D30" s="71">
        <f>SUM(小諸市:大鹿村!D30)</f>
        <v>1448743</v>
      </c>
      <c r="E30" s="71">
        <f>SUM(小諸市:大鹿村!E30)</f>
        <v>819</v>
      </c>
      <c r="F30" s="71">
        <f>SUM(小諸市:大鹿村!F30)</f>
        <v>213613</v>
      </c>
      <c r="G30" s="71">
        <f>SUM(小諸市:大鹿村!G30)</f>
        <v>584418</v>
      </c>
      <c r="H30" s="71">
        <f>SUM(小諸市:大鹿村!H30)</f>
        <v>56065</v>
      </c>
      <c r="I30" s="17">
        <f t="shared" si="0"/>
        <v>3399742</v>
      </c>
      <c r="J30" s="72">
        <f>SUM(小諸市:大鹿村!J30)</f>
        <v>7105</v>
      </c>
      <c r="K30" s="71">
        <f>SUM(小諸市:大鹿村!K30)</f>
        <v>1697</v>
      </c>
      <c r="L30" s="71">
        <f>SUM(小諸市:大鹿村!L30)</f>
        <v>39395</v>
      </c>
      <c r="M30" s="71">
        <f>SUM(小諸市:大鹿村!M30)</f>
        <v>357197</v>
      </c>
      <c r="N30" s="19">
        <f t="shared" si="1"/>
        <v>405394</v>
      </c>
      <c r="O30" s="20">
        <f t="shared" si="2"/>
        <v>3805136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f>SUM(小諸市:大鹿村!C31)</f>
        <v>24289.5</v>
      </c>
      <c r="D31" s="80">
        <f>SUM(小諸市:大鹿村!D31)</f>
        <v>33699.999999999993</v>
      </c>
      <c r="E31" s="80">
        <f>SUM(小諸市:大鹿村!E31)</f>
        <v>18.299999999999997</v>
      </c>
      <c r="F31" s="80">
        <f>SUM(小諸市:大鹿村!F31)</f>
        <v>3286.2000000000003</v>
      </c>
      <c r="G31" s="80">
        <f>SUM(小諸市:大鹿村!G31)</f>
        <v>10949.700000000003</v>
      </c>
      <c r="H31" s="80">
        <f>SUM(小諸市:大鹿村!H31)</f>
        <v>1829.9</v>
      </c>
      <c r="I31" s="29">
        <f t="shared" si="0"/>
        <v>74073.599999999991</v>
      </c>
      <c r="J31" s="81">
        <f>SUM(小諸市:大鹿村!J31)</f>
        <v>49.100000000000009</v>
      </c>
      <c r="K31" s="80">
        <f>SUM(小諸市:大鹿村!K31)</f>
        <v>60</v>
      </c>
      <c r="L31" s="80">
        <f>SUM(小諸市:大鹿村!L31)</f>
        <v>1083.2000000000003</v>
      </c>
      <c r="M31" s="80">
        <f>SUM(小諸市:大鹿村!M31)</f>
        <v>9770.8999999999978</v>
      </c>
      <c r="N31" s="30">
        <f t="shared" si="1"/>
        <v>10963.199999999997</v>
      </c>
      <c r="O31" s="31">
        <f t="shared" si="2"/>
        <v>85036.799999999988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f>SUM(小諸市:大鹿村!C32)</f>
        <v>4154.29</v>
      </c>
      <c r="D32" s="77">
        <f>SUM(小諸市:大鹿村!D32)</f>
        <v>7602.9800000000014</v>
      </c>
      <c r="E32" s="77">
        <f>SUM(小諸市:大鹿村!E32)</f>
        <v>14.760000000000002</v>
      </c>
      <c r="F32" s="77">
        <f>SUM(小諸市:大鹿村!F32)</f>
        <v>3711.5900000000006</v>
      </c>
      <c r="G32" s="77">
        <f>SUM(小諸市:大鹿村!G32)</f>
        <v>6330.9900000000007</v>
      </c>
      <c r="H32" s="77">
        <f>SUM(小諸市:大鹿村!H32)</f>
        <v>688.78</v>
      </c>
      <c r="I32" s="26">
        <f t="shared" si="0"/>
        <v>22503.39</v>
      </c>
      <c r="J32" s="78">
        <f>SUM(小諸市:大鹿村!J32)</f>
        <v>84.22</v>
      </c>
      <c r="K32" s="77">
        <f>SUM(小諸市:大鹿村!K32)</f>
        <v>79.98</v>
      </c>
      <c r="L32" s="77">
        <f>SUM(小諸市:大鹿村!L32)</f>
        <v>432.81000000000012</v>
      </c>
      <c r="M32" s="77">
        <f>SUM(小諸市:大鹿村!M32)</f>
        <v>6238.3300000000017</v>
      </c>
      <c r="N32" s="27">
        <f t="shared" si="1"/>
        <v>6835.340000000002</v>
      </c>
      <c r="O32" s="28">
        <f t="shared" si="2"/>
        <v>29338.730000000003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f>SUM(小諸市:大鹿村!C33)</f>
        <v>1631134</v>
      </c>
      <c r="D33" s="71">
        <f>SUM(小諸市:大鹿村!D33)</f>
        <v>1685114</v>
      </c>
      <c r="E33" s="71">
        <f>SUM(小諸市:大鹿村!E33)</f>
        <v>3331</v>
      </c>
      <c r="F33" s="71">
        <f>SUM(小諸市:大鹿村!F33)</f>
        <v>734706</v>
      </c>
      <c r="G33" s="71">
        <f>SUM(小諸市:大鹿村!G33)</f>
        <v>1582324</v>
      </c>
      <c r="H33" s="71">
        <f>SUM(小諸市:大鹿村!H33)</f>
        <v>84041</v>
      </c>
      <c r="I33" s="17">
        <f t="shared" si="0"/>
        <v>5720650</v>
      </c>
      <c r="J33" s="72">
        <f>SUM(小諸市:大鹿村!J33)</f>
        <v>7227</v>
      </c>
      <c r="K33" s="71">
        <f>SUM(小諸市:大鹿村!K33)</f>
        <v>4638</v>
      </c>
      <c r="L33" s="71">
        <f>SUM(小諸市:大鹿村!L33)</f>
        <v>38579</v>
      </c>
      <c r="M33" s="71">
        <f>SUM(小諸市:大鹿村!M33)</f>
        <v>519071</v>
      </c>
      <c r="N33" s="19">
        <f t="shared" si="1"/>
        <v>569515</v>
      </c>
      <c r="O33" s="20">
        <f t="shared" si="2"/>
        <v>6290165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f>SUM(小諸市:大鹿村!C34)</f>
        <v>27190.899999999998</v>
      </c>
      <c r="D34" s="80">
        <f>SUM(小諸市:大鹿村!D34)</f>
        <v>31875</v>
      </c>
      <c r="E34" s="80">
        <f>SUM(小諸市:大鹿村!E34)</f>
        <v>63.4</v>
      </c>
      <c r="F34" s="80">
        <f>SUM(小諸市:大鹿村!F34)</f>
        <v>9716.2999999999993</v>
      </c>
      <c r="G34" s="80">
        <f>SUM(小諸市:大鹿村!G34)</f>
        <v>24161.000000000007</v>
      </c>
      <c r="H34" s="80">
        <f>SUM(小諸市:大鹿村!H34)</f>
        <v>2366.6999999999985</v>
      </c>
      <c r="I34" s="29">
        <f t="shared" si="0"/>
        <v>95373.3</v>
      </c>
      <c r="J34" s="81">
        <f>SUM(小諸市:大鹿村!J34)</f>
        <v>20.500000000000004</v>
      </c>
      <c r="K34" s="80">
        <f>SUM(小諸市:大鹿村!K34)</f>
        <v>141.19999999999999</v>
      </c>
      <c r="L34" s="80">
        <f>SUM(小諸市:大鹿村!L34)</f>
        <v>961.99999999999989</v>
      </c>
      <c r="M34" s="80">
        <f>SUM(小諸市:大鹿村!M34)</f>
        <v>12968.999999999998</v>
      </c>
      <c r="N34" s="30">
        <f t="shared" si="1"/>
        <v>14092.699999999997</v>
      </c>
      <c r="O34" s="31">
        <f t="shared" si="2"/>
        <v>109466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f>SUM(小諸市:大鹿村!C35)</f>
        <v>6378.9300000000021</v>
      </c>
      <c r="D35" s="77">
        <f>SUM(小諸市:大鹿村!D35)</f>
        <v>6415.3099999999986</v>
      </c>
      <c r="E35" s="77">
        <f>SUM(小諸市:大鹿村!E35)</f>
        <v>34.56</v>
      </c>
      <c r="F35" s="77">
        <f>SUM(小諸市:大鹿村!F35)</f>
        <v>10602.87</v>
      </c>
      <c r="G35" s="77">
        <f>SUM(小諸市:大鹿村!G35)</f>
        <v>13689.93</v>
      </c>
      <c r="H35" s="77">
        <f>SUM(小諸市:大鹿村!H35)</f>
        <v>652.30999999999995</v>
      </c>
      <c r="I35" s="26">
        <f t="shared" si="0"/>
        <v>37773.910000000003</v>
      </c>
      <c r="J35" s="78">
        <f>SUM(小諸市:大鹿村!J35)</f>
        <v>54.68</v>
      </c>
      <c r="K35" s="77">
        <f>SUM(小諸市:大鹿村!K35)</f>
        <v>237.25</v>
      </c>
      <c r="L35" s="77">
        <f>SUM(小諸市:大鹿村!L35)</f>
        <v>607.02999999999986</v>
      </c>
      <c r="M35" s="77">
        <f>SUM(小諸市:大鹿村!M35)</f>
        <v>10651.38</v>
      </c>
      <c r="N35" s="27">
        <f t="shared" si="1"/>
        <v>11550.339999999998</v>
      </c>
      <c r="O35" s="28">
        <f t="shared" si="2"/>
        <v>49324.25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f>SUM(小諸市:大鹿村!C36)</f>
        <v>2651061</v>
      </c>
      <c r="D36" s="71">
        <f>SUM(小諸市:大鹿村!D36)</f>
        <v>1545213</v>
      </c>
      <c r="E36" s="71">
        <f>SUM(小諸市:大鹿村!E36)</f>
        <v>7545</v>
      </c>
      <c r="F36" s="71">
        <f>SUM(小諸市:大鹿村!F36)</f>
        <v>2231404</v>
      </c>
      <c r="G36" s="71">
        <f>SUM(小諸市:大鹿村!G36)</f>
        <v>3625570</v>
      </c>
      <c r="H36" s="71">
        <f>SUM(小諸市:大鹿村!H36)</f>
        <v>91947</v>
      </c>
      <c r="I36" s="17">
        <f t="shared" si="0"/>
        <v>10152740</v>
      </c>
      <c r="J36" s="72">
        <f>SUM(小諸市:大鹿村!J36)</f>
        <v>4871</v>
      </c>
      <c r="K36" s="71">
        <f>SUM(小諸市:大鹿村!K36)</f>
        <v>16041</v>
      </c>
      <c r="L36" s="71">
        <f>SUM(小諸市:大鹿村!L36)</f>
        <v>59907</v>
      </c>
      <c r="M36" s="71">
        <f>SUM(小諸市:大鹿村!M36)</f>
        <v>934188</v>
      </c>
      <c r="N36" s="19">
        <f t="shared" si="1"/>
        <v>1015007</v>
      </c>
      <c r="O36" s="20">
        <f t="shared" si="2"/>
        <v>11167747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f>SUM(小諸市:大鹿村!C37)</f>
        <v>33370.400000000001</v>
      </c>
      <c r="D37" s="80">
        <f>SUM(小諸市:大鹿村!D37)</f>
        <v>25657.200000000001</v>
      </c>
      <c r="E37" s="80">
        <f>SUM(小諸市:大鹿村!E37)</f>
        <v>125.6</v>
      </c>
      <c r="F37" s="80">
        <f>SUM(小諸市:大鹿村!F37)</f>
        <v>24957.199999999993</v>
      </c>
      <c r="G37" s="80">
        <f>SUM(小諸市:大鹿村!G37)</f>
        <v>48107.299999999996</v>
      </c>
      <c r="H37" s="80">
        <f>SUM(小諸市:大鹿村!H37)</f>
        <v>2108.9</v>
      </c>
      <c r="I37" s="29">
        <f t="shared" si="0"/>
        <v>134326.59999999998</v>
      </c>
      <c r="J37" s="81">
        <f>SUM(小諸市:大鹿村!J37)</f>
        <v>14.5</v>
      </c>
      <c r="K37" s="80">
        <f>SUM(小諸市:大鹿村!K37)</f>
        <v>415.40000000000003</v>
      </c>
      <c r="L37" s="80">
        <f>SUM(小諸市:大鹿村!L37)</f>
        <v>1179.1000000000001</v>
      </c>
      <c r="M37" s="80">
        <f>SUM(小諸市:大鹿村!M37)</f>
        <v>18020.2</v>
      </c>
      <c r="N37" s="30">
        <f t="shared" si="1"/>
        <v>19629.2</v>
      </c>
      <c r="O37" s="31">
        <f t="shared" si="2"/>
        <v>153955.79999999999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f>SUM(小諸市:大鹿村!C38)</f>
        <v>8802.3000000000011</v>
      </c>
      <c r="D38" s="77">
        <f>SUM(小諸市:大鹿村!D38)</f>
        <v>3492.8199999999997</v>
      </c>
      <c r="E38" s="77">
        <f>SUM(小諸市:大鹿村!E38)</f>
        <v>35.339999999999996</v>
      </c>
      <c r="F38" s="77">
        <f>SUM(小諸市:大鹿村!F38)</f>
        <v>17132.120000000006</v>
      </c>
      <c r="G38" s="77">
        <f>SUM(小諸市:大鹿村!G38)</f>
        <v>31277.309999999994</v>
      </c>
      <c r="H38" s="77">
        <f>SUM(小諸市:大鹿村!H38)</f>
        <v>384.49000000000012</v>
      </c>
      <c r="I38" s="26">
        <f t="shared" si="0"/>
        <v>61124.38</v>
      </c>
      <c r="J38" s="78">
        <f>SUM(小諸市:大鹿村!J38)</f>
        <v>107.50999999999998</v>
      </c>
      <c r="K38" s="77">
        <f>SUM(小諸市:大鹿村!K38)</f>
        <v>220.87</v>
      </c>
      <c r="L38" s="77">
        <f>SUM(小諸市:大鹿村!L38)</f>
        <v>974.56000000000006</v>
      </c>
      <c r="M38" s="77">
        <f>SUM(小諸市:大鹿村!M38)</f>
        <v>15653.03</v>
      </c>
      <c r="N38" s="27">
        <f t="shared" si="1"/>
        <v>16955.97</v>
      </c>
      <c r="O38" s="28">
        <f t="shared" si="2"/>
        <v>78080.350000000006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f>SUM(小諸市:大鹿村!C39)</f>
        <v>3827864</v>
      </c>
      <c r="D39" s="71">
        <f>SUM(小諸市:大鹿村!D39)</f>
        <v>910972</v>
      </c>
      <c r="E39" s="71">
        <f>SUM(小諸市:大鹿村!E39)</f>
        <v>9647</v>
      </c>
      <c r="F39" s="71">
        <f>SUM(小諸市:大鹿村!F39)</f>
        <v>3791699</v>
      </c>
      <c r="G39" s="71">
        <f>SUM(小諸市:大鹿村!G39)</f>
        <v>8651941</v>
      </c>
      <c r="H39" s="71">
        <f>SUM(小諸市:大鹿村!H39)</f>
        <v>55459</v>
      </c>
      <c r="I39" s="17">
        <f t="shared" si="0"/>
        <v>17247582</v>
      </c>
      <c r="J39" s="72">
        <f>SUM(小諸市:大鹿村!J39)</f>
        <v>9409</v>
      </c>
      <c r="K39" s="71">
        <f>SUM(小諸市:大鹿村!K39)</f>
        <v>18811</v>
      </c>
      <c r="L39" s="71">
        <f>SUM(小諸市:大鹿村!L39)</f>
        <v>100263</v>
      </c>
      <c r="M39" s="71">
        <f>SUM(小諸市:大鹿村!M39)</f>
        <v>1514226</v>
      </c>
      <c r="N39" s="19">
        <f t="shared" si="1"/>
        <v>1642709</v>
      </c>
      <c r="O39" s="20">
        <f t="shared" si="2"/>
        <v>18890291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f>SUM(小諸市:大鹿村!C40)</f>
        <v>43496.599999999991</v>
      </c>
      <c r="D40" s="80">
        <f>SUM(小諸市:大鹿村!D40)</f>
        <v>12566.5</v>
      </c>
      <c r="E40" s="80">
        <f>SUM(小諸市:大鹿村!E40)</f>
        <v>145.9</v>
      </c>
      <c r="F40" s="80">
        <f>SUM(小諸市:大鹿村!F40)</f>
        <v>37005.599999999999</v>
      </c>
      <c r="G40" s="80">
        <f>SUM(小諸市:大鹿村!G40)</f>
        <v>100859.79999999997</v>
      </c>
      <c r="H40" s="80">
        <f>SUM(小諸市:大鹿村!H40)</f>
        <v>1083.5999999999999</v>
      </c>
      <c r="I40" s="29">
        <f t="shared" si="0"/>
        <v>195157.99999999997</v>
      </c>
      <c r="J40" s="81">
        <f>SUM(小諸市:大鹿村!J40)</f>
        <v>15</v>
      </c>
      <c r="K40" s="80">
        <f>SUM(小諸市:大鹿村!K40)</f>
        <v>433.5</v>
      </c>
      <c r="L40" s="80">
        <f>SUM(小諸市:大鹿村!L40)</f>
        <v>1889.9999999999998</v>
      </c>
      <c r="M40" s="80">
        <f>SUM(小諸市:大鹿村!M40)</f>
        <v>28438.2</v>
      </c>
      <c r="N40" s="30">
        <f t="shared" si="1"/>
        <v>30776.7</v>
      </c>
      <c r="O40" s="31">
        <f t="shared" si="2"/>
        <v>225934.69999999998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f>SUM(小諸市:大鹿村!C41)</f>
        <v>9558.4199999999983</v>
      </c>
      <c r="D41" s="77">
        <f>SUM(小諸市:大鹿村!D41)</f>
        <v>2919.7800000000007</v>
      </c>
      <c r="E41" s="77">
        <f>SUM(小諸市:大鹿村!E41)</f>
        <v>95.930000000000021</v>
      </c>
      <c r="F41" s="77">
        <f>SUM(小諸市:大鹿村!F41)</f>
        <v>14181.069999999994</v>
      </c>
      <c r="G41" s="77">
        <f>SUM(小諸市:大鹿村!G41)</f>
        <v>47546.450000000004</v>
      </c>
      <c r="H41" s="77">
        <f>SUM(小諸市:大鹿村!H41)</f>
        <v>918.24000000000012</v>
      </c>
      <c r="I41" s="26">
        <f t="shared" si="0"/>
        <v>75219.89</v>
      </c>
      <c r="J41" s="78">
        <f>SUM(小諸市:大鹿村!J41)</f>
        <v>377.55999999999995</v>
      </c>
      <c r="K41" s="77">
        <f>SUM(小諸市:大鹿村!K41)</f>
        <v>523.09</v>
      </c>
      <c r="L41" s="77">
        <f>SUM(小諸市:大鹿村!L41)</f>
        <v>2165.9999999999995</v>
      </c>
      <c r="M41" s="77">
        <f>SUM(小諸市:大鹿村!M41)</f>
        <v>27936.99</v>
      </c>
      <c r="N41" s="27">
        <f t="shared" si="1"/>
        <v>31003.64</v>
      </c>
      <c r="O41" s="28">
        <f t="shared" si="2"/>
        <v>106223.53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f>SUM(小諸市:大鹿村!C42)</f>
        <v>4212907</v>
      </c>
      <c r="D42" s="71">
        <f>SUM(小諸市:大鹿村!D42)</f>
        <v>776958</v>
      </c>
      <c r="E42" s="71">
        <f>SUM(小諸市:大鹿村!E42)</f>
        <v>25395</v>
      </c>
      <c r="F42" s="71">
        <f>SUM(小諸市:大鹿村!F42)</f>
        <v>3216531</v>
      </c>
      <c r="G42" s="71">
        <f>SUM(小諸市:大鹿村!G42)</f>
        <v>13607611</v>
      </c>
      <c r="H42" s="71">
        <f>SUM(小諸市:大鹿村!H42)</f>
        <v>135154</v>
      </c>
      <c r="I42" s="17">
        <f t="shared" si="0"/>
        <v>21974556</v>
      </c>
      <c r="J42" s="72">
        <f>SUM(小諸市:大鹿村!J42)</f>
        <v>33758</v>
      </c>
      <c r="K42" s="71">
        <f>SUM(小諸市:大鹿村!K42)</f>
        <v>42252</v>
      </c>
      <c r="L42" s="71">
        <f>SUM(小諸市:大鹿村!L42)</f>
        <v>238715</v>
      </c>
      <c r="M42" s="71">
        <f>SUM(小諸市:大鹿村!M42)</f>
        <v>2961277</v>
      </c>
      <c r="N42" s="19">
        <f t="shared" si="1"/>
        <v>3276002</v>
      </c>
      <c r="O42" s="20">
        <f t="shared" si="2"/>
        <v>25250558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f>SUM(小諸市:大鹿村!C43)</f>
        <v>46714.30000000001</v>
      </c>
      <c r="D43" s="80">
        <f>SUM(小諸市:大鹿村!D43)</f>
        <v>10442</v>
      </c>
      <c r="E43" s="80">
        <f>SUM(小諸市:大鹿村!E43)</f>
        <v>373.09999999999985</v>
      </c>
      <c r="F43" s="80">
        <f>SUM(小諸市:大鹿村!F43)</f>
        <v>30343.1</v>
      </c>
      <c r="G43" s="80">
        <f>SUM(小諸市:大鹿村!G43)</f>
        <v>151343.9</v>
      </c>
      <c r="H43" s="80">
        <f>SUM(小諸市:大鹿村!H43)</f>
        <v>2544.5</v>
      </c>
      <c r="I43" s="29">
        <f t="shared" si="0"/>
        <v>241760.9</v>
      </c>
      <c r="J43" s="81">
        <f>SUM(小諸市:大鹿村!J43)</f>
        <v>114.8</v>
      </c>
      <c r="K43" s="80">
        <f>SUM(小諸市:大鹿村!K43)</f>
        <v>951.2</v>
      </c>
      <c r="L43" s="80">
        <f>SUM(小諸市:大鹿村!L43)</f>
        <v>3640.8000000000011</v>
      </c>
      <c r="M43" s="80">
        <f>SUM(小諸市:大鹿村!M43)</f>
        <v>46637.499999999971</v>
      </c>
      <c r="N43" s="30">
        <f t="shared" si="1"/>
        <v>51344.299999999974</v>
      </c>
      <c r="O43" s="31">
        <f t="shared" si="2"/>
        <v>293105.19999999995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f>SUM(小諸市:大鹿村!C44)</f>
        <v>7463.6200000000008</v>
      </c>
      <c r="D44" s="77">
        <f>SUM(小諸市:大鹿村!D44)</f>
        <v>2143.5700000000002</v>
      </c>
      <c r="E44" s="77">
        <f>SUM(小諸市:大鹿村!E44)</f>
        <v>101.46</v>
      </c>
      <c r="F44" s="77">
        <f>SUM(小諸市:大鹿村!F44)</f>
        <v>10600.639999999998</v>
      </c>
      <c r="G44" s="77">
        <f>SUM(小諸市:大鹿村!G44)</f>
        <v>41110.290000000008</v>
      </c>
      <c r="H44" s="77">
        <f>SUM(小諸市:大鹿村!H44)</f>
        <v>560.83000000000027</v>
      </c>
      <c r="I44" s="26">
        <f t="shared" si="0"/>
        <v>61980.41</v>
      </c>
      <c r="J44" s="78">
        <f>SUM(小諸市:大鹿村!J44)</f>
        <v>802.54</v>
      </c>
      <c r="K44" s="77">
        <f>SUM(小諸市:大鹿村!K44)</f>
        <v>248.29999999999995</v>
      </c>
      <c r="L44" s="77">
        <f>SUM(小諸市:大鹿村!L44)</f>
        <v>3545.0299999999979</v>
      </c>
      <c r="M44" s="77">
        <f>SUM(小諸市:大鹿村!M44)</f>
        <v>41566.369999999995</v>
      </c>
      <c r="N44" s="27">
        <f t="shared" si="1"/>
        <v>46162.239999999991</v>
      </c>
      <c r="O44" s="28">
        <f t="shared" si="2"/>
        <v>108142.65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f>SUM(小諸市:大鹿村!C45)</f>
        <v>3390380</v>
      </c>
      <c r="D45" s="71">
        <f>SUM(小諸市:大鹿村!D45)</f>
        <v>593183</v>
      </c>
      <c r="E45" s="71">
        <f>SUM(小諸市:大鹿村!E45)</f>
        <v>28032</v>
      </c>
      <c r="F45" s="71">
        <f>SUM(小諸市:大鹿村!F45)</f>
        <v>2504164</v>
      </c>
      <c r="G45" s="71">
        <f>SUM(小諸市:大鹿村!G45)</f>
        <v>12303298</v>
      </c>
      <c r="H45" s="71">
        <f>SUM(小諸市:大鹿村!H45)</f>
        <v>94717</v>
      </c>
      <c r="I45" s="17">
        <f t="shared" si="0"/>
        <v>18913774</v>
      </c>
      <c r="J45" s="72">
        <f>SUM(小諸市:大鹿村!J45)</f>
        <v>73054</v>
      </c>
      <c r="K45" s="71">
        <f>SUM(小諸市:大鹿村!K45)</f>
        <v>25219</v>
      </c>
      <c r="L45" s="71">
        <f>SUM(小諸市:大鹿村!L45)</f>
        <v>415744</v>
      </c>
      <c r="M45" s="71">
        <f>SUM(小諸市:大鹿村!M45)</f>
        <v>4678876</v>
      </c>
      <c r="N45" s="19">
        <f t="shared" si="1"/>
        <v>5192893</v>
      </c>
      <c r="O45" s="20">
        <f t="shared" si="2"/>
        <v>24106667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f>SUM(小諸市:大鹿村!C46)</f>
        <v>30626.799999999992</v>
      </c>
      <c r="D46" s="80">
        <f>SUM(小諸市:大鹿村!D46)</f>
        <v>7196.3</v>
      </c>
      <c r="E46" s="80">
        <f>SUM(小諸市:大鹿村!E46)</f>
        <v>359.70000000000005</v>
      </c>
      <c r="F46" s="80">
        <f>SUM(小諸市:大鹿村!F46)</f>
        <v>19821.300000000003</v>
      </c>
      <c r="G46" s="80">
        <f>SUM(小諸市:大鹿村!G46)</f>
        <v>116069.49999999999</v>
      </c>
      <c r="H46" s="80">
        <f>SUM(小諸市:大鹿村!H46)</f>
        <v>1587.5999999999997</v>
      </c>
      <c r="I46" s="29">
        <f t="shared" si="0"/>
        <v>175661.19999999998</v>
      </c>
      <c r="J46" s="81">
        <f>SUM(小諸市:大鹿村!J46)</f>
        <v>176.89999999999998</v>
      </c>
      <c r="K46" s="80">
        <f>SUM(小諸市:大鹿村!K46)</f>
        <v>481.19999999999993</v>
      </c>
      <c r="L46" s="80">
        <f>SUM(小諸市:大鹿村!L46)</f>
        <v>4658.9999999999982</v>
      </c>
      <c r="M46" s="80">
        <f>SUM(小諸市:大鹿村!M46)</f>
        <v>53930.30000000001</v>
      </c>
      <c r="N46" s="30">
        <f t="shared" si="1"/>
        <v>59247.400000000009</v>
      </c>
      <c r="O46" s="31">
        <f t="shared" si="2"/>
        <v>234908.59999999998</v>
      </c>
      <c r="P46" s="82">
        <f>SUM(小諸市:大鹿村!P46)</f>
        <v>755.76000000000022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f>SUM(小諸市:大鹿村!C47)</f>
        <v>12955.050000000003</v>
      </c>
      <c r="D47" s="77">
        <f>SUM(小諸市:大鹿村!D47)</f>
        <v>8826.2299999999977</v>
      </c>
      <c r="E47" s="77">
        <f>SUM(小諸市:大鹿村!E47)</f>
        <v>733.9000000000002</v>
      </c>
      <c r="F47" s="77">
        <f>SUM(小諸市:大鹿村!F47)</f>
        <v>32586.92</v>
      </c>
      <c r="G47" s="77">
        <f>SUM(小諸市:大鹿村!G47)</f>
        <v>31668.829999999998</v>
      </c>
      <c r="H47" s="77">
        <f>SUM(小諸市:大鹿村!H47)</f>
        <v>11121.640000000005</v>
      </c>
      <c r="I47" s="26">
        <f t="shared" si="0"/>
        <v>97892.569999999992</v>
      </c>
      <c r="J47" s="78">
        <f>SUM(小諸市:大鹿村!J47)</f>
        <v>816.37</v>
      </c>
      <c r="K47" s="77">
        <f>SUM(小諸市:大鹿村!K47)</f>
        <v>4738.7099999999991</v>
      </c>
      <c r="L47" s="77">
        <f>SUM(小諸市:大鹿村!L47)</f>
        <v>8511.489999999998</v>
      </c>
      <c r="M47" s="77">
        <f>SUM(小諸市:大鹿村!M47)</f>
        <v>128735.21000000002</v>
      </c>
      <c r="N47" s="27">
        <f t="shared" si="1"/>
        <v>142801.78000000003</v>
      </c>
      <c r="O47" s="28">
        <f t="shared" si="2"/>
        <v>240694.35000000003</v>
      </c>
      <c r="P47" s="83">
        <f>SUM(小諸市:大鹿村!P47)</f>
        <v>6022.9100000000008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f>SUM(小諸市:大鹿村!C48)</f>
        <v>6484182</v>
      </c>
      <c r="D48" s="71">
        <f>SUM(小諸市:大鹿村!D48)</f>
        <v>2652680</v>
      </c>
      <c r="E48" s="71">
        <f>SUM(小諸市:大鹿村!E48)</f>
        <v>222203</v>
      </c>
      <c r="F48" s="71">
        <f>SUM(小諸市:大鹿村!F48)</f>
        <v>8275408</v>
      </c>
      <c r="G48" s="71">
        <f>SUM(小諸市:大鹿村!G48)</f>
        <v>9687352</v>
      </c>
      <c r="H48" s="71">
        <f>SUM(小諸市:大鹿村!H48)</f>
        <v>2489123</v>
      </c>
      <c r="I48" s="17">
        <f t="shared" si="0"/>
        <v>29810948</v>
      </c>
      <c r="J48" s="72">
        <f>SUM(小諸市:大鹿村!J48)</f>
        <v>75970</v>
      </c>
      <c r="K48" s="71">
        <f>SUM(小諸市:大鹿村!K48)</f>
        <v>626353</v>
      </c>
      <c r="L48" s="71">
        <f>SUM(小諸市:大鹿村!L48)</f>
        <v>1042059</v>
      </c>
      <c r="M48" s="71">
        <f>SUM(小諸市:大鹿村!M48)</f>
        <v>15117578</v>
      </c>
      <c r="N48" s="19">
        <f t="shared" si="1"/>
        <v>16861960</v>
      </c>
      <c r="O48" s="20">
        <f t="shared" si="2"/>
        <v>46672908</v>
      </c>
      <c r="P48" s="83">
        <f>SUM(小諸市:大鹿村!P48)</f>
        <v>4358.2099999999991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f>SUM(小諸市:大鹿村!C49)</f>
        <v>27576.300000000007</v>
      </c>
      <c r="D49" s="80">
        <f>SUM(小諸市:大鹿村!D49)</f>
        <v>7513</v>
      </c>
      <c r="E49" s="80">
        <f>SUM(小諸市:大鹿村!E49)</f>
        <v>452.89999999999992</v>
      </c>
      <c r="F49" s="80">
        <f>SUM(小諸市:大鹿村!F49)</f>
        <v>36067.600000000006</v>
      </c>
      <c r="G49" s="80">
        <f>SUM(小諸市:大鹿村!G49)</f>
        <v>49687</v>
      </c>
      <c r="H49" s="80">
        <f>SUM(小諸市:大鹿村!H49)</f>
        <v>11164.3</v>
      </c>
      <c r="I49" s="29">
        <f t="shared" si="0"/>
        <v>132461.1</v>
      </c>
      <c r="J49" s="81">
        <f>SUM(小諸市:大鹿村!J49)</f>
        <v>165.99999999999997</v>
      </c>
      <c r="K49" s="80">
        <f>SUM(小諸市:大鹿村!K49)</f>
        <v>3138.1000000000004</v>
      </c>
      <c r="L49" s="80">
        <f>SUM(小諸市:大鹿村!L49)</f>
        <v>6241.3999999999978</v>
      </c>
      <c r="M49" s="80">
        <f>SUM(小諸市:大鹿村!M49)</f>
        <v>73412.899999999994</v>
      </c>
      <c r="N49" s="30">
        <f t="shared" si="1"/>
        <v>82958.399999999994</v>
      </c>
      <c r="O49" s="31">
        <f t="shared" si="2"/>
        <v>215419.5</v>
      </c>
      <c r="P49" s="83">
        <f>SUM(小諸市:大鹿村!P49)</f>
        <v>4434.6499999999996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f>SUM(小諸市:大鹿村!C50)</f>
        <v>55076.689999999995</v>
      </c>
      <c r="D50" s="68">
        <f>SUM(小諸市:大鹿村!D50)</f>
        <v>47255.040000000001</v>
      </c>
      <c r="E50" s="68">
        <f>SUM(小諸市:大鹿村!E50)</f>
        <v>1028.1000000000001</v>
      </c>
      <c r="F50" s="68">
        <f>SUM(小諸市:大鹿村!F50)</f>
        <v>90680.560000000012</v>
      </c>
      <c r="G50" s="68">
        <f>SUM(小諸市:大鹿村!G50)</f>
        <v>176736.53999999998</v>
      </c>
      <c r="H50" s="68">
        <f>SUM(小諸市:大鹿村!H50)</f>
        <v>15106.05</v>
      </c>
      <c r="I50" s="11">
        <f t="shared" si="0"/>
        <v>385882.98</v>
      </c>
      <c r="J50" s="69">
        <f>SUM(小諸市:大鹿村!J50)</f>
        <v>2499.9700000000003</v>
      </c>
      <c r="K50" s="68">
        <f>SUM(小諸市:大鹿村!K50)</f>
        <v>5980.3899999999994</v>
      </c>
      <c r="L50" s="68">
        <f>SUM(小諸市:大鹿村!L50)</f>
        <v>18118.279999999995</v>
      </c>
      <c r="M50" s="68">
        <f>SUM(小諸市:大鹿村!M50)</f>
        <v>248850.07000000009</v>
      </c>
      <c r="N50" s="13">
        <f t="shared" si="1"/>
        <v>275448.71000000008</v>
      </c>
      <c r="O50" s="14">
        <f t="shared" si="2"/>
        <v>661331.69000000006</v>
      </c>
      <c r="P50" s="83">
        <f>SUM(小諸市:大鹿村!P50)</f>
        <v>110.27000000000002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f>SUM(小諸市:大鹿村!C51)</f>
        <v>24158248</v>
      </c>
      <c r="D51" s="71">
        <f>SUM(小諸市:大鹿村!D51)</f>
        <v>11252341</v>
      </c>
      <c r="E51" s="71">
        <f>SUM(小諸市:大鹿村!E51)</f>
        <v>298382</v>
      </c>
      <c r="F51" s="71">
        <f>SUM(小諸市:大鹿村!F51)</f>
        <v>21081848</v>
      </c>
      <c r="G51" s="71">
        <f>SUM(小諸市:大鹿村!G51)</f>
        <v>50553885</v>
      </c>
      <c r="H51" s="71">
        <f>SUM(小諸市:大鹿村!H51)</f>
        <v>3058461</v>
      </c>
      <c r="I51" s="17">
        <f t="shared" ref="I51:I58" si="3">SUM(C51:H51)</f>
        <v>110403165</v>
      </c>
      <c r="J51" s="72">
        <f>SUM(小諸市:大鹿村!J51)</f>
        <v>223756</v>
      </c>
      <c r="K51" s="71">
        <f>SUM(小諸市:大鹿村!K51)</f>
        <v>729529</v>
      </c>
      <c r="L51" s="71">
        <f>SUM(小諸市:大鹿村!L51)</f>
        <v>2021861</v>
      </c>
      <c r="M51" s="71">
        <f>SUM(小諸市:大鹿村!M51)</f>
        <v>26816923</v>
      </c>
      <c r="N51" s="19">
        <f t="shared" si="1"/>
        <v>29792069</v>
      </c>
      <c r="O51" s="20">
        <f>SUM(N51,I51)</f>
        <v>140195234</v>
      </c>
      <c r="P51" s="83">
        <f>SUM(小諸市:大鹿村!P51)</f>
        <v>1622.2999999999988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f>SUM(小諸市:大鹿村!C52)</f>
        <v>263461.89999999991</v>
      </c>
      <c r="D52" s="80">
        <f>SUM(小諸市:大鹿村!D52)</f>
        <v>180834.8</v>
      </c>
      <c r="E52" s="80">
        <f>SUM(小諸市:大鹿村!E52)</f>
        <v>1590.0999999999995</v>
      </c>
      <c r="F52" s="80">
        <f>SUM(小諸市:大鹿村!F52)</f>
        <v>164140.40000000002</v>
      </c>
      <c r="G52" s="80">
        <f>SUM(小諸市:大鹿村!G52)</f>
        <v>513615.90000000014</v>
      </c>
      <c r="H52" s="80">
        <f>SUM(小諸市:大鹿村!H52)</f>
        <v>24670.200000000004</v>
      </c>
      <c r="I52" s="29">
        <f t="shared" si="3"/>
        <v>1148313.3</v>
      </c>
      <c r="J52" s="81">
        <f>SUM(小諸市:大鹿村!J52)</f>
        <v>762.7</v>
      </c>
      <c r="K52" s="80">
        <f>SUM(小諸市:大鹿村!K52)</f>
        <v>5444.4</v>
      </c>
      <c r="L52" s="80">
        <f>SUM(小諸市:大鹿村!L52)</f>
        <v>22681.999999999993</v>
      </c>
      <c r="M52" s="80">
        <f>SUM(小諸市:大鹿村!M52)</f>
        <v>269129.60000000003</v>
      </c>
      <c r="N52" s="30">
        <f t="shared" si="1"/>
        <v>298018.7</v>
      </c>
      <c r="O52" s="31">
        <f t="shared" si="2"/>
        <v>1446332</v>
      </c>
      <c r="P52" s="83">
        <f>SUM(小諸市:大鹿村!P52)</f>
        <v>308.06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f>SUM(小諸市:大鹿村!C53)</f>
        <v>52714.99000000002</v>
      </c>
      <c r="D53" s="77">
        <f>SUM(小諸市:大鹿村!D53)</f>
        <v>32963.46</v>
      </c>
      <c r="E53" s="77">
        <f>SUM(小諸市:大鹿村!E53)</f>
        <v>1016.5</v>
      </c>
      <c r="F53" s="77">
        <f>SUM(小諸市:大鹿村!F53)</f>
        <v>90087.58</v>
      </c>
      <c r="G53" s="77">
        <f>SUM(小諸市:大鹿村!G53)</f>
        <v>174558.71999999997</v>
      </c>
      <c r="H53" s="77">
        <f>SUM(小諸市:大鹿村!H53)</f>
        <v>12708.260000000002</v>
      </c>
      <c r="I53" s="26">
        <f t="shared" si="3"/>
        <v>364049.51</v>
      </c>
      <c r="J53" s="78">
        <f>SUM(小諸市:大鹿村!J53)</f>
        <v>2499.9700000000003</v>
      </c>
      <c r="K53" s="77">
        <f>SUM(小諸市:大鹿村!K53)</f>
        <v>4751.2599999999993</v>
      </c>
      <c r="L53" s="77">
        <f>SUM(小諸市:大鹿村!L53)</f>
        <v>18030.219999999994</v>
      </c>
      <c r="M53" s="77">
        <f>SUM(小諸市:大鹿村!M53)</f>
        <v>247923.90999999995</v>
      </c>
      <c r="N53" s="27">
        <f t="shared" si="1"/>
        <v>273205.35999999993</v>
      </c>
      <c r="O53" s="28">
        <f t="shared" si="2"/>
        <v>637254.86999999988</v>
      </c>
      <c r="P53" s="32">
        <f>SUM(P46:P52)</f>
        <v>17612.16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f>SUM(小諸市:大鹿村!C54)</f>
        <v>23447891</v>
      </c>
      <c r="D54" s="71">
        <f>SUM(小諸市:大鹿村!D54)</f>
        <v>8482590</v>
      </c>
      <c r="E54" s="71">
        <f>SUM(小諸市:大鹿村!E54)</f>
        <v>296273</v>
      </c>
      <c r="F54" s="71">
        <f>SUM(小諸市:大鹿村!F54)</f>
        <v>20988847</v>
      </c>
      <c r="G54" s="71">
        <f>SUM(小諸市:大鹿村!G54)</f>
        <v>50126167</v>
      </c>
      <c r="H54" s="71">
        <f>SUM(小諸市:大鹿村!H54)</f>
        <v>2734545</v>
      </c>
      <c r="I54" s="17">
        <f t="shared" si="3"/>
        <v>106076313</v>
      </c>
      <c r="J54" s="72">
        <f>SUM(小諸市:大鹿村!J54)</f>
        <v>223756</v>
      </c>
      <c r="K54" s="71">
        <f>SUM(小諸市:大鹿村!K54)</f>
        <v>627474</v>
      </c>
      <c r="L54" s="71">
        <f>SUM(小諸市:大鹿村!L54)</f>
        <v>2019530</v>
      </c>
      <c r="M54" s="71">
        <f>SUM(小諸市:大鹿村!M54)</f>
        <v>26792560</v>
      </c>
      <c r="N54" s="19">
        <f t="shared" si="1"/>
        <v>29663320</v>
      </c>
      <c r="O54" s="20">
        <f t="shared" si="2"/>
        <v>135739633</v>
      </c>
      <c r="P54" s="84">
        <f>SUM(小諸市:大鹿村!P54)</f>
        <v>507.76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f>SUM(小諸市:大鹿村!C55)</f>
        <v>238066.30000000002</v>
      </c>
      <c r="D55" s="74">
        <f>SUM(小諸市:大鹿村!D55)</f>
        <v>102553.79999999999</v>
      </c>
      <c r="E55" s="74">
        <f>SUM(小諸市:大鹿村!E55)</f>
        <v>1523.0999999999995</v>
      </c>
      <c r="F55" s="74">
        <f>SUM(小諸市:大鹿村!F55)</f>
        <v>161647.70000000001</v>
      </c>
      <c r="G55" s="74">
        <f>SUM(小諸市:大鹿村!G55)</f>
        <v>503005.19999999995</v>
      </c>
      <c r="H55" s="74">
        <f>SUM(小諸市:大鹿村!H55)</f>
        <v>15604.600000000006</v>
      </c>
      <c r="I55" s="23">
        <f t="shared" si="3"/>
        <v>1022400.6999999998</v>
      </c>
      <c r="J55" s="75">
        <f>SUM(小諸市:大鹿村!J55)</f>
        <v>762.7</v>
      </c>
      <c r="K55" s="74">
        <f>SUM(小諸市:大鹿村!K55)</f>
        <v>3159.4</v>
      </c>
      <c r="L55" s="74">
        <f>SUM(小諸市:大鹿村!L55)</f>
        <v>22497.599999999999</v>
      </c>
      <c r="M55" s="74">
        <f>SUM(小諸市:大鹿村!M55)</f>
        <v>267198.39999999997</v>
      </c>
      <c r="N55" s="23">
        <f t="shared" si="1"/>
        <v>293618.09999999998</v>
      </c>
      <c r="O55" s="25">
        <f t="shared" si="2"/>
        <v>1316018.7999999998</v>
      </c>
      <c r="P55" s="85">
        <f>SUM(小諸市:大鹿村!P55)</f>
        <v>93999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4">SUM(C5,C8,C11,C14,C17,C20,C23,C26,C29,C32,C35,C38,C41,C44,C47)</f>
        <v>55308.900000000009</v>
      </c>
      <c r="D56" s="10">
        <f t="shared" si="4"/>
        <v>50933.42</v>
      </c>
      <c r="E56" s="10">
        <f t="shared" si="4"/>
        <v>1043.0500000000002</v>
      </c>
      <c r="F56" s="10">
        <f t="shared" si="4"/>
        <v>90766.36</v>
      </c>
      <c r="G56" s="10">
        <f t="shared" si="4"/>
        <v>178271.86</v>
      </c>
      <c r="H56" s="10">
        <f t="shared" si="4"/>
        <v>15263.930000000006</v>
      </c>
      <c r="I56" s="34">
        <f>SUM(C56:H56)</f>
        <v>391587.51999999996</v>
      </c>
      <c r="J56" s="33">
        <f>SUM(J5,J8,J11,J14,J17,J20,J23,J26,J29,J32,J35,J38,J41,J44,J47)</f>
        <v>2501.42</v>
      </c>
      <c r="K56" s="10">
        <f>SUM(K5,K8,K11,K14,K17,K20,K23,K26,K29,K32,K35,K38,K41,K44,K47)</f>
        <v>6138.8199999999988</v>
      </c>
      <c r="L56" s="10">
        <f>SUM(L5,L8,L11,L14,L17,L20,L23,L26,L29,L32,L35,L38,L41,L44,L47)</f>
        <v>18257.649999999994</v>
      </c>
      <c r="M56" s="10">
        <f>SUM(M5,M8,M11,M14,M17,M20,M23,M26,M29,M32,M35,M38,M41,M44,M47)</f>
        <v>249747.31</v>
      </c>
      <c r="N56" s="12">
        <f t="shared" si="1"/>
        <v>276645.2</v>
      </c>
      <c r="O56" s="14">
        <f t="shared" si="2"/>
        <v>668232.72</v>
      </c>
      <c r="P56" s="86">
        <f>SUM(小諸市:大鹿村!P56)</f>
        <v>168.30000000000004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4"/>
        <v>24188593</v>
      </c>
      <c r="D57" s="36">
        <f t="shared" si="4"/>
        <v>11700507</v>
      </c>
      <c r="E57" s="36">
        <f t="shared" si="4"/>
        <v>300167</v>
      </c>
      <c r="F57" s="36">
        <f t="shared" si="4"/>
        <v>21089559</v>
      </c>
      <c r="G57" s="36">
        <f t="shared" si="4"/>
        <v>50572011</v>
      </c>
      <c r="H57" s="36">
        <f t="shared" si="4"/>
        <v>3085758</v>
      </c>
      <c r="I57" s="37">
        <f t="shared" si="3"/>
        <v>110936595</v>
      </c>
      <c r="J57" s="35">
        <f t="shared" ref="J57:M58" si="5">SUM(J6,J9,J12,J15,J18,J21,J24,J27,J30,J33,J36,J39,J42,J45,J48)</f>
        <v>223776</v>
      </c>
      <c r="K57" s="36">
        <f t="shared" si="5"/>
        <v>738437</v>
      </c>
      <c r="L57" s="36">
        <f t="shared" si="5"/>
        <v>2022511</v>
      </c>
      <c r="M57" s="36">
        <f t="shared" si="5"/>
        <v>26824038</v>
      </c>
      <c r="N57" s="38">
        <f t="shared" si="1"/>
        <v>29808762</v>
      </c>
      <c r="O57" s="20">
        <f t="shared" si="2"/>
        <v>140745357</v>
      </c>
      <c r="P57" s="87">
        <f>SUM(小諸市:大鹿村!P57)</f>
        <v>1514.7700000000004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4"/>
        <v>266237.3</v>
      </c>
      <c r="D58" s="41">
        <f t="shared" si="4"/>
        <v>208081.59999999998</v>
      </c>
      <c r="E58" s="41">
        <f t="shared" si="4"/>
        <v>1733.3999999999996</v>
      </c>
      <c r="F58" s="41">
        <f t="shared" si="4"/>
        <v>164602.29999999999</v>
      </c>
      <c r="G58" s="41">
        <f t="shared" si="4"/>
        <v>514972.9</v>
      </c>
      <c r="H58" s="41">
        <f t="shared" si="4"/>
        <v>26078.400000000001</v>
      </c>
      <c r="I58" s="42">
        <f t="shared" si="3"/>
        <v>1181705.8999999999</v>
      </c>
      <c r="J58" s="40">
        <f t="shared" si="5"/>
        <v>768.5</v>
      </c>
      <c r="K58" s="41">
        <f t="shared" si="5"/>
        <v>5835.6</v>
      </c>
      <c r="L58" s="41">
        <f t="shared" si="5"/>
        <v>22772.899999999998</v>
      </c>
      <c r="M58" s="41">
        <f t="shared" si="5"/>
        <v>270130.09999999998</v>
      </c>
      <c r="N58" s="43">
        <f t="shared" si="1"/>
        <v>299507.09999999998</v>
      </c>
      <c r="O58" s="44">
        <f t="shared" si="2"/>
        <v>1481213</v>
      </c>
      <c r="P58" s="45">
        <f>SUM(O56,P53,P54,P57)</f>
        <v>687867.41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f>SUM(小諸市:大鹿村!C63)</f>
        <v>21.65</v>
      </c>
      <c r="D63" s="68">
        <f>SUM(小諸市:大鹿村!D63)</f>
        <v>71.81</v>
      </c>
      <c r="E63" s="68">
        <f>SUM(小諸市:大鹿村!E63)</f>
        <v>0.4</v>
      </c>
      <c r="F63" s="68">
        <f>SUM(小諸市:大鹿村!F63)</f>
        <v>23.090000000000003</v>
      </c>
      <c r="G63" s="68">
        <f>SUM(小諸市:大鹿村!G63)</f>
        <v>1020.4299999999998</v>
      </c>
      <c r="H63" s="68">
        <f>SUM(小諸市:大鹿村!H63)</f>
        <v>0</v>
      </c>
      <c r="I63" s="11">
        <f>SUM(C63:H63)</f>
        <v>1137.3799999999999</v>
      </c>
      <c r="J63" s="69">
        <f>SUM(小諸市:大鹿村!J63)</f>
        <v>0.54</v>
      </c>
      <c r="K63" s="68">
        <f>SUM(小諸市:大鹿村!K63)</f>
        <v>0.1</v>
      </c>
      <c r="L63" s="68">
        <f>SUM(小諸市:大鹿村!L63)</f>
        <v>81.38000000000001</v>
      </c>
      <c r="M63" s="68">
        <f>SUM(小諸市:大鹿村!M63)</f>
        <v>309.20999999999998</v>
      </c>
      <c r="N63" s="13">
        <f>SUM(J63:M63)</f>
        <v>391.23</v>
      </c>
      <c r="O63" s="14">
        <f>SUM(N63,I63)</f>
        <v>1528.61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f>SUM(小諸市:大鹿村!C64)</f>
        <v>0</v>
      </c>
      <c r="D64" s="71">
        <f>SUM(小諸市:大鹿村!D64)</f>
        <v>0</v>
      </c>
      <c r="E64" s="71">
        <f>SUM(小諸市:大鹿村!E64)</f>
        <v>0</v>
      </c>
      <c r="F64" s="71">
        <f>SUM(小諸市:大鹿村!F64)</f>
        <v>0</v>
      </c>
      <c r="G64" s="71">
        <f>SUM(小諸市:大鹿村!G64)</f>
        <v>0</v>
      </c>
      <c r="H64" s="71">
        <f>SUM(小諸市:大鹿村!H64)</f>
        <v>0</v>
      </c>
      <c r="I64" s="17">
        <f t="shared" ref="I64:I131" si="6">SUM(C64:H64)</f>
        <v>0</v>
      </c>
      <c r="J64" s="72">
        <f>SUM(小諸市:大鹿村!J64)</f>
        <v>0</v>
      </c>
      <c r="K64" s="71">
        <f>SUM(小諸市:大鹿村!K64)</f>
        <v>0</v>
      </c>
      <c r="L64" s="71">
        <f>SUM(小諸市:大鹿村!L64)</f>
        <v>0</v>
      </c>
      <c r="M64" s="71">
        <f>SUM(小諸市:大鹿村!M64)</f>
        <v>0</v>
      </c>
      <c r="N64" s="19">
        <f t="shared" ref="N64:N131" si="7">SUM(J64:M64)</f>
        <v>0</v>
      </c>
      <c r="O64" s="20">
        <f t="shared" ref="O64:O131" si="8">SUM(N64,I64)</f>
        <v>0</v>
      </c>
      <c r="P64" s="21" t="s">
        <v>22</v>
      </c>
      <c r="Q64" s="134"/>
      <c r="R64" s="134"/>
      <c r="S64" s="135"/>
    </row>
    <row r="65" spans="1:19" ht="11.25" customHeight="1" x14ac:dyDescent="0.45">
      <c r="A65" s="92"/>
      <c r="B65" s="22" t="s">
        <v>23</v>
      </c>
      <c r="C65" s="73">
        <f>SUM(小諸市:大鹿村!C65)</f>
        <v>0</v>
      </c>
      <c r="D65" s="74">
        <f>SUM(小諸市:大鹿村!D65)</f>
        <v>0</v>
      </c>
      <c r="E65" s="74">
        <f>SUM(小諸市:大鹿村!E65)</f>
        <v>0</v>
      </c>
      <c r="F65" s="74">
        <f>SUM(小諸市:大鹿村!F65)</f>
        <v>0</v>
      </c>
      <c r="G65" s="74">
        <f>SUM(小諸市:大鹿村!G65)</f>
        <v>0</v>
      </c>
      <c r="H65" s="74">
        <f>SUM(小諸市:大鹿村!H65)</f>
        <v>0</v>
      </c>
      <c r="I65" s="23">
        <f t="shared" si="6"/>
        <v>0</v>
      </c>
      <c r="J65" s="75">
        <f>SUM(小諸市:大鹿村!J65)</f>
        <v>0</v>
      </c>
      <c r="K65" s="74">
        <f>SUM(小諸市:大鹿村!K65)</f>
        <v>0</v>
      </c>
      <c r="L65" s="74">
        <f>SUM(小諸市:大鹿村!L65)</f>
        <v>0</v>
      </c>
      <c r="M65" s="74">
        <f>SUM(小諸市:大鹿村!M65)</f>
        <v>0</v>
      </c>
      <c r="N65" s="24">
        <f t="shared" si="7"/>
        <v>0</v>
      </c>
      <c r="O65" s="25">
        <f t="shared" si="8"/>
        <v>0</v>
      </c>
      <c r="P65" s="21" t="s">
        <v>49</v>
      </c>
      <c r="Q65" s="134"/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f>SUM(小諸市:大鹿村!C66)</f>
        <v>6.9499999999999993</v>
      </c>
      <c r="D66" s="77">
        <f>SUM(小諸市:大鹿村!D66)</f>
        <v>91.63000000000001</v>
      </c>
      <c r="E66" s="77">
        <f>SUM(小諸市:大鹿村!E66)</f>
        <v>0.31</v>
      </c>
      <c r="F66" s="77">
        <f>SUM(小諸市:大鹿村!F66)</f>
        <v>3.23</v>
      </c>
      <c r="G66" s="77">
        <f>SUM(小諸市:大鹿村!G66)</f>
        <v>364.36000000000007</v>
      </c>
      <c r="H66" s="77">
        <f>SUM(小諸市:大鹿村!H66)</f>
        <v>5.58</v>
      </c>
      <c r="I66" s="26">
        <f t="shared" si="6"/>
        <v>472.06000000000006</v>
      </c>
      <c r="J66" s="78">
        <f>SUM(小諸市:大鹿村!J66)</f>
        <v>0.90999999999999992</v>
      </c>
      <c r="K66" s="77">
        <f>SUM(小諸市:大鹿村!K66)</f>
        <v>2.81</v>
      </c>
      <c r="L66" s="77">
        <f>SUM(小諸市:大鹿村!L66)</f>
        <v>67.039999999999992</v>
      </c>
      <c r="M66" s="77">
        <f>SUM(小諸市:大鹿村!M66)</f>
        <v>634.1099999999999</v>
      </c>
      <c r="N66" s="27">
        <f t="shared" si="7"/>
        <v>704.86999999999989</v>
      </c>
      <c r="O66" s="28">
        <f t="shared" si="8"/>
        <v>1176.9299999999998</v>
      </c>
      <c r="P66" s="21" t="s">
        <v>25</v>
      </c>
      <c r="Q66" s="134"/>
      <c r="R66" s="134"/>
      <c r="S66" s="135"/>
    </row>
    <row r="67" spans="1:19" ht="11.25" customHeight="1" x14ac:dyDescent="0.45">
      <c r="A67" s="92"/>
      <c r="B67" s="15" t="s">
        <v>21</v>
      </c>
      <c r="C67" s="70">
        <f>SUM(小諸市:大鹿村!C67)</f>
        <v>0</v>
      </c>
      <c r="D67" s="71">
        <f>SUM(小諸市:大鹿村!D67)</f>
        <v>0</v>
      </c>
      <c r="E67" s="71">
        <f>SUM(小諸市:大鹿村!E67)</f>
        <v>0</v>
      </c>
      <c r="F67" s="71">
        <f>SUM(小諸市:大鹿村!F67)</f>
        <v>0</v>
      </c>
      <c r="G67" s="71">
        <f>SUM(小諸市:大鹿村!G67)</f>
        <v>0</v>
      </c>
      <c r="H67" s="71">
        <f>SUM(小諸市:大鹿村!H67)</f>
        <v>0</v>
      </c>
      <c r="I67" s="17">
        <f t="shared" si="6"/>
        <v>0</v>
      </c>
      <c r="J67" s="72">
        <f>SUM(小諸市:大鹿村!J67)</f>
        <v>20</v>
      </c>
      <c r="K67" s="71">
        <f>SUM(小諸市:大鹿村!K67)</f>
        <v>0</v>
      </c>
      <c r="L67" s="71">
        <f>SUM(小諸市:大鹿村!L67)</f>
        <v>817</v>
      </c>
      <c r="M67" s="71">
        <f>SUM(小諸市:大鹿村!M67)</f>
        <v>7836</v>
      </c>
      <c r="N67" s="19">
        <f t="shared" si="7"/>
        <v>8673</v>
      </c>
      <c r="O67" s="20">
        <f t="shared" si="8"/>
        <v>8673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f>SUM(小諸市:大鹿村!C68)</f>
        <v>0</v>
      </c>
      <c r="D68" s="80">
        <f>SUM(小諸市:大鹿村!D68)</f>
        <v>0</v>
      </c>
      <c r="E68" s="80">
        <f>SUM(小諸市:大鹿村!E68)</f>
        <v>0</v>
      </c>
      <c r="F68" s="80">
        <f>SUM(小諸市:大鹿村!F68)</f>
        <v>0</v>
      </c>
      <c r="G68" s="80">
        <f>SUM(小諸市:大鹿村!G68)</f>
        <v>0</v>
      </c>
      <c r="H68" s="80">
        <f>SUM(小諸市:大鹿村!H68)</f>
        <v>0</v>
      </c>
      <c r="I68" s="29">
        <f t="shared" si="6"/>
        <v>0</v>
      </c>
      <c r="J68" s="81">
        <f>SUM(小諸市:大鹿村!J68)</f>
        <v>5.8</v>
      </c>
      <c r="K68" s="80">
        <f>SUM(小諸市:大鹿村!K68)</f>
        <v>0</v>
      </c>
      <c r="L68" s="80">
        <f>SUM(小諸市:大鹿村!L68)</f>
        <v>114.60000000000002</v>
      </c>
      <c r="M68" s="80">
        <f>SUM(小諸市:大鹿村!M68)</f>
        <v>1103.4999999999993</v>
      </c>
      <c r="N68" s="30">
        <f t="shared" si="7"/>
        <v>1223.8999999999994</v>
      </c>
      <c r="O68" s="31">
        <f t="shared" si="8"/>
        <v>1223.8999999999994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f>SUM(小諸市:大鹿村!C69)</f>
        <v>18.600000000000001</v>
      </c>
      <c r="D69" s="77">
        <f>SUM(小諸市:大鹿村!D69)</f>
        <v>231.02999999999997</v>
      </c>
      <c r="E69" s="77">
        <f>SUM(小諸市:大鹿村!E69)</f>
        <v>2.2399999999999998</v>
      </c>
      <c r="F69" s="77">
        <f>SUM(小諸市:大鹿村!F69)</f>
        <v>5.1399999999999988</v>
      </c>
      <c r="G69" s="77">
        <f>SUM(小諸市:大鹿村!G69)</f>
        <v>74.58</v>
      </c>
      <c r="H69" s="77">
        <f>SUM(小諸市:大鹿村!H69)</f>
        <v>0.72</v>
      </c>
      <c r="I69" s="26">
        <f t="shared" si="6"/>
        <v>332.31</v>
      </c>
      <c r="J69" s="78">
        <f>SUM(小諸市:大鹿村!J69)</f>
        <v>0</v>
      </c>
      <c r="K69" s="77">
        <f>SUM(小諸市:大鹿村!K69)</f>
        <v>6.7399999999999993</v>
      </c>
      <c r="L69" s="77">
        <f>SUM(小諸市:大鹿村!L69)</f>
        <v>35.35</v>
      </c>
      <c r="M69" s="77">
        <f>SUM(小諸市:大鹿村!M69)</f>
        <v>509.46000000000004</v>
      </c>
      <c r="N69" s="27">
        <f t="shared" si="7"/>
        <v>551.55000000000007</v>
      </c>
      <c r="O69" s="28">
        <f t="shared" si="8"/>
        <v>883.86000000000013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f>SUM(小諸市:大鹿村!C70)</f>
        <v>1678</v>
      </c>
      <c r="D70" s="71">
        <f>SUM(小諸市:大鹿村!D70)</f>
        <v>11597</v>
      </c>
      <c r="E70" s="71">
        <f>SUM(小諸市:大鹿村!E70)</f>
        <v>108</v>
      </c>
      <c r="F70" s="71">
        <f>SUM(小諸市:大鹿村!F70)</f>
        <v>297</v>
      </c>
      <c r="G70" s="71">
        <f>SUM(小諸市:大鹿村!G70)</f>
        <v>9750</v>
      </c>
      <c r="H70" s="71">
        <f>SUM(小諸市:大鹿村!H70)</f>
        <v>31</v>
      </c>
      <c r="I70" s="17">
        <f t="shared" si="6"/>
        <v>23461</v>
      </c>
      <c r="J70" s="72">
        <f>SUM(小諸市:大鹿村!J70)</f>
        <v>0</v>
      </c>
      <c r="K70" s="71">
        <f>SUM(小諸市:大鹿村!K70)</f>
        <v>28</v>
      </c>
      <c r="L70" s="71">
        <f>SUM(小諸市:大鹿村!L70)</f>
        <v>818</v>
      </c>
      <c r="M70" s="71">
        <f>SUM(小諸市:大鹿村!M70)</f>
        <v>11596</v>
      </c>
      <c r="N70" s="19">
        <f t="shared" si="7"/>
        <v>12442</v>
      </c>
      <c r="O70" s="20">
        <f t="shared" si="8"/>
        <v>35903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f>SUM(小諸市:大鹿村!C71)</f>
        <v>344.7999999999999</v>
      </c>
      <c r="D71" s="80">
        <f>SUM(小諸市:大鹿村!D71)</f>
        <v>2377.4000000000005</v>
      </c>
      <c r="E71" s="80">
        <f>SUM(小諸市:大鹿村!E71)</f>
        <v>20.8</v>
      </c>
      <c r="F71" s="80">
        <f>SUM(小諸市:大鹿村!F71)</f>
        <v>39.9</v>
      </c>
      <c r="G71" s="80">
        <f>SUM(小諸市:大鹿村!G71)</f>
        <v>853</v>
      </c>
      <c r="H71" s="80">
        <f>SUM(小諸市:大鹿村!H71)</f>
        <v>4</v>
      </c>
      <c r="I71" s="29">
        <f t="shared" si="6"/>
        <v>3639.9000000000005</v>
      </c>
      <c r="J71" s="81">
        <f>SUM(小諸市:大鹿村!J71)</f>
        <v>0</v>
      </c>
      <c r="K71" s="80">
        <f>SUM(小諸市:大鹿村!K71)</f>
        <v>5.8999999999999995</v>
      </c>
      <c r="L71" s="80">
        <f>SUM(小諸市:大鹿村!L71)</f>
        <v>70.59999999999998</v>
      </c>
      <c r="M71" s="80">
        <f>SUM(小諸市:大鹿村!M71)</f>
        <v>1015.2000000000003</v>
      </c>
      <c r="N71" s="30">
        <f t="shared" si="7"/>
        <v>1091.7000000000003</v>
      </c>
      <c r="O71" s="31">
        <f t="shared" si="8"/>
        <v>4731.6000000000004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f>SUM(小諸市:大鹿村!C72)</f>
        <v>84.7</v>
      </c>
      <c r="D72" s="77">
        <f>SUM(小諸市:大鹿村!D72)</f>
        <v>716.7700000000001</v>
      </c>
      <c r="E72" s="77">
        <f>SUM(小諸市:大鹿村!E72)</f>
        <v>9.9600000000000009</v>
      </c>
      <c r="F72" s="77">
        <f>SUM(小諸市:大鹿村!F72)</f>
        <v>15.210000000000004</v>
      </c>
      <c r="G72" s="77">
        <f>SUM(小諸市:大鹿村!G72)</f>
        <v>84.540000000000035</v>
      </c>
      <c r="H72" s="77">
        <f>SUM(小諸市:大鹿村!H72)</f>
        <v>1.51</v>
      </c>
      <c r="I72" s="26">
        <f t="shared" si="6"/>
        <v>912.69000000000028</v>
      </c>
      <c r="J72" s="78">
        <f>SUM(小諸市:大鹿村!J72)</f>
        <v>15.499999999999998</v>
      </c>
      <c r="K72" s="77">
        <f>SUM(小諸市:大鹿村!K72)</f>
        <v>1.31</v>
      </c>
      <c r="L72" s="77">
        <f>SUM(小諸市:大鹿村!L72)</f>
        <v>54.28</v>
      </c>
      <c r="M72" s="77">
        <f>SUM(小諸市:大鹿村!M72)</f>
        <v>481.59000000000003</v>
      </c>
      <c r="N72" s="27">
        <f t="shared" si="7"/>
        <v>552.68000000000006</v>
      </c>
      <c r="O72" s="28">
        <f t="shared" si="8"/>
        <v>1465.3700000000003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f>SUM(小諸市:大鹿村!C73)</f>
        <v>11760</v>
      </c>
      <c r="D73" s="71">
        <f>SUM(小諸市:大鹿村!D73)</f>
        <v>57090</v>
      </c>
      <c r="E73" s="71">
        <f>SUM(小諸市:大鹿村!E73)</f>
        <v>741</v>
      </c>
      <c r="F73" s="71">
        <f>SUM(小諸市:大鹿村!F73)</f>
        <v>1230</v>
      </c>
      <c r="G73" s="71">
        <f>SUM(小諸市:大鹿村!G73)</f>
        <v>9612</v>
      </c>
      <c r="H73" s="71">
        <f>SUM(小諸市:大鹿村!H73)</f>
        <v>213</v>
      </c>
      <c r="I73" s="17">
        <f t="shared" si="6"/>
        <v>80646</v>
      </c>
      <c r="J73" s="72">
        <f>SUM(小諸市:大鹿村!J73)</f>
        <v>603</v>
      </c>
      <c r="K73" s="71">
        <f>SUM(小諸市:大鹿村!K73)</f>
        <v>96</v>
      </c>
      <c r="L73" s="71">
        <f>SUM(小諸市:大鹿村!L73)</f>
        <v>1840</v>
      </c>
      <c r="M73" s="71">
        <f>SUM(小諸市:大鹿村!M73)</f>
        <v>16565</v>
      </c>
      <c r="N73" s="19">
        <f t="shared" si="7"/>
        <v>19104</v>
      </c>
      <c r="O73" s="20">
        <f t="shared" si="8"/>
        <v>99750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f>SUM(小諸市:大鹿村!C74)</f>
        <v>1238.5999999999999</v>
      </c>
      <c r="D74" s="80">
        <f>SUM(小諸市:大鹿村!D74)</f>
        <v>5400.3000000000011</v>
      </c>
      <c r="E74" s="80">
        <f>SUM(小諸市:大鹿村!E74)</f>
        <v>70.5</v>
      </c>
      <c r="F74" s="80">
        <f>SUM(小諸市:大鹿村!F74)</f>
        <v>101.50000000000001</v>
      </c>
      <c r="G74" s="80">
        <f>SUM(小諸市:大鹿村!G74)</f>
        <v>577.1</v>
      </c>
      <c r="H74" s="80">
        <f>SUM(小諸市:大鹿村!H74)</f>
        <v>17.600000000000001</v>
      </c>
      <c r="I74" s="29">
        <f t="shared" si="6"/>
        <v>7405.6000000000022</v>
      </c>
      <c r="J74" s="81">
        <f>SUM(小諸市:大鹿村!J74)</f>
        <v>29.300000000000004</v>
      </c>
      <c r="K74" s="80">
        <f>SUM(小諸市:大鹿村!K74)</f>
        <v>9.6999999999999993</v>
      </c>
      <c r="L74" s="80">
        <f>SUM(小諸市:大鹿村!L74)</f>
        <v>123.29999999999998</v>
      </c>
      <c r="M74" s="80">
        <f>SUM(小諸市:大鹿村!M74)</f>
        <v>1117.9000000000003</v>
      </c>
      <c r="N74" s="30">
        <f t="shared" si="7"/>
        <v>1280.2000000000003</v>
      </c>
      <c r="O74" s="31">
        <f t="shared" si="8"/>
        <v>8685.8000000000029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f>SUM(小諸市:大鹿村!C75)</f>
        <v>146.04</v>
      </c>
      <c r="D75" s="77">
        <f>SUM(小諸市:大鹿村!D75)</f>
        <v>1103.27</v>
      </c>
      <c r="E75" s="77">
        <f>SUM(小諸市:大鹿村!E75)</f>
        <v>1.1200000000000001</v>
      </c>
      <c r="F75" s="77">
        <f>SUM(小諸市:大鹿村!F75)</f>
        <v>63.039999999999985</v>
      </c>
      <c r="G75" s="77">
        <f>SUM(小諸市:大鹿村!G75)</f>
        <v>191.44000000000003</v>
      </c>
      <c r="H75" s="77">
        <f>SUM(小諸市:大鹿村!H75)</f>
        <v>29.579999999999995</v>
      </c>
      <c r="I75" s="26">
        <f t="shared" si="6"/>
        <v>1534.4899999999998</v>
      </c>
      <c r="J75" s="78">
        <f>SUM(小諸市:大鹿村!J75)</f>
        <v>8.07</v>
      </c>
      <c r="K75" s="77">
        <f>SUM(小諸市:大鹿村!K75)</f>
        <v>17.04</v>
      </c>
      <c r="L75" s="77">
        <f>SUM(小諸市:大鹿村!L75)</f>
        <v>109.09</v>
      </c>
      <c r="M75" s="77">
        <f>SUM(小諸市:大鹿村!M75)</f>
        <v>1092.4099999999996</v>
      </c>
      <c r="N75" s="27">
        <f t="shared" si="7"/>
        <v>1226.6099999999997</v>
      </c>
      <c r="O75" s="28">
        <f t="shared" si="8"/>
        <v>2761.0999999999995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f>SUM(小諸市:大鹿村!C76)</f>
        <v>25605</v>
      </c>
      <c r="D76" s="71">
        <f>SUM(小諸市:大鹿村!D76)</f>
        <v>142947</v>
      </c>
      <c r="E76" s="71">
        <f>SUM(小諸市:大鹿村!E76)</f>
        <v>118</v>
      </c>
      <c r="F76" s="71">
        <f>SUM(小諸市:大鹿村!F76)</f>
        <v>8514</v>
      </c>
      <c r="G76" s="71">
        <f>SUM(小諸市:大鹿村!G76)</f>
        <v>27781</v>
      </c>
      <c r="H76" s="71">
        <f>SUM(小諸市:大鹿村!H76)</f>
        <v>4559</v>
      </c>
      <c r="I76" s="17">
        <f t="shared" si="6"/>
        <v>209524</v>
      </c>
      <c r="J76" s="72">
        <f>SUM(小諸市:大鹿村!J76)</f>
        <v>446</v>
      </c>
      <c r="K76" s="71">
        <f>SUM(小諸市:大鹿村!K76)</f>
        <v>475</v>
      </c>
      <c r="L76" s="71">
        <f>SUM(小諸市:大鹿村!L76)</f>
        <v>5989</v>
      </c>
      <c r="M76" s="71">
        <f>SUM(小諸市:大鹿村!M76)</f>
        <v>46010</v>
      </c>
      <c r="N76" s="19">
        <f t="shared" si="7"/>
        <v>52920</v>
      </c>
      <c r="O76" s="20">
        <f t="shared" si="8"/>
        <v>262444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f>SUM(小諸市:大鹿村!C77)</f>
        <v>1789.3000000000002</v>
      </c>
      <c r="D77" s="80">
        <f>SUM(小諸市:大鹿村!D77)</f>
        <v>8802.6000000000022</v>
      </c>
      <c r="E77" s="80">
        <f>SUM(小諸市:大鹿村!E77)</f>
        <v>7.4000000000000012</v>
      </c>
      <c r="F77" s="80">
        <f>SUM(小諸市:大鹿村!F77)</f>
        <v>447</v>
      </c>
      <c r="G77" s="80">
        <f>SUM(小諸市:大鹿村!G77)</f>
        <v>1334.1000000000001</v>
      </c>
      <c r="H77" s="80">
        <f>SUM(小諸市:大鹿村!H77)</f>
        <v>309.50000000000006</v>
      </c>
      <c r="I77" s="29">
        <f t="shared" si="6"/>
        <v>12689.900000000001</v>
      </c>
      <c r="J77" s="81">
        <f>SUM(小諸市:大鹿村!J77)</f>
        <v>16.5</v>
      </c>
      <c r="K77" s="80">
        <f>SUM(小諸市:大鹿村!K77)</f>
        <v>37.5</v>
      </c>
      <c r="L77" s="80">
        <f>SUM(小諸市:大鹿村!L77)</f>
        <v>304.60000000000002</v>
      </c>
      <c r="M77" s="80">
        <f>SUM(小諸市:大鹿村!M77)</f>
        <v>2392.6999999999998</v>
      </c>
      <c r="N77" s="30">
        <f t="shared" si="7"/>
        <v>2751.2999999999997</v>
      </c>
      <c r="O77" s="31">
        <f t="shared" si="8"/>
        <v>15441.2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f>SUM(小諸市:大鹿村!C78)</f>
        <v>320.98000000000008</v>
      </c>
      <c r="D78" s="77">
        <f>SUM(小諸市:大鹿村!D78)</f>
        <v>1920.3099999999997</v>
      </c>
      <c r="E78" s="77">
        <f>SUM(小諸市:大鹿村!E78)</f>
        <v>1.49</v>
      </c>
      <c r="F78" s="77">
        <f>SUM(小諸市:大鹿村!F78)</f>
        <v>81.630000000000038</v>
      </c>
      <c r="G78" s="77">
        <f>SUM(小諸市:大鹿村!G78)</f>
        <v>302.23999999999995</v>
      </c>
      <c r="H78" s="77">
        <f>SUM(小諸市:大鹿村!H78)</f>
        <v>53.530000000000008</v>
      </c>
      <c r="I78" s="26">
        <f t="shared" si="6"/>
        <v>2680.18</v>
      </c>
      <c r="J78" s="78">
        <f>SUM(小諸市:大鹿村!J78)</f>
        <v>20.490000000000006</v>
      </c>
      <c r="K78" s="77">
        <f>SUM(小諸市:大鹿村!K78)</f>
        <v>3.9000000000000004</v>
      </c>
      <c r="L78" s="77">
        <f>SUM(小諸市:大鹿村!L78)</f>
        <v>188.61999999999995</v>
      </c>
      <c r="M78" s="77">
        <f>SUM(小諸市:大鹿村!M78)</f>
        <v>2498.3999999999996</v>
      </c>
      <c r="N78" s="27">
        <f t="shared" si="7"/>
        <v>2711.4099999999994</v>
      </c>
      <c r="O78" s="28">
        <f t="shared" si="8"/>
        <v>5391.5899999999992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f>SUM(小諸市:大鹿村!C79)</f>
        <v>83146</v>
      </c>
      <c r="D79" s="71">
        <f>SUM(小諸市:大鹿村!D79)</f>
        <v>311424</v>
      </c>
      <c r="E79" s="71">
        <f>SUM(小諸市:大鹿村!E79)</f>
        <v>1026</v>
      </c>
      <c r="F79" s="71">
        <f>SUM(小諸市:大鹿村!F79)</f>
        <v>13690</v>
      </c>
      <c r="G79" s="71">
        <f>SUM(小諸市:大鹿村!G79)</f>
        <v>52206</v>
      </c>
      <c r="H79" s="71">
        <f>SUM(小諸市:大鹿村!H79)</f>
        <v>10037</v>
      </c>
      <c r="I79" s="17">
        <f t="shared" si="6"/>
        <v>471529</v>
      </c>
      <c r="J79" s="72">
        <f>SUM(小諸市:大鹿村!J79)</f>
        <v>1516</v>
      </c>
      <c r="K79" s="71">
        <f>SUM(小諸市:大鹿村!K79)</f>
        <v>841</v>
      </c>
      <c r="L79" s="71">
        <f>SUM(小諸市:大鹿村!L79)</f>
        <v>11720</v>
      </c>
      <c r="M79" s="71">
        <f>SUM(小諸市:大鹿村!M79)</f>
        <v>122981</v>
      </c>
      <c r="N79" s="19">
        <f t="shared" si="7"/>
        <v>137058</v>
      </c>
      <c r="O79" s="20">
        <f t="shared" si="8"/>
        <v>608587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f>SUM(小諸市:大鹿村!C80)</f>
        <v>3930.5000000000005</v>
      </c>
      <c r="D80" s="80">
        <f>SUM(小諸市:大鹿村!D80)</f>
        <v>14050.1</v>
      </c>
      <c r="E80" s="80">
        <f>SUM(小諸市:大鹿村!E80)</f>
        <v>56.000000000000007</v>
      </c>
      <c r="F80" s="80">
        <f>SUM(小諸市:大鹿村!F80)</f>
        <v>522.9</v>
      </c>
      <c r="G80" s="80">
        <f>SUM(小諸市:大鹿村!G80)</f>
        <v>1362.5000000000002</v>
      </c>
      <c r="H80" s="80">
        <f>SUM(小諸市:大鹿村!H80)</f>
        <v>524.70000000000005</v>
      </c>
      <c r="I80" s="29">
        <f t="shared" si="6"/>
        <v>20446.700000000004</v>
      </c>
      <c r="J80" s="81">
        <f>SUM(小諸市:大鹿村!J80)</f>
        <v>37.70000000000001</v>
      </c>
      <c r="K80" s="80">
        <f>SUM(小諸市:大鹿村!K80)</f>
        <v>56.100000000000009</v>
      </c>
      <c r="L80" s="80">
        <f>SUM(小諸市:大鹿村!L80)</f>
        <v>470.90000000000015</v>
      </c>
      <c r="M80" s="80">
        <f>SUM(小諸市:大鹿村!M80)</f>
        <v>4938.4000000000005</v>
      </c>
      <c r="N80" s="30">
        <f t="shared" si="7"/>
        <v>5503.1</v>
      </c>
      <c r="O80" s="31">
        <f t="shared" si="8"/>
        <v>25949.800000000003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f>SUM(小諸市:大鹿村!C81)</f>
        <v>772.8599999999999</v>
      </c>
      <c r="D81" s="77">
        <f>SUM(小諸市:大鹿村!D81)</f>
        <v>3338.3300000000008</v>
      </c>
      <c r="E81" s="77">
        <f>SUM(小諸市:大鹿村!E81)</f>
        <v>2.82</v>
      </c>
      <c r="F81" s="77">
        <f>SUM(小諸市:大鹿村!F81)</f>
        <v>270.90999999999997</v>
      </c>
      <c r="G81" s="77">
        <f>SUM(小諸市:大鹿村!G81)</f>
        <v>728.9000000000002</v>
      </c>
      <c r="H81" s="77">
        <f>SUM(小諸市:大鹿村!H81)</f>
        <v>94.36</v>
      </c>
      <c r="I81" s="26">
        <f t="shared" si="6"/>
        <v>5208.18</v>
      </c>
      <c r="J81" s="78">
        <f>SUM(小諸市:大鹿村!J81)</f>
        <v>58.470000000000006</v>
      </c>
      <c r="K81" s="77">
        <f>SUM(小諸市:大鹿村!K81)</f>
        <v>19.13</v>
      </c>
      <c r="L81" s="77">
        <f>SUM(小諸市:大鹿村!L81)</f>
        <v>389.61999999999989</v>
      </c>
      <c r="M81" s="77">
        <f>SUM(小諸市:大鹿村!M81)</f>
        <v>4239.5000000000009</v>
      </c>
      <c r="N81" s="27">
        <f t="shared" si="7"/>
        <v>4706.7200000000012</v>
      </c>
      <c r="O81" s="28">
        <f t="shared" si="8"/>
        <v>9914.9000000000015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f>SUM(小諸市:大鹿村!C82)</f>
        <v>225317</v>
      </c>
      <c r="D82" s="71">
        <f>SUM(小諸市:大鹿村!D82)</f>
        <v>596611</v>
      </c>
      <c r="E82" s="71">
        <f>SUM(小諸市:大鹿村!E82)</f>
        <v>479</v>
      </c>
      <c r="F82" s="71">
        <f>SUM(小諸市:大鹿村!F82)</f>
        <v>39095</v>
      </c>
      <c r="G82" s="71">
        <f>SUM(小諸市:大鹿村!G82)</f>
        <v>147787</v>
      </c>
      <c r="H82" s="71">
        <f>SUM(小諸市:大鹿村!H82)</f>
        <v>16466</v>
      </c>
      <c r="I82" s="17">
        <f t="shared" si="6"/>
        <v>1025755</v>
      </c>
      <c r="J82" s="72">
        <f>SUM(小諸市:大鹿村!J82)</f>
        <v>4436</v>
      </c>
      <c r="K82" s="71">
        <f>SUM(小諸市:大鹿村!K82)</f>
        <v>1416</v>
      </c>
      <c r="L82" s="71">
        <f>SUM(小諸市:大鹿村!L82)</f>
        <v>24621</v>
      </c>
      <c r="M82" s="71">
        <f>SUM(小諸市:大鹿村!M82)</f>
        <v>241382</v>
      </c>
      <c r="N82" s="19">
        <f t="shared" si="7"/>
        <v>271855</v>
      </c>
      <c r="O82" s="20">
        <f t="shared" si="8"/>
        <v>1297610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f>SUM(小諸市:大鹿村!C83)</f>
        <v>8443.3000000000011</v>
      </c>
      <c r="D83" s="80">
        <f>SUM(小諸市:大鹿村!D83)</f>
        <v>21442.799999999988</v>
      </c>
      <c r="E83" s="80">
        <f>SUM(小諸市:大鹿村!E83)</f>
        <v>16.299999999999997</v>
      </c>
      <c r="F83" s="80">
        <f>SUM(小諸市:大鹿村!F83)</f>
        <v>1051.9000000000001</v>
      </c>
      <c r="G83" s="80">
        <f>SUM(小諸市:大鹿村!G83)</f>
        <v>3448.8000000000011</v>
      </c>
      <c r="H83" s="80">
        <f>SUM(小諸市:大鹿村!H83)</f>
        <v>733.8</v>
      </c>
      <c r="I83" s="29">
        <f t="shared" si="6"/>
        <v>35136.899999999994</v>
      </c>
      <c r="J83" s="81">
        <f>SUM(小諸市:大鹿村!J83)</f>
        <v>70.199999999999989</v>
      </c>
      <c r="K83" s="80">
        <f>SUM(小諸市:大鹿村!K83)</f>
        <v>81.500000000000014</v>
      </c>
      <c r="L83" s="80">
        <f>SUM(小諸市:大鹿村!L83)</f>
        <v>774.2</v>
      </c>
      <c r="M83" s="80">
        <f>SUM(小諸市:大鹿村!M83)</f>
        <v>7543.3</v>
      </c>
      <c r="N83" s="30">
        <f t="shared" si="7"/>
        <v>8469.2000000000007</v>
      </c>
      <c r="O83" s="31">
        <f t="shared" si="8"/>
        <v>43606.099999999991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f>SUM(小諸市:大鹿村!C84)</f>
        <v>1647.9099999999996</v>
      </c>
      <c r="D84" s="77">
        <f>SUM(小諸市:大鹿村!D84)</f>
        <v>4966.1400000000012</v>
      </c>
      <c r="E84" s="77">
        <f>SUM(小諸市:大鹿村!E84)</f>
        <v>4.76</v>
      </c>
      <c r="F84" s="77">
        <f>SUM(小諸市:大鹿村!F84)</f>
        <v>337.42000000000007</v>
      </c>
      <c r="G84" s="77">
        <f>SUM(小諸市:大鹿村!G84)</f>
        <v>1323.67</v>
      </c>
      <c r="H84" s="77">
        <f>SUM(小諸市:大鹿村!H84)</f>
        <v>267.52</v>
      </c>
      <c r="I84" s="26">
        <f t="shared" si="6"/>
        <v>8547.4200000000019</v>
      </c>
      <c r="J84" s="78">
        <f>SUM(小諸市:大鹿村!J84)</f>
        <v>68.94</v>
      </c>
      <c r="K84" s="77">
        <f>SUM(小諸市:大鹿村!K84)</f>
        <v>10.84</v>
      </c>
      <c r="L84" s="77">
        <f>SUM(小諸市:大鹿村!L84)</f>
        <v>600.36999999999966</v>
      </c>
      <c r="M84" s="77">
        <f>SUM(小諸市:大鹿村!M84)</f>
        <v>4471.38</v>
      </c>
      <c r="N84" s="27">
        <f t="shared" si="7"/>
        <v>5151.53</v>
      </c>
      <c r="O84" s="28">
        <f t="shared" si="8"/>
        <v>13698.95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f>SUM(小諸市:大鹿村!C85)</f>
        <v>547475</v>
      </c>
      <c r="D85" s="71">
        <f>SUM(小諸市:大鹿村!D85)</f>
        <v>967975</v>
      </c>
      <c r="E85" s="71">
        <f>SUM(小諸市:大鹿村!E85)</f>
        <v>723</v>
      </c>
      <c r="F85" s="71">
        <f>SUM(小諸市:大鹿村!F85)</f>
        <v>59208</v>
      </c>
      <c r="G85" s="71">
        <f>SUM(小諸市:大鹿村!G85)</f>
        <v>282361</v>
      </c>
      <c r="H85" s="71">
        <f>SUM(小諸市:大鹿村!H85)</f>
        <v>47946</v>
      </c>
      <c r="I85" s="17">
        <f t="shared" si="6"/>
        <v>1905688</v>
      </c>
      <c r="J85" s="72">
        <f>SUM(小諸市:大鹿村!J85)</f>
        <v>5361</v>
      </c>
      <c r="K85" s="71">
        <f>SUM(小諸市:大鹿村!K85)</f>
        <v>570</v>
      </c>
      <c r="L85" s="71">
        <f>SUM(小諸市:大鹿村!L85)</f>
        <v>42044</v>
      </c>
      <c r="M85" s="71">
        <f>SUM(小諸市:大鹿村!M85)</f>
        <v>295255</v>
      </c>
      <c r="N85" s="19">
        <f t="shared" si="7"/>
        <v>343230</v>
      </c>
      <c r="O85" s="20">
        <f t="shared" si="8"/>
        <v>2248918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f>SUM(小諸市:大鹿村!C86)</f>
        <v>17225.999999999996</v>
      </c>
      <c r="D86" s="80">
        <f>SUM(小諸市:大鹿村!D86)</f>
        <v>27058.400000000001</v>
      </c>
      <c r="E86" s="80">
        <f>SUM(小諸市:大鹿村!E86)</f>
        <v>23.5</v>
      </c>
      <c r="F86" s="80">
        <f>SUM(小諸市:大鹿村!F86)</f>
        <v>1241.7999999999995</v>
      </c>
      <c r="G86" s="80">
        <f>SUM(小諸市:大鹿村!G86)</f>
        <v>6219.1999999999989</v>
      </c>
      <c r="H86" s="80">
        <f>SUM(小諸市:大鹿村!H86)</f>
        <v>1803.3000000000002</v>
      </c>
      <c r="I86" s="29">
        <f t="shared" si="6"/>
        <v>53572.2</v>
      </c>
      <c r="J86" s="81">
        <f>SUM(小諸市:大鹿村!J86)</f>
        <v>52.199999999999996</v>
      </c>
      <c r="K86" s="80">
        <f>SUM(小諸市:大鹿村!K86)</f>
        <v>24.3</v>
      </c>
      <c r="L86" s="80">
        <f>SUM(小諸市:大鹿村!L86)</f>
        <v>1259.1999999999998</v>
      </c>
      <c r="M86" s="80">
        <f>SUM(小諸市:大鹿村!M86)</f>
        <v>8840.0999999999985</v>
      </c>
      <c r="N86" s="30">
        <f t="shared" si="7"/>
        <v>10175.799999999999</v>
      </c>
      <c r="O86" s="31">
        <f t="shared" si="8"/>
        <v>63748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f>SUM(小諸市:大鹿村!C87)</f>
        <v>2976.6000000000004</v>
      </c>
      <c r="D87" s="77">
        <f>SUM(小諸市:大鹿村!D87)</f>
        <v>7093.4400000000014</v>
      </c>
      <c r="E87" s="77">
        <f>SUM(小諸市:大鹿村!E87)</f>
        <v>4</v>
      </c>
      <c r="F87" s="77">
        <f>SUM(小諸市:大鹿村!F87)</f>
        <v>1151.48</v>
      </c>
      <c r="G87" s="77">
        <f>SUM(小諸市:大鹿村!G87)</f>
        <v>2557.900000000001</v>
      </c>
      <c r="H87" s="77">
        <f>SUM(小諸市:大鹿村!H87)</f>
        <v>484.84000000000009</v>
      </c>
      <c r="I87" s="26">
        <f t="shared" si="6"/>
        <v>14268.260000000002</v>
      </c>
      <c r="J87" s="78">
        <f>SUM(小諸市:大鹿村!J87)</f>
        <v>85.620000000000019</v>
      </c>
      <c r="K87" s="77">
        <f>SUM(小諸市:大鹿村!K87)</f>
        <v>28.75</v>
      </c>
      <c r="L87" s="77">
        <f>SUM(小諸市:大鹿村!L87)</f>
        <v>494.98000000000013</v>
      </c>
      <c r="M87" s="77">
        <f>SUM(小諸市:大鹿村!M87)</f>
        <v>4729.9400000000005</v>
      </c>
      <c r="N87" s="27">
        <f t="shared" si="7"/>
        <v>5339.2900000000009</v>
      </c>
      <c r="O87" s="28">
        <f t="shared" si="8"/>
        <v>19607.550000000003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f>SUM(小諸市:大鹿村!C88)</f>
        <v>1096084</v>
      </c>
      <c r="D88" s="71">
        <f>SUM(小諸市:大鹿村!D88)</f>
        <v>1448743</v>
      </c>
      <c r="E88" s="71">
        <f>SUM(小諸市:大鹿村!E88)</f>
        <v>819</v>
      </c>
      <c r="F88" s="71">
        <f>SUM(小諸市:大鹿村!F88)</f>
        <v>213613</v>
      </c>
      <c r="G88" s="71">
        <f>SUM(小諸市:大鹿村!G88)</f>
        <v>584418</v>
      </c>
      <c r="H88" s="71">
        <f>SUM(小諸市:大鹿村!H88)</f>
        <v>56065</v>
      </c>
      <c r="I88" s="17">
        <f t="shared" si="6"/>
        <v>3399742</v>
      </c>
      <c r="J88" s="72">
        <f>SUM(小諸市:大鹿村!J88)</f>
        <v>7105</v>
      </c>
      <c r="K88" s="71">
        <f>SUM(小諸市:大鹿村!K88)</f>
        <v>1697</v>
      </c>
      <c r="L88" s="71">
        <f>SUM(小諸市:大鹿村!L88)</f>
        <v>39395</v>
      </c>
      <c r="M88" s="71">
        <f>SUM(小諸市:大鹿村!M88)</f>
        <v>357197</v>
      </c>
      <c r="N88" s="19">
        <f t="shared" si="7"/>
        <v>405394</v>
      </c>
      <c r="O88" s="20">
        <f t="shared" si="8"/>
        <v>3805136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f>SUM(小諸市:大鹿村!C89)</f>
        <v>24289.5</v>
      </c>
      <c r="D89" s="80">
        <f>SUM(小諸市:大鹿村!D89)</f>
        <v>33699.999999999993</v>
      </c>
      <c r="E89" s="80">
        <f>SUM(小諸市:大鹿村!E89)</f>
        <v>18.299999999999997</v>
      </c>
      <c r="F89" s="80">
        <f>SUM(小諸市:大鹿村!F89)</f>
        <v>3286.2000000000003</v>
      </c>
      <c r="G89" s="80">
        <f>SUM(小諸市:大鹿村!G89)</f>
        <v>10949.700000000003</v>
      </c>
      <c r="H89" s="80">
        <f>SUM(小諸市:大鹿村!H89)</f>
        <v>1829.9</v>
      </c>
      <c r="I89" s="29">
        <f t="shared" si="6"/>
        <v>74073.599999999991</v>
      </c>
      <c r="J89" s="81">
        <f>SUM(小諸市:大鹿村!J89)</f>
        <v>49.100000000000009</v>
      </c>
      <c r="K89" s="80">
        <f>SUM(小諸市:大鹿村!K89)</f>
        <v>60</v>
      </c>
      <c r="L89" s="80">
        <f>SUM(小諸市:大鹿村!L89)</f>
        <v>1083.2000000000003</v>
      </c>
      <c r="M89" s="80">
        <f>SUM(小諸市:大鹿村!M89)</f>
        <v>9770.8999999999978</v>
      </c>
      <c r="N89" s="30">
        <f t="shared" si="7"/>
        <v>10963.199999999997</v>
      </c>
      <c r="O89" s="31">
        <f t="shared" si="8"/>
        <v>85036.799999999988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f>SUM(小諸市:大鹿村!C90)</f>
        <v>4154.29</v>
      </c>
      <c r="D90" s="77">
        <f>SUM(小諸市:大鹿村!D90)</f>
        <v>7602.9800000000014</v>
      </c>
      <c r="E90" s="77">
        <f>SUM(小諸市:大鹿村!E90)</f>
        <v>14.760000000000002</v>
      </c>
      <c r="F90" s="77">
        <f>SUM(小諸市:大鹿村!F90)</f>
        <v>3711.5900000000006</v>
      </c>
      <c r="G90" s="77">
        <f>SUM(小諸市:大鹿村!G90)</f>
        <v>6330.9900000000007</v>
      </c>
      <c r="H90" s="77">
        <f>SUM(小諸市:大鹿村!H90)</f>
        <v>688.78</v>
      </c>
      <c r="I90" s="26">
        <f t="shared" si="6"/>
        <v>22503.39</v>
      </c>
      <c r="J90" s="78">
        <f>SUM(小諸市:大鹿村!J90)</f>
        <v>84.22</v>
      </c>
      <c r="K90" s="77">
        <f>SUM(小諸市:大鹿村!K90)</f>
        <v>79.98</v>
      </c>
      <c r="L90" s="77">
        <f>SUM(小諸市:大鹿村!L90)</f>
        <v>432.81000000000012</v>
      </c>
      <c r="M90" s="77">
        <f>SUM(小諸市:大鹿村!M90)</f>
        <v>6238.3300000000017</v>
      </c>
      <c r="N90" s="27">
        <f t="shared" si="7"/>
        <v>6835.340000000002</v>
      </c>
      <c r="O90" s="28">
        <f t="shared" si="8"/>
        <v>29338.730000000003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f>SUM(小諸市:大鹿村!C91)</f>
        <v>1631134</v>
      </c>
      <c r="D91" s="71">
        <f>SUM(小諸市:大鹿村!D91)</f>
        <v>1685114</v>
      </c>
      <c r="E91" s="71">
        <f>SUM(小諸市:大鹿村!E91)</f>
        <v>3331</v>
      </c>
      <c r="F91" s="71">
        <f>SUM(小諸市:大鹿村!F91)</f>
        <v>734706</v>
      </c>
      <c r="G91" s="71">
        <f>SUM(小諸市:大鹿村!G91)</f>
        <v>1582324</v>
      </c>
      <c r="H91" s="71">
        <f>SUM(小諸市:大鹿村!H91)</f>
        <v>84041</v>
      </c>
      <c r="I91" s="17">
        <f t="shared" si="6"/>
        <v>5720650</v>
      </c>
      <c r="J91" s="72">
        <f>SUM(小諸市:大鹿村!J91)</f>
        <v>7227</v>
      </c>
      <c r="K91" s="71">
        <f>SUM(小諸市:大鹿村!K91)</f>
        <v>4638</v>
      </c>
      <c r="L91" s="71">
        <f>SUM(小諸市:大鹿村!L91)</f>
        <v>38579</v>
      </c>
      <c r="M91" s="71">
        <f>SUM(小諸市:大鹿村!M91)</f>
        <v>519071</v>
      </c>
      <c r="N91" s="19">
        <f t="shared" si="7"/>
        <v>569515</v>
      </c>
      <c r="O91" s="20">
        <f t="shared" si="8"/>
        <v>6290165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f>SUM(小諸市:大鹿村!C92)</f>
        <v>27190.899999999998</v>
      </c>
      <c r="D92" s="80">
        <f>SUM(小諸市:大鹿村!D92)</f>
        <v>31875</v>
      </c>
      <c r="E92" s="80">
        <f>SUM(小諸市:大鹿村!E92)</f>
        <v>63.4</v>
      </c>
      <c r="F92" s="80">
        <f>SUM(小諸市:大鹿村!F92)</f>
        <v>9716.2999999999993</v>
      </c>
      <c r="G92" s="80">
        <f>SUM(小諸市:大鹿村!G92)</f>
        <v>24161.000000000007</v>
      </c>
      <c r="H92" s="80">
        <f>SUM(小諸市:大鹿村!H92)</f>
        <v>2366.6999999999985</v>
      </c>
      <c r="I92" s="29">
        <f t="shared" si="6"/>
        <v>95373.3</v>
      </c>
      <c r="J92" s="81">
        <f>SUM(小諸市:大鹿村!J92)</f>
        <v>20.500000000000004</v>
      </c>
      <c r="K92" s="80">
        <f>SUM(小諸市:大鹿村!K92)</f>
        <v>141.19999999999999</v>
      </c>
      <c r="L92" s="80">
        <f>SUM(小諸市:大鹿村!L92)</f>
        <v>961.99999999999989</v>
      </c>
      <c r="M92" s="80">
        <f>SUM(小諸市:大鹿村!M92)</f>
        <v>12968.999999999998</v>
      </c>
      <c r="N92" s="30">
        <f t="shared" si="7"/>
        <v>14092.699999999997</v>
      </c>
      <c r="O92" s="31">
        <f t="shared" si="8"/>
        <v>109466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f>SUM(小諸市:大鹿村!C93)</f>
        <v>6378.9300000000021</v>
      </c>
      <c r="D93" s="77">
        <f>SUM(小諸市:大鹿村!D93)</f>
        <v>6415.3099999999986</v>
      </c>
      <c r="E93" s="77">
        <f>SUM(小諸市:大鹿村!E93)</f>
        <v>34.56</v>
      </c>
      <c r="F93" s="77">
        <f>SUM(小諸市:大鹿村!F93)</f>
        <v>10602.87</v>
      </c>
      <c r="G93" s="77">
        <f>SUM(小諸市:大鹿村!G93)</f>
        <v>13689.93</v>
      </c>
      <c r="H93" s="77">
        <f>SUM(小諸市:大鹿村!H93)</f>
        <v>652.30999999999995</v>
      </c>
      <c r="I93" s="26">
        <f t="shared" si="6"/>
        <v>37773.910000000003</v>
      </c>
      <c r="J93" s="78">
        <f>SUM(小諸市:大鹿村!J93)</f>
        <v>54.68</v>
      </c>
      <c r="K93" s="77">
        <f>SUM(小諸市:大鹿村!K93)</f>
        <v>237.25</v>
      </c>
      <c r="L93" s="77">
        <f>SUM(小諸市:大鹿村!L93)</f>
        <v>607.02999999999986</v>
      </c>
      <c r="M93" s="77">
        <f>SUM(小諸市:大鹿村!M93)</f>
        <v>10651.38</v>
      </c>
      <c r="N93" s="27">
        <f t="shared" si="7"/>
        <v>11550.339999999998</v>
      </c>
      <c r="O93" s="28">
        <f t="shared" si="8"/>
        <v>49324.25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f>SUM(小諸市:大鹿村!C94)</f>
        <v>2651061</v>
      </c>
      <c r="D94" s="71">
        <f>SUM(小諸市:大鹿村!D94)</f>
        <v>1545213</v>
      </c>
      <c r="E94" s="71">
        <f>SUM(小諸市:大鹿村!E94)</f>
        <v>7545</v>
      </c>
      <c r="F94" s="71">
        <f>SUM(小諸市:大鹿村!F94)</f>
        <v>2231404</v>
      </c>
      <c r="G94" s="71">
        <f>SUM(小諸市:大鹿村!G94)</f>
        <v>3625570</v>
      </c>
      <c r="H94" s="71">
        <f>SUM(小諸市:大鹿村!H94)</f>
        <v>91947</v>
      </c>
      <c r="I94" s="17">
        <f t="shared" si="6"/>
        <v>10152740</v>
      </c>
      <c r="J94" s="72">
        <f>SUM(小諸市:大鹿村!J94)</f>
        <v>4871</v>
      </c>
      <c r="K94" s="71">
        <f>SUM(小諸市:大鹿村!K94)</f>
        <v>16041</v>
      </c>
      <c r="L94" s="71">
        <f>SUM(小諸市:大鹿村!L94)</f>
        <v>59907</v>
      </c>
      <c r="M94" s="71">
        <f>SUM(小諸市:大鹿村!M94)</f>
        <v>934188</v>
      </c>
      <c r="N94" s="19">
        <f t="shared" si="7"/>
        <v>1015007</v>
      </c>
      <c r="O94" s="20">
        <f t="shared" si="8"/>
        <v>11167747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f>SUM(小諸市:大鹿村!C95)</f>
        <v>33370.400000000001</v>
      </c>
      <c r="D95" s="80">
        <f>SUM(小諸市:大鹿村!D95)</f>
        <v>25657.200000000001</v>
      </c>
      <c r="E95" s="80">
        <f>SUM(小諸市:大鹿村!E95)</f>
        <v>125.6</v>
      </c>
      <c r="F95" s="80">
        <f>SUM(小諸市:大鹿村!F95)</f>
        <v>24957.199999999993</v>
      </c>
      <c r="G95" s="80">
        <f>SUM(小諸市:大鹿村!G95)</f>
        <v>48107.299999999996</v>
      </c>
      <c r="H95" s="80">
        <f>SUM(小諸市:大鹿村!H95)</f>
        <v>2108.9</v>
      </c>
      <c r="I95" s="29">
        <f t="shared" si="6"/>
        <v>134326.59999999998</v>
      </c>
      <c r="J95" s="81">
        <f>SUM(小諸市:大鹿村!J95)</f>
        <v>14.5</v>
      </c>
      <c r="K95" s="80">
        <f>SUM(小諸市:大鹿村!K95)</f>
        <v>415.40000000000003</v>
      </c>
      <c r="L95" s="80">
        <f>SUM(小諸市:大鹿村!L95)</f>
        <v>1179.1000000000001</v>
      </c>
      <c r="M95" s="80">
        <f>SUM(小諸市:大鹿村!M95)</f>
        <v>18020.2</v>
      </c>
      <c r="N95" s="30">
        <f t="shared" si="7"/>
        <v>19629.2</v>
      </c>
      <c r="O95" s="31">
        <f t="shared" si="8"/>
        <v>153955.79999999999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f>SUM(小諸市:大鹿村!C96)</f>
        <v>8802.3000000000011</v>
      </c>
      <c r="D96" s="77">
        <f>SUM(小諸市:大鹿村!D96)</f>
        <v>3492.8199999999997</v>
      </c>
      <c r="E96" s="77">
        <f>SUM(小諸市:大鹿村!E96)</f>
        <v>35.339999999999996</v>
      </c>
      <c r="F96" s="77">
        <f>SUM(小諸市:大鹿村!F96)</f>
        <v>17132.120000000006</v>
      </c>
      <c r="G96" s="77">
        <f>SUM(小諸市:大鹿村!G96)</f>
        <v>31277.309999999994</v>
      </c>
      <c r="H96" s="77">
        <f>SUM(小諸市:大鹿村!H96)</f>
        <v>384.49000000000012</v>
      </c>
      <c r="I96" s="26">
        <f t="shared" si="6"/>
        <v>61124.38</v>
      </c>
      <c r="J96" s="78">
        <f>SUM(小諸市:大鹿村!J96)</f>
        <v>107.50999999999998</v>
      </c>
      <c r="K96" s="77">
        <f>SUM(小諸市:大鹿村!K96)</f>
        <v>220.87</v>
      </c>
      <c r="L96" s="77">
        <f>SUM(小諸市:大鹿村!L96)</f>
        <v>974.56000000000006</v>
      </c>
      <c r="M96" s="77">
        <f>SUM(小諸市:大鹿村!M96)</f>
        <v>15653.03</v>
      </c>
      <c r="N96" s="27">
        <f t="shared" si="7"/>
        <v>16955.97</v>
      </c>
      <c r="O96" s="28">
        <f t="shared" si="8"/>
        <v>78080.350000000006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f>SUM(小諸市:大鹿村!C97)</f>
        <v>3827864</v>
      </c>
      <c r="D97" s="71">
        <f>SUM(小諸市:大鹿村!D97)</f>
        <v>910972</v>
      </c>
      <c r="E97" s="71">
        <f>SUM(小諸市:大鹿村!E97)</f>
        <v>9647</v>
      </c>
      <c r="F97" s="71">
        <f>SUM(小諸市:大鹿村!F97)</f>
        <v>3791699</v>
      </c>
      <c r="G97" s="71">
        <f>SUM(小諸市:大鹿村!G97)</f>
        <v>8651941</v>
      </c>
      <c r="H97" s="71">
        <f>SUM(小諸市:大鹿村!H97)</f>
        <v>55459</v>
      </c>
      <c r="I97" s="17">
        <f t="shared" si="6"/>
        <v>17247582</v>
      </c>
      <c r="J97" s="72">
        <f>SUM(小諸市:大鹿村!J97)</f>
        <v>9409</v>
      </c>
      <c r="K97" s="71">
        <f>SUM(小諸市:大鹿村!K97)</f>
        <v>18811</v>
      </c>
      <c r="L97" s="71">
        <f>SUM(小諸市:大鹿村!L97)</f>
        <v>100263</v>
      </c>
      <c r="M97" s="71">
        <f>SUM(小諸市:大鹿村!M97)</f>
        <v>1514226</v>
      </c>
      <c r="N97" s="19">
        <f t="shared" si="7"/>
        <v>1642709</v>
      </c>
      <c r="O97" s="20">
        <f t="shared" si="8"/>
        <v>18890291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f>SUM(小諸市:大鹿村!C98)</f>
        <v>43496.599999999991</v>
      </c>
      <c r="D98" s="80">
        <f>SUM(小諸市:大鹿村!D98)</f>
        <v>12566.5</v>
      </c>
      <c r="E98" s="80">
        <f>SUM(小諸市:大鹿村!E98)</f>
        <v>145.9</v>
      </c>
      <c r="F98" s="80">
        <f>SUM(小諸市:大鹿村!F98)</f>
        <v>37005.599999999999</v>
      </c>
      <c r="G98" s="80">
        <f>SUM(小諸市:大鹿村!G98)</f>
        <v>100859.79999999997</v>
      </c>
      <c r="H98" s="80">
        <f>SUM(小諸市:大鹿村!H98)</f>
        <v>1083.5999999999999</v>
      </c>
      <c r="I98" s="29">
        <f t="shared" si="6"/>
        <v>195157.99999999997</v>
      </c>
      <c r="J98" s="81">
        <f>SUM(小諸市:大鹿村!J98)</f>
        <v>15</v>
      </c>
      <c r="K98" s="80">
        <f>SUM(小諸市:大鹿村!K98)</f>
        <v>433.5</v>
      </c>
      <c r="L98" s="80">
        <f>SUM(小諸市:大鹿村!L98)</f>
        <v>1889.9999999999998</v>
      </c>
      <c r="M98" s="80">
        <f>SUM(小諸市:大鹿村!M98)</f>
        <v>28438.2</v>
      </c>
      <c r="N98" s="30">
        <f t="shared" si="7"/>
        <v>30776.7</v>
      </c>
      <c r="O98" s="31">
        <f t="shared" si="8"/>
        <v>225934.69999999998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f>SUM(小諸市:大鹿村!C99)</f>
        <v>9558.4199999999983</v>
      </c>
      <c r="D99" s="77">
        <f>SUM(小諸市:大鹿村!D99)</f>
        <v>2919.7800000000007</v>
      </c>
      <c r="E99" s="77">
        <f>SUM(小諸市:大鹿村!E99)</f>
        <v>95.930000000000021</v>
      </c>
      <c r="F99" s="77">
        <f>SUM(小諸市:大鹿村!F99)</f>
        <v>14181.069999999994</v>
      </c>
      <c r="G99" s="77">
        <f>SUM(小諸市:大鹿村!G99)</f>
        <v>47546.450000000004</v>
      </c>
      <c r="H99" s="77">
        <f>SUM(小諸市:大鹿村!H99)</f>
        <v>918.24000000000012</v>
      </c>
      <c r="I99" s="26">
        <f t="shared" si="6"/>
        <v>75219.89</v>
      </c>
      <c r="J99" s="78">
        <f>SUM(小諸市:大鹿村!J99)</f>
        <v>377.55999999999995</v>
      </c>
      <c r="K99" s="77">
        <f>SUM(小諸市:大鹿村!K99)</f>
        <v>523.09</v>
      </c>
      <c r="L99" s="77">
        <f>SUM(小諸市:大鹿村!L99)</f>
        <v>2165.9999999999995</v>
      </c>
      <c r="M99" s="77">
        <f>SUM(小諸市:大鹿村!M99)</f>
        <v>27936.99</v>
      </c>
      <c r="N99" s="27">
        <f t="shared" si="7"/>
        <v>31003.64</v>
      </c>
      <c r="O99" s="28">
        <f t="shared" si="8"/>
        <v>106223.53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f>SUM(小諸市:大鹿村!C100)</f>
        <v>4212907</v>
      </c>
      <c r="D100" s="71">
        <f>SUM(小諸市:大鹿村!D100)</f>
        <v>776958</v>
      </c>
      <c r="E100" s="71">
        <f>SUM(小諸市:大鹿村!E100)</f>
        <v>25395</v>
      </c>
      <c r="F100" s="71">
        <f>SUM(小諸市:大鹿村!F100)</f>
        <v>3216531</v>
      </c>
      <c r="G100" s="71">
        <f>SUM(小諸市:大鹿村!G100)</f>
        <v>13607611</v>
      </c>
      <c r="H100" s="71">
        <f>SUM(小諸市:大鹿村!H100)</f>
        <v>135154</v>
      </c>
      <c r="I100" s="17">
        <f t="shared" si="6"/>
        <v>21974556</v>
      </c>
      <c r="J100" s="72">
        <f>SUM(小諸市:大鹿村!J100)</f>
        <v>33758</v>
      </c>
      <c r="K100" s="71">
        <f>SUM(小諸市:大鹿村!K100)</f>
        <v>42252</v>
      </c>
      <c r="L100" s="71">
        <f>SUM(小諸市:大鹿村!L100)</f>
        <v>238715</v>
      </c>
      <c r="M100" s="71">
        <f>SUM(小諸市:大鹿村!M100)</f>
        <v>2961277</v>
      </c>
      <c r="N100" s="19">
        <f t="shared" si="7"/>
        <v>3276002</v>
      </c>
      <c r="O100" s="20">
        <f t="shared" si="8"/>
        <v>25250558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f>SUM(小諸市:大鹿村!C101)</f>
        <v>46714.30000000001</v>
      </c>
      <c r="D101" s="80">
        <f>SUM(小諸市:大鹿村!D101)</f>
        <v>10442</v>
      </c>
      <c r="E101" s="80">
        <f>SUM(小諸市:大鹿村!E101)</f>
        <v>373.09999999999985</v>
      </c>
      <c r="F101" s="80">
        <f>SUM(小諸市:大鹿村!F101)</f>
        <v>30343.1</v>
      </c>
      <c r="G101" s="80">
        <f>SUM(小諸市:大鹿村!G101)</f>
        <v>151343.9</v>
      </c>
      <c r="H101" s="80">
        <f>SUM(小諸市:大鹿村!H101)</f>
        <v>2544.5</v>
      </c>
      <c r="I101" s="29">
        <f t="shared" si="6"/>
        <v>241760.9</v>
      </c>
      <c r="J101" s="81">
        <f>SUM(小諸市:大鹿村!J101)</f>
        <v>114.8</v>
      </c>
      <c r="K101" s="80">
        <f>SUM(小諸市:大鹿村!K101)</f>
        <v>951.2</v>
      </c>
      <c r="L101" s="80">
        <f>SUM(小諸市:大鹿村!L101)</f>
        <v>3640.8000000000011</v>
      </c>
      <c r="M101" s="80">
        <f>SUM(小諸市:大鹿村!M101)</f>
        <v>46637.499999999971</v>
      </c>
      <c r="N101" s="30">
        <f t="shared" si="7"/>
        <v>51344.299999999974</v>
      </c>
      <c r="O101" s="31">
        <f t="shared" si="8"/>
        <v>293105.19999999995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f>SUM(小諸市:大鹿村!C102)</f>
        <v>7463.6200000000008</v>
      </c>
      <c r="D102" s="77">
        <f>SUM(小諸市:大鹿村!D102)</f>
        <v>2143.5700000000002</v>
      </c>
      <c r="E102" s="77">
        <f>SUM(小諸市:大鹿村!E102)</f>
        <v>101.46</v>
      </c>
      <c r="F102" s="77">
        <f>SUM(小諸市:大鹿村!F102)</f>
        <v>10600.639999999998</v>
      </c>
      <c r="G102" s="77">
        <f>SUM(小諸市:大鹿村!G102)</f>
        <v>41110.290000000008</v>
      </c>
      <c r="H102" s="77">
        <f>SUM(小諸市:大鹿村!H102)</f>
        <v>560.83000000000027</v>
      </c>
      <c r="I102" s="26">
        <f t="shared" si="6"/>
        <v>61980.41</v>
      </c>
      <c r="J102" s="78">
        <f>SUM(小諸市:大鹿村!J102)</f>
        <v>802.54</v>
      </c>
      <c r="K102" s="77">
        <f>SUM(小諸市:大鹿村!K102)</f>
        <v>248.29999999999995</v>
      </c>
      <c r="L102" s="77">
        <f>SUM(小諸市:大鹿村!L102)</f>
        <v>3545.0299999999979</v>
      </c>
      <c r="M102" s="77">
        <f>SUM(小諸市:大鹿村!M102)</f>
        <v>41566.369999999995</v>
      </c>
      <c r="N102" s="27">
        <f t="shared" si="7"/>
        <v>46162.239999999991</v>
      </c>
      <c r="O102" s="28">
        <f t="shared" si="8"/>
        <v>108142.65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f>SUM(小諸市:大鹿村!C103)</f>
        <v>3390380</v>
      </c>
      <c r="D103" s="71">
        <f>SUM(小諸市:大鹿村!D103)</f>
        <v>593183</v>
      </c>
      <c r="E103" s="71">
        <f>SUM(小諸市:大鹿村!E103)</f>
        <v>28032</v>
      </c>
      <c r="F103" s="71">
        <f>SUM(小諸市:大鹿村!F103)</f>
        <v>2504164</v>
      </c>
      <c r="G103" s="71">
        <f>SUM(小諸市:大鹿村!G103)</f>
        <v>12303298</v>
      </c>
      <c r="H103" s="71">
        <f>SUM(小諸市:大鹿村!H103)</f>
        <v>94717</v>
      </c>
      <c r="I103" s="17">
        <f t="shared" si="6"/>
        <v>18913774</v>
      </c>
      <c r="J103" s="72">
        <f>SUM(小諸市:大鹿村!J103)</f>
        <v>73054</v>
      </c>
      <c r="K103" s="71">
        <f>SUM(小諸市:大鹿村!K103)</f>
        <v>25219</v>
      </c>
      <c r="L103" s="71">
        <f>SUM(小諸市:大鹿村!L103)</f>
        <v>415744</v>
      </c>
      <c r="M103" s="71">
        <f>SUM(小諸市:大鹿村!M103)</f>
        <v>4678876</v>
      </c>
      <c r="N103" s="19">
        <f t="shared" si="7"/>
        <v>5192893</v>
      </c>
      <c r="O103" s="20">
        <f t="shared" si="8"/>
        <v>24106667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f>SUM(小諸市:大鹿村!C104)</f>
        <v>30626.799999999992</v>
      </c>
      <c r="D104" s="80">
        <f>SUM(小諸市:大鹿村!D104)</f>
        <v>7196.3</v>
      </c>
      <c r="E104" s="80">
        <f>SUM(小諸市:大鹿村!E104)</f>
        <v>359.70000000000005</v>
      </c>
      <c r="F104" s="80">
        <f>SUM(小諸市:大鹿村!F104)</f>
        <v>19821.300000000003</v>
      </c>
      <c r="G104" s="80">
        <f>SUM(小諸市:大鹿村!G104)</f>
        <v>116069.49999999999</v>
      </c>
      <c r="H104" s="80">
        <f>SUM(小諸市:大鹿村!H104)</f>
        <v>1587.5999999999997</v>
      </c>
      <c r="I104" s="29">
        <f t="shared" si="6"/>
        <v>175661.19999999998</v>
      </c>
      <c r="J104" s="81">
        <f>SUM(小諸市:大鹿村!J104)</f>
        <v>176.89999999999998</v>
      </c>
      <c r="K104" s="80">
        <f>SUM(小諸市:大鹿村!K104)</f>
        <v>481.19999999999993</v>
      </c>
      <c r="L104" s="80">
        <f>SUM(小諸市:大鹿村!L104)</f>
        <v>4658.9999999999982</v>
      </c>
      <c r="M104" s="80">
        <f>SUM(小諸市:大鹿村!M104)</f>
        <v>53930.30000000001</v>
      </c>
      <c r="N104" s="30">
        <f t="shared" si="7"/>
        <v>59247.400000000009</v>
      </c>
      <c r="O104" s="31">
        <f t="shared" si="8"/>
        <v>234908.59999999998</v>
      </c>
      <c r="P104" s="82">
        <f>SUM(小諸市:大鹿村!P104)</f>
        <v>755.76000000000022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f>SUM(小諸市:大鹿村!C105)</f>
        <v>3352.86</v>
      </c>
      <c r="D105" s="77">
        <f>SUM(小諸市:大鹿村!D105)</f>
        <v>1191.6099999999999</v>
      </c>
      <c r="E105" s="77">
        <f>SUM(小諸市:大鹿村!E105)</f>
        <v>61.78</v>
      </c>
      <c r="F105" s="77">
        <f>SUM(小諸市:大鹿村!F105)</f>
        <v>7617.2399999999989</v>
      </c>
      <c r="G105" s="77">
        <f>SUM(小諸市:大鹿村!G105)</f>
        <v>17856.619999999995</v>
      </c>
      <c r="H105" s="77">
        <f>SUM(小諸市:大鹿村!H105)</f>
        <v>388.43000000000006</v>
      </c>
      <c r="I105" s="26">
        <f t="shared" si="6"/>
        <v>30468.539999999994</v>
      </c>
      <c r="J105" s="78">
        <f>SUM(小諸市:大鹿村!J105)</f>
        <v>563.92999999999995</v>
      </c>
      <c r="K105" s="77">
        <f>SUM(小諸市:大鹿村!K105)</f>
        <v>112.08</v>
      </c>
      <c r="L105" s="77">
        <f>SUM(小諸市:大鹿村!L105)</f>
        <v>3219.3300000000008</v>
      </c>
      <c r="M105" s="77">
        <f>SUM(小諸市:大鹿村!M105)</f>
        <v>37798.399999999994</v>
      </c>
      <c r="N105" s="27">
        <f t="shared" si="7"/>
        <v>41693.74</v>
      </c>
      <c r="O105" s="28">
        <f t="shared" si="8"/>
        <v>72162.28</v>
      </c>
      <c r="P105" s="83">
        <f>SUM(小諸市:大鹿村!P105)</f>
        <v>6022.9100000000008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f>SUM(小諸市:大鹿村!C106)</f>
        <v>1594735</v>
      </c>
      <c r="D106" s="71">
        <f>SUM(小諸市:大鹿村!D106)</f>
        <v>346481</v>
      </c>
      <c r="E106" s="71">
        <f>SUM(小諸市:大鹿村!E106)</f>
        <v>18126</v>
      </c>
      <c r="F106" s="71">
        <f>SUM(小諸市:大鹿村!F106)</f>
        <v>1855377</v>
      </c>
      <c r="G106" s="71">
        <f>SUM(小諸市:大鹿村!G106)</f>
        <v>5426078</v>
      </c>
      <c r="H106" s="71">
        <f>SUM(小諸市:大鹿村!H106)</f>
        <v>64999</v>
      </c>
      <c r="I106" s="17">
        <f t="shared" si="6"/>
        <v>9305796</v>
      </c>
      <c r="J106" s="72">
        <f>SUM(小諸市:大鹿村!J106)</f>
        <v>53046</v>
      </c>
      <c r="K106" s="71">
        <f>SUM(小諸市:大鹿村!K106)</f>
        <v>11520</v>
      </c>
      <c r="L106" s="71">
        <f>SUM(小諸市:大鹿村!L106)</f>
        <v>388511</v>
      </c>
      <c r="M106" s="71">
        <f>SUM(小諸市:大鹿村!M106)</f>
        <v>4427542</v>
      </c>
      <c r="N106" s="19">
        <f t="shared" si="7"/>
        <v>4880619</v>
      </c>
      <c r="O106" s="20">
        <f t="shared" si="8"/>
        <v>14186415</v>
      </c>
      <c r="P106" s="83">
        <f>SUM(小諸市:大鹿村!P106)</f>
        <v>4358.2099999999991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f>SUM(小諸市:大鹿村!C107)</f>
        <v>12214.8</v>
      </c>
      <c r="D107" s="80">
        <f>SUM(小諸市:大鹿村!D107)</f>
        <v>3806.7999999999993</v>
      </c>
      <c r="E107" s="80">
        <f>SUM(小諸市:大鹿村!E107)</f>
        <v>215.8</v>
      </c>
      <c r="F107" s="80">
        <f>SUM(小諸市:大鹿村!F107)</f>
        <v>11909.7</v>
      </c>
      <c r="G107" s="80">
        <f>SUM(小諸市:大鹿村!G107)</f>
        <v>40402.5</v>
      </c>
      <c r="H107" s="80">
        <f>SUM(小諸市:大鹿村!H107)</f>
        <v>1002.3</v>
      </c>
      <c r="I107" s="29">
        <f t="shared" si="6"/>
        <v>69551.900000000009</v>
      </c>
      <c r="J107" s="81">
        <f>SUM(小諸市:大鹿村!J107)</f>
        <v>146.70000000000002</v>
      </c>
      <c r="K107" s="80">
        <f>SUM(小諸市:大鹿村!K107)</f>
        <v>208.7</v>
      </c>
      <c r="L107" s="80">
        <f>SUM(小諸市:大鹿村!L107)</f>
        <v>3889.7999999999993</v>
      </c>
      <c r="M107" s="80">
        <f>SUM(小諸市:大鹿村!M107)</f>
        <v>44344.899999999987</v>
      </c>
      <c r="N107" s="30">
        <f t="shared" si="7"/>
        <v>48590.099999999984</v>
      </c>
      <c r="O107" s="31">
        <f t="shared" si="8"/>
        <v>118142</v>
      </c>
      <c r="P107" s="83">
        <f>SUM(小諸市:大鹿村!P107)</f>
        <v>4434.6499999999996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f>SUM(小諸市:大鹿村!C108)</f>
        <v>2198.8199999999997</v>
      </c>
      <c r="D108" s="77">
        <f>SUM(小諸市:大鹿村!D108)</f>
        <v>1080.58</v>
      </c>
      <c r="E108" s="77">
        <f>SUM(小諸市:大鹿村!E108)</f>
        <v>89.28</v>
      </c>
      <c r="F108" s="77">
        <f>SUM(小諸市:大鹿村!F108)</f>
        <v>6327.170000000001</v>
      </c>
      <c r="G108" s="77">
        <f>SUM(小諸市:大鹿村!G108)</f>
        <v>5405.1499999999987</v>
      </c>
      <c r="H108" s="77">
        <f>SUM(小諸市:大鹿村!H108)</f>
        <v>388.63999999999993</v>
      </c>
      <c r="I108" s="26">
        <f t="shared" si="6"/>
        <v>15489.64</v>
      </c>
      <c r="J108" s="78">
        <f>SUM(小諸市:大鹿村!J108)</f>
        <v>173.74999999999994</v>
      </c>
      <c r="K108" s="77">
        <f>SUM(小諸市:大鹿村!K108)</f>
        <v>214.24999999999997</v>
      </c>
      <c r="L108" s="77">
        <f>SUM(小諸市:大鹿村!L108)</f>
        <v>2304.9699999999993</v>
      </c>
      <c r="M108" s="77">
        <f>SUM(小諸市:大鹿村!M108)</f>
        <v>27837.830000000005</v>
      </c>
      <c r="N108" s="27">
        <f t="shared" si="7"/>
        <v>30530.800000000003</v>
      </c>
      <c r="O108" s="28">
        <f t="shared" si="8"/>
        <v>46020.44</v>
      </c>
      <c r="P108" s="83">
        <f>SUM(小諸市:大鹿村!P108)</f>
        <v>110.27000000000002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f>SUM(小諸市:大鹿村!C109)</f>
        <v>1098556</v>
      </c>
      <c r="D109" s="71">
        <f>SUM(小諸市:大鹿村!D109)</f>
        <v>330860</v>
      </c>
      <c r="E109" s="71">
        <f>SUM(小諸市:大鹿村!E109)</f>
        <v>27905</v>
      </c>
      <c r="F109" s="71">
        <f>SUM(小諸市:大鹿村!F109)</f>
        <v>1585287</v>
      </c>
      <c r="G109" s="71">
        <f>SUM(小諸市:大鹿村!G109)</f>
        <v>1713906</v>
      </c>
      <c r="H109" s="71">
        <f>SUM(小諸市:大鹿村!H109)</f>
        <v>72437</v>
      </c>
      <c r="I109" s="17">
        <f t="shared" si="6"/>
        <v>4828951</v>
      </c>
      <c r="J109" s="72">
        <f>SUM(小諸市:大鹿村!J109)</f>
        <v>15918</v>
      </c>
      <c r="K109" s="71">
        <f>SUM(小諸市:大鹿村!K109)</f>
        <v>22058</v>
      </c>
      <c r="L109" s="71">
        <f>SUM(小諸市:大鹿村!L109)</f>
        <v>284034</v>
      </c>
      <c r="M109" s="71">
        <f>SUM(小諸市:大鹿村!M109)</f>
        <v>3378852</v>
      </c>
      <c r="N109" s="19">
        <f t="shared" si="7"/>
        <v>3700862</v>
      </c>
      <c r="O109" s="20">
        <f t="shared" si="8"/>
        <v>8529813</v>
      </c>
      <c r="P109" s="83">
        <f>SUM(小諸市:大鹿村!P109)</f>
        <v>1622.2999999999988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f>SUM(小諸市:大鹿村!C110)</f>
        <v>6701.2000000000016</v>
      </c>
      <c r="D110" s="80">
        <f>SUM(小諸市:大鹿村!D110)</f>
        <v>2666.6</v>
      </c>
      <c r="E110" s="80">
        <f>SUM(小諸市:大鹿村!E110)</f>
        <v>199.20000000000005</v>
      </c>
      <c r="F110" s="80">
        <f>SUM(小諸市:大鹿村!F110)</f>
        <v>8877.7000000000007</v>
      </c>
      <c r="G110" s="80">
        <f>SUM(小諸市:大鹿村!G110)</f>
        <v>9178.9</v>
      </c>
      <c r="H110" s="80">
        <f>SUM(小諸市:大鹿村!H110)</f>
        <v>918.80000000000007</v>
      </c>
      <c r="I110" s="29">
        <f t="shared" si="6"/>
        <v>28542.400000000005</v>
      </c>
      <c r="J110" s="81">
        <f>SUM(小諸市:大鹿村!J110)</f>
        <v>19.200000000000003</v>
      </c>
      <c r="K110" s="80">
        <f>SUM(小諸市:大鹿村!K110)</f>
        <v>383.4</v>
      </c>
      <c r="L110" s="80">
        <f>SUM(小諸市:大鹿村!L110)</f>
        <v>2258.2999999999993</v>
      </c>
      <c r="M110" s="80">
        <f>SUM(小諸市:大鹿村!M110)</f>
        <v>27297.500000000007</v>
      </c>
      <c r="N110" s="30">
        <f t="shared" si="7"/>
        <v>29958.400000000005</v>
      </c>
      <c r="O110" s="31">
        <f t="shared" si="8"/>
        <v>58500.80000000001</v>
      </c>
      <c r="P110" s="83">
        <f>SUM(小諸市:大鹿村!P110)</f>
        <v>308.06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f>SUM(小諸市:大鹿村!C111)</f>
        <v>1853.5100000000002</v>
      </c>
      <c r="D111" s="77">
        <f>SUM(小諸市:大鹿村!D111)</f>
        <v>1204.28</v>
      </c>
      <c r="E111" s="77">
        <f>SUM(小諸市:大鹿村!E111)</f>
        <v>105.08</v>
      </c>
      <c r="F111" s="77">
        <f>SUM(小諸市:大鹿村!F111)</f>
        <v>4892.4700000000012</v>
      </c>
      <c r="G111" s="77">
        <f>SUM(小諸市:大鹿村!G111)</f>
        <v>3662.2199999999993</v>
      </c>
      <c r="H111" s="77">
        <f>SUM(小諸市:大鹿村!H111)</f>
        <v>473.6</v>
      </c>
      <c r="I111" s="26">
        <f t="shared" si="6"/>
        <v>12191.160000000002</v>
      </c>
      <c r="J111" s="78">
        <f>SUM(小諸市:大鹿村!J111)</f>
        <v>52.54999999999999</v>
      </c>
      <c r="K111" s="77">
        <f>SUM(小諸市:大鹿村!K111)</f>
        <v>266.67</v>
      </c>
      <c r="L111" s="77">
        <f>SUM(小諸市:大鹿村!L111)</f>
        <v>1210.1900000000003</v>
      </c>
      <c r="M111" s="77">
        <f>SUM(小諸市:大鹿村!M111)</f>
        <v>19481.240000000005</v>
      </c>
      <c r="N111" s="27">
        <f t="shared" si="7"/>
        <v>21010.650000000005</v>
      </c>
      <c r="O111" s="28">
        <f t="shared" si="8"/>
        <v>33201.810000000005</v>
      </c>
      <c r="P111" s="32">
        <f>SUM(P104:P110)</f>
        <v>17612.16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f>SUM(小諸市:大鹿村!C112)</f>
        <v>947149</v>
      </c>
      <c r="D112" s="71">
        <f>SUM(小諸市:大鹿村!D112)</f>
        <v>371258</v>
      </c>
      <c r="E112" s="71">
        <f>SUM(小諸市:大鹿村!E112)</f>
        <v>32993</v>
      </c>
      <c r="F112" s="71">
        <f>SUM(小諸市:大鹿村!F112)</f>
        <v>1249097</v>
      </c>
      <c r="G112" s="71">
        <f>SUM(小諸市:大鹿村!G112)</f>
        <v>1136000</v>
      </c>
      <c r="H112" s="71">
        <f>SUM(小諸市:大鹿村!H112)</f>
        <v>89738</v>
      </c>
      <c r="I112" s="17">
        <f t="shared" si="6"/>
        <v>3826235</v>
      </c>
      <c r="J112" s="72">
        <f>SUM(小諸市:大鹿村!J112)</f>
        <v>4700</v>
      </c>
      <c r="K112" s="71">
        <f>SUM(小諸市:大鹿村!K112)</f>
        <v>31028</v>
      </c>
      <c r="L112" s="71">
        <f>SUM(小諸市:大鹿村!L112)</f>
        <v>151762</v>
      </c>
      <c r="M112" s="71">
        <f>SUM(小諸市:大鹿村!M112)</f>
        <v>2321211</v>
      </c>
      <c r="N112" s="19">
        <f t="shared" si="7"/>
        <v>2508701</v>
      </c>
      <c r="O112" s="20">
        <f t="shared" si="8"/>
        <v>6334936</v>
      </c>
      <c r="P112" s="84">
        <f>SUM(小諸市:大鹿村!P112)</f>
        <v>507.76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f>SUM(小諸市:大鹿村!C113)</f>
        <v>3589.8</v>
      </c>
      <c r="D113" s="80">
        <f>SUM(小諸市:大鹿村!D113)</f>
        <v>362.19999999999987</v>
      </c>
      <c r="E113" s="80">
        <f>SUM(小諸市:大鹿村!E113)</f>
        <v>16.099999999999998</v>
      </c>
      <c r="F113" s="80">
        <f>SUM(小諸市:大鹿村!F113)</f>
        <v>5885.2000000000016</v>
      </c>
      <c r="G113" s="80">
        <f>SUM(小諸市:大鹿村!G113)</f>
        <v>63.500000000000014</v>
      </c>
      <c r="H113" s="80">
        <f>SUM(小諸市:大鹿村!H113)</f>
        <v>999.6</v>
      </c>
      <c r="I113" s="29">
        <f t="shared" si="6"/>
        <v>10916.400000000001</v>
      </c>
      <c r="J113" s="81">
        <f>SUM(小諸市:大鹿村!J113)</f>
        <v>0</v>
      </c>
      <c r="K113" s="80">
        <f>SUM(小諸市:大鹿村!K113)</f>
        <v>434.9</v>
      </c>
      <c r="L113" s="80">
        <f>SUM(小諸市:大鹿村!L113)</f>
        <v>34.600000000000009</v>
      </c>
      <c r="M113" s="80">
        <f>SUM(小諸市:大鹿村!M113)</f>
        <v>454.79999999999995</v>
      </c>
      <c r="N113" s="30">
        <f t="shared" si="7"/>
        <v>924.3</v>
      </c>
      <c r="O113" s="31">
        <f t="shared" si="8"/>
        <v>11840.7</v>
      </c>
      <c r="P113" s="85">
        <f>SUM(小諸市:大鹿村!P113)</f>
        <v>93999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f>SUM(小諸市:大鹿村!C114)</f>
        <v>1535.37</v>
      </c>
      <c r="D114" s="77">
        <f>SUM(小諸市:大鹿村!D114)</f>
        <v>1329.9499999999998</v>
      </c>
      <c r="E114" s="77">
        <f>SUM(小諸市:大鹿村!E114)</f>
        <v>100.24</v>
      </c>
      <c r="F114" s="77">
        <f>SUM(小諸市:大鹿村!F114)</f>
        <v>3300.3300000000013</v>
      </c>
      <c r="G114" s="77">
        <f>SUM(小諸市:大鹿村!G114)</f>
        <v>1866.22</v>
      </c>
      <c r="H114" s="77">
        <f>SUM(小諸市:大鹿村!H114)</f>
        <v>797.47</v>
      </c>
      <c r="I114" s="26">
        <f t="shared" si="6"/>
        <v>8929.5800000000017</v>
      </c>
      <c r="J114" s="78">
        <f>SUM(小諸市:大鹿村!J114)</f>
        <v>12.42</v>
      </c>
      <c r="K114" s="77">
        <f>SUM(小諸市:大鹿村!K114)</f>
        <v>361.07</v>
      </c>
      <c r="L114" s="77">
        <f>SUM(小諸市:大鹿村!L114)</f>
        <v>814.55999999999983</v>
      </c>
      <c r="M114" s="77">
        <f>SUM(小諸市:大鹿村!M114)</f>
        <v>13365.289999999997</v>
      </c>
      <c r="N114" s="27">
        <f t="shared" si="7"/>
        <v>14553.339999999997</v>
      </c>
      <c r="O114" s="28">
        <f t="shared" si="8"/>
        <v>23482.92</v>
      </c>
      <c r="P114" s="86">
        <f>SUM(小諸市:大鹿村!P114)</f>
        <v>168.30000000000004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f>SUM(小諸市:大鹿村!C115)</f>
        <v>779482</v>
      </c>
      <c r="D115" s="71">
        <f>SUM(小諸市:大鹿村!D115)</f>
        <v>403694</v>
      </c>
      <c r="E115" s="71">
        <f>SUM(小諸市:大鹿村!E115)</f>
        <v>33169</v>
      </c>
      <c r="F115" s="71">
        <f>SUM(小諸市:大鹿村!F115)</f>
        <v>854578</v>
      </c>
      <c r="G115" s="71">
        <f>SUM(小諸市:大鹿村!G115)</f>
        <v>571051</v>
      </c>
      <c r="H115" s="71">
        <f>SUM(小諸市:大鹿村!H115)</f>
        <v>170075</v>
      </c>
      <c r="I115" s="17">
        <f t="shared" si="6"/>
        <v>2812049</v>
      </c>
      <c r="J115" s="72">
        <f>SUM(小諸市:大鹿村!J115)</f>
        <v>1111</v>
      </c>
      <c r="K115" s="71">
        <f>SUM(小諸市:大鹿村!K115)</f>
        <v>40719</v>
      </c>
      <c r="L115" s="71">
        <f>SUM(小諸市:大鹿村!L115)</f>
        <v>100285</v>
      </c>
      <c r="M115" s="71">
        <f>SUM(小諸市:大鹿村!M115)</f>
        <v>1583756</v>
      </c>
      <c r="N115" s="19">
        <f t="shared" si="7"/>
        <v>1725871</v>
      </c>
      <c r="O115" s="20">
        <f t="shared" si="8"/>
        <v>4537920</v>
      </c>
      <c r="P115" s="87">
        <f>SUM(小諸市:大鹿村!P115)</f>
        <v>1514.7700000000004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f>SUM(小諸市:大鹿村!C116)</f>
        <v>2499.2999999999997</v>
      </c>
      <c r="D116" s="89">
        <f>SUM(小諸市:大鹿村!D116)</f>
        <v>348.29999999999995</v>
      </c>
      <c r="E116" s="89">
        <f>SUM(小諸市:大鹿村!E116)</f>
        <v>9.3000000000000007</v>
      </c>
      <c r="F116" s="89">
        <f>SUM(小諸市:大鹿村!F116)</f>
        <v>3276.7</v>
      </c>
      <c r="G116" s="89">
        <f>SUM(小諸市:大鹿村!G116)</f>
        <v>12.2</v>
      </c>
      <c r="H116" s="89">
        <f>SUM(小諸市:大鹿村!H116)</f>
        <v>1675.6000000000004</v>
      </c>
      <c r="I116" s="47">
        <f t="shared" si="6"/>
        <v>7821.4</v>
      </c>
      <c r="J116" s="90">
        <f>SUM(小諸市:大鹿村!J116)</f>
        <v>0.1</v>
      </c>
      <c r="K116" s="89">
        <f>SUM(小諸市:大鹿村!K116)</f>
        <v>550.20000000000005</v>
      </c>
      <c r="L116" s="89">
        <f>SUM(小諸市:大鹿村!L116)</f>
        <v>30.800000000000004</v>
      </c>
      <c r="M116" s="89">
        <f>SUM(小諸市:大鹿村!M116)</f>
        <v>315.8</v>
      </c>
      <c r="N116" s="49">
        <f t="shared" si="7"/>
        <v>896.90000000000009</v>
      </c>
      <c r="O116" s="44">
        <f t="shared" si="8"/>
        <v>8718.2999999999993</v>
      </c>
      <c r="P116" s="45">
        <f>SUM(O136,P111,P112,P115)</f>
        <v>687867.41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9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f>SUM(小諸市:大鹿村!C121)</f>
        <v>1437.33</v>
      </c>
      <c r="D121" s="68">
        <f>SUM(小諸市:大鹿村!D121)</f>
        <v>1325.2499999999998</v>
      </c>
      <c r="E121" s="68">
        <f>SUM(小諸市:大鹿村!E121)</f>
        <v>86.410000000000011</v>
      </c>
      <c r="F121" s="68">
        <f>SUM(小諸市:大鹿村!F121)</f>
        <v>2863.3600000000006</v>
      </c>
      <c r="G121" s="68">
        <f>SUM(小諸市:大鹿村!G121)</f>
        <v>1153.1900000000005</v>
      </c>
      <c r="H121" s="68">
        <f>SUM(小諸市:大鹿村!H121)</f>
        <v>454.69000000000005</v>
      </c>
      <c r="I121" s="11">
        <f t="shared" si="6"/>
        <v>7320.2300000000014</v>
      </c>
      <c r="J121" s="69">
        <f>SUM(小諸市:大鹿村!J121)</f>
        <v>8.91</v>
      </c>
      <c r="K121" s="68">
        <f>SUM(小諸市:大鹿村!K121)</f>
        <v>308.39000000000004</v>
      </c>
      <c r="L121" s="68">
        <f>SUM(小諸市:大鹿村!L121)</f>
        <v>460.59999999999997</v>
      </c>
      <c r="M121" s="68">
        <f>SUM(小諸市:大鹿村!M121)</f>
        <v>8815.0500000000011</v>
      </c>
      <c r="N121" s="13">
        <f t="shared" si="7"/>
        <v>9592.9500000000007</v>
      </c>
      <c r="O121" s="14">
        <f t="shared" si="8"/>
        <v>16913.18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f>SUM(小諸市:大鹿村!C122)</f>
        <v>740491</v>
      </c>
      <c r="D122" s="71">
        <f>SUM(小諸市:大鹿村!D122)</f>
        <v>408470</v>
      </c>
      <c r="E122" s="71">
        <f>SUM(小諸市:大鹿村!E122)</f>
        <v>26374</v>
      </c>
      <c r="F122" s="71">
        <f>SUM(小諸市:大鹿村!F122)</f>
        <v>746012</v>
      </c>
      <c r="G122" s="71">
        <f>SUM(小諸市:大鹿村!G122)</f>
        <v>355422</v>
      </c>
      <c r="H122" s="71">
        <f>SUM(小諸市:大鹿村!H122)</f>
        <v>119398</v>
      </c>
      <c r="I122" s="17">
        <f t="shared" si="6"/>
        <v>2396167</v>
      </c>
      <c r="J122" s="72">
        <f>SUM(小諸市:大鹿村!J122)</f>
        <v>776</v>
      </c>
      <c r="K122" s="71">
        <f>SUM(小諸市:大鹿村!K122)</f>
        <v>37990</v>
      </c>
      <c r="L122" s="71">
        <f>SUM(小諸市:大鹿村!L122)</f>
        <v>56187</v>
      </c>
      <c r="M122" s="71">
        <f>SUM(小諸市:大鹿村!M122)</f>
        <v>1040085</v>
      </c>
      <c r="N122" s="19">
        <f t="shared" si="7"/>
        <v>1135038</v>
      </c>
      <c r="O122" s="20">
        <f t="shared" si="8"/>
        <v>3531205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f>SUM(小諸市:大鹿村!C123)</f>
        <v>1533.3999999999996</v>
      </c>
      <c r="D123" s="80">
        <f>SUM(小諸市:大鹿村!D123)</f>
        <v>124.10000000000001</v>
      </c>
      <c r="E123" s="80">
        <f>SUM(小諸市:大鹿村!E123)</f>
        <v>1.1000000000000001</v>
      </c>
      <c r="F123" s="80">
        <f>SUM(小諸市:大鹿村!F123)</f>
        <v>2468.5999999999995</v>
      </c>
      <c r="G123" s="80">
        <f>SUM(小諸市:大鹿村!G123)</f>
        <v>13.399999999999997</v>
      </c>
      <c r="H123" s="80">
        <f>SUM(小諸市:大鹿村!H123)</f>
        <v>1076.4000000000003</v>
      </c>
      <c r="I123" s="29">
        <f t="shared" si="6"/>
        <v>5216.9999999999991</v>
      </c>
      <c r="J123" s="81">
        <f>SUM(小諸市:大鹿村!J123)</f>
        <v>0</v>
      </c>
      <c r="K123" s="80">
        <f>SUM(小諸市:大鹿村!K123)</f>
        <v>484.5</v>
      </c>
      <c r="L123" s="80">
        <f>SUM(小諸市:大鹿村!L123)</f>
        <v>9.1</v>
      </c>
      <c r="M123" s="80">
        <f>SUM(小諸市:大鹿村!M123)</f>
        <v>173.4</v>
      </c>
      <c r="N123" s="30">
        <f t="shared" si="7"/>
        <v>667</v>
      </c>
      <c r="O123" s="31">
        <f t="shared" si="8"/>
        <v>5883.9999999999991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f>SUM(小諸市:大鹿村!C124)</f>
        <v>940.05999999999972</v>
      </c>
      <c r="D124" s="77">
        <f>SUM(小諸市:大鹿村!D124)</f>
        <v>921.9100000000002</v>
      </c>
      <c r="E124" s="77">
        <f>SUM(小諸市:大鹿村!E124)</f>
        <v>85.65</v>
      </c>
      <c r="F124" s="77">
        <f>SUM(小諸市:大鹿村!F124)</f>
        <v>2128.75</v>
      </c>
      <c r="G124" s="77">
        <f>SUM(小諸市:大鹿村!G124)</f>
        <v>815.16</v>
      </c>
      <c r="H124" s="77">
        <f>SUM(小諸市:大鹿村!H124)</f>
        <v>645.62</v>
      </c>
      <c r="I124" s="26">
        <f t="shared" si="6"/>
        <v>5537.15</v>
      </c>
      <c r="J124" s="78">
        <f>SUM(小諸市:大鹿村!J124)</f>
        <v>1.9200000000000002</v>
      </c>
      <c r="K124" s="77">
        <f>SUM(小諸市:大鹿村!K124)</f>
        <v>238.57</v>
      </c>
      <c r="L124" s="77">
        <f>SUM(小諸市:大鹿村!L124)</f>
        <v>262.93</v>
      </c>
      <c r="M124" s="77">
        <f>SUM(小諸市:大鹿村!M124)</f>
        <v>6592.26</v>
      </c>
      <c r="N124" s="27">
        <f t="shared" si="7"/>
        <v>7095.68</v>
      </c>
      <c r="O124" s="28">
        <f t="shared" si="8"/>
        <v>12632.83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f>SUM(小諸市:大鹿村!C125)</f>
        <v>499564</v>
      </c>
      <c r="D125" s="71">
        <f>SUM(小諸市:大鹿村!D125)</f>
        <v>272914</v>
      </c>
      <c r="E125" s="71">
        <f>SUM(小諸市:大鹿村!E125)</f>
        <v>26079</v>
      </c>
      <c r="F125" s="71">
        <f>SUM(小諸市:大鹿村!F125)</f>
        <v>551672</v>
      </c>
      <c r="G125" s="71">
        <f>SUM(小諸市:大鹿村!G125)</f>
        <v>238021</v>
      </c>
      <c r="H125" s="71">
        <f>SUM(小諸市:大鹿村!H125)</f>
        <v>137007</v>
      </c>
      <c r="I125" s="17">
        <f t="shared" si="6"/>
        <v>1725257</v>
      </c>
      <c r="J125" s="72">
        <f>SUM(小諸市:大鹿村!J125)</f>
        <v>162</v>
      </c>
      <c r="K125" s="71">
        <f>SUM(小諸市:大鹿村!K125)</f>
        <v>33657</v>
      </c>
      <c r="L125" s="71">
        <f>SUM(小諸市:大鹿村!L125)</f>
        <v>32011</v>
      </c>
      <c r="M125" s="71">
        <f>SUM(小諸市:大鹿村!M125)</f>
        <v>762288</v>
      </c>
      <c r="N125" s="19">
        <f t="shared" si="7"/>
        <v>828118</v>
      </c>
      <c r="O125" s="20">
        <f t="shared" si="8"/>
        <v>2553375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f>SUM(小諸市:大鹿村!C126)</f>
        <v>979.2</v>
      </c>
      <c r="D126" s="80">
        <f>SUM(小諸市:大鹿村!D126)</f>
        <v>73.90000000000002</v>
      </c>
      <c r="E126" s="80">
        <f>SUM(小諸市:大鹿村!E126)</f>
        <v>6.4</v>
      </c>
      <c r="F126" s="80">
        <f>SUM(小諸市:大鹿村!F126)</f>
        <v>1626.5999999999997</v>
      </c>
      <c r="G126" s="80">
        <f>SUM(小諸市:大鹿村!G126)</f>
        <v>4.8999999999999995</v>
      </c>
      <c r="H126" s="80">
        <f>SUM(小諸市:大鹿村!H126)</f>
        <v>1226.9000000000003</v>
      </c>
      <c r="I126" s="29">
        <f t="shared" si="6"/>
        <v>3917.9000000000005</v>
      </c>
      <c r="J126" s="81">
        <f>SUM(小諸市:大鹿村!J126)</f>
        <v>0</v>
      </c>
      <c r="K126" s="80">
        <f>SUM(小諸市:大鹿村!K126)</f>
        <v>408.7</v>
      </c>
      <c r="L126" s="80">
        <f>SUM(小諸市:大鹿村!L126)</f>
        <v>10.9</v>
      </c>
      <c r="M126" s="80">
        <f>SUM(小諸市:大鹿村!M126)</f>
        <v>248.59999999999997</v>
      </c>
      <c r="N126" s="30">
        <f t="shared" si="7"/>
        <v>668.19999999999993</v>
      </c>
      <c r="O126" s="31">
        <f t="shared" si="8"/>
        <v>4586.1000000000004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f>SUM(小諸市:大鹿村!C127)</f>
        <v>1637.0999999999997</v>
      </c>
      <c r="D127" s="77">
        <f>SUM(小諸市:大鹿村!D127)</f>
        <v>1772.6499999999996</v>
      </c>
      <c r="E127" s="77">
        <f>SUM(小諸市:大鹿村!E127)</f>
        <v>205.45999999999995</v>
      </c>
      <c r="F127" s="77">
        <f>SUM(小諸市:大鹿村!F127)</f>
        <v>5457.5999999999995</v>
      </c>
      <c r="G127" s="77">
        <f>SUM(小諸市:大鹿村!G127)</f>
        <v>910.2700000000001</v>
      </c>
      <c r="H127" s="77">
        <f>SUM(小諸市:大鹿村!H127)</f>
        <v>7973.1899999999978</v>
      </c>
      <c r="I127" s="26">
        <f t="shared" si="6"/>
        <v>17956.269999999997</v>
      </c>
      <c r="J127" s="78">
        <f>SUM(小諸市:大鹿村!J127)</f>
        <v>2.8899999999999992</v>
      </c>
      <c r="K127" s="77">
        <f>SUM(小諸市:大鹿村!K127)</f>
        <v>3237.6799999999994</v>
      </c>
      <c r="L127" s="77">
        <f>SUM(小諸市:大鹿村!L127)</f>
        <v>238.91000000000003</v>
      </c>
      <c r="M127" s="77">
        <f>SUM(小諸市:大鹿村!M127)</f>
        <v>14845.139999999998</v>
      </c>
      <c r="N127" s="27">
        <f t="shared" si="7"/>
        <v>18324.619999999995</v>
      </c>
      <c r="O127" s="28">
        <f t="shared" si="8"/>
        <v>36280.889999999992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f>SUM(小諸市:大鹿村!C128)</f>
        <v>824205</v>
      </c>
      <c r="D128" s="71">
        <f>SUM(小諸市:大鹿村!D128)</f>
        <v>519003</v>
      </c>
      <c r="E128" s="71">
        <f>SUM(小諸市:大鹿村!E128)</f>
        <v>57557</v>
      </c>
      <c r="F128" s="71">
        <f>SUM(小諸市:大鹿村!F128)</f>
        <v>1433385</v>
      </c>
      <c r="G128" s="71">
        <f>SUM(小諸市:大鹿村!G128)</f>
        <v>246874</v>
      </c>
      <c r="H128" s="71">
        <f>SUM(小諸市:大鹿村!H128)</f>
        <v>1835469</v>
      </c>
      <c r="I128" s="17">
        <f t="shared" si="6"/>
        <v>4916493</v>
      </c>
      <c r="J128" s="72">
        <f>SUM(小諸市:大鹿村!J128)</f>
        <v>257</v>
      </c>
      <c r="K128" s="71">
        <f>SUM(小諸市:大鹿村!K128)</f>
        <v>449381</v>
      </c>
      <c r="L128" s="71">
        <f>SUM(小諸市:大鹿村!L128)</f>
        <v>29269</v>
      </c>
      <c r="M128" s="71">
        <f>SUM(小諸市:大鹿村!M128)</f>
        <v>1603844</v>
      </c>
      <c r="N128" s="19">
        <f t="shared" si="7"/>
        <v>2082751</v>
      </c>
      <c r="O128" s="20">
        <f t="shared" si="8"/>
        <v>6999244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f>SUM(小諸市:大鹿村!C129)</f>
        <v>58.600000000000016</v>
      </c>
      <c r="D129" s="80">
        <f>SUM(小諸市:大鹿村!D129)</f>
        <v>131.10000000000002</v>
      </c>
      <c r="E129" s="80">
        <f>SUM(小諸市:大鹿村!E129)</f>
        <v>5</v>
      </c>
      <c r="F129" s="80">
        <f>SUM(小諸市:大鹿村!F129)</f>
        <v>2023.1</v>
      </c>
      <c r="G129" s="80">
        <f>SUM(小諸市:大鹿村!G129)</f>
        <v>11.6</v>
      </c>
      <c r="H129" s="80">
        <f>SUM(小諸市:大鹿村!H129)</f>
        <v>4264.7000000000007</v>
      </c>
      <c r="I129" s="29">
        <f t="shared" si="6"/>
        <v>6494.1</v>
      </c>
      <c r="J129" s="81">
        <f>SUM(小諸市:大鹿村!J129)</f>
        <v>0</v>
      </c>
      <c r="K129" s="80">
        <f>SUM(小諸市:大鹿村!K129)</f>
        <v>667.7</v>
      </c>
      <c r="L129" s="80">
        <f>SUM(小諸市:大鹿村!L129)</f>
        <v>7.8999999999999995</v>
      </c>
      <c r="M129" s="80">
        <f>SUM(小諸市:大鹿村!M129)</f>
        <v>577.90000000000009</v>
      </c>
      <c r="N129" s="30">
        <f t="shared" si="7"/>
        <v>1253.5</v>
      </c>
      <c r="O129" s="31">
        <f t="shared" si="8"/>
        <v>7747.6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f>SUM(小諸市:大鹿村!C130)</f>
        <v>55076.689999999995</v>
      </c>
      <c r="D130" s="68">
        <f>SUM(小諸市:大鹿村!D130)</f>
        <v>47255.040000000001</v>
      </c>
      <c r="E130" s="68">
        <f>SUM(小諸市:大鹿村!E130)</f>
        <v>1028.1000000000001</v>
      </c>
      <c r="F130" s="68">
        <f>SUM(小諸市:大鹿村!F130)</f>
        <v>90680.560000000012</v>
      </c>
      <c r="G130" s="68">
        <f>SUM(小諸市:大鹿村!G130)</f>
        <v>176736.53999999998</v>
      </c>
      <c r="H130" s="68">
        <f>SUM(小諸市:大鹿村!H130)</f>
        <v>15106.05</v>
      </c>
      <c r="I130" s="11">
        <f t="shared" si="6"/>
        <v>385882.98</v>
      </c>
      <c r="J130" s="69">
        <f>SUM(小諸市:大鹿村!J130)</f>
        <v>2499.9700000000003</v>
      </c>
      <c r="K130" s="68">
        <f>SUM(小諸市:大鹿村!K130)</f>
        <v>5980.3899999999994</v>
      </c>
      <c r="L130" s="68">
        <f>SUM(小諸市:大鹿村!L130)</f>
        <v>18118.279999999995</v>
      </c>
      <c r="M130" s="68">
        <f>SUM(小諸市:大鹿村!M130)</f>
        <v>248850.07000000009</v>
      </c>
      <c r="N130" s="13">
        <f>SUM(J130:M130)</f>
        <v>275448.71000000008</v>
      </c>
      <c r="O130" s="14">
        <f t="shared" si="8"/>
        <v>661331.69000000006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f>SUM(小諸市:大鹿村!C131)</f>
        <v>24158248</v>
      </c>
      <c r="D131" s="71">
        <f>SUM(小諸市:大鹿村!D131)</f>
        <v>11252341</v>
      </c>
      <c r="E131" s="71">
        <f>SUM(小諸市:大鹿村!E131)</f>
        <v>298382</v>
      </c>
      <c r="F131" s="71">
        <f>SUM(小諸市:大鹿村!F131)</f>
        <v>21081848</v>
      </c>
      <c r="G131" s="71">
        <f>SUM(小諸市:大鹿村!G131)</f>
        <v>50553885</v>
      </c>
      <c r="H131" s="71">
        <f>SUM(小諸市:大鹿村!H131)</f>
        <v>3058461</v>
      </c>
      <c r="I131" s="17">
        <f t="shared" si="6"/>
        <v>110403165</v>
      </c>
      <c r="J131" s="72">
        <f>SUM(小諸市:大鹿村!J131)</f>
        <v>223756</v>
      </c>
      <c r="K131" s="71">
        <f>SUM(小諸市:大鹿村!K131)</f>
        <v>729529</v>
      </c>
      <c r="L131" s="71">
        <f>SUM(小諸市:大鹿村!L131)</f>
        <v>2021861</v>
      </c>
      <c r="M131" s="71">
        <f>SUM(小諸市:大鹿村!M131)</f>
        <v>26816923</v>
      </c>
      <c r="N131" s="19">
        <f t="shared" si="7"/>
        <v>29792069</v>
      </c>
      <c r="O131" s="20">
        <f t="shared" si="8"/>
        <v>140195234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f>SUM(小諸市:大鹿村!C132)</f>
        <v>263461.89999999991</v>
      </c>
      <c r="D132" s="80">
        <f>SUM(小諸市:大鹿村!D132)</f>
        <v>180834.8</v>
      </c>
      <c r="E132" s="80">
        <f>SUM(小諸市:大鹿村!E132)</f>
        <v>1590.0999999999995</v>
      </c>
      <c r="F132" s="80">
        <f>SUM(小諸市:大鹿村!F132)</f>
        <v>164140.40000000002</v>
      </c>
      <c r="G132" s="80">
        <f>SUM(小諸市:大鹿村!G132)</f>
        <v>513615.90000000014</v>
      </c>
      <c r="H132" s="80">
        <f>SUM(小諸市:大鹿村!H132)</f>
        <v>24670.200000000004</v>
      </c>
      <c r="I132" s="29">
        <f t="shared" ref="I132:I138" si="9">SUM(C132:H132)</f>
        <v>1148313.3</v>
      </c>
      <c r="J132" s="81">
        <f>SUM(小諸市:大鹿村!J132)</f>
        <v>762.7</v>
      </c>
      <c r="K132" s="80">
        <f>SUM(小諸市:大鹿村!K132)</f>
        <v>5444.4</v>
      </c>
      <c r="L132" s="80">
        <f>SUM(小諸市:大鹿村!L132)</f>
        <v>22681.999999999993</v>
      </c>
      <c r="M132" s="80">
        <f>SUM(小諸市:大鹿村!M132)</f>
        <v>269129.60000000003</v>
      </c>
      <c r="N132" s="30">
        <f t="shared" ref="N132:N138" si="10">SUM(J132:M132)</f>
        <v>298018.7</v>
      </c>
      <c r="O132" s="31">
        <f t="shared" ref="O132:O138" si="11">SUM(N132,I132)</f>
        <v>1446332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f>SUM(小諸市:大鹿村!C133)</f>
        <v>52714.99000000002</v>
      </c>
      <c r="D133" s="77">
        <f>SUM(小諸市:大鹿村!D133)</f>
        <v>32963.46</v>
      </c>
      <c r="E133" s="77">
        <f>SUM(小諸市:大鹿村!E133)</f>
        <v>1016.5</v>
      </c>
      <c r="F133" s="77">
        <f>SUM(小諸市:大鹿村!F133)</f>
        <v>90087.58</v>
      </c>
      <c r="G133" s="77">
        <f>SUM(小諸市:大鹿村!G133)</f>
        <v>174558.71999999997</v>
      </c>
      <c r="H133" s="77">
        <f>SUM(小諸市:大鹿村!H133)</f>
        <v>12708.260000000002</v>
      </c>
      <c r="I133" s="26">
        <f t="shared" si="9"/>
        <v>364049.51</v>
      </c>
      <c r="J133" s="78">
        <f>SUM(小諸市:大鹿村!J133)</f>
        <v>2499.9700000000003</v>
      </c>
      <c r="K133" s="77">
        <f>SUM(小諸市:大鹿村!K133)</f>
        <v>4751.2599999999993</v>
      </c>
      <c r="L133" s="77">
        <f>SUM(小諸市:大鹿村!L133)</f>
        <v>18030.219999999994</v>
      </c>
      <c r="M133" s="77">
        <f>SUM(小諸市:大鹿村!M133)</f>
        <v>247923.90999999995</v>
      </c>
      <c r="N133" s="27">
        <f t="shared" si="10"/>
        <v>273205.35999999993</v>
      </c>
      <c r="O133" s="28">
        <f t="shared" si="11"/>
        <v>637254.86999999988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f>SUM(小諸市:大鹿村!C134)</f>
        <v>23447891</v>
      </c>
      <c r="D134" s="71">
        <f>SUM(小諸市:大鹿村!D134)</f>
        <v>8482590</v>
      </c>
      <c r="E134" s="71">
        <f>SUM(小諸市:大鹿村!E134)</f>
        <v>296273</v>
      </c>
      <c r="F134" s="71">
        <f>SUM(小諸市:大鹿村!F134)</f>
        <v>20988847</v>
      </c>
      <c r="G134" s="71">
        <f>SUM(小諸市:大鹿村!G134)</f>
        <v>50126167</v>
      </c>
      <c r="H134" s="71">
        <f>SUM(小諸市:大鹿村!H134)</f>
        <v>2734545</v>
      </c>
      <c r="I134" s="17">
        <f t="shared" si="9"/>
        <v>106076313</v>
      </c>
      <c r="J134" s="72">
        <f>SUM(小諸市:大鹿村!J134)</f>
        <v>223756</v>
      </c>
      <c r="K134" s="71">
        <f>SUM(小諸市:大鹿村!K134)</f>
        <v>627474</v>
      </c>
      <c r="L134" s="71">
        <f>SUM(小諸市:大鹿村!L134)</f>
        <v>2019530</v>
      </c>
      <c r="M134" s="71">
        <f>SUM(小諸市:大鹿村!M134)</f>
        <v>26792560</v>
      </c>
      <c r="N134" s="19">
        <f t="shared" si="10"/>
        <v>29663320</v>
      </c>
      <c r="O134" s="20">
        <f t="shared" si="11"/>
        <v>135739633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f>SUM(小諸市:大鹿村!C135)</f>
        <v>238066.30000000002</v>
      </c>
      <c r="D135" s="89">
        <f>SUM(小諸市:大鹿村!D135)</f>
        <v>102553.79999999999</v>
      </c>
      <c r="E135" s="89">
        <f>SUM(小諸市:大鹿村!E135)</f>
        <v>1523.0999999999995</v>
      </c>
      <c r="F135" s="89">
        <f>SUM(小諸市:大鹿村!F135)</f>
        <v>161647.70000000001</v>
      </c>
      <c r="G135" s="89">
        <f>SUM(小諸市:大鹿村!G135)</f>
        <v>503005.19999999995</v>
      </c>
      <c r="H135" s="89">
        <f>SUM(小諸市:大鹿村!H135)</f>
        <v>15604.600000000006</v>
      </c>
      <c r="I135" s="47">
        <f t="shared" si="9"/>
        <v>1022400.6999999998</v>
      </c>
      <c r="J135" s="90">
        <f>SUM(小諸市:大鹿村!J135)</f>
        <v>762.7</v>
      </c>
      <c r="K135" s="89">
        <f>SUM(小諸市:大鹿村!K135)</f>
        <v>3159.4</v>
      </c>
      <c r="L135" s="89">
        <f>SUM(小諸市:大鹿村!L135)</f>
        <v>22497.599999999999</v>
      </c>
      <c r="M135" s="89">
        <f>SUM(小諸市:大鹿村!M135)</f>
        <v>267198.39999999997</v>
      </c>
      <c r="N135" s="49">
        <f t="shared" si="10"/>
        <v>293618.09999999998</v>
      </c>
      <c r="O135" s="44">
        <f t="shared" si="11"/>
        <v>1316018.7999999998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2">SUM(C63,C66,C69,C72,C75,C78,C81,C84,C87,C90,C93,C96,C99,C102,C105,C108,C111,C114,C121,C124,C127)</f>
        <v>55308.900000000009</v>
      </c>
      <c r="D136" s="57">
        <f t="shared" si="12"/>
        <v>50933.420000000006</v>
      </c>
      <c r="E136" s="57">
        <f t="shared" si="12"/>
        <v>1043.05</v>
      </c>
      <c r="F136" s="57">
        <f t="shared" si="12"/>
        <v>90766.360000000015</v>
      </c>
      <c r="G136" s="57">
        <f t="shared" si="12"/>
        <v>178271.86</v>
      </c>
      <c r="H136" s="57">
        <f t="shared" si="12"/>
        <v>15263.93</v>
      </c>
      <c r="I136" s="58">
        <f t="shared" si="9"/>
        <v>391587.52</v>
      </c>
      <c r="J136" s="59">
        <f t="shared" ref="J136:M138" si="13">SUM(J63,J66,J69,J72,J75,J78,J81,J84,J87,J90,J93,J96,J99,J102,J105,J108,J111,J114,J121,J124,J127)</f>
        <v>2501.42</v>
      </c>
      <c r="K136" s="57">
        <f t="shared" si="13"/>
        <v>6138.82</v>
      </c>
      <c r="L136" s="57">
        <f t="shared" si="13"/>
        <v>18257.649999999998</v>
      </c>
      <c r="M136" s="57">
        <f t="shared" si="13"/>
        <v>249747.31</v>
      </c>
      <c r="N136" s="60">
        <f t="shared" si="10"/>
        <v>276645.2</v>
      </c>
      <c r="O136" s="61">
        <f t="shared" si="11"/>
        <v>668232.72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2"/>
        <v>24188593</v>
      </c>
      <c r="D137" s="36">
        <f t="shared" si="12"/>
        <v>11700507</v>
      </c>
      <c r="E137" s="36">
        <f t="shared" si="12"/>
        <v>300167</v>
      </c>
      <c r="F137" s="36">
        <f t="shared" si="12"/>
        <v>21089559</v>
      </c>
      <c r="G137" s="36">
        <f t="shared" si="12"/>
        <v>50572011</v>
      </c>
      <c r="H137" s="36">
        <f t="shared" si="12"/>
        <v>3085758</v>
      </c>
      <c r="I137" s="17">
        <f t="shared" si="9"/>
        <v>110936595</v>
      </c>
      <c r="J137" s="18">
        <f t="shared" si="13"/>
        <v>223776</v>
      </c>
      <c r="K137" s="16">
        <f t="shared" si="13"/>
        <v>738437</v>
      </c>
      <c r="L137" s="16">
        <f t="shared" si="13"/>
        <v>2022511</v>
      </c>
      <c r="M137" s="16">
        <f t="shared" si="13"/>
        <v>26824038</v>
      </c>
      <c r="N137" s="19">
        <f t="shared" si="10"/>
        <v>29808762</v>
      </c>
      <c r="O137" s="20">
        <f t="shared" si="11"/>
        <v>140745357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2"/>
        <v>266237.3</v>
      </c>
      <c r="D138" s="41">
        <f t="shared" si="12"/>
        <v>208081.59999999998</v>
      </c>
      <c r="E138" s="41">
        <f t="shared" si="12"/>
        <v>1733.3999999999996</v>
      </c>
      <c r="F138" s="41">
        <f t="shared" si="12"/>
        <v>164602.30000000005</v>
      </c>
      <c r="G138" s="41">
        <f t="shared" si="12"/>
        <v>514972.90000000008</v>
      </c>
      <c r="H138" s="41">
        <f t="shared" si="12"/>
        <v>26078.400000000005</v>
      </c>
      <c r="I138" s="47">
        <f t="shared" si="9"/>
        <v>1181705.9000000001</v>
      </c>
      <c r="J138" s="48">
        <f t="shared" si="13"/>
        <v>768.50000000000011</v>
      </c>
      <c r="K138" s="46">
        <f t="shared" si="13"/>
        <v>5835.5999999999995</v>
      </c>
      <c r="L138" s="46">
        <f t="shared" si="13"/>
        <v>22772.899999999998</v>
      </c>
      <c r="M138" s="46">
        <f t="shared" si="13"/>
        <v>270130.09999999998</v>
      </c>
      <c r="N138" s="49">
        <f t="shared" si="10"/>
        <v>299507.09999999998</v>
      </c>
      <c r="O138" s="44">
        <f t="shared" si="11"/>
        <v>1481213</v>
      </c>
      <c r="P138" s="64"/>
      <c r="Q138" s="65"/>
      <c r="R138" s="65"/>
      <c r="S138" s="66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0.56000000000000005</v>
      </c>
      <c r="E5" s="68"/>
      <c r="F5" s="68"/>
      <c r="G5" s="68">
        <v>7.91</v>
      </c>
      <c r="H5" s="68"/>
      <c r="I5" s="11">
        <f t="shared" ref="I5:I36" si="0">SUM(C5:H5)</f>
        <v>8.4700000000000006</v>
      </c>
      <c r="J5" s="69"/>
      <c r="K5" s="68"/>
      <c r="L5" s="68">
        <v>3.38</v>
      </c>
      <c r="M5" s="68"/>
      <c r="N5" s="13">
        <f t="shared" ref="N5:N58" si="1">SUM(J5:M5)</f>
        <v>3.38</v>
      </c>
      <c r="O5" s="14">
        <f>SUM(N5,I5)</f>
        <v>11.850000000000001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10.199999999999999</v>
      </c>
      <c r="H8" s="77"/>
      <c r="I8" s="26">
        <f t="shared" si="0"/>
        <v>10.199999999999999</v>
      </c>
      <c r="J8" s="78"/>
      <c r="K8" s="77"/>
      <c r="L8" s="77">
        <v>1.1100000000000001</v>
      </c>
      <c r="M8" s="77">
        <v>6.55</v>
      </c>
      <c r="N8" s="27">
        <f t="shared" si="1"/>
        <v>7.66</v>
      </c>
      <c r="O8" s="28">
        <f t="shared" si="2"/>
        <v>17.86</v>
      </c>
      <c r="P8" s="21" t="s">
        <v>25</v>
      </c>
      <c r="Q8" s="134" t="s">
        <v>59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11</v>
      </c>
      <c r="M9" s="71">
        <v>85</v>
      </c>
      <c r="N9" s="19">
        <f t="shared" si="1"/>
        <v>96</v>
      </c>
      <c r="O9" s="20">
        <f t="shared" si="2"/>
        <v>96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1.5</v>
      </c>
      <c r="M10" s="80">
        <v>12.2</v>
      </c>
      <c r="N10" s="30">
        <f t="shared" si="1"/>
        <v>13.7</v>
      </c>
      <c r="O10" s="31">
        <f t="shared" si="2"/>
        <v>13.7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1.86</v>
      </c>
      <c r="E11" s="77"/>
      <c r="F11" s="77"/>
      <c r="G11" s="77"/>
      <c r="H11" s="77"/>
      <c r="I11" s="26">
        <f t="shared" si="0"/>
        <v>1.86</v>
      </c>
      <c r="J11" s="78"/>
      <c r="K11" s="77"/>
      <c r="L11" s="77"/>
      <c r="M11" s="77">
        <v>0.38</v>
      </c>
      <c r="N11" s="27">
        <f t="shared" si="1"/>
        <v>0.38</v>
      </c>
      <c r="O11" s="28">
        <f t="shared" si="2"/>
        <v>2.2400000000000002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71</v>
      </c>
      <c r="E12" s="71"/>
      <c r="F12" s="71"/>
      <c r="G12" s="71"/>
      <c r="H12" s="71"/>
      <c r="I12" s="17">
        <f t="shared" si="0"/>
        <v>71</v>
      </c>
      <c r="J12" s="72"/>
      <c r="K12" s="71"/>
      <c r="L12" s="71"/>
      <c r="M12" s="71">
        <v>10</v>
      </c>
      <c r="N12" s="19">
        <f t="shared" si="1"/>
        <v>10</v>
      </c>
      <c r="O12" s="20">
        <f t="shared" si="2"/>
        <v>81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13.6</v>
      </c>
      <c r="E13" s="80"/>
      <c r="F13" s="80"/>
      <c r="G13" s="80"/>
      <c r="H13" s="80"/>
      <c r="I13" s="29">
        <f t="shared" si="0"/>
        <v>13.6</v>
      </c>
      <c r="J13" s="81"/>
      <c r="K13" s="80"/>
      <c r="L13" s="80"/>
      <c r="M13" s="80">
        <v>0.8</v>
      </c>
      <c r="N13" s="30">
        <f t="shared" si="1"/>
        <v>0.8</v>
      </c>
      <c r="O13" s="31">
        <f t="shared" si="2"/>
        <v>14.4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0.42</v>
      </c>
      <c r="E14" s="77"/>
      <c r="F14" s="77"/>
      <c r="G14" s="77"/>
      <c r="H14" s="77"/>
      <c r="I14" s="26">
        <f t="shared" si="0"/>
        <v>0.42</v>
      </c>
      <c r="J14" s="78"/>
      <c r="K14" s="77"/>
      <c r="L14" s="77"/>
      <c r="M14" s="77">
        <v>6.18</v>
      </c>
      <c r="N14" s="27">
        <f t="shared" si="1"/>
        <v>6.18</v>
      </c>
      <c r="O14" s="28">
        <f t="shared" si="2"/>
        <v>6.6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47</v>
      </c>
      <c r="E15" s="71"/>
      <c r="F15" s="71"/>
      <c r="G15" s="71"/>
      <c r="H15" s="71"/>
      <c r="I15" s="17">
        <f t="shared" si="0"/>
        <v>47</v>
      </c>
      <c r="J15" s="72"/>
      <c r="K15" s="71"/>
      <c r="L15" s="71"/>
      <c r="M15" s="71">
        <v>183</v>
      </c>
      <c r="N15" s="19">
        <f t="shared" si="1"/>
        <v>183</v>
      </c>
      <c r="O15" s="20">
        <f t="shared" si="2"/>
        <v>230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5.0999999999999996</v>
      </c>
      <c r="E16" s="80"/>
      <c r="F16" s="80"/>
      <c r="G16" s="80"/>
      <c r="H16" s="80"/>
      <c r="I16" s="29">
        <f t="shared" si="0"/>
        <v>5.0999999999999996</v>
      </c>
      <c r="J16" s="81"/>
      <c r="K16" s="80"/>
      <c r="L16" s="80"/>
      <c r="M16" s="80">
        <v>12.3</v>
      </c>
      <c r="N16" s="30">
        <f t="shared" si="1"/>
        <v>12.3</v>
      </c>
      <c r="O16" s="31">
        <f t="shared" si="2"/>
        <v>17.399999999999999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3.42</v>
      </c>
      <c r="E17" s="77"/>
      <c r="F17" s="77"/>
      <c r="G17" s="77">
        <v>0.66</v>
      </c>
      <c r="H17" s="77"/>
      <c r="I17" s="26">
        <f t="shared" si="0"/>
        <v>4.08</v>
      </c>
      <c r="J17" s="78"/>
      <c r="K17" s="77"/>
      <c r="L17" s="77"/>
      <c r="M17" s="77">
        <v>5.05</v>
      </c>
      <c r="N17" s="27">
        <f t="shared" si="1"/>
        <v>5.05</v>
      </c>
      <c r="O17" s="28">
        <f t="shared" si="2"/>
        <v>9.129999999999999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524</v>
      </c>
      <c r="E18" s="71"/>
      <c r="F18" s="71"/>
      <c r="G18" s="71">
        <v>114</v>
      </c>
      <c r="H18" s="71"/>
      <c r="I18" s="17">
        <f t="shared" si="0"/>
        <v>638</v>
      </c>
      <c r="J18" s="72"/>
      <c r="K18" s="71"/>
      <c r="L18" s="71"/>
      <c r="M18" s="71">
        <v>215</v>
      </c>
      <c r="N18" s="19">
        <f t="shared" si="1"/>
        <v>215</v>
      </c>
      <c r="O18" s="20">
        <f t="shared" si="2"/>
        <v>853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37.1</v>
      </c>
      <c r="E19" s="80"/>
      <c r="F19" s="80"/>
      <c r="G19" s="80">
        <v>5.2</v>
      </c>
      <c r="H19" s="80"/>
      <c r="I19" s="29">
        <f t="shared" si="0"/>
        <v>42.300000000000004</v>
      </c>
      <c r="J19" s="81"/>
      <c r="K19" s="80"/>
      <c r="L19" s="80"/>
      <c r="M19" s="80">
        <v>12.6</v>
      </c>
      <c r="N19" s="30">
        <f t="shared" si="1"/>
        <v>12.6</v>
      </c>
      <c r="O19" s="31">
        <f t="shared" si="2"/>
        <v>54.900000000000006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5.82</v>
      </c>
      <c r="E20" s="77"/>
      <c r="F20" s="77">
        <v>1.18</v>
      </c>
      <c r="G20" s="77">
        <v>5.41</v>
      </c>
      <c r="H20" s="77"/>
      <c r="I20" s="26">
        <f t="shared" si="0"/>
        <v>12.41</v>
      </c>
      <c r="J20" s="78"/>
      <c r="K20" s="77"/>
      <c r="L20" s="77">
        <v>1.21</v>
      </c>
      <c r="M20" s="77">
        <v>15.53</v>
      </c>
      <c r="N20" s="27">
        <f t="shared" si="1"/>
        <v>16.739999999999998</v>
      </c>
      <c r="O20" s="28">
        <f t="shared" si="2"/>
        <v>29.15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1586</v>
      </c>
      <c r="E21" s="71"/>
      <c r="F21" s="71">
        <v>176</v>
      </c>
      <c r="G21" s="71">
        <v>1428</v>
      </c>
      <c r="H21" s="71"/>
      <c r="I21" s="17">
        <f t="shared" si="0"/>
        <v>3190</v>
      </c>
      <c r="J21" s="72"/>
      <c r="K21" s="71"/>
      <c r="L21" s="71">
        <v>58</v>
      </c>
      <c r="M21" s="71">
        <v>785</v>
      </c>
      <c r="N21" s="19">
        <f t="shared" si="1"/>
        <v>843</v>
      </c>
      <c r="O21" s="20">
        <f t="shared" si="2"/>
        <v>4033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90.5</v>
      </c>
      <c r="E22" s="80"/>
      <c r="F22" s="80">
        <v>6.4</v>
      </c>
      <c r="G22" s="80">
        <v>30.1</v>
      </c>
      <c r="H22" s="80"/>
      <c r="I22" s="29">
        <f t="shared" si="0"/>
        <v>127</v>
      </c>
      <c r="J22" s="81"/>
      <c r="K22" s="80"/>
      <c r="L22" s="80">
        <v>2.4</v>
      </c>
      <c r="M22" s="80">
        <v>31.7</v>
      </c>
      <c r="N22" s="30">
        <f t="shared" si="1"/>
        <v>34.1</v>
      </c>
      <c r="O22" s="31">
        <f t="shared" si="2"/>
        <v>161.1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0.35</v>
      </c>
      <c r="D23" s="77">
        <v>3.07</v>
      </c>
      <c r="E23" s="77"/>
      <c r="F23" s="77">
        <v>1.56</v>
      </c>
      <c r="G23" s="77">
        <v>0.2</v>
      </c>
      <c r="H23" s="77"/>
      <c r="I23" s="26">
        <f t="shared" si="0"/>
        <v>5.1800000000000006</v>
      </c>
      <c r="J23" s="78"/>
      <c r="K23" s="77"/>
      <c r="L23" s="77">
        <v>1.1599999999999999</v>
      </c>
      <c r="M23" s="77">
        <v>18.14</v>
      </c>
      <c r="N23" s="27">
        <f t="shared" si="1"/>
        <v>19.3</v>
      </c>
      <c r="O23" s="28">
        <f t="shared" si="2"/>
        <v>24.48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103</v>
      </c>
      <c r="D24" s="71">
        <v>956</v>
      </c>
      <c r="E24" s="71"/>
      <c r="F24" s="71">
        <v>188</v>
      </c>
      <c r="G24" s="71">
        <v>46</v>
      </c>
      <c r="H24" s="71"/>
      <c r="I24" s="17">
        <f t="shared" si="0"/>
        <v>1293</v>
      </c>
      <c r="J24" s="72"/>
      <c r="K24" s="71"/>
      <c r="L24" s="71">
        <v>69</v>
      </c>
      <c r="M24" s="71">
        <v>1070</v>
      </c>
      <c r="N24" s="19">
        <f t="shared" si="1"/>
        <v>1139</v>
      </c>
      <c r="O24" s="20">
        <f t="shared" si="2"/>
        <v>2432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2.9</v>
      </c>
      <c r="D25" s="80">
        <v>43.1</v>
      </c>
      <c r="E25" s="80"/>
      <c r="F25" s="80">
        <v>4.5</v>
      </c>
      <c r="G25" s="80">
        <v>1.1000000000000001</v>
      </c>
      <c r="H25" s="80"/>
      <c r="I25" s="29">
        <f t="shared" si="0"/>
        <v>51.6</v>
      </c>
      <c r="J25" s="81"/>
      <c r="K25" s="80"/>
      <c r="L25" s="80">
        <v>2.2000000000000002</v>
      </c>
      <c r="M25" s="80">
        <v>33.799999999999997</v>
      </c>
      <c r="N25" s="30">
        <f t="shared" si="1"/>
        <v>36</v>
      </c>
      <c r="O25" s="31">
        <f t="shared" si="2"/>
        <v>87.6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1.44</v>
      </c>
      <c r="D26" s="77">
        <v>11.14</v>
      </c>
      <c r="E26" s="77"/>
      <c r="F26" s="77">
        <v>22.89</v>
      </c>
      <c r="G26" s="77">
        <v>62.57</v>
      </c>
      <c r="H26" s="77"/>
      <c r="I26" s="26">
        <f t="shared" si="0"/>
        <v>98.039999999999992</v>
      </c>
      <c r="J26" s="78"/>
      <c r="K26" s="77"/>
      <c r="L26" s="77">
        <v>1.28</v>
      </c>
      <c r="M26" s="77">
        <v>16.39</v>
      </c>
      <c r="N26" s="27">
        <f t="shared" si="1"/>
        <v>17.670000000000002</v>
      </c>
      <c r="O26" s="28">
        <f t="shared" si="2"/>
        <v>115.71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459</v>
      </c>
      <c r="D27" s="71">
        <v>1927</v>
      </c>
      <c r="E27" s="71"/>
      <c r="F27" s="71">
        <v>3986</v>
      </c>
      <c r="G27" s="71">
        <v>14684</v>
      </c>
      <c r="H27" s="71"/>
      <c r="I27" s="17">
        <f t="shared" si="0"/>
        <v>21056</v>
      </c>
      <c r="J27" s="72"/>
      <c r="K27" s="71"/>
      <c r="L27" s="71">
        <v>91</v>
      </c>
      <c r="M27" s="71">
        <v>1192</v>
      </c>
      <c r="N27" s="19">
        <f t="shared" si="1"/>
        <v>1283</v>
      </c>
      <c r="O27" s="20">
        <f t="shared" si="2"/>
        <v>22339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10.6</v>
      </c>
      <c r="D28" s="80">
        <v>71.7</v>
      </c>
      <c r="E28" s="80"/>
      <c r="F28" s="80">
        <v>80.099999999999994</v>
      </c>
      <c r="G28" s="80">
        <v>303.39999999999998</v>
      </c>
      <c r="H28" s="80"/>
      <c r="I28" s="29">
        <f t="shared" si="0"/>
        <v>465.79999999999995</v>
      </c>
      <c r="J28" s="81"/>
      <c r="K28" s="80"/>
      <c r="L28" s="80">
        <v>2.7</v>
      </c>
      <c r="M28" s="80">
        <v>36.4</v>
      </c>
      <c r="N28" s="30">
        <f t="shared" si="1"/>
        <v>39.1</v>
      </c>
      <c r="O28" s="31">
        <f t="shared" si="2"/>
        <v>504.9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1.56</v>
      </c>
      <c r="D29" s="77">
        <v>5.84</v>
      </c>
      <c r="E29" s="77"/>
      <c r="F29" s="77">
        <v>28.87</v>
      </c>
      <c r="G29" s="77">
        <v>32.369999999999997</v>
      </c>
      <c r="H29" s="77">
        <v>2.42</v>
      </c>
      <c r="I29" s="26">
        <f t="shared" si="0"/>
        <v>71.06</v>
      </c>
      <c r="J29" s="78"/>
      <c r="K29" s="77"/>
      <c r="L29" s="77">
        <v>1.62</v>
      </c>
      <c r="M29" s="77">
        <v>21.51</v>
      </c>
      <c r="N29" s="27">
        <f t="shared" si="1"/>
        <v>23.130000000000003</v>
      </c>
      <c r="O29" s="28">
        <f t="shared" si="2"/>
        <v>94.19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549</v>
      </c>
      <c r="D30" s="71">
        <v>1338</v>
      </c>
      <c r="E30" s="71"/>
      <c r="F30" s="71">
        <v>5797</v>
      </c>
      <c r="G30" s="71">
        <v>9160</v>
      </c>
      <c r="H30" s="71">
        <v>431</v>
      </c>
      <c r="I30" s="17">
        <f t="shared" si="0"/>
        <v>17275</v>
      </c>
      <c r="J30" s="72"/>
      <c r="K30" s="71"/>
      <c r="L30" s="71">
        <v>114</v>
      </c>
      <c r="M30" s="71">
        <v>1715</v>
      </c>
      <c r="N30" s="19">
        <f t="shared" si="1"/>
        <v>1829</v>
      </c>
      <c r="O30" s="20">
        <f t="shared" si="2"/>
        <v>19104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10.199999999999999</v>
      </c>
      <c r="D31" s="80">
        <v>40.5</v>
      </c>
      <c r="E31" s="80"/>
      <c r="F31" s="80">
        <v>87.9</v>
      </c>
      <c r="G31" s="80">
        <v>164.7</v>
      </c>
      <c r="H31" s="80">
        <v>15.1</v>
      </c>
      <c r="I31" s="29">
        <f t="shared" si="0"/>
        <v>318.40000000000003</v>
      </c>
      <c r="J31" s="81"/>
      <c r="K31" s="80"/>
      <c r="L31" s="80">
        <v>3.2</v>
      </c>
      <c r="M31" s="80">
        <v>48.9</v>
      </c>
      <c r="N31" s="30">
        <f t="shared" si="1"/>
        <v>52.1</v>
      </c>
      <c r="O31" s="31">
        <f t="shared" si="2"/>
        <v>370.50000000000006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0.1</v>
      </c>
      <c r="D32" s="77">
        <v>0.28000000000000003</v>
      </c>
      <c r="E32" s="77">
        <v>0.11</v>
      </c>
      <c r="F32" s="77">
        <v>23.6</v>
      </c>
      <c r="G32" s="77">
        <v>47.06</v>
      </c>
      <c r="H32" s="77"/>
      <c r="I32" s="26">
        <f t="shared" si="0"/>
        <v>71.150000000000006</v>
      </c>
      <c r="J32" s="78"/>
      <c r="K32" s="77"/>
      <c r="L32" s="77">
        <v>3.31</v>
      </c>
      <c r="M32" s="77">
        <v>14.73</v>
      </c>
      <c r="N32" s="27">
        <f t="shared" si="1"/>
        <v>18.04</v>
      </c>
      <c r="O32" s="28">
        <f t="shared" si="2"/>
        <v>89.19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38</v>
      </c>
      <c r="D33" s="71">
        <v>65</v>
      </c>
      <c r="E33" s="71">
        <v>31</v>
      </c>
      <c r="F33" s="71">
        <v>5008</v>
      </c>
      <c r="G33" s="71">
        <v>13656</v>
      </c>
      <c r="H33" s="71"/>
      <c r="I33" s="17">
        <f t="shared" si="0"/>
        <v>18798</v>
      </c>
      <c r="J33" s="72"/>
      <c r="K33" s="71"/>
      <c r="L33" s="71">
        <v>297</v>
      </c>
      <c r="M33" s="71">
        <v>1280</v>
      </c>
      <c r="N33" s="19">
        <f t="shared" si="1"/>
        <v>1577</v>
      </c>
      <c r="O33" s="20">
        <f t="shared" si="2"/>
        <v>20375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0.6</v>
      </c>
      <c r="D34" s="80">
        <v>1.9</v>
      </c>
      <c r="E34" s="80">
        <v>0.9</v>
      </c>
      <c r="F34" s="80">
        <v>64.8</v>
      </c>
      <c r="G34" s="80">
        <v>203.5</v>
      </c>
      <c r="H34" s="80"/>
      <c r="I34" s="29">
        <f t="shared" si="0"/>
        <v>271.7</v>
      </c>
      <c r="J34" s="81"/>
      <c r="K34" s="80"/>
      <c r="L34" s="80">
        <v>7.8</v>
      </c>
      <c r="M34" s="80">
        <v>33.299999999999997</v>
      </c>
      <c r="N34" s="30">
        <f t="shared" si="1"/>
        <v>41.099999999999994</v>
      </c>
      <c r="O34" s="31">
        <f t="shared" si="2"/>
        <v>312.79999999999995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17.46</v>
      </c>
      <c r="G35" s="77">
        <v>57.6</v>
      </c>
      <c r="H35" s="77"/>
      <c r="I35" s="26">
        <f t="shared" si="0"/>
        <v>75.06</v>
      </c>
      <c r="J35" s="78">
        <v>0.15</v>
      </c>
      <c r="K35" s="77"/>
      <c r="L35" s="77"/>
      <c r="M35" s="77">
        <v>22.73</v>
      </c>
      <c r="N35" s="27">
        <f t="shared" si="1"/>
        <v>22.88</v>
      </c>
      <c r="O35" s="28">
        <f t="shared" si="2"/>
        <v>97.94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3799</v>
      </c>
      <c r="G36" s="71">
        <v>17022</v>
      </c>
      <c r="H36" s="71"/>
      <c r="I36" s="17">
        <f t="shared" si="0"/>
        <v>20821</v>
      </c>
      <c r="J36" s="72">
        <v>12</v>
      </c>
      <c r="K36" s="71"/>
      <c r="L36" s="71"/>
      <c r="M36" s="71">
        <v>2191</v>
      </c>
      <c r="N36" s="19">
        <f t="shared" si="1"/>
        <v>2203</v>
      </c>
      <c r="O36" s="20">
        <f t="shared" si="2"/>
        <v>23024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42</v>
      </c>
      <c r="G37" s="80">
        <v>205.2</v>
      </c>
      <c r="H37" s="80"/>
      <c r="I37" s="29">
        <f t="shared" ref="I37:I50" si="3">SUM(C37:H37)</f>
        <v>247.2</v>
      </c>
      <c r="J37" s="81">
        <v>0.2</v>
      </c>
      <c r="K37" s="80"/>
      <c r="L37" s="80"/>
      <c r="M37" s="80">
        <v>42.8</v>
      </c>
      <c r="N37" s="30">
        <f t="shared" si="1"/>
        <v>43</v>
      </c>
      <c r="O37" s="31">
        <f t="shared" si="2"/>
        <v>290.2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0.11</v>
      </c>
      <c r="D38" s="77"/>
      <c r="E38" s="77"/>
      <c r="F38" s="77">
        <v>28.59</v>
      </c>
      <c r="G38" s="77">
        <v>94.04</v>
      </c>
      <c r="H38" s="77">
        <v>0.01</v>
      </c>
      <c r="I38" s="26">
        <f t="shared" si="3"/>
        <v>122.75000000000001</v>
      </c>
      <c r="J38" s="78">
        <v>1.29</v>
      </c>
      <c r="K38" s="77"/>
      <c r="L38" s="77">
        <v>0.01</v>
      </c>
      <c r="M38" s="77">
        <v>35.729999999999997</v>
      </c>
      <c r="N38" s="27">
        <f t="shared" si="1"/>
        <v>37.029999999999994</v>
      </c>
      <c r="O38" s="28">
        <f t="shared" si="2"/>
        <v>159.78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50</v>
      </c>
      <c r="D39" s="71"/>
      <c r="E39" s="71"/>
      <c r="F39" s="71">
        <v>6014</v>
      </c>
      <c r="G39" s="71">
        <v>28560</v>
      </c>
      <c r="H39" s="71">
        <v>3</v>
      </c>
      <c r="I39" s="17">
        <f t="shared" si="3"/>
        <v>34627</v>
      </c>
      <c r="J39" s="72">
        <v>111</v>
      </c>
      <c r="K39" s="71"/>
      <c r="L39" s="71">
        <v>1</v>
      </c>
      <c r="M39" s="71">
        <v>3789</v>
      </c>
      <c r="N39" s="19">
        <f t="shared" si="1"/>
        <v>3901</v>
      </c>
      <c r="O39" s="20">
        <f t="shared" si="2"/>
        <v>38528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0.6</v>
      </c>
      <c r="D40" s="80"/>
      <c r="E40" s="80"/>
      <c r="F40" s="80">
        <v>54.3</v>
      </c>
      <c r="G40" s="80">
        <v>260</v>
      </c>
      <c r="H40" s="80">
        <v>0.1</v>
      </c>
      <c r="I40" s="29">
        <f t="shared" si="3"/>
        <v>315</v>
      </c>
      <c r="J40" s="81">
        <v>2.1</v>
      </c>
      <c r="K40" s="80"/>
      <c r="L40" s="80">
        <v>0</v>
      </c>
      <c r="M40" s="80">
        <v>69.7</v>
      </c>
      <c r="N40" s="30">
        <f t="shared" si="1"/>
        <v>71.8</v>
      </c>
      <c r="O40" s="31">
        <f t="shared" si="2"/>
        <v>386.8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0.46</v>
      </c>
      <c r="D41" s="77">
        <v>0.32</v>
      </c>
      <c r="E41" s="77"/>
      <c r="F41" s="77">
        <v>54.26</v>
      </c>
      <c r="G41" s="77">
        <v>179.14</v>
      </c>
      <c r="H41" s="77"/>
      <c r="I41" s="26">
        <f t="shared" si="3"/>
        <v>234.17999999999998</v>
      </c>
      <c r="J41" s="78">
        <v>1.49</v>
      </c>
      <c r="K41" s="77"/>
      <c r="L41" s="77">
        <v>3.65</v>
      </c>
      <c r="M41" s="77">
        <v>163.92</v>
      </c>
      <c r="N41" s="27">
        <f t="shared" si="1"/>
        <v>169.05999999999997</v>
      </c>
      <c r="O41" s="28">
        <f t="shared" si="2"/>
        <v>403.23999999999995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182</v>
      </c>
      <c r="D42" s="71">
        <v>125</v>
      </c>
      <c r="E42" s="71"/>
      <c r="F42" s="71">
        <v>12503</v>
      </c>
      <c r="G42" s="71">
        <v>54629</v>
      </c>
      <c r="H42" s="71"/>
      <c r="I42" s="17">
        <f t="shared" si="3"/>
        <v>67439</v>
      </c>
      <c r="J42" s="72">
        <v>140</v>
      </c>
      <c r="K42" s="71"/>
      <c r="L42" s="71">
        <v>411</v>
      </c>
      <c r="M42" s="71">
        <v>18042</v>
      </c>
      <c r="N42" s="19">
        <f t="shared" si="1"/>
        <v>18593</v>
      </c>
      <c r="O42" s="20">
        <f t="shared" si="2"/>
        <v>86032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</v>
      </c>
      <c r="D43" s="80">
        <v>2.6</v>
      </c>
      <c r="E43" s="80"/>
      <c r="F43" s="80">
        <v>110.2</v>
      </c>
      <c r="G43" s="80">
        <v>474.8</v>
      </c>
      <c r="H43" s="80"/>
      <c r="I43" s="29">
        <f t="shared" si="3"/>
        <v>589.6</v>
      </c>
      <c r="J43" s="81">
        <v>2.2999999999999998</v>
      </c>
      <c r="K43" s="80"/>
      <c r="L43" s="80">
        <v>6.2</v>
      </c>
      <c r="M43" s="80">
        <v>268.60000000000002</v>
      </c>
      <c r="N43" s="30">
        <f t="shared" si="1"/>
        <v>277.10000000000002</v>
      </c>
      <c r="O43" s="31">
        <f t="shared" si="2"/>
        <v>866.7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0.22</v>
      </c>
      <c r="D44" s="77">
        <v>0.78</v>
      </c>
      <c r="E44" s="77">
        <v>0.17</v>
      </c>
      <c r="F44" s="77">
        <v>47.78</v>
      </c>
      <c r="G44" s="77">
        <v>137.38999999999999</v>
      </c>
      <c r="H44" s="77"/>
      <c r="I44" s="26">
        <f t="shared" si="3"/>
        <v>186.33999999999997</v>
      </c>
      <c r="J44" s="78">
        <v>2.4500000000000002</v>
      </c>
      <c r="K44" s="77"/>
      <c r="L44" s="77">
        <v>2.4900000000000002</v>
      </c>
      <c r="M44" s="77">
        <v>182.53</v>
      </c>
      <c r="N44" s="27">
        <f t="shared" si="1"/>
        <v>187.47</v>
      </c>
      <c r="O44" s="28">
        <f t="shared" si="2"/>
        <v>373.80999999999995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74</v>
      </c>
      <c r="D45" s="71">
        <v>303</v>
      </c>
      <c r="E45" s="71">
        <v>62</v>
      </c>
      <c r="F45" s="71">
        <v>11115</v>
      </c>
      <c r="G45" s="71">
        <v>44788</v>
      </c>
      <c r="H45" s="71"/>
      <c r="I45" s="17">
        <f t="shared" si="3"/>
        <v>56342</v>
      </c>
      <c r="J45" s="72">
        <v>259</v>
      </c>
      <c r="K45" s="71"/>
      <c r="L45" s="71">
        <v>280</v>
      </c>
      <c r="M45" s="71">
        <v>21621</v>
      </c>
      <c r="N45" s="19">
        <f t="shared" si="1"/>
        <v>22160</v>
      </c>
      <c r="O45" s="20">
        <f t="shared" si="2"/>
        <v>78502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0.7</v>
      </c>
      <c r="D46" s="80">
        <v>5.3</v>
      </c>
      <c r="E46" s="80">
        <v>1</v>
      </c>
      <c r="F46" s="80">
        <v>79.5</v>
      </c>
      <c r="G46" s="80">
        <v>296</v>
      </c>
      <c r="H46" s="80"/>
      <c r="I46" s="29">
        <f t="shared" si="3"/>
        <v>382.5</v>
      </c>
      <c r="J46" s="81">
        <v>3</v>
      </c>
      <c r="K46" s="80"/>
      <c r="L46" s="80">
        <v>3.2</v>
      </c>
      <c r="M46" s="80">
        <v>221.6</v>
      </c>
      <c r="N46" s="30">
        <f t="shared" si="1"/>
        <v>227.79999999999998</v>
      </c>
      <c r="O46" s="31">
        <f t="shared" si="2"/>
        <v>610.29999999999995</v>
      </c>
      <c r="P46" s="82">
        <v>0.69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8.23</v>
      </c>
      <c r="D47" s="77">
        <v>7.27</v>
      </c>
      <c r="E47" s="77">
        <v>2.15</v>
      </c>
      <c r="F47" s="77">
        <v>263.66000000000003</v>
      </c>
      <c r="G47" s="77">
        <v>230.12</v>
      </c>
      <c r="H47" s="77">
        <v>0.23</v>
      </c>
      <c r="I47" s="26">
        <f t="shared" si="3"/>
        <v>511.66</v>
      </c>
      <c r="J47" s="78">
        <v>2.95</v>
      </c>
      <c r="K47" s="77"/>
      <c r="L47" s="77">
        <v>2.97</v>
      </c>
      <c r="M47" s="77">
        <v>181.25</v>
      </c>
      <c r="N47" s="27">
        <f t="shared" si="1"/>
        <v>187.17</v>
      </c>
      <c r="O47" s="28">
        <f t="shared" si="2"/>
        <v>698.83</v>
      </c>
      <c r="P47" s="83">
        <v>5.42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3562</v>
      </c>
      <c r="D48" s="71">
        <v>3076</v>
      </c>
      <c r="E48" s="71">
        <v>555</v>
      </c>
      <c r="F48" s="71">
        <v>65291</v>
      </c>
      <c r="G48" s="71">
        <v>76567</v>
      </c>
      <c r="H48" s="71">
        <v>88</v>
      </c>
      <c r="I48" s="17">
        <f t="shared" si="3"/>
        <v>149139</v>
      </c>
      <c r="J48" s="72">
        <v>327</v>
      </c>
      <c r="K48" s="71"/>
      <c r="L48" s="71">
        <v>317</v>
      </c>
      <c r="M48" s="71">
        <v>22490</v>
      </c>
      <c r="N48" s="19">
        <f t="shared" si="1"/>
        <v>23134</v>
      </c>
      <c r="O48" s="20">
        <f t="shared" si="2"/>
        <v>172273</v>
      </c>
      <c r="P48" s="83">
        <v>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2.2000000000000002</v>
      </c>
      <c r="D49" s="80">
        <v>1.8</v>
      </c>
      <c r="E49" s="80">
        <v>1.6</v>
      </c>
      <c r="F49" s="80">
        <v>204.6</v>
      </c>
      <c r="G49" s="80">
        <v>221.1</v>
      </c>
      <c r="H49" s="80">
        <v>0</v>
      </c>
      <c r="I49" s="29">
        <f t="shared" si="3"/>
        <v>431.29999999999995</v>
      </c>
      <c r="J49" s="81">
        <v>2.5</v>
      </c>
      <c r="K49" s="80"/>
      <c r="L49" s="80">
        <v>2.2000000000000002</v>
      </c>
      <c r="M49" s="80">
        <v>109</v>
      </c>
      <c r="N49" s="30">
        <f t="shared" si="1"/>
        <v>113.7</v>
      </c>
      <c r="O49" s="31">
        <f t="shared" si="2"/>
        <v>545</v>
      </c>
      <c r="P49" s="83">
        <v>3.16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12.47</v>
      </c>
      <c r="D50" s="68">
        <v>29.16</v>
      </c>
      <c r="E50" s="68">
        <v>2.4300000000000002</v>
      </c>
      <c r="F50" s="68">
        <v>489.85</v>
      </c>
      <c r="G50" s="68">
        <v>846.56</v>
      </c>
      <c r="H50" s="68">
        <v>2.66</v>
      </c>
      <c r="I50" s="11">
        <f t="shared" si="3"/>
        <v>1383.13</v>
      </c>
      <c r="J50" s="69">
        <v>8.33</v>
      </c>
      <c r="K50" s="68"/>
      <c r="L50" s="68">
        <v>17.7</v>
      </c>
      <c r="M50" s="68">
        <v>685.94</v>
      </c>
      <c r="N50" s="13">
        <f t="shared" si="1"/>
        <v>711.97</v>
      </c>
      <c r="O50" s="14">
        <f t="shared" si="2"/>
        <v>2095.1000000000004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5017</v>
      </c>
      <c r="D51" s="71">
        <v>8093</v>
      </c>
      <c r="E51" s="71">
        <v>648</v>
      </c>
      <c r="F51" s="71">
        <v>113877</v>
      </c>
      <c r="G51" s="71">
        <v>260654</v>
      </c>
      <c r="H51" s="71">
        <v>522</v>
      </c>
      <c r="I51" s="17">
        <f t="shared" ref="I51:I58" si="4">SUM(C51:H51)</f>
        <v>388811</v>
      </c>
      <c r="J51" s="72">
        <v>849</v>
      </c>
      <c r="K51" s="71"/>
      <c r="L51" s="71">
        <v>1638</v>
      </c>
      <c r="M51" s="71">
        <v>74615</v>
      </c>
      <c r="N51" s="19">
        <f t="shared" si="1"/>
        <v>77102</v>
      </c>
      <c r="O51" s="20">
        <f>SUM(N51,I51)</f>
        <v>465913</v>
      </c>
      <c r="P51" s="83">
        <v>4.5199999999999996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29.8</v>
      </c>
      <c r="D52" s="80">
        <v>183.6</v>
      </c>
      <c r="E52" s="80">
        <v>3.5</v>
      </c>
      <c r="F52" s="80">
        <v>734.3</v>
      </c>
      <c r="G52" s="80">
        <v>2165.1</v>
      </c>
      <c r="H52" s="80">
        <v>15.2</v>
      </c>
      <c r="I52" s="29">
        <f t="shared" si="4"/>
        <v>3131.4999999999995</v>
      </c>
      <c r="J52" s="81">
        <v>10.1</v>
      </c>
      <c r="K52" s="80"/>
      <c r="L52" s="80">
        <v>29.9</v>
      </c>
      <c r="M52" s="80">
        <v>926.3</v>
      </c>
      <c r="N52" s="30">
        <f t="shared" si="1"/>
        <v>966.3</v>
      </c>
      <c r="O52" s="31">
        <f t="shared" si="2"/>
        <v>4097.7999999999993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11.48</v>
      </c>
      <c r="D53" s="77">
        <v>8.7899999999999991</v>
      </c>
      <c r="E53" s="77">
        <v>2.4300000000000002</v>
      </c>
      <c r="F53" s="77">
        <v>478.18</v>
      </c>
      <c r="G53" s="77">
        <v>816.09</v>
      </c>
      <c r="H53" s="77">
        <v>0.24</v>
      </c>
      <c r="I53" s="26">
        <f t="shared" si="4"/>
        <v>1317.21</v>
      </c>
      <c r="J53" s="78">
        <v>8.33</v>
      </c>
      <c r="K53" s="77"/>
      <c r="L53" s="77">
        <v>17.7</v>
      </c>
      <c r="M53" s="77">
        <v>678.02</v>
      </c>
      <c r="N53" s="27">
        <f t="shared" si="1"/>
        <v>704.05</v>
      </c>
      <c r="O53" s="28">
        <f t="shared" si="2"/>
        <v>2021.26</v>
      </c>
      <c r="P53" s="32">
        <f>SUM(P46:P52)</f>
        <v>21.79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4705</v>
      </c>
      <c r="D54" s="71">
        <v>3608</v>
      </c>
      <c r="E54" s="71">
        <v>648</v>
      </c>
      <c r="F54" s="71">
        <v>111879</v>
      </c>
      <c r="G54" s="71">
        <v>253609</v>
      </c>
      <c r="H54" s="71">
        <v>91</v>
      </c>
      <c r="I54" s="17">
        <f t="shared" si="4"/>
        <v>374540</v>
      </c>
      <c r="J54" s="72">
        <v>849</v>
      </c>
      <c r="K54" s="71"/>
      <c r="L54" s="71">
        <v>1638</v>
      </c>
      <c r="M54" s="71">
        <v>74408</v>
      </c>
      <c r="N54" s="19">
        <f t="shared" si="1"/>
        <v>76895</v>
      </c>
      <c r="O54" s="20">
        <f t="shared" si="2"/>
        <v>451435</v>
      </c>
      <c r="P54" s="84">
        <v>0.87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22</v>
      </c>
      <c r="D55" s="74">
        <v>12.8</v>
      </c>
      <c r="E55" s="74">
        <v>3.5</v>
      </c>
      <c r="F55" s="74">
        <v>690.7</v>
      </c>
      <c r="G55" s="74">
        <v>2019</v>
      </c>
      <c r="H55" s="74">
        <v>0.1</v>
      </c>
      <c r="I55" s="23">
        <f t="shared" si="4"/>
        <v>2748.1</v>
      </c>
      <c r="J55" s="75">
        <v>10.1</v>
      </c>
      <c r="K55" s="74"/>
      <c r="L55" s="74">
        <v>29.9</v>
      </c>
      <c r="M55" s="74">
        <v>909.6</v>
      </c>
      <c r="N55" s="23">
        <f t="shared" si="1"/>
        <v>949.6</v>
      </c>
      <c r="O55" s="25">
        <f t="shared" si="2"/>
        <v>3697.7</v>
      </c>
      <c r="P55" s="85">
        <v>102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12.47</v>
      </c>
      <c r="D56" s="10">
        <f t="shared" si="5"/>
        <v>40.78</v>
      </c>
      <c r="E56" s="10">
        <f t="shared" si="5"/>
        <v>2.4299999999999997</v>
      </c>
      <c r="F56" s="10">
        <f t="shared" si="5"/>
        <v>489.85</v>
      </c>
      <c r="G56" s="10">
        <f t="shared" si="5"/>
        <v>864.67</v>
      </c>
      <c r="H56" s="10">
        <f t="shared" si="5"/>
        <v>2.6599999999999997</v>
      </c>
      <c r="I56" s="34">
        <f>SUM(C56:H56)</f>
        <v>1412.86</v>
      </c>
      <c r="J56" s="33">
        <f>SUM(J5,J8,J11,J14,J17,J20,J23,J26,J29,J32,J35,J38,J41,J44,J47)</f>
        <v>8.33</v>
      </c>
      <c r="K56" s="10">
        <f>SUM(K5,K8,K11,K14,K17,K20,K23,K26,K29,K32,K35,K38,K41,K44,K47)</f>
        <v>0</v>
      </c>
      <c r="L56" s="10">
        <f>SUM(L5,L8,L11,L14,L17,L20,L23,L26,L29,L32,L35,L38,L41,L44,L47)</f>
        <v>22.189999999999998</v>
      </c>
      <c r="M56" s="10">
        <f>SUM(M5,M8,M11,M14,M17,M20,M23,M26,M29,M32,M35,M38,M41,M44,M47)</f>
        <v>690.62</v>
      </c>
      <c r="N56" s="12">
        <f t="shared" si="1"/>
        <v>721.14</v>
      </c>
      <c r="O56" s="14">
        <f t="shared" si="2"/>
        <v>2134</v>
      </c>
      <c r="P56" s="86">
        <v>0.5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5017</v>
      </c>
      <c r="D57" s="36">
        <f t="shared" si="5"/>
        <v>10018</v>
      </c>
      <c r="E57" s="36">
        <f t="shared" si="5"/>
        <v>648</v>
      </c>
      <c r="F57" s="36">
        <f t="shared" si="5"/>
        <v>113877</v>
      </c>
      <c r="G57" s="36">
        <f t="shared" si="5"/>
        <v>260654</v>
      </c>
      <c r="H57" s="36">
        <f t="shared" si="5"/>
        <v>522</v>
      </c>
      <c r="I57" s="37">
        <f t="shared" si="4"/>
        <v>390736</v>
      </c>
      <c r="J57" s="35">
        <f t="shared" ref="J57:M58" si="6">SUM(J6,J9,J12,J15,J18,J21,J24,J27,J30,J33,J36,J39,J42,J45,J48)</f>
        <v>849</v>
      </c>
      <c r="K57" s="36">
        <f t="shared" si="6"/>
        <v>0</v>
      </c>
      <c r="L57" s="36">
        <f t="shared" si="6"/>
        <v>1649</v>
      </c>
      <c r="M57" s="36">
        <f t="shared" si="6"/>
        <v>74668</v>
      </c>
      <c r="N57" s="38">
        <f t="shared" si="1"/>
        <v>77166</v>
      </c>
      <c r="O57" s="20">
        <f t="shared" si="2"/>
        <v>467902</v>
      </c>
      <c r="P57" s="87">
        <v>4.63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29.8</v>
      </c>
      <c r="D58" s="41">
        <f t="shared" si="5"/>
        <v>313.20000000000005</v>
      </c>
      <c r="E58" s="41">
        <f t="shared" si="5"/>
        <v>3.5</v>
      </c>
      <c r="F58" s="41">
        <f t="shared" si="5"/>
        <v>734.30000000000007</v>
      </c>
      <c r="G58" s="41">
        <f t="shared" si="5"/>
        <v>2165.1</v>
      </c>
      <c r="H58" s="41">
        <f t="shared" si="5"/>
        <v>15.2</v>
      </c>
      <c r="I58" s="42">
        <f t="shared" si="4"/>
        <v>3261.1</v>
      </c>
      <c r="J58" s="40">
        <f t="shared" si="6"/>
        <v>10.1</v>
      </c>
      <c r="K58" s="41">
        <f t="shared" si="6"/>
        <v>0</v>
      </c>
      <c r="L58" s="41">
        <f t="shared" si="6"/>
        <v>31.4</v>
      </c>
      <c r="M58" s="41">
        <f t="shared" si="6"/>
        <v>933.7</v>
      </c>
      <c r="N58" s="43">
        <f t="shared" si="1"/>
        <v>975.2</v>
      </c>
      <c r="O58" s="44">
        <f t="shared" si="2"/>
        <v>4236.3</v>
      </c>
      <c r="P58" s="45">
        <f>SUM(O56,P53,P54,P57)</f>
        <v>2161.29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0.56000000000000005</v>
      </c>
      <c r="E63" s="68"/>
      <c r="F63" s="68"/>
      <c r="G63" s="68">
        <v>7.91</v>
      </c>
      <c r="H63" s="68"/>
      <c r="I63" s="11">
        <f>SUM(C63:H63)</f>
        <v>8.4700000000000006</v>
      </c>
      <c r="J63" s="69"/>
      <c r="K63" s="68"/>
      <c r="L63" s="68">
        <v>3.38</v>
      </c>
      <c r="M63" s="68"/>
      <c r="N63" s="13">
        <f>SUM(J63:M63)</f>
        <v>3.38</v>
      </c>
      <c r="O63" s="14">
        <f>SUM(N63,I63)</f>
        <v>11.850000000000001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10.199999999999999</v>
      </c>
      <c r="H66" s="77"/>
      <c r="I66" s="26">
        <f t="shared" si="7"/>
        <v>10.199999999999999</v>
      </c>
      <c r="J66" s="78"/>
      <c r="K66" s="77"/>
      <c r="L66" s="77">
        <v>1.1100000000000001</v>
      </c>
      <c r="M66" s="77">
        <v>6.55</v>
      </c>
      <c r="N66" s="27">
        <f t="shared" si="8"/>
        <v>7.66</v>
      </c>
      <c r="O66" s="28">
        <f t="shared" si="9"/>
        <v>17.86</v>
      </c>
      <c r="P66" s="21" t="s">
        <v>25</v>
      </c>
      <c r="Q66" s="134" t="s">
        <v>59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11</v>
      </c>
      <c r="M67" s="71">
        <v>85</v>
      </c>
      <c r="N67" s="19">
        <f t="shared" si="8"/>
        <v>96</v>
      </c>
      <c r="O67" s="20">
        <f t="shared" si="9"/>
        <v>96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1.5</v>
      </c>
      <c r="M68" s="80">
        <v>12.2</v>
      </c>
      <c r="N68" s="30">
        <f t="shared" si="8"/>
        <v>13.7</v>
      </c>
      <c r="O68" s="31">
        <f t="shared" si="9"/>
        <v>13.7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1.86</v>
      </c>
      <c r="E69" s="77"/>
      <c r="F69" s="77"/>
      <c r="G69" s="77"/>
      <c r="H69" s="77"/>
      <c r="I69" s="26">
        <f t="shared" si="7"/>
        <v>1.86</v>
      </c>
      <c r="J69" s="78"/>
      <c r="K69" s="77"/>
      <c r="L69" s="77"/>
      <c r="M69" s="77">
        <v>0.38</v>
      </c>
      <c r="N69" s="27">
        <f t="shared" si="8"/>
        <v>0.38</v>
      </c>
      <c r="O69" s="28">
        <f t="shared" si="9"/>
        <v>2.2400000000000002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71</v>
      </c>
      <c r="E70" s="71"/>
      <c r="F70" s="71"/>
      <c r="G70" s="71"/>
      <c r="H70" s="71"/>
      <c r="I70" s="17">
        <f t="shared" si="7"/>
        <v>71</v>
      </c>
      <c r="J70" s="72"/>
      <c r="K70" s="71"/>
      <c r="L70" s="71"/>
      <c r="M70" s="71">
        <v>10</v>
      </c>
      <c r="N70" s="19">
        <f t="shared" si="8"/>
        <v>10</v>
      </c>
      <c r="O70" s="20">
        <f t="shared" si="9"/>
        <v>81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13.6</v>
      </c>
      <c r="E71" s="80"/>
      <c r="F71" s="80"/>
      <c r="G71" s="80"/>
      <c r="H71" s="80"/>
      <c r="I71" s="29">
        <f t="shared" si="7"/>
        <v>13.6</v>
      </c>
      <c r="J71" s="81"/>
      <c r="K71" s="80"/>
      <c r="L71" s="80"/>
      <c r="M71" s="80">
        <v>0.8</v>
      </c>
      <c r="N71" s="30">
        <f t="shared" si="8"/>
        <v>0.8</v>
      </c>
      <c r="O71" s="31">
        <f t="shared" si="9"/>
        <v>14.4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0.42</v>
      </c>
      <c r="E72" s="77"/>
      <c r="F72" s="77"/>
      <c r="G72" s="77"/>
      <c r="H72" s="77"/>
      <c r="I72" s="26">
        <f t="shared" si="7"/>
        <v>0.42</v>
      </c>
      <c r="J72" s="78"/>
      <c r="K72" s="77"/>
      <c r="L72" s="77"/>
      <c r="M72" s="77">
        <v>6.18</v>
      </c>
      <c r="N72" s="27">
        <f t="shared" si="8"/>
        <v>6.18</v>
      </c>
      <c r="O72" s="28">
        <f t="shared" si="9"/>
        <v>6.6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47</v>
      </c>
      <c r="E73" s="71"/>
      <c r="F73" s="71"/>
      <c r="G73" s="71"/>
      <c r="H73" s="71"/>
      <c r="I73" s="17">
        <f t="shared" si="7"/>
        <v>47</v>
      </c>
      <c r="J73" s="72"/>
      <c r="K73" s="71"/>
      <c r="L73" s="71"/>
      <c r="M73" s="71">
        <v>183</v>
      </c>
      <c r="N73" s="19">
        <f t="shared" si="8"/>
        <v>183</v>
      </c>
      <c r="O73" s="20">
        <f t="shared" si="9"/>
        <v>230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5.0999999999999996</v>
      </c>
      <c r="E74" s="80"/>
      <c r="F74" s="80"/>
      <c r="G74" s="80"/>
      <c r="H74" s="80"/>
      <c r="I74" s="29">
        <f t="shared" si="7"/>
        <v>5.0999999999999996</v>
      </c>
      <c r="J74" s="81"/>
      <c r="K74" s="80"/>
      <c r="L74" s="80"/>
      <c r="M74" s="80">
        <v>12.3</v>
      </c>
      <c r="N74" s="30">
        <f t="shared" si="8"/>
        <v>12.3</v>
      </c>
      <c r="O74" s="31">
        <f t="shared" si="9"/>
        <v>17.399999999999999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3.42</v>
      </c>
      <c r="E75" s="77"/>
      <c r="F75" s="77"/>
      <c r="G75" s="77">
        <v>0.66</v>
      </c>
      <c r="H75" s="77"/>
      <c r="I75" s="26">
        <f t="shared" si="7"/>
        <v>4.08</v>
      </c>
      <c r="J75" s="78"/>
      <c r="K75" s="77"/>
      <c r="L75" s="77"/>
      <c r="M75" s="77">
        <v>5.05</v>
      </c>
      <c r="N75" s="27">
        <f t="shared" si="8"/>
        <v>5.05</v>
      </c>
      <c r="O75" s="28">
        <f t="shared" si="9"/>
        <v>9.129999999999999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524</v>
      </c>
      <c r="E76" s="71"/>
      <c r="F76" s="71"/>
      <c r="G76" s="71">
        <v>114</v>
      </c>
      <c r="H76" s="71"/>
      <c r="I76" s="17">
        <f t="shared" si="7"/>
        <v>638</v>
      </c>
      <c r="J76" s="72"/>
      <c r="K76" s="71"/>
      <c r="L76" s="71"/>
      <c r="M76" s="71">
        <v>215</v>
      </c>
      <c r="N76" s="19">
        <f t="shared" si="8"/>
        <v>215</v>
      </c>
      <c r="O76" s="20">
        <f t="shared" si="9"/>
        <v>853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37.1</v>
      </c>
      <c r="E77" s="80"/>
      <c r="F77" s="80"/>
      <c r="G77" s="80">
        <v>5.2</v>
      </c>
      <c r="H77" s="80"/>
      <c r="I77" s="29">
        <f t="shared" si="7"/>
        <v>42.300000000000004</v>
      </c>
      <c r="J77" s="81"/>
      <c r="K77" s="80"/>
      <c r="L77" s="80"/>
      <c r="M77" s="80">
        <v>12.6</v>
      </c>
      <c r="N77" s="30">
        <f t="shared" si="8"/>
        <v>12.6</v>
      </c>
      <c r="O77" s="31">
        <f t="shared" si="9"/>
        <v>54.900000000000006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5.82</v>
      </c>
      <c r="E78" s="77"/>
      <c r="F78" s="77">
        <v>1.18</v>
      </c>
      <c r="G78" s="77">
        <v>5.41</v>
      </c>
      <c r="H78" s="77"/>
      <c r="I78" s="26">
        <f t="shared" si="7"/>
        <v>12.41</v>
      </c>
      <c r="J78" s="78"/>
      <c r="K78" s="77"/>
      <c r="L78" s="77">
        <v>1.21</v>
      </c>
      <c r="M78" s="77">
        <v>15.53</v>
      </c>
      <c r="N78" s="27">
        <f t="shared" si="8"/>
        <v>16.739999999999998</v>
      </c>
      <c r="O78" s="28">
        <f t="shared" si="9"/>
        <v>29.15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1586</v>
      </c>
      <c r="E79" s="71"/>
      <c r="F79" s="71">
        <v>176</v>
      </c>
      <c r="G79" s="71">
        <v>1428</v>
      </c>
      <c r="H79" s="71"/>
      <c r="I79" s="17">
        <f t="shared" si="7"/>
        <v>3190</v>
      </c>
      <c r="J79" s="72"/>
      <c r="K79" s="71"/>
      <c r="L79" s="71">
        <v>58</v>
      </c>
      <c r="M79" s="71">
        <v>785</v>
      </c>
      <c r="N79" s="19">
        <f t="shared" si="8"/>
        <v>843</v>
      </c>
      <c r="O79" s="20">
        <f t="shared" si="9"/>
        <v>4033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90.5</v>
      </c>
      <c r="E80" s="80"/>
      <c r="F80" s="80">
        <v>6.4</v>
      </c>
      <c r="G80" s="80">
        <v>30.1</v>
      </c>
      <c r="H80" s="80"/>
      <c r="I80" s="29">
        <f t="shared" si="7"/>
        <v>127</v>
      </c>
      <c r="J80" s="81"/>
      <c r="K80" s="80"/>
      <c r="L80" s="80">
        <v>2.4</v>
      </c>
      <c r="M80" s="80">
        <v>31.7</v>
      </c>
      <c r="N80" s="30">
        <f t="shared" si="8"/>
        <v>34.1</v>
      </c>
      <c r="O80" s="31">
        <f t="shared" si="9"/>
        <v>161.1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0.35</v>
      </c>
      <c r="D81" s="77">
        <v>3.07</v>
      </c>
      <c r="E81" s="77"/>
      <c r="F81" s="77">
        <v>1.56</v>
      </c>
      <c r="G81" s="77">
        <v>0.2</v>
      </c>
      <c r="H81" s="77"/>
      <c r="I81" s="26">
        <f t="shared" si="7"/>
        <v>5.1800000000000006</v>
      </c>
      <c r="J81" s="78"/>
      <c r="K81" s="77"/>
      <c r="L81" s="77">
        <v>1.1599999999999999</v>
      </c>
      <c r="M81" s="77">
        <v>18.14</v>
      </c>
      <c r="N81" s="27">
        <f t="shared" si="8"/>
        <v>19.3</v>
      </c>
      <c r="O81" s="28">
        <f t="shared" si="9"/>
        <v>24.48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103</v>
      </c>
      <c r="D82" s="71">
        <v>956</v>
      </c>
      <c r="E82" s="71"/>
      <c r="F82" s="71">
        <v>188</v>
      </c>
      <c r="G82" s="71">
        <v>46</v>
      </c>
      <c r="H82" s="71"/>
      <c r="I82" s="17">
        <f t="shared" si="7"/>
        <v>1293</v>
      </c>
      <c r="J82" s="72"/>
      <c r="K82" s="71"/>
      <c r="L82" s="71">
        <v>69</v>
      </c>
      <c r="M82" s="71">
        <v>1070</v>
      </c>
      <c r="N82" s="19">
        <f t="shared" si="8"/>
        <v>1139</v>
      </c>
      <c r="O82" s="20">
        <f t="shared" si="9"/>
        <v>2432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2.9</v>
      </c>
      <c r="D83" s="80">
        <v>43.1</v>
      </c>
      <c r="E83" s="80"/>
      <c r="F83" s="80">
        <v>4.5</v>
      </c>
      <c r="G83" s="80">
        <v>1.1000000000000001</v>
      </c>
      <c r="H83" s="80"/>
      <c r="I83" s="29">
        <f t="shared" si="7"/>
        <v>51.6</v>
      </c>
      <c r="J83" s="81"/>
      <c r="K83" s="80"/>
      <c r="L83" s="80">
        <v>2.2000000000000002</v>
      </c>
      <c r="M83" s="80">
        <v>33.799999999999997</v>
      </c>
      <c r="N83" s="30">
        <f t="shared" si="8"/>
        <v>36</v>
      </c>
      <c r="O83" s="31">
        <f t="shared" si="9"/>
        <v>87.6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1.44</v>
      </c>
      <c r="D84" s="77">
        <v>11.14</v>
      </c>
      <c r="E84" s="77"/>
      <c r="F84" s="77">
        <v>22.89</v>
      </c>
      <c r="G84" s="77">
        <v>62.57</v>
      </c>
      <c r="H84" s="77"/>
      <c r="I84" s="26">
        <f t="shared" si="7"/>
        <v>98.039999999999992</v>
      </c>
      <c r="J84" s="78"/>
      <c r="K84" s="77"/>
      <c r="L84" s="77">
        <v>1.28</v>
      </c>
      <c r="M84" s="77">
        <v>16.39</v>
      </c>
      <c r="N84" s="27">
        <f t="shared" si="8"/>
        <v>17.670000000000002</v>
      </c>
      <c r="O84" s="28">
        <f t="shared" si="9"/>
        <v>115.71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459</v>
      </c>
      <c r="D85" s="71">
        <v>1927</v>
      </c>
      <c r="E85" s="71"/>
      <c r="F85" s="71">
        <v>3986</v>
      </c>
      <c r="G85" s="71">
        <v>14684</v>
      </c>
      <c r="H85" s="71"/>
      <c r="I85" s="17">
        <f t="shared" si="7"/>
        <v>21056</v>
      </c>
      <c r="J85" s="72"/>
      <c r="K85" s="71"/>
      <c r="L85" s="71">
        <v>91</v>
      </c>
      <c r="M85" s="71">
        <v>1192</v>
      </c>
      <c r="N85" s="19">
        <f t="shared" si="8"/>
        <v>1283</v>
      </c>
      <c r="O85" s="20">
        <f t="shared" si="9"/>
        <v>22339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10.6</v>
      </c>
      <c r="D86" s="80">
        <v>71.7</v>
      </c>
      <c r="E86" s="80"/>
      <c r="F86" s="80">
        <v>80.099999999999994</v>
      </c>
      <c r="G86" s="80">
        <v>303.39999999999998</v>
      </c>
      <c r="H86" s="80"/>
      <c r="I86" s="29">
        <f t="shared" si="7"/>
        <v>465.79999999999995</v>
      </c>
      <c r="J86" s="81"/>
      <c r="K86" s="80"/>
      <c r="L86" s="80">
        <v>2.7</v>
      </c>
      <c r="M86" s="80">
        <v>36.4</v>
      </c>
      <c r="N86" s="30">
        <f t="shared" si="8"/>
        <v>39.1</v>
      </c>
      <c r="O86" s="31">
        <f t="shared" si="9"/>
        <v>504.9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1.56</v>
      </c>
      <c r="D87" s="77">
        <v>5.84</v>
      </c>
      <c r="E87" s="77"/>
      <c r="F87" s="77">
        <v>28.87</v>
      </c>
      <c r="G87" s="77">
        <v>32.369999999999997</v>
      </c>
      <c r="H87" s="77">
        <v>2.42</v>
      </c>
      <c r="I87" s="26">
        <f t="shared" si="7"/>
        <v>71.06</v>
      </c>
      <c r="J87" s="78"/>
      <c r="K87" s="77"/>
      <c r="L87" s="77">
        <v>1.62</v>
      </c>
      <c r="M87" s="77">
        <v>21.51</v>
      </c>
      <c r="N87" s="27">
        <f t="shared" si="8"/>
        <v>23.130000000000003</v>
      </c>
      <c r="O87" s="28">
        <f t="shared" si="9"/>
        <v>94.19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549</v>
      </c>
      <c r="D88" s="71">
        <v>1338</v>
      </c>
      <c r="E88" s="71"/>
      <c r="F88" s="71">
        <v>5797</v>
      </c>
      <c r="G88" s="71">
        <v>9160</v>
      </c>
      <c r="H88" s="71">
        <v>431</v>
      </c>
      <c r="I88" s="17">
        <f t="shared" si="7"/>
        <v>17275</v>
      </c>
      <c r="J88" s="72"/>
      <c r="K88" s="71"/>
      <c r="L88" s="71">
        <v>114</v>
      </c>
      <c r="M88" s="71">
        <v>1715</v>
      </c>
      <c r="N88" s="19">
        <f t="shared" si="8"/>
        <v>1829</v>
      </c>
      <c r="O88" s="20">
        <f t="shared" si="9"/>
        <v>19104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10.199999999999999</v>
      </c>
      <c r="D89" s="80">
        <v>40.5</v>
      </c>
      <c r="E89" s="80"/>
      <c r="F89" s="80">
        <v>87.9</v>
      </c>
      <c r="G89" s="80">
        <v>164.7</v>
      </c>
      <c r="H89" s="80">
        <v>15.1</v>
      </c>
      <c r="I89" s="29">
        <f t="shared" si="7"/>
        <v>318.40000000000003</v>
      </c>
      <c r="J89" s="81"/>
      <c r="K89" s="80"/>
      <c r="L89" s="80">
        <v>3.2</v>
      </c>
      <c r="M89" s="80">
        <v>48.9</v>
      </c>
      <c r="N89" s="30">
        <f t="shared" si="8"/>
        <v>52.1</v>
      </c>
      <c r="O89" s="31">
        <f t="shared" si="9"/>
        <v>370.50000000000006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0.1</v>
      </c>
      <c r="D90" s="77">
        <v>0.28000000000000003</v>
      </c>
      <c r="E90" s="77">
        <v>0.11</v>
      </c>
      <c r="F90" s="77">
        <v>23.6</v>
      </c>
      <c r="G90" s="77">
        <v>47.06</v>
      </c>
      <c r="H90" s="77"/>
      <c r="I90" s="26">
        <f t="shared" si="7"/>
        <v>71.150000000000006</v>
      </c>
      <c r="J90" s="78"/>
      <c r="K90" s="77"/>
      <c r="L90" s="77">
        <v>3.31</v>
      </c>
      <c r="M90" s="77">
        <v>14.73</v>
      </c>
      <c r="N90" s="27">
        <f t="shared" si="8"/>
        <v>18.04</v>
      </c>
      <c r="O90" s="28">
        <f t="shared" si="9"/>
        <v>89.19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38</v>
      </c>
      <c r="D91" s="71">
        <v>65</v>
      </c>
      <c r="E91" s="71">
        <v>31</v>
      </c>
      <c r="F91" s="71">
        <v>5008</v>
      </c>
      <c r="G91" s="71">
        <v>13656</v>
      </c>
      <c r="H91" s="71"/>
      <c r="I91" s="17">
        <f t="shared" si="7"/>
        <v>18798</v>
      </c>
      <c r="J91" s="72"/>
      <c r="K91" s="71"/>
      <c r="L91" s="71">
        <v>297</v>
      </c>
      <c r="M91" s="71">
        <v>1280</v>
      </c>
      <c r="N91" s="19">
        <f t="shared" si="8"/>
        <v>1577</v>
      </c>
      <c r="O91" s="20">
        <f t="shared" si="9"/>
        <v>20375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0.6</v>
      </c>
      <c r="D92" s="80">
        <v>1.9</v>
      </c>
      <c r="E92" s="80">
        <v>0.9</v>
      </c>
      <c r="F92" s="80">
        <v>64.8</v>
      </c>
      <c r="G92" s="80">
        <v>203.5</v>
      </c>
      <c r="H92" s="80"/>
      <c r="I92" s="29">
        <f t="shared" si="7"/>
        <v>271.7</v>
      </c>
      <c r="J92" s="81"/>
      <c r="K92" s="80"/>
      <c r="L92" s="80">
        <v>7.8</v>
      </c>
      <c r="M92" s="80">
        <v>33.299999999999997</v>
      </c>
      <c r="N92" s="30">
        <f t="shared" si="8"/>
        <v>41.099999999999994</v>
      </c>
      <c r="O92" s="31">
        <f t="shared" si="9"/>
        <v>312.79999999999995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17.46</v>
      </c>
      <c r="G93" s="77">
        <v>57.6</v>
      </c>
      <c r="H93" s="77"/>
      <c r="I93" s="26">
        <f t="shared" si="7"/>
        <v>75.06</v>
      </c>
      <c r="J93" s="78">
        <v>0.15</v>
      </c>
      <c r="K93" s="77"/>
      <c r="L93" s="77"/>
      <c r="M93" s="77">
        <v>22.73</v>
      </c>
      <c r="N93" s="27">
        <f t="shared" si="8"/>
        <v>22.88</v>
      </c>
      <c r="O93" s="28">
        <f t="shared" si="9"/>
        <v>97.94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3799</v>
      </c>
      <c r="G94" s="71">
        <v>17022</v>
      </c>
      <c r="H94" s="71"/>
      <c r="I94" s="17">
        <f t="shared" si="7"/>
        <v>20821</v>
      </c>
      <c r="J94" s="72">
        <v>12</v>
      </c>
      <c r="K94" s="71"/>
      <c r="L94" s="71"/>
      <c r="M94" s="71">
        <v>2191</v>
      </c>
      <c r="N94" s="19">
        <f t="shared" si="8"/>
        <v>2203</v>
      </c>
      <c r="O94" s="20">
        <f t="shared" si="9"/>
        <v>23024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42</v>
      </c>
      <c r="G95" s="80">
        <v>205.2</v>
      </c>
      <c r="H95" s="80"/>
      <c r="I95" s="29">
        <f t="shared" si="7"/>
        <v>247.2</v>
      </c>
      <c r="J95" s="81">
        <v>0.2</v>
      </c>
      <c r="K95" s="80"/>
      <c r="L95" s="80"/>
      <c r="M95" s="80">
        <v>42.8</v>
      </c>
      <c r="N95" s="30">
        <f t="shared" si="8"/>
        <v>43</v>
      </c>
      <c r="O95" s="31">
        <f t="shared" si="9"/>
        <v>290.2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0.11</v>
      </c>
      <c r="D96" s="77"/>
      <c r="E96" s="77"/>
      <c r="F96" s="77">
        <v>28.59</v>
      </c>
      <c r="G96" s="77">
        <v>94.04</v>
      </c>
      <c r="H96" s="77">
        <v>0.01</v>
      </c>
      <c r="I96" s="26">
        <f t="shared" si="7"/>
        <v>122.75000000000001</v>
      </c>
      <c r="J96" s="78">
        <v>1.29</v>
      </c>
      <c r="K96" s="77"/>
      <c r="L96" s="77">
        <v>0.01</v>
      </c>
      <c r="M96" s="77">
        <v>35.729999999999997</v>
      </c>
      <c r="N96" s="27">
        <f t="shared" si="8"/>
        <v>37.029999999999994</v>
      </c>
      <c r="O96" s="28">
        <f t="shared" si="9"/>
        <v>159.78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50</v>
      </c>
      <c r="D97" s="71"/>
      <c r="E97" s="71"/>
      <c r="F97" s="71">
        <v>6014</v>
      </c>
      <c r="G97" s="71">
        <v>28560</v>
      </c>
      <c r="H97" s="71">
        <v>3</v>
      </c>
      <c r="I97" s="17">
        <f t="shared" si="7"/>
        <v>34627</v>
      </c>
      <c r="J97" s="72">
        <v>111</v>
      </c>
      <c r="K97" s="71"/>
      <c r="L97" s="71">
        <v>1</v>
      </c>
      <c r="M97" s="71">
        <v>3789</v>
      </c>
      <c r="N97" s="19">
        <f t="shared" si="8"/>
        <v>3901</v>
      </c>
      <c r="O97" s="20">
        <f t="shared" si="9"/>
        <v>38528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0.6</v>
      </c>
      <c r="D98" s="80"/>
      <c r="E98" s="80"/>
      <c r="F98" s="80">
        <v>54.3</v>
      </c>
      <c r="G98" s="80">
        <v>260</v>
      </c>
      <c r="H98" s="80">
        <v>0.1</v>
      </c>
      <c r="I98" s="29">
        <f t="shared" si="7"/>
        <v>315</v>
      </c>
      <c r="J98" s="81">
        <v>2.1</v>
      </c>
      <c r="K98" s="80"/>
      <c r="L98" s="80">
        <v>0</v>
      </c>
      <c r="M98" s="80">
        <v>69.7</v>
      </c>
      <c r="N98" s="30">
        <f t="shared" si="8"/>
        <v>71.8</v>
      </c>
      <c r="O98" s="31">
        <f t="shared" si="9"/>
        <v>386.8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0.46</v>
      </c>
      <c r="D99" s="77">
        <v>0.32</v>
      </c>
      <c r="E99" s="77"/>
      <c r="F99" s="77">
        <v>54.26</v>
      </c>
      <c r="G99" s="77">
        <v>179.14</v>
      </c>
      <c r="H99" s="77"/>
      <c r="I99" s="26">
        <f t="shared" si="7"/>
        <v>234.17999999999998</v>
      </c>
      <c r="J99" s="78">
        <v>1.49</v>
      </c>
      <c r="K99" s="77"/>
      <c r="L99" s="77">
        <v>3.65</v>
      </c>
      <c r="M99" s="77">
        <v>163.92</v>
      </c>
      <c r="N99" s="27">
        <f t="shared" si="8"/>
        <v>169.05999999999997</v>
      </c>
      <c r="O99" s="28">
        <f t="shared" si="9"/>
        <v>403.23999999999995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182</v>
      </c>
      <c r="D100" s="71">
        <v>125</v>
      </c>
      <c r="E100" s="71"/>
      <c r="F100" s="71">
        <v>12503</v>
      </c>
      <c r="G100" s="71">
        <v>54629</v>
      </c>
      <c r="H100" s="71"/>
      <c r="I100" s="17">
        <f t="shared" si="7"/>
        <v>67439</v>
      </c>
      <c r="J100" s="72">
        <v>140</v>
      </c>
      <c r="K100" s="71"/>
      <c r="L100" s="71">
        <v>411</v>
      </c>
      <c r="M100" s="71">
        <v>18042</v>
      </c>
      <c r="N100" s="19">
        <f t="shared" si="8"/>
        <v>18593</v>
      </c>
      <c r="O100" s="20">
        <f t="shared" si="9"/>
        <v>86032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</v>
      </c>
      <c r="D101" s="80">
        <v>2.6</v>
      </c>
      <c r="E101" s="80"/>
      <c r="F101" s="80">
        <v>110.2</v>
      </c>
      <c r="G101" s="80">
        <v>474.8</v>
      </c>
      <c r="H101" s="80"/>
      <c r="I101" s="29">
        <f t="shared" si="7"/>
        <v>589.6</v>
      </c>
      <c r="J101" s="81">
        <v>2.2999999999999998</v>
      </c>
      <c r="K101" s="80"/>
      <c r="L101" s="80">
        <v>6.2</v>
      </c>
      <c r="M101" s="80">
        <v>268.60000000000002</v>
      </c>
      <c r="N101" s="30">
        <f t="shared" si="8"/>
        <v>277.10000000000002</v>
      </c>
      <c r="O101" s="31">
        <f t="shared" si="9"/>
        <v>866.7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0.22</v>
      </c>
      <c r="D102" s="77">
        <v>0.78</v>
      </c>
      <c r="E102" s="77">
        <v>0.17</v>
      </c>
      <c r="F102" s="77">
        <v>47.78</v>
      </c>
      <c r="G102" s="77">
        <v>137.38999999999999</v>
      </c>
      <c r="H102" s="77"/>
      <c r="I102" s="26">
        <f t="shared" si="7"/>
        <v>186.33999999999997</v>
      </c>
      <c r="J102" s="78">
        <v>2.4500000000000002</v>
      </c>
      <c r="K102" s="77"/>
      <c r="L102" s="77">
        <v>2.4900000000000002</v>
      </c>
      <c r="M102" s="77">
        <v>182.53</v>
      </c>
      <c r="N102" s="27">
        <f t="shared" si="8"/>
        <v>187.47</v>
      </c>
      <c r="O102" s="28">
        <f t="shared" si="9"/>
        <v>373.80999999999995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74</v>
      </c>
      <c r="D103" s="71">
        <v>303</v>
      </c>
      <c r="E103" s="71">
        <v>62</v>
      </c>
      <c r="F103" s="71">
        <v>11115</v>
      </c>
      <c r="G103" s="71">
        <v>44788</v>
      </c>
      <c r="H103" s="71"/>
      <c r="I103" s="17">
        <f t="shared" si="7"/>
        <v>56342</v>
      </c>
      <c r="J103" s="72">
        <v>259</v>
      </c>
      <c r="K103" s="71"/>
      <c r="L103" s="71">
        <v>280</v>
      </c>
      <c r="M103" s="71">
        <v>21621</v>
      </c>
      <c r="N103" s="19">
        <f t="shared" si="8"/>
        <v>22160</v>
      </c>
      <c r="O103" s="20">
        <f t="shared" si="9"/>
        <v>78502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0.7</v>
      </c>
      <c r="D104" s="80">
        <v>5.3</v>
      </c>
      <c r="E104" s="80">
        <v>1</v>
      </c>
      <c r="F104" s="80">
        <v>79.5</v>
      </c>
      <c r="G104" s="80">
        <v>296</v>
      </c>
      <c r="H104" s="80"/>
      <c r="I104" s="29">
        <f t="shared" si="7"/>
        <v>382.5</v>
      </c>
      <c r="J104" s="81">
        <v>3</v>
      </c>
      <c r="K104" s="80"/>
      <c r="L104" s="80">
        <v>3.2</v>
      </c>
      <c r="M104" s="80">
        <v>221.6</v>
      </c>
      <c r="N104" s="30">
        <f t="shared" si="8"/>
        <v>227.79999999999998</v>
      </c>
      <c r="O104" s="31">
        <f t="shared" si="9"/>
        <v>610.29999999999995</v>
      </c>
      <c r="P104" s="82">
        <v>0.69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0.63</v>
      </c>
      <c r="D105" s="77">
        <v>0.31</v>
      </c>
      <c r="E105" s="77">
        <v>0.86</v>
      </c>
      <c r="F105" s="77">
        <v>67.27</v>
      </c>
      <c r="G105" s="77">
        <v>112.57</v>
      </c>
      <c r="H105" s="77"/>
      <c r="I105" s="26">
        <f t="shared" si="7"/>
        <v>181.64</v>
      </c>
      <c r="J105" s="78">
        <v>2.08</v>
      </c>
      <c r="K105" s="77"/>
      <c r="L105" s="77">
        <v>2.14</v>
      </c>
      <c r="M105" s="77">
        <v>92.62</v>
      </c>
      <c r="N105" s="27">
        <f t="shared" si="8"/>
        <v>96.84</v>
      </c>
      <c r="O105" s="28">
        <f t="shared" si="9"/>
        <v>278.48</v>
      </c>
      <c r="P105" s="83">
        <v>5.42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232</v>
      </c>
      <c r="D106" s="71">
        <v>134</v>
      </c>
      <c r="E106" s="71">
        <v>125</v>
      </c>
      <c r="F106" s="71">
        <v>15720</v>
      </c>
      <c r="G106" s="71">
        <v>38322</v>
      </c>
      <c r="H106" s="71"/>
      <c r="I106" s="17">
        <f t="shared" si="7"/>
        <v>54533</v>
      </c>
      <c r="J106" s="72">
        <v>215</v>
      </c>
      <c r="K106" s="71"/>
      <c r="L106" s="71">
        <v>232</v>
      </c>
      <c r="M106" s="71">
        <v>11334</v>
      </c>
      <c r="N106" s="19">
        <f t="shared" si="8"/>
        <v>11781</v>
      </c>
      <c r="O106" s="20">
        <f t="shared" si="9"/>
        <v>66314</v>
      </c>
      <c r="P106" s="83">
        <v>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2.2000000000000002</v>
      </c>
      <c r="D107" s="80">
        <v>1.8</v>
      </c>
      <c r="E107" s="80">
        <v>1.6</v>
      </c>
      <c r="F107" s="80">
        <v>83.8</v>
      </c>
      <c r="G107" s="80">
        <v>206.5</v>
      </c>
      <c r="H107" s="80"/>
      <c r="I107" s="29">
        <f t="shared" si="7"/>
        <v>295.89999999999998</v>
      </c>
      <c r="J107" s="81">
        <v>2.2999999999999998</v>
      </c>
      <c r="K107" s="80"/>
      <c r="L107" s="80">
        <v>1.9</v>
      </c>
      <c r="M107" s="80">
        <v>97.1</v>
      </c>
      <c r="N107" s="30">
        <f t="shared" si="8"/>
        <v>101.3</v>
      </c>
      <c r="O107" s="31">
        <f t="shared" si="9"/>
        <v>397.2</v>
      </c>
      <c r="P107" s="83">
        <v>3.16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2.65</v>
      </c>
      <c r="D108" s="77">
        <v>0.12</v>
      </c>
      <c r="E108" s="77">
        <v>0.44</v>
      </c>
      <c r="F108" s="77">
        <v>43.24</v>
      </c>
      <c r="G108" s="77">
        <v>47.03</v>
      </c>
      <c r="H108" s="77"/>
      <c r="I108" s="26">
        <f t="shared" si="7"/>
        <v>93.48</v>
      </c>
      <c r="J108" s="78">
        <v>0.39</v>
      </c>
      <c r="K108" s="77"/>
      <c r="L108" s="77">
        <v>0.37</v>
      </c>
      <c r="M108" s="77">
        <v>40.81</v>
      </c>
      <c r="N108" s="27">
        <f t="shared" si="8"/>
        <v>41.57</v>
      </c>
      <c r="O108" s="28">
        <f t="shared" si="9"/>
        <v>135.05000000000001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1078</v>
      </c>
      <c r="D109" s="71">
        <v>58</v>
      </c>
      <c r="E109" s="71">
        <v>64</v>
      </c>
      <c r="F109" s="71">
        <v>10464</v>
      </c>
      <c r="G109" s="71">
        <v>15481</v>
      </c>
      <c r="H109" s="71"/>
      <c r="I109" s="17">
        <f t="shared" si="7"/>
        <v>27145</v>
      </c>
      <c r="J109" s="72">
        <v>49</v>
      </c>
      <c r="K109" s="71"/>
      <c r="L109" s="71">
        <v>25</v>
      </c>
      <c r="M109" s="71">
        <v>5257</v>
      </c>
      <c r="N109" s="19">
        <f t="shared" si="8"/>
        <v>5331</v>
      </c>
      <c r="O109" s="20">
        <f t="shared" si="9"/>
        <v>32476</v>
      </c>
      <c r="P109" s="83">
        <v>4.5199999999999996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</v>
      </c>
      <c r="F110" s="80">
        <v>44.3</v>
      </c>
      <c r="G110" s="80">
        <v>14.6</v>
      </c>
      <c r="H110" s="80"/>
      <c r="I110" s="29">
        <f t="shared" si="7"/>
        <v>58.9</v>
      </c>
      <c r="J110" s="81">
        <v>0.2</v>
      </c>
      <c r="K110" s="80"/>
      <c r="L110" s="80">
        <v>0.3</v>
      </c>
      <c r="M110" s="80">
        <v>11.9</v>
      </c>
      <c r="N110" s="30">
        <f t="shared" si="8"/>
        <v>12.4</v>
      </c>
      <c r="O110" s="31">
        <f t="shared" si="9"/>
        <v>71.3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0.7</v>
      </c>
      <c r="D111" s="77">
        <v>4.01</v>
      </c>
      <c r="E111" s="77"/>
      <c r="F111" s="77">
        <v>28.95</v>
      </c>
      <c r="G111" s="77">
        <v>25.61</v>
      </c>
      <c r="H111" s="77"/>
      <c r="I111" s="26">
        <f t="shared" si="7"/>
        <v>59.269999999999996</v>
      </c>
      <c r="J111" s="78">
        <v>0.48</v>
      </c>
      <c r="K111" s="77"/>
      <c r="L111" s="77"/>
      <c r="M111" s="77">
        <v>18.440000000000001</v>
      </c>
      <c r="N111" s="27">
        <f t="shared" si="8"/>
        <v>18.920000000000002</v>
      </c>
      <c r="O111" s="28">
        <f t="shared" si="9"/>
        <v>78.19</v>
      </c>
      <c r="P111" s="32">
        <f>SUM(P104:P110)</f>
        <v>21.79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355</v>
      </c>
      <c r="D112" s="71">
        <v>1791</v>
      </c>
      <c r="E112" s="71"/>
      <c r="F112" s="71">
        <v>7411</v>
      </c>
      <c r="G112" s="71">
        <v>8931</v>
      </c>
      <c r="H112" s="71"/>
      <c r="I112" s="17">
        <f t="shared" si="7"/>
        <v>18488</v>
      </c>
      <c r="J112" s="72">
        <v>63</v>
      </c>
      <c r="K112" s="71"/>
      <c r="L112" s="71"/>
      <c r="M112" s="71">
        <v>2352</v>
      </c>
      <c r="N112" s="19">
        <f t="shared" si="8"/>
        <v>2415</v>
      </c>
      <c r="O112" s="20">
        <f t="shared" si="9"/>
        <v>20903</v>
      </c>
      <c r="P112" s="84">
        <v>0.87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27.4</v>
      </c>
      <c r="G113" s="80">
        <v>0</v>
      </c>
      <c r="H113" s="80"/>
      <c r="I113" s="29">
        <f t="shared" si="7"/>
        <v>27.4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27.4</v>
      </c>
      <c r="P113" s="85">
        <v>102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2.36</v>
      </c>
      <c r="D114" s="77">
        <v>0.32</v>
      </c>
      <c r="E114" s="77"/>
      <c r="F114" s="77">
        <v>26.28</v>
      </c>
      <c r="G114" s="77">
        <v>8.1300000000000008</v>
      </c>
      <c r="H114" s="77"/>
      <c r="I114" s="26">
        <f t="shared" si="7"/>
        <v>37.090000000000003</v>
      </c>
      <c r="J114" s="78"/>
      <c r="K114" s="77"/>
      <c r="L114" s="77"/>
      <c r="M114" s="77">
        <v>10.47</v>
      </c>
      <c r="N114" s="27">
        <f t="shared" si="8"/>
        <v>10.47</v>
      </c>
      <c r="O114" s="28">
        <f t="shared" si="9"/>
        <v>47.56</v>
      </c>
      <c r="P114" s="86">
        <v>0.5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981</v>
      </c>
      <c r="D115" s="71">
        <v>154</v>
      </c>
      <c r="E115" s="71"/>
      <c r="F115" s="71">
        <v>6764</v>
      </c>
      <c r="G115" s="71">
        <v>2523</v>
      </c>
      <c r="H115" s="71"/>
      <c r="I115" s="17">
        <f t="shared" si="7"/>
        <v>10422</v>
      </c>
      <c r="J115" s="72"/>
      <c r="K115" s="71"/>
      <c r="L115" s="71"/>
      <c r="M115" s="71">
        <v>1310</v>
      </c>
      <c r="N115" s="19">
        <f t="shared" si="8"/>
        <v>1310</v>
      </c>
      <c r="O115" s="20">
        <f t="shared" si="9"/>
        <v>11732</v>
      </c>
      <c r="P115" s="87">
        <v>4.63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21.7</v>
      </c>
      <c r="G116" s="89">
        <v>0</v>
      </c>
      <c r="H116" s="89"/>
      <c r="I116" s="47">
        <f t="shared" si="7"/>
        <v>21.7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21.7</v>
      </c>
      <c r="P116" s="45">
        <f>SUM(O136,P111,P112,P115)</f>
        <v>2161.29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0.47</v>
      </c>
      <c r="D121" s="68">
        <v>1.64</v>
      </c>
      <c r="E121" s="68"/>
      <c r="F121" s="68">
        <v>16.850000000000001</v>
      </c>
      <c r="G121" s="68">
        <v>11.1</v>
      </c>
      <c r="H121" s="68"/>
      <c r="I121" s="11">
        <f t="shared" si="7"/>
        <v>30.060000000000002</v>
      </c>
      <c r="J121" s="69"/>
      <c r="K121" s="68"/>
      <c r="L121" s="68">
        <v>0.46</v>
      </c>
      <c r="M121" s="68">
        <v>3.94</v>
      </c>
      <c r="N121" s="13">
        <f t="shared" si="8"/>
        <v>4.4000000000000004</v>
      </c>
      <c r="O121" s="14">
        <f t="shared" si="9"/>
        <v>34.46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238</v>
      </c>
      <c r="D122" s="71">
        <v>518</v>
      </c>
      <c r="E122" s="71"/>
      <c r="F122" s="71">
        <v>4465</v>
      </c>
      <c r="G122" s="71">
        <v>3719</v>
      </c>
      <c r="H122" s="71"/>
      <c r="I122" s="17">
        <f t="shared" si="7"/>
        <v>8940</v>
      </c>
      <c r="J122" s="72"/>
      <c r="K122" s="71"/>
      <c r="L122" s="71">
        <v>60</v>
      </c>
      <c r="M122" s="71">
        <v>459</v>
      </c>
      <c r="N122" s="19">
        <f t="shared" si="8"/>
        <v>519</v>
      </c>
      <c r="O122" s="20">
        <f t="shared" si="9"/>
        <v>9459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12.6</v>
      </c>
      <c r="G123" s="80">
        <v>0</v>
      </c>
      <c r="H123" s="80"/>
      <c r="I123" s="29">
        <f t="shared" si="7"/>
        <v>12.6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12.6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0.87</v>
      </c>
      <c r="D124" s="77">
        <v>0.55000000000000004</v>
      </c>
      <c r="E124" s="77">
        <v>0.17</v>
      </c>
      <c r="F124" s="77">
        <v>19.37</v>
      </c>
      <c r="G124" s="77">
        <v>10.53</v>
      </c>
      <c r="H124" s="77"/>
      <c r="I124" s="26">
        <f t="shared" si="7"/>
        <v>31.490000000000002</v>
      </c>
      <c r="J124" s="78"/>
      <c r="K124" s="77"/>
      <c r="L124" s="77"/>
      <c r="M124" s="77">
        <v>1.05</v>
      </c>
      <c r="N124" s="27">
        <f t="shared" si="8"/>
        <v>1.05</v>
      </c>
      <c r="O124" s="28">
        <f t="shared" si="9"/>
        <v>32.54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441</v>
      </c>
      <c r="D125" s="71">
        <v>266</v>
      </c>
      <c r="E125" s="71">
        <v>38</v>
      </c>
      <c r="F125" s="71">
        <v>4844</v>
      </c>
      <c r="G125" s="71">
        <v>2755</v>
      </c>
      <c r="H125" s="71"/>
      <c r="I125" s="17">
        <f t="shared" si="7"/>
        <v>8344</v>
      </c>
      <c r="J125" s="72"/>
      <c r="K125" s="71"/>
      <c r="L125" s="71"/>
      <c r="M125" s="71">
        <v>134</v>
      </c>
      <c r="N125" s="19">
        <f t="shared" si="8"/>
        <v>134</v>
      </c>
      <c r="O125" s="20">
        <f t="shared" si="9"/>
        <v>8478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5.9</v>
      </c>
      <c r="G126" s="80">
        <v>0</v>
      </c>
      <c r="H126" s="80"/>
      <c r="I126" s="29">
        <f t="shared" si="7"/>
        <v>5.9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5.9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0.55000000000000004</v>
      </c>
      <c r="D127" s="77">
        <v>0.32</v>
      </c>
      <c r="E127" s="77">
        <v>0.68</v>
      </c>
      <c r="F127" s="77">
        <v>61.7</v>
      </c>
      <c r="G127" s="77">
        <v>15.15</v>
      </c>
      <c r="H127" s="77">
        <v>0.23</v>
      </c>
      <c r="I127" s="26">
        <f t="shared" si="7"/>
        <v>78.63000000000001</v>
      </c>
      <c r="J127" s="78"/>
      <c r="K127" s="77"/>
      <c r="L127" s="77"/>
      <c r="M127" s="77">
        <v>13.92</v>
      </c>
      <c r="N127" s="27">
        <f t="shared" si="8"/>
        <v>13.92</v>
      </c>
      <c r="O127" s="28">
        <f t="shared" si="9"/>
        <v>92.550000000000011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237</v>
      </c>
      <c r="D128" s="71">
        <v>155</v>
      </c>
      <c r="E128" s="71">
        <v>328</v>
      </c>
      <c r="F128" s="71">
        <v>15623</v>
      </c>
      <c r="G128" s="71">
        <v>4836</v>
      </c>
      <c r="H128" s="71">
        <v>88</v>
      </c>
      <c r="I128" s="17">
        <f t="shared" si="7"/>
        <v>21267</v>
      </c>
      <c r="J128" s="72"/>
      <c r="K128" s="71"/>
      <c r="L128" s="71"/>
      <c r="M128" s="71">
        <v>1644</v>
      </c>
      <c r="N128" s="19">
        <f t="shared" si="8"/>
        <v>1644</v>
      </c>
      <c r="O128" s="20">
        <f t="shared" si="9"/>
        <v>22911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8.9</v>
      </c>
      <c r="G129" s="80">
        <v>0</v>
      </c>
      <c r="H129" s="80">
        <v>0</v>
      </c>
      <c r="I129" s="29">
        <f t="shared" si="7"/>
        <v>8.9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12.47</v>
      </c>
      <c r="D130" s="68">
        <v>29.16</v>
      </c>
      <c r="E130" s="68">
        <v>2.4300000000000002</v>
      </c>
      <c r="F130" s="68">
        <v>489.85</v>
      </c>
      <c r="G130" s="68">
        <v>846.56</v>
      </c>
      <c r="H130" s="68">
        <v>2.66</v>
      </c>
      <c r="I130" s="11">
        <f t="shared" si="7"/>
        <v>1383.13</v>
      </c>
      <c r="J130" s="69">
        <v>8.33</v>
      </c>
      <c r="K130" s="68"/>
      <c r="L130" s="68">
        <v>17.7</v>
      </c>
      <c r="M130" s="68">
        <v>685.94</v>
      </c>
      <c r="N130" s="13">
        <f>SUM(J130:M130)</f>
        <v>711.97</v>
      </c>
      <c r="O130" s="14">
        <f t="shared" si="9"/>
        <v>2095.1000000000004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5017</v>
      </c>
      <c r="D131" s="71">
        <v>8093</v>
      </c>
      <c r="E131" s="71">
        <v>648</v>
      </c>
      <c r="F131" s="71">
        <v>113877</v>
      </c>
      <c r="G131" s="71">
        <v>260654</v>
      </c>
      <c r="H131" s="71">
        <v>522</v>
      </c>
      <c r="I131" s="17">
        <f t="shared" si="7"/>
        <v>388811</v>
      </c>
      <c r="J131" s="72">
        <v>849</v>
      </c>
      <c r="K131" s="71"/>
      <c r="L131" s="71">
        <v>1638</v>
      </c>
      <c r="M131" s="71">
        <v>74615</v>
      </c>
      <c r="N131" s="19">
        <f t="shared" si="8"/>
        <v>77102</v>
      </c>
      <c r="O131" s="20">
        <f t="shared" si="9"/>
        <v>465913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29.8</v>
      </c>
      <c r="D132" s="80">
        <v>183.6</v>
      </c>
      <c r="E132" s="80">
        <v>3.5</v>
      </c>
      <c r="F132" s="80">
        <v>734.3</v>
      </c>
      <c r="G132" s="80">
        <v>2165.1</v>
      </c>
      <c r="H132" s="80">
        <v>15.2</v>
      </c>
      <c r="I132" s="29">
        <f t="shared" ref="I132:I138" si="10">SUM(C132:H132)</f>
        <v>3131.4999999999995</v>
      </c>
      <c r="J132" s="81">
        <v>10.1</v>
      </c>
      <c r="K132" s="80"/>
      <c r="L132" s="80">
        <v>29.9</v>
      </c>
      <c r="M132" s="80">
        <v>926.3</v>
      </c>
      <c r="N132" s="30">
        <f t="shared" ref="N132:N138" si="11">SUM(J132:M132)</f>
        <v>966.3</v>
      </c>
      <c r="O132" s="31">
        <f t="shared" ref="O132:O138" si="12">SUM(N132,I132)</f>
        <v>4097.7999999999993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11.48</v>
      </c>
      <c r="D133" s="77">
        <v>8.7899999999999991</v>
      </c>
      <c r="E133" s="77">
        <v>2.4300000000000002</v>
      </c>
      <c r="F133" s="77">
        <v>478.18</v>
      </c>
      <c r="G133" s="77">
        <v>816.09</v>
      </c>
      <c r="H133" s="77">
        <v>0.24</v>
      </c>
      <c r="I133" s="26">
        <f t="shared" si="10"/>
        <v>1317.21</v>
      </c>
      <c r="J133" s="78">
        <v>8.33</v>
      </c>
      <c r="K133" s="77"/>
      <c r="L133" s="77">
        <v>17.7</v>
      </c>
      <c r="M133" s="77">
        <v>678.02</v>
      </c>
      <c r="N133" s="27">
        <f t="shared" si="11"/>
        <v>704.05</v>
      </c>
      <c r="O133" s="28">
        <f t="shared" si="12"/>
        <v>2021.26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4705</v>
      </c>
      <c r="D134" s="71">
        <v>3608</v>
      </c>
      <c r="E134" s="71">
        <v>648</v>
      </c>
      <c r="F134" s="71">
        <v>111879</v>
      </c>
      <c r="G134" s="71">
        <v>253609</v>
      </c>
      <c r="H134" s="71">
        <v>91</v>
      </c>
      <c r="I134" s="17">
        <f t="shared" si="10"/>
        <v>374540</v>
      </c>
      <c r="J134" s="72">
        <v>849</v>
      </c>
      <c r="K134" s="71"/>
      <c r="L134" s="71">
        <v>1638</v>
      </c>
      <c r="M134" s="71">
        <v>74408</v>
      </c>
      <c r="N134" s="19">
        <f t="shared" si="11"/>
        <v>76895</v>
      </c>
      <c r="O134" s="20">
        <f t="shared" si="12"/>
        <v>451435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22</v>
      </c>
      <c r="D135" s="89">
        <v>12.8</v>
      </c>
      <c r="E135" s="89">
        <v>3.5</v>
      </c>
      <c r="F135" s="89">
        <v>690.7</v>
      </c>
      <c r="G135" s="89">
        <v>2019</v>
      </c>
      <c r="H135" s="89">
        <v>0.1</v>
      </c>
      <c r="I135" s="47">
        <f t="shared" si="10"/>
        <v>2748.1</v>
      </c>
      <c r="J135" s="90">
        <v>10.1</v>
      </c>
      <c r="K135" s="89"/>
      <c r="L135" s="89">
        <v>29.9</v>
      </c>
      <c r="M135" s="89">
        <v>909.6</v>
      </c>
      <c r="N135" s="49">
        <f t="shared" si="11"/>
        <v>949.6</v>
      </c>
      <c r="O135" s="44">
        <f t="shared" si="12"/>
        <v>3697.7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12.469999999999999</v>
      </c>
      <c r="D136" s="57">
        <f t="shared" si="13"/>
        <v>40.779999999999994</v>
      </c>
      <c r="E136" s="57">
        <f t="shared" si="13"/>
        <v>2.4300000000000002</v>
      </c>
      <c r="F136" s="57">
        <f t="shared" si="13"/>
        <v>489.84999999999997</v>
      </c>
      <c r="G136" s="57">
        <f t="shared" si="13"/>
        <v>864.66999999999985</v>
      </c>
      <c r="H136" s="57">
        <f t="shared" si="13"/>
        <v>2.6599999999999997</v>
      </c>
      <c r="I136" s="58">
        <f t="shared" si="10"/>
        <v>1412.86</v>
      </c>
      <c r="J136" s="59">
        <f t="shared" ref="J136:M138" si="14">SUM(J63,J66,J69,J72,J75,J78,J81,J84,J87,J90,J93,J96,J99,J102,J105,J108,J111,J114,J121,J124,J127)</f>
        <v>8.33</v>
      </c>
      <c r="K136" s="57">
        <f t="shared" si="14"/>
        <v>0</v>
      </c>
      <c r="L136" s="57">
        <f t="shared" si="14"/>
        <v>22.19</v>
      </c>
      <c r="M136" s="57">
        <f t="shared" si="14"/>
        <v>690.62</v>
      </c>
      <c r="N136" s="60">
        <f t="shared" si="11"/>
        <v>721.14</v>
      </c>
      <c r="O136" s="61">
        <f t="shared" si="12"/>
        <v>2134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5017</v>
      </c>
      <c r="D137" s="36">
        <f t="shared" si="13"/>
        <v>10018</v>
      </c>
      <c r="E137" s="36">
        <f t="shared" si="13"/>
        <v>648</v>
      </c>
      <c r="F137" s="36">
        <f t="shared" si="13"/>
        <v>113877</v>
      </c>
      <c r="G137" s="36">
        <f t="shared" si="13"/>
        <v>260654</v>
      </c>
      <c r="H137" s="36">
        <f t="shared" si="13"/>
        <v>522</v>
      </c>
      <c r="I137" s="17">
        <f t="shared" si="10"/>
        <v>390736</v>
      </c>
      <c r="J137" s="18">
        <f t="shared" si="14"/>
        <v>849</v>
      </c>
      <c r="K137" s="16">
        <f t="shared" si="14"/>
        <v>0</v>
      </c>
      <c r="L137" s="16">
        <f t="shared" si="14"/>
        <v>1649</v>
      </c>
      <c r="M137" s="16">
        <f t="shared" si="14"/>
        <v>74668</v>
      </c>
      <c r="N137" s="19">
        <f t="shared" si="11"/>
        <v>77166</v>
      </c>
      <c r="O137" s="20">
        <f t="shared" si="12"/>
        <v>467902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29.8</v>
      </c>
      <c r="D138" s="41">
        <f t="shared" si="13"/>
        <v>313.20000000000005</v>
      </c>
      <c r="E138" s="41">
        <f t="shared" si="13"/>
        <v>3.5</v>
      </c>
      <c r="F138" s="41">
        <f t="shared" si="13"/>
        <v>734.3</v>
      </c>
      <c r="G138" s="41">
        <f t="shared" si="13"/>
        <v>2165.1</v>
      </c>
      <c r="H138" s="41">
        <f t="shared" si="13"/>
        <v>15.2</v>
      </c>
      <c r="I138" s="47">
        <f t="shared" si="10"/>
        <v>3261.0999999999995</v>
      </c>
      <c r="J138" s="48">
        <f t="shared" si="14"/>
        <v>10.099999999999998</v>
      </c>
      <c r="K138" s="46">
        <f t="shared" si="14"/>
        <v>0</v>
      </c>
      <c r="L138" s="46">
        <f t="shared" si="14"/>
        <v>31.4</v>
      </c>
      <c r="M138" s="46">
        <f t="shared" si="14"/>
        <v>933.7</v>
      </c>
      <c r="N138" s="49">
        <f t="shared" si="11"/>
        <v>975.2</v>
      </c>
      <c r="O138" s="44">
        <f t="shared" si="12"/>
        <v>4236.2999999999993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61</v>
      </c>
      <c r="E3" s="104" t="s">
        <v>62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1.75</v>
      </c>
      <c r="E5" s="68"/>
      <c r="F5" s="68"/>
      <c r="G5" s="68">
        <v>160.32</v>
      </c>
      <c r="H5" s="68"/>
      <c r="I5" s="11">
        <f t="shared" ref="I5:I36" si="0">SUM(C5:H5)</f>
        <v>162.07</v>
      </c>
      <c r="J5" s="69"/>
      <c r="K5" s="68"/>
      <c r="L5" s="68">
        <v>0.33</v>
      </c>
      <c r="M5" s="68">
        <v>37.909999999999997</v>
      </c>
      <c r="N5" s="13">
        <f t="shared" ref="N5:N58" si="1">SUM(J5:M5)</f>
        <v>38.239999999999995</v>
      </c>
      <c r="O5" s="14">
        <f>SUM(N5,I5)</f>
        <v>200.31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0.09</v>
      </c>
      <c r="D8" s="77">
        <v>6.16</v>
      </c>
      <c r="E8" s="77"/>
      <c r="F8" s="77">
        <v>0.4</v>
      </c>
      <c r="G8" s="77">
        <v>40.33</v>
      </c>
      <c r="H8" s="77"/>
      <c r="I8" s="26">
        <f t="shared" si="0"/>
        <v>46.98</v>
      </c>
      <c r="J8" s="78"/>
      <c r="K8" s="77"/>
      <c r="L8" s="77">
        <v>2.39</v>
      </c>
      <c r="M8" s="77">
        <v>51.73</v>
      </c>
      <c r="N8" s="27">
        <f t="shared" si="1"/>
        <v>54.12</v>
      </c>
      <c r="O8" s="28">
        <f t="shared" si="2"/>
        <v>101.1</v>
      </c>
      <c r="P8" s="21" t="s">
        <v>25</v>
      </c>
      <c r="Q8" s="134" t="s">
        <v>71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>
        <v>0</v>
      </c>
      <c r="G9" s="71">
        <v>0</v>
      </c>
      <c r="H9" s="71"/>
      <c r="I9" s="17">
        <f t="shared" si="0"/>
        <v>0</v>
      </c>
      <c r="J9" s="72"/>
      <c r="K9" s="71"/>
      <c r="L9" s="71">
        <v>25</v>
      </c>
      <c r="M9" s="71">
        <v>656</v>
      </c>
      <c r="N9" s="19">
        <f t="shared" si="1"/>
        <v>681</v>
      </c>
      <c r="O9" s="20">
        <f t="shared" si="2"/>
        <v>681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>
        <v>0</v>
      </c>
      <c r="G10" s="80">
        <v>0</v>
      </c>
      <c r="H10" s="80"/>
      <c r="I10" s="29">
        <f t="shared" si="0"/>
        <v>0</v>
      </c>
      <c r="J10" s="81"/>
      <c r="K10" s="80"/>
      <c r="L10" s="80">
        <v>3.5</v>
      </c>
      <c r="M10" s="80">
        <v>94.1</v>
      </c>
      <c r="N10" s="30">
        <f t="shared" si="1"/>
        <v>97.6</v>
      </c>
      <c r="O10" s="31">
        <f t="shared" si="2"/>
        <v>97.6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0.01</v>
      </c>
      <c r="D11" s="77">
        <v>5.75</v>
      </c>
      <c r="E11" s="77"/>
      <c r="F11" s="77"/>
      <c r="G11" s="77">
        <v>14.64</v>
      </c>
      <c r="H11" s="77"/>
      <c r="I11" s="26">
        <f t="shared" si="0"/>
        <v>20.399999999999999</v>
      </c>
      <c r="J11" s="78"/>
      <c r="K11" s="77"/>
      <c r="L11" s="77">
        <v>0.75</v>
      </c>
      <c r="M11" s="77">
        <v>22.95</v>
      </c>
      <c r="N11" s="27">
        <f t="shared" si="1"/>
        <v>23.7</v>
      </c>
      <c r="O11" s="28">
        <f t="shared" si="2"/>
        <v>44.099999999999994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</v>
      </c>
      <c r="D12" s="71">
        <v>200</v>
      </c>
      <c r="E12" s="71"/>
      <c r="F12" s="71"/>
      <c r="G12" s="71">
        <v>1444</v>
      </c>
      <c r="H12" s="71"/>
      <c r="I12" s="17">
        <f t="shared" si="0"/>
        <v>1645</v>
      </c>
      <c r="J12" s="72"/>
      <c r="K12" s="71"/>
      <c r="L12" s="71">
        <v>18</v>
      </c>
      <c r="M12" s="71">
        <v>566</v>
      </c>
      <c r="N12" s="19">
        <f t="shared" si="1"/>
        <v>584</v>
      </c>
      <c r="O12" s="20">
        <f t="shared" si="2"/>
        <v>2229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0.2</v>
      </c>
      <c r="D13" s="80">
        <v>44.6</v>
      </c>
      <c r="E13" s="80"/>
      <c r="F13" s="80"/>
      <c r="G13" s="80">
        <v>128.5</v>
      </c>
      <c r="H13" s="80"/>
      <c r="I13" s="29">
        <f t="shared" si="0"/>
        <v>173.3</v>
      </c>
      <c r="J13" s="81"/>
      <c r="K13" s="80"/>
      <c r="L13" s="80">
        <v>1.6</v>
      </c>
      <c r="M13" s="80">
        <v>48.1</v>
      </c>
      <c r="N13" s="30">
        <f t="shared" si="1"/>
        <v>49.7</v>
      </c>
      <c r="O13" s="31">
        <f t="shared" si="2"/>
        <v>223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0.15</v>
      </c>
      <c r="D14" s="77">
        <v>8.08</v>
      </c>
      <c r="E14" s="77">
        <v>0.4</v>
      </c>
      <c r="F14" s="77">
        <v>0.84</v>
      </c>
      <c r="G14" s="77">
        <v>18.96</v>
      </c>
      <c r="H14" s="77"/>
      <c r="I14" s="26">
        <f t="shared" si="0"/>
        <v>28.43</v>
      </c>
      <c r="J14" s="78"/>
      <c r="K14" s="77"/>
      <c r="L14" s="77">
        <v>9.33</v>
      </c>
      <c r="M14" s="77">
        <v>11.57</v>
      </c>
      <c r="N14" s="27">
        <f t="shared" si="1"/>
        <v>20.9</v>
      </c>
      <c r="O14" s="28">
        <f t="shared" si="2"/>
        <v>49.33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25</v>
      </c>
      <c r="D15" s="71">
        <v>814</v>
      </c>
      <c r="E15" s="71">
        <v>21</v>
      </c>
      <c r="F15" s="71">
        <v>82</v>
      </c>
      <c r="G15" s="71">
        <v>2033</v>
      </c>
      <c r="H15" s="71"/>
      <c r="I15" s="17">
        <f t="shared" si="0"/>
        <v>2975</v>
      </c>
      <c r="J15" s="72"/>
      <c r="K15" s="71"/>
      <c r="L15" s="71">
        <v>283</v>
      </c>
      <c r="M15" s="71">
        <v>346</v>
      </c>
      <c r="N15" s="19">
        <f t="shared" si="1"/>
        <v>629</v>
      </c>
      <c r="O15" s="20">
        <f t="shared" si="2"/>
        <v>3604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2.1</v>
      </c>
      <c r="D16" s="80">
        <v>86</v>
      </c>
      <c r="E16" s="80">
        <v>2.4</v>
      </c>
      <c r="F16" s="80">
        <v>6.8</v>
      </c>
      <c r="G16" s="80">
        <v>120.9</v>
      </c>
      <c r="H16" s="80"/>
      <c r="I16" s="29">
        <f t="shared" si="0"/>
        <v>218.2</v>
      </c>
      <c r="J16" s="81"/>
      <c r="K16" s="80"/>
      <c r="L16" s="80">
        <v>19.5</v>
      </c>
      <c r="M16" s="80">
        <v>23.5</v>
      </c>
      <c r="N16" s="30">
        <f t="shared" si="1"/>
        <v>43</v>
      </c>
      <c r="O16" s="31">
        <f t="shared" si="2"/>
        <v>261.2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2.2200000000000002</v>
      </c>
      <c r="D17" s="77">
        <v>17.89</v>
      </c>
      <c r="E17" s="77">
        <v>0.26</v>
      </c>
      <c r="F17" s="77">
        <v>1.6</v>
      </c>
      <c r="G17" s="77">
        <v>9.01</v>
      </c>
      <c r="H17" s="77"/>
      <c r="I17" s="26">
        <f t="shared" si="0"/>
        <v>30.980000000000004</v>
      </c>
      <c r="J17" s="78"/>
      <c r="K17" s="77"/>
      <c r="L17" s="77">
        <v>3.77</v>
      </c>
      <c r="M17" s="77">
        <v>29.4</v>
      </c>
      <c r="N17" s="27">
        <f t="shared" si="1"/>
        <v>33.17</v>
      </c>
      <c r="O17" s="28">
        <f t="shared" si="2"/>
        <v>64.150000000000006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493</v>
      </c>
      <c r="D18" s="71">
        <v>2062</v>
      </c>
      <c r="E18" s="71">
        <v>31</v>
      </c>
      <c r="F18" s="71">
        <v>179</v>
      </c>
      <c r="G18" s="71">
        <v>1513</v>
      </c>
      <c r="H18" s="71"/>
      <c r="I18" s="17">
        <f t="shared" si="0"/>
        <v>4278</v>
      </c>
      <c r="J18" s="72"/>
      <c r="K18" s="71"/>
      <c r="L18" s="71">
        <v>173</v>
      </c>
      <c r="M18" s="71">
        <v>1169</v>
      </c>
      <c r="N18" s="19">
        <f t="shared" si="1"/>
        <v>1342</v>
      </c>
      <c r="O18" s="20">
        <f t="shared" si="2"/>
        <v>5620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24.9</v>
      </c>
      <c r="D19" s="80">
        <v>146.30000000000001</v>
      </c>
      <c r="E19" s="80">
        <v>2.2000000000000002</v>
      </c>
      <c r="F19" s="80">
        <v>9</v>
      </c>
      <c r="G19" s="80">
        <v>69.5</v>
      </c>
      <c r="H19" s="80"/>
      <c r="I19" s="29">
        <f t="shared" si="0"/>
        <v>251.9</v>
      </c>
      <c r="J19" s="81"/>
      <c r="K19" s="80"/>
      <c r="L19" s="80">
        <v>9</v>
      </c>
      <c r="M19" s="80">
        <v>61</v>
      </c>
      <c r="N19" s="30">
        <f t="shared" si="1"/>
        <v>70</v>
      </c>
      <c r="O19" s="31">
        <f t="shared" si="2"/>
        <v>321.89999999999998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2.52</v>
      </c>
      <c r="D20" s="77">
        <v>31.41</v>
      </c>
      <c r="E20" s="77"/>
      <c r="F20" s="77">
        <v>7.24</v>
      </c>
      <c r="G20" s="77">
        <v>19.11</v>
      </c>
      <c r="H20" s="77">
        <v>0.2</v>
      </c>
      <c r="I20" s="26">
        <f t="shared" si="0"/>
        <v>60.480000000000004</v>
      </c>
      <c r="J20" s="78"/>
      <c r="K20" s="77"/>
      <c r="L20" s="77">
        <v>18.149999999999999</v>
      </c>
      <c r="M20" s="77">
        <v>229.11</v>
      </c>
      <c r="N20" s="27">
        <f t="shared" si="1"/>
        <v>247.26000000000002</v>
      </c>
      <c r="O20" s="28">
        <f t="shared" si="2"/>
        <v>307.74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675</v>
      </c>
      <c r="D21" s="71">
        <v>4665</v>
      </c>
      <c r="E21" s="71"/>
      <c r="F21" s="71">
        <v>1066</v>
      </c>
      <c r="G21" s="71">
        <v>3325</v>
      </c>
      <c r="H21" s="71">
        <v>20</v>
      </c>
      <c r="I21" s="17">
        <f t="shared" si="0"/>
        <v>9751</v>
      </c>
      <c r="J21" s="72"/>
      <c r="K21" s="71"/>
      <c r="L21" s="71">
        <v>902</v>
      </c>
      <c r="M21" s="71">
        <v>11176</v>
      </c>
      <c r="N21" s="19">
        <f t="shared" si="1"/>
        <v>12078</v>
      </c>
      <c r="O21" s="20">
        <f t="shared" si="2"/>
        <v>21829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24.3</v>
      </c>
      <c r="D22" s="80">
        <v>257</v>
      </c>
      <c r="E22" s="80"/>
      <c r="F22" s="80">
        <v>39.299999999999997</v>
      </c>
      <c r="G22" s="80">
        <v>79</v>
      </c>
      <c r="H22" s="80">
        <v>1.1000000000000001</v>
      </c>
      <c r="I22" s="29">
        <f t="shared" si="0"/>
        <v>400.70000000000005</v>
      </c>
      <c r="J22" s="81"/>
      <c r="K22" s="80"/>
      <c r="L22" s="80">
        <v>36.6</v>
      </c>
      <c r="M22" s="80">
        <v>454.8</v>
      </c>
      <c r="N22" s="30">
        <f t="shared" si="1"/>
        <v>491.40000000000003</v>
      </c>
      <c r="O22" s="31">
        <f t="shared" si="2"/>
        <v>892.10000000000014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1.03</v>
      </c>
      <c r="D23" s="77">
        <v>112.19</v>
      </c>
      <c r="E23" s="77"/>
      <c r="F23" s="77">
        <v>3.37</v>
      </c>
      <c r="G23" s="77">
        <v>149.16</v>
      </c>
      <c r="H23" s="77">
        <v>0.37</v>
      </c>
      <c r="I23" s="26">
        <f t="shared" si="0"/>
        <v>266.12</v>
      </c>
      <c r="J23" s="78"/>
      <c r="K23" s="77"/>
      <c r="L23" s="77">
        <v>7.09</v>
      </c>
      <c r="M23" s="77">
        <v>113.38</v>
      </c>
      <c r="N23" s="27">
        <f t="shared" si="1"/>
        <v>120.47</v>
      </c>
      <c r="O23" s="28">
        <f t="shared" si="2"/>
        <v>386.59000000000003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442</v>
      </c>
      <c r="D24" s="71">
        <v>24944</v>
      </c>
      <c r="E24" s="71"/>
      <c r="F24" s="71">
        <v>518</v>
      </c>
      <c r="G24" s="71">
        <v>32666</v>
      </c>
      <c r="H24" s="71">
        <v>54</v>
      </c>
      <c r="I24" s="17">
        <f t="shared" si="0"/>
        <v>58624</v>
      </c>
      <c r="J24" s="72"/>
      <c r="K24" s="71"/>
      <c r="L24" s="71">
        <v>437</v>
      </c>
      <c r="M24" s="71">
        <v>6639</v>
      </c>
      <c r="N24" s="19">
        <f t="shared" si="1"/>
        <v>7076</v>
      </c>
      <c r="O24" s="20">
        <f t="shared" si="2"/>
        <v>65700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12.5</v>
      </c>
      <c r="D25" s="80">
        <v>1125.8</v>
      </c>
      <c r="E25" s="80"/>
      <c r="F25" s="80">
        <v>13.4</v>
      </c>
      <c r="G25" s="80">
        <v>724.2</v>
      </c>
      <c r="H25" s="80">
        <v>2.4</v>
      </c>
      <c r="I25" s="29">
        <f t="shared" si="0"/>
        <v>1878.3000000000002</v>
      </c>
      <c r="J25" s="81"/>
      <c r="K25" s="80"/>
      <c r="L25" s="80">
        <v>13.8</v>
      </c>
      <c r="M25" s="80">
        <v>205.7</v>
      </c>
      <c r="N25" s="30">
        <f t="shared" si="1"/>
        <v>219.5</v>
      </c>
      <c r="O25" s="31">
        <f t="shared" si="2"/>
        <v>2097.8000000000002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6.64</v>
      </c>
      <c r="D26" s="77">
        <v>98.19</v>
      </c>
      <c r="E26" s="77">
        <v>0.45</v>
      </c>
      <c r="F26" s="77">
        <v>17.48</v>
      </c>
      <c r="G26" s="77">
        <v>129.94</v>
      </c>
      <c r="H26" s="77">
        <v>2.13</v>
      </c>
      <c r="I26" s="26">
        <f t="shared" si="0"/>
        <v>254.82999999999998</v>
      </c>
      <c r="J26" s="78"/>
      <c r="K26" s="77"/>
      <c r="L26" s="77">
        <v>40.49</v>
      </c>
      <c r="M26" s="77">
        <v>143.41999999999999</v>
      </c>
      <c r="N26" s="27">
        <f t="shared" si="1"/>
        <v>183.91</v>
      </c>
      <c r="O26" s="28">
        <f t="shared" si="2"/>
        <v>438.74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2279</v>
      </c>
      <c r="D27" s="71">
        <v>28583</v>
      </c>
      <c r="E27" s="71">
        <v>102</v>
      </c>
      <c r="F27" s="71">
        <v>3186</v>
      </c>
      <c r="G27" s="71">
        <v>28406</v>
      </c>
      <c r="H27" s="71">
        <v>645</v>
      </c>
      <c r="I27" s="17">
        <f t="shared" si="0"/>
        <v>63201</v>
      </c>
      <c r="J27" s="72"/>
      <c r="K27" s="71"/>
      <c r="L27" s="71">
        <v>2857</v>
      </c>
      <c r="M27" s="71">
        <v>10155</v>
      </c>
      <c r="N27" s="19">
        <f t="shared" si="1"/>
        <v>13012</v>
      </c>
      <c r="O27" s="20">
        <f t="shared" si="2"/>
        <v>76213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52.8</v>
      </c>
      <c r="D28" s="80">
        <v>1059.3</v>
      </c>
      <c r="E28" s="80">
        <v>3.7</v>
      </c>
      <c r="F28" s="80">
        <v>63.8</v>
      </c>
      <c r="G28" s="80">
        <v>602.29999999999995</v>
      </c>
      <c r="H28" s="80">
        <v>24.5</v>
      </c>
      <c r="I28" s="29">
        <f t="shared" si="0"/>
        <v>1806.3999999999999</v>
      </c>
      <c r="J28" s="81"/>
      <c r="K28" s="80"/>
      <c r="L28" s="80">
        <v>86.6</v>
      </c>
      <c r="M28" s="80">
        <v>306</v>
      </c>
      <c r="N28" s="30">
        <f t="shared" si="1"/>
        <v>392.6</v>
      </c>
      <c r="O28" s="31">
        <f t="shared" si="2"/>
        <v>2199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12.42</v>
      </c>
      <c r="D29" s="77">
        <v>197.6</v>
      </c>
      <c r="E29" s="77"/>
      <c r="F29" s="77">
        <v>114.93</v>
      </c>
      <c r="G29" s="77">
        <v>230.07</v>
      </c>
      <c r="H29" s="77">
        <v>3.4</v>
      </c>
      <c r="I29" s="26">
        <f t="shared" si="0"/>
        <v>558.41999999999996</v>
      </c>
      <c r="J29" s="78"/>
      <c r="K29" s="77"/>
      <c r="L29" s="77">
        <v>32.39</v>
      </c>
      <c r="M29" s="77">
        <v>221.48</v>
      </c>
      <c r="N29" s="27">
        <f t="shared" si="1"/>
        <v>253.87</v>
      </c>
      <c r="O29" s="28">
        <f t="shared" si="2"/>
        <v>812.29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3911</v>
      </c>
      <c r="D30" s="71">
        <v>49916</v>
      </c>
      <c r="E30" s="71"/>
      <c r="F30" s="71">
        <v>21934</v>
      </c>
      <c r="G30" s="71">
        <v>59317</v>
      </c>
      <c r="H30" s="71">
        <v>623</v>
      </c>
      <c r="I30" s="17">
        <f t="shared" si="0"/>
        <v>135701</v>
      </c>
      <c r="J30" s="72"/>
      <c r="K30" s="71"/>
      <c r="L30" s="71">
        <v>2516</v>
      </c>
      <c r="M30" s="71">
        <v>17429</v>
      </c>
      <c r="N30" s="19">
        <f t="shared" si="1"/>
        <v>19945</v>
      </c>
      <c r="O30" s="20">
        <f t="shared" si="2"/>
        <v>155646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73.5</v>
      </c>
      <c r="D31" s="80">
        <v>1511.5</v>
      </c>
      <c r="E31" s="80"/>
      <c r="F31" s="80">
        <v>332.4</v>
      </c>
      <c r="G31" s="80">
        <v>1094.2</v>
      </c>
      <c r="H31" s="80">
        <v>21.8</v>
      </c>
      <c r="I31" s="29">
        <f t="shared" si="0"/>
        <v>3033.4000000000005</v>
      </c>
      <c r="J31" s="81"/>
      <c r="K31" s="80"/>
      <c r="L31" s="80">
        <v>69.8</v>
      </c>
      <c r="M31" s="80">
        <v>484.5</v>
      </c>
      <c r="N31" s="30">
        <f t="shared" si="1"/>
        <v>554.29999999999995</v>
      </c>
      <c r="O31" s="31">
        <f t="shared" si="2"/>
        <v>3587.7000000000007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16.29</v>
      </c>
      <c r="D32" s="77">
        <v>61.24</v>
      </c>
      <c r="E32" s="77">
        <v>0.34</v>
      </c>
      <c r="F32" s="77">
        <v>237.89</v>
      </c>
      <c r="G32" s="77">
        <v>522.45000000000005</v>
      </c>
      <c r="H32" s="77">
        <v>1.1399999999999999</v>
      </c>
      <c r="I32" s="26">
        <f t="shared" si="0"/>
        <v>839.35</v>
      </c>
      <c r="J32" s="78"/>
      <c r="K32" s="77"/>
      <c r="L32" s="77">
        <v>36.380000000000003</v>
      </c>
      <c r="M32" s="77">
        <v>175.7</v>
      </c>
      <c r="N32" s="27">
        <f t="shared" si="1"/>
        <v>212.07999999999998</v>
      </c>
      <c r="O32" s="28">
        <f t="shared" si="2"/>
        <v>1051.43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6461</v>
      </c>
      <c r="D33" s="71">
        <v>18258</v>
      </c>
      <c r="E33" s="71">
        <v>86</v>
      </c>
      <c r="F33" s="71">
        <v>49840</v>
      </c>
      <c r="G33" s="71">
        <v>152117</v>
      </c>
      <c r="H33" s="71">
        <v>224</v>
      </c>
      <c r="I33" s="17">
        <f t="shared" si="0"/>
        <v>226986</v>
      </c>
      <c r="J33" s="72"/>
      <c r="K33" s="71"/>
      <c r="L33" s="71">
        <v>3340</v>
      </c>
      <c r="M33" s="71">
        <v>16310</v>
      </c>
      <c r="N33" s="19">
        <f t="shared" si="1"/>
        <v>19650</v>
      </c>
      <c r="O33" s="20">
        <f t="shared" si="2"/>
        <v>246636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96.8</v>
      </c>
      <c r="D34" s="80">
        <v>529.20000000000005</v>
      </c>
      <c r="E34" s="80">
        <v>2.5</v>
      </c>
      <c r="F34" s="80">
        <v>650.20000000000005</v>
      </c>
      <c r="G34" s="80">
        <v>2308.9</v>
      </c>
      <c r="H34" s="80">
        <v>6.6</v>
      </c>
      <c r="I34" s="29">
        <f t="shared" si="0"/>
        <v>3594.2000000000003</v>
      </c>
      <c r="J34" s="81"/>
      <c r="K34" s="80"/>
      <c r="L34" s="80">
        <v>84.6</v>
      </c>
      <c r="M34" s="80">
        <v>413.5</v>
      </c>
      <c r="N34" s="30">
        <f t="shared" si="1"/>
        <v>498.1</v>
      </c>
      <c r="O34" s="31">
        <f t="shared" si="2"/>
        <v>4092.3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64.25</v>
      </c>
      <c r="D35" s="77">
        <v>46.5</v>
      </c>
      <c r="E35" s="77">
        <v>0.28000000000000003</v>
      </c>
      <c r="F35" s="77">
        <v>397.01</v>
      </c>
      <c r="G35" s="77">
        <v>1016.03</v>
      </c>
      <c r="H35" s="77">
        <v>4.83</v>
      </c>
      <c r="I35" s="26">
        <f t="shared" si="0"/>
        <v>1528.8999999999999</v>
      </c>
      <c r="J35" s="78"/>
      <c r="K35" s="77"/>
      <c r="L35" s="77">
        <v>63.9</v>
      </c>
      <c r="M35" s="77">
        <v>240.75</v>
      </c>
      <c r="N35" s="27">
        <f t="shared" si="1"/>
        <v>304.64999999999998</v>
      </c>
      <c r="O35" s="28">
        <f t="shared" si="2"/>
        <v>1833.5499999999997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26087</v>
      </c>
      <c r="D36" s="71">
        <v>15216</v>
      </c>
      <c r="E36" s="71">
        <v>116</v>
      </c>
      <c r="F36" s="71">
        <v>86232</v>
      </c>
      <c r="G36" s="71">
        <v>302485</v>
      </c>
      <c r="H36" s="71">
        <v>1054</v>
      </c>
      <c r="I36" s="17">
        <f t="shared" si="0"/>
        <v>431190</v>
      </c>
      <c r="J36" s="72"/>
      <c r="K36" s="71"/>
      <c r="L36" s="71">
        <v>6330</v>
      </c>
      <c r="M36" s="71">
        <v>23306</v>
      </c>
      <c r="N36" s="19">
        <f t="shared" si="1"/>
        <v>29636</v>
      </c>
      <c r="O36" s="20">
        <f t="shared" si="2"/>
        <v>460826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339.5</v>
      </c>
      <c r="D37" s="80">
        <v>366.1</v>
      </c>
      <c r="E37" s="80">
        <v>2.7</v>
      </c>
      <c r="F37" s="80">
        <v>953.6</v>
      </c>
      <c r="G37" s="80">
        <v>3637.3</v>
      </c>
      <c r="H37" s="80">
        <v>25.1</v>
      </c>
      <c r="I37" s="29">
        <f t="shared" ref="I37:I50" si="3">SUM(C37:H37)</f>
        <v>5324.3000000000011</v>
      </c>
      <c r="J37" s="81"/>
      <c r="K37" s="80"/>
      <c r="L37" s="80">
        <v>125</v>
      </c>
      <c r="M37" s="80">
        <v>458.5</v>
      </c>
      <c r="N37" s="30">
        <f t="shared" si="1"/>
        <v>583.5</v>
      </c>
      <c r="O37" s="31">
        <f t="shared" si="2"/>
        <v>5907.8000000000011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82.28</v>
      </c>
      <c r="D38" s="77">
        <v>7.63</v>
      </c>
      <c r="E38" s="77">
        <v>0.46</v>
      </c>
      <c r="F38" s="77">
        <v>533.6</v>
      </c>
      <c r="G38" s="77">
        <v>1504.64</v>
      </c>
      <c r="H38" s="77">
        <v>6.09</v>
      </c>
      <c r="I38" s="26">
        <f t="shared" si="3"/>
        <v>2134.7000000000003</v>
      </c>
      <c r="J38" s="78">
        <v>0.16</v>
      </c>
      <c r="K38" s="77"/>
      <c r="L38" s="77">
        <v>100.07</v>
      </c>
      <c r="M38" s="77">
        <v>406.39</v>
      </c>
      <c r="N38" s="27">
        <f t="shared" si="1"/>
        <v>506.62</v>
      </c>
      <c r="O38" s="28">
        <f t="shared" si="2"/>
        <v>2641.32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34437</v>
      </c>
      <c r="D39" s="71">
        <v>2585</v>
      </c>
      <c r="E39" s="71">
        <v>171</v>
      </c>
      <c r="F39" s="71">
        <v>122133</v>
      </c>
      <c r="G39" s="71">
        <v>480630</v>
      </c>
      <c r="H39" s="71">
        <v>1471</v>
      </c>
      <c r="I39" s="17">
        <f t="shared" si="3"/>
        <v>641427</v>
      </c>
      <c r="J39" s="72">
        <v>14</v>
      </c>
      <c r="K39" s="71"/>
      <c r="L39" s="71">
        <v>10179</v>
      </c>
      <c r="M39" s="71">
        <v>39321</v>
      </c>
      <c r="N39" s="19">
        <f t="shared" si="1"/>
        <v>49514</v>
      </c>
      <c r="O39" s="20">
        <f t="shared" si="2"/>
        <v>690941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381.2</v>
      </c>
      <c r="D40" s="80">
        <v>55.2</v>
      </c>
      <c r="E40" s="80">
        <v>3.5</v>
      </c>
      <c r="F40" s="80">
        <v>1109</v>
      </c>
      <c r="G40" s="80">
        <v>4386.8999999999996</v>
      </c>
      <c r="H40" s="80">
        <v>29.9</v>
      </c>
      <c r="I40" s="29">
        <f t="shared" si="3"/>
        <v>5965.6999999999989</v>
      </c>
      <c r="J40" s="81">
        <v>0.3</v>
      </c>
      <c r="K40" s="80"/>
      <c r="L40" s="80">
        <v>195.1</v>
      </c>
      <c r="M40" s="80">
        <v>733.7</v>
      </c>
      <c r="N40" s="30">
        <f t="shared" si="1"/>
        <v>929.1</v>
      </c>
      <c r="O40" s="31">
        <f t="shared" si="2"/>
        <v>6894.7999999999993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136.56</v>
      </c>
      <c r="D41" s="77">
        <v>3.95</v>
      </c>
      <c r="E41" s="77">
        <v>9.5</v>
      </c>
      <c r="F41" s="77">
        <v>353.75</v>
      </c>
      <c r="G41" s="77">
        <v>2689.5</v>
      </c>
      <c r="H41" s="77">
        <v>24.22</v>
      </c>
      <c r="I41" s="26">
        <f t="shared" si="3"/>
        <v>3217.48</v>
      </c>
      <c r="J41" s="78">
        <v>1.45</v>
      </c>
      <c r="K41" s="77"/>
      <c r="L41" s="77">
        <v>225.62</v>
      </c>
      <c r="M41" s="77">
        <v>671.59</v>
      </c>
      <c r="N41" s="27">
        <f t="shared" si="1"/>
        <v>898.66000000000008</v>
      </c>
      <c r="O41" s="28">
        <f t="shared" si="2"/>
        <v>4116.1400000000003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59531</v>
      </c>
      <c r="D42" s="71">
        <v>1490</v>
      </c>
      <c r="E42" s="71">
        <v>2658</v>
      </c>
      <c r="F42" s="71">
        <v>82713</v>
      </c>
      <c r="G42" s="71">
        <v>882340</v>
      </c>
      <c r="H42" s="71">
        <v>6743</v>
      </c>
      <c r="I42" s="17">
        <f t="shared" si="3"/>
        <v>1035475</v>
      </c>
      <c r="J42" s="72">
        <v>142</v>
      </c>
      <c r="K42" s="71"/>
      <c r="L42" s="71">
        <v>25028</v>
      </c>
      <c r="M42" s="71">
        <v>76761</v>
      </c>
      <c r="N42" s="19">
        <f t="shared" si="1"/>
        <v>101931</v>
      </c>
      <c r="O42" s="20">
        <f t="shared" si="2"/>
        <v>1137406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645.6</v>
      </c>
      <c r="D43" s="80">
        <v>30</v>
      </c>
      <c r="E43" s="80">
        <v>50.8</v>
      </c>
      <c r="F43" s="80">
        <v>722.8</v>
      </c>
      <c r="G43" s="80">
        <v>7651</v>
      </c>
      <c r="H43" s="80">
        <v>129.30000000000001</v>
      </c>
      <c r="I43" s="29">
        <f t="shared" si="3"/>
        <v>9229.5</v>
      </c>
      <c r="J43" s="81">
        <v>2</v>
      </c>
      <c r="K43" s="80"/>
      <c r="L43" s="80">
        <v>356.9</v>
      </c>
      <c r="M43" s="80">
        <v>1109.2</v>
      </c>
      <c r="N43" s="30">
        <f t="shared" si="1"/>
        <v>1468.1</v>
      </c>
      <c r="O43" s="31">
        <f t="shared" si="2"/>
        <v>10697.6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22.69</v>
      </c>
      <c r="D44" s="77">
        <v>2.91</v>
      </c>
      <c r="E44" s="77">
        <v>6.35</v>
      </c>
      <c r="F44" s="77">
        <v>200.62</v>
      </c>
      <c r="G44" s="77">
        <v>1969.1</v>
      </c>
      <c r="H44" s="77">
        <v>11.31</v>
      </c>
      <c r="I44" s="26">
        <f t="shared" si="3"/>
        <v>2212.98</v>
      </c>
      <c r="J44" s="78">
        <v>0.56999999999999995</v>
      </c>
      <c r="K44" s="77"/>
      <c r="L44" s="77">
        <v>226.95</v>
      </c>
      <c r="M44" s="77">
        <v>766.02</v>
      </c>
      <c r="N44" s="27">
        <f t="shared" si="1"/>
        <v>993.54</v>
      </c>
      <c r="O44" s="28">
        <f t="shared" si="2"/>
        <v>3206.52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10140</v>
      </c>
      <c r="D45" s="71">
        <v>1057</v>
      </c>
      <c r="E45" s="71">
        <v>2190</v>
      </c>
      <c r="F45" s="71">
        <v>49227</v>
      </c>
      <c r="G45" s="71">
        <v>656950</v>
      </c>
      <c r="H45" s="71">
        <v>3530</v>
      </c>
      <c r="I45" s="17">
        <f t="shared" si="3"/>
        <v>723094</v>
      </c>
      <c r="J45" s="72">
        <v>72</v>
      </c>
      <c r="K45" s="71"/>
      <c r="L45" s="71">
        <v>26565</v>
      </c>
      <c r="M45" s="71">
        <v>90268</v>
      </c>
      <c r="N45" s="19">
        <f t="shared" si="1"/>
        <v>116905</v>
      </c>
      <c r="O45" s="20">
        <f t="shared" si="2"/>
        <v>839999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92.7</v>
      </c>
      <c r="D46" s="80">
        <v>17.899999999999999</v>
      </c>
      <c r="E46" s="80">
        <v>39.700000000000003</v>
      </c>
      <c r="F46" s="80">
        <v>345.3</v>
      </c>
      <c r="G46" s="80">
        <v>4498.1000000000004</v>
      </c>
      <c r="H46" s="80">
        <v>60</v>
      </c>
      <c r="I46" s="29">
        <f t="shared" si="3"/>
        <v>5053.7000000000007</v>
      </c>
      <c r="J46" s="81">
        <v>0.8</v>
      </c>
      <c r="K46" s="80"/>
      <c r="L46" s="80">
        <v>282.60000000000002</v>
      </c>
      <c r="M46" s="80">
        <v>950.1</v>
      </c>
      <c r="N46" s="30">
        <f t="shared" si="1"/>
        <v>1233.5</v>
      </c>
      <c r="O46" s="31">
        <f t="shared" si="2"/>
        <v>6287.2000000000007</v>
      </c>
      <c r="P46" s="82">
        <v>74.739999999999995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56.41</v>
      </c>
      <c r="D47" s="77">
        <v>76.09</v>
      </c>
      <c r="E47" s="77">
        <v>35.18</v>
      </c>
      <c r="F47" s="77">
        <v>647.04999999999995</v>
      </c>
      <c r="G47" s="77">
        <v>1781.72</v>
      </c>
      <c r="H47" s="77">
        <v>231.33</v>
      </c>
      <c r="I47" s="26">
        <f t="shared" si="3"/>
        <v>2827.7799999999997</v>
      </c>
      <c r="J47" s="78">
        <v>1.27</v>
      </c>
      <c r="K47" s="77"/>
      <c r="L47" s="77">
        <v>325.77999999999997</v>
      </c>
      <c r="M47" s="77">
        <v>1808.09</v>
      </c>
      <c r="N47" s="27">
        <f t="shared" si="1"/>
        <v>2135.14</v>
      </c>
      <c r="O47" s="28">
        <f t="shared" si="2"/>
        <v>4962.92</v>
      </c>
      <c r="P47" s="83">
        <v>105.62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27122</v>
      </c>
      <c r="D48" s="71">
        <v>39209</v>
      </c>
      <c r="E48" s="71">
        <v>13856</v>
      </c>
      <c r="F48" s="71">
        <v>166423</v>
      </c>
      <c r="G48" s="71">
        <v>612921</v>
      </c>
      <c r="H48" s="71">
        <v>79677</v>
      </c>
      <c r="I48" s="17">
        <f t="shared" si="3"/>
        <v>939208</v>
      </c>
      <c r="J48" s="72">
        <v>164</v>
      </c>
      <c r="K48" s="71"/>
      <c r="L48" s="71">
        <v>40368</v>
      </c>
      <c r="M48" s="71">
        <v>209058</v>
      </c>
      <c r="N48" s="19">
        <f t="shared" si="1"/>
        <v>249590</v>
      </c>
      <c r="O48" s="20">
        <f t="shared" si="2"/>
        <v>1188798</v>
      </c>
      <c r="P48" s="83">
        <v>56.24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16.899999999999999</v>
      </c>
      <c r="D49" s="80">
        <v>56.2</v>
      </c>
      <c r="E49" s="80">
        <v>30.1</v>
      </c>
      <c r="F49" s="80">
        <v>574.79999999999995</v>
      </c>
      <c r="G49" s="80">
        <v>1685.4</v>
      </c>
      <c r="H49" s="80">
        <v>191.5</v>
      </c>
      <c r="I49" s="29">
        <f t="shared" si="3"/>
        <v>2554.9</v>
      </c>
      <c r="J49" s="81">
        <v>0.9</v>
      </c>
      <c r="K49" s="80"/>
      <c r="L49" s="80">
        <v>196</v>
      </c>
      <c r="M49" s="80">
        <v>774.9</v>
      </c>
      <c r="N49" s="30">
        <f t="shared" si="1"/>
        <v>971.8</v>
      </c>
      <c r="O49" s="31">
        <f t="shared" si="2"/>
        <v>3526.7</v>
      </c>
      <c r="P49" s="83">
        <v>35.58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402.63</v>
      </c>
      <c r="D50" s="68">
        <v>619.16</v>
      </c>
      <c r="E50" s="68">
        <v>52.56</v>
      </c>
      <c r="F50" s="68">
        <v>2512.94</v>
      </c>
      <c r="G50" s="68">
        <v>10021.49</v>
      </c>
      <c r="H50" s="68">
        <v>284.70999999999998</v>
      </c>
      <c r="I50" s="11">
        <f t="shared" si="3"/>
        <v>13893.489999999998</v>
      </c>
      <c r="J50" s="69">
        <v>3.45</v>
      </c>
      <c r="K50" s="68"/>
      <c r="L50" s="68">
        <v>1090.77</v>
      </c>
      <c r="M50" s="68">
        <v>4852.29</v>
      </c>
      <c r="N50" s="13">
        <f t="shared" si="1"/>
        <v>5946.51</v>
      </c>
      <c r="O50" s="14">
        <f t="shared" si="2"/>
        <v>19840</v>
      </c>
      <c r="P50" s="83">
        <v>0.47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171436</v>
      </c>
      <c r="D51" s="71">
        <v>183288</v>
      </c>
      <c r="E51" s="71">
        <v>19179</v>
      </c>
      <c r="F51" s="71">
        <v>583272</v>
      </c>
      <c r="G51" s="71">
        <v>3212778</v>
      </c>
      <c r="H51" s="71">
        <v>94004</v>
      </c>
      <c r="I51" s="17">
        <f t="shared" ref="I51:I58" si="4">SUM(C51:H51)</f>
        <v>4263957</v>
      </c>
      <c r="J51" s="72">
        <v>392</v>
      </c>
      <c r="K51" s="71"/>
      <c r="L51" s="71">
        <v>118998</v>
      </c>
      <c r="M51" s="71">
        <v>502707</v>
      </c>
      <c r="N51" s="19">
        <f t="shared" si="1"/>
        <v>622097</v>
      </c>
      <c r="O51" s="20">
        <f>SUM(N51,I51)</f>
        <v>4886054</v>
      </c>
      <c r="P51" s="83">
        <v>74.430000000000007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1753.4</v>
      </c>
      <c r="D52" s="80">
        <v>4863</v>
      </c>
      <c r="E52" s="80">
        <v>133</v>
      </c>
      <c r="F52" s="80">
        <v>4804.6000000000004</v>
      </c>
      <c r="G52" s="80">
        <v>26743.1</v>
      </c>
      <c r="H52" s="80">
        <v>490.3</v>
      </c>
      <c r="I52" s="29">
        <f t="shared" si="4"/>
        <v>38787.4</v>
      </c>
      <c r="J52" s="81">
        <v>4</v>
      </c>
      <c r="K52" s="80"/>
      <c r="L52" s="80">
        <v>1477.4</v>
      </c>
      <c r="M52" s="80">
        <v>6052.9</v>
      </c>
      <c r="N52" s="30">
        <f t="shared" si="1"/>
        <v>7534.2999999999993</v>
      </c>
      <c r="O52" s="31">
        <f t="shared" si="2"/>
        <v>46321.7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391.57</v>
      </c>
      <c r="D53" s="77">
        <v>215.22</v>
      </c>
      <c r="E53" s="77">
        <v>52.11</v>
      </c>
      <c r="F53" s="77">
        <v>2490.4699999999998</v>
      </c>
      <c r="G53" s="77">
        <v>9747.6</v>
      </c>
      <c r="H53" s="77">
        <v>267.02</v>
      </c>
      <c r="I53" s="26">
        <f t="shared" si="4"/>
        <v>13163.990000000002</v>
      </c>
      <c r="J53" s="78">
        <v>3.45</v>
      </c>
      <c r="K53" s="77"/>
      <c r="L53" s="77">
        <v>1083.1600000000001</v>
      </c>
      <c r="M53" s="77">
        <v>4807.5200000000004</v>
      </c>
      <c r="N53" s="27">
        <f t="shared" si="1"/>
        <v>5894.130000000001</v>
      </c>
      <c r="O53" s="28">
        <f t="shared" si="2"/>
        <v>19058.120000000003</v>
      </c>
      <c r="P53" s="32">
        <f>SUM(P46:P52)</f>
        <v>347.08000000000004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167921</v>
      </c>
      <c r="D54" s="71">
        <v>82414</v>
      </c>
      <c r="E54" s="71">
        <v>19077</v>
      </c>
      <c r="F54" s="71">
        <v>579554</v>
      </c>
      <c r="G54" s="71">
        <v>3155294</v>
      </c>
      <c r="H54" s="71">
        <v>89996</v>
      </c>
      <c r="I54" s="17">
        <f t="shared" si="4"/>
        <v>4094256</v>
      </c>
      <c r="J54" s="72">
        <v>392</v>
      </c>
      <c r="K54" s="71"/>
      <c r="L54" s="71">
        <v>118787</v>
      </c>
      <c r="M54" s="71">
        <v>501672</v>
      </c>
      <c r="N54" s="19">
        <f t="shared" si="1"/>
        <v>620851</v>
      </c>
      <c r="O54" s="20">
        <f t="shared" si="2"/>
        <v>4715107</v>
      </c>
      <c r="P54" s="84">
        <v>4.17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1651.6</v>
      </c>
      <c r="D55" s="74">
        <v>1193.8</v>
      </c>
      <c r="E55" s="74">
        <v>129.30000000000001</v>
      </c>
      <c r="F55" s="74">
        <v>4709.2</v>
      </c>
      <c r="G55" s="74">
        <v>25440.6</v>
      </c>
      <c r="H55" s="74">
        <v>381.7</v>
      </c>
      <c r="I55" s="23">
        <f t="shared" si="4"/>
        <v>33506.199999999997</v>
      </c>
      <c r="J55" s="75">
        <v>4</v>
      </c>
      <c r="K55" s="74"/>
      <c r="L55" s="74">
        <v>1462.4</v>
      </c>
      <c r="M55" s="74">
        <v>5957.3</v>
      </c>
      <c r="N55" s="23">
        <f t="shared" si="1"/>
        <v>7423.7000000000007</v>
      </c>
      <c r="O55" s="25">
        <f t="shared" si="2"/>
        <v>40929.899999999994</v>
      </c>
      <c r="P55" s="85">
        <v>342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403.56000000000006</v>
      </c>
      <c r="D56" s="10">
        <f t="shared" si="5"/>
        <v>677.34</v>
      </c>
      <c r="E56" s="10">
        <f t="shared" si="5"/>
        <v>53.22</v>
      </c>
      <c r="F56" s="10">
        <f t="shared" si="5"/>
        <v>2515.7799999999997</v>
      </c>
      <c r="G56" s="10">
        <f t="shared" si="5"/>
        <v>10254.98</v>
      </c>
      <c r="H56" s="10">
        <f t="shared" si="5"/>
        <v>285.02</v>
      </c>
      <c r="I56" s="34">
        <f>SUM(C56:H56)</f>
        <v>14189.9</v>
      </c>
      <c r="J56" s="33">
        <f>SUM(J5,J8,J11,J14,J17,J20,J23,J26,J29,J32,J35,J38,J41,J44,J47)</f>
        <v>3.4499999999999997</v>
      </c>
      <c r="K56" s="10">
        <f>SUM(K5,K8,K11,K14,K17,K20,K23,K26,K29,K32,K35,K38,K41,K44,K47)</f>
        <v>0</v>
      </c>
      <c r="L56" s="10">
        <f>SUM(L5,L8,L11,L14,L17,L20,L23,L26,L29,L32,L35,L38,L41,L44,L47)</f>
        <v>1093.3900000000001</v>
      </c>
      <c r="M56" s="10">
        <f>SUM(M5,M8,M11,M14,M17,M20,M23,M26,M29,M32,M35,M38,M41,M44,M47)</f>
        <v>4929.49</v>
      </c>
      <c r="N56" s="12">
        <f t="shared" si="1"/>
        <v>6026.33</v>
      </c>
      <c r="O56" s="14">
        <f t="shared" si="2"/>
        <v>20216.23</v>
      </c>
      <c r="P56" s="86">
        <v>0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171604</v>
      </c>
      <c r="D57" s="36">
        <f t="shared" si="5"/>
        <v>188999</v>
      </c>
      <c r="E57" s="36">
        <f t="shared" si="5"/>
        <v>19231</v>
      </c>
      <c r="F57" s="36">
        <f t="shared" si="5"/>
        <v>583533</v>
      </c>
      <c r="G57" s="36">
        <f t="shared" si="5"/>
        <v>3216147</v>
      </c>
      <c r="H57" s="36">
        <f t="shared" si="5"/>
        <v>94041</v>
      </c>
      <c r="I57" s="37">
        <f t="shared" si="4"/>
        <v>4273555</v>
      </c>
      <c r="J57" s="35">
        <f t="shared" ref="J57:M58" si="6">SUM(J6,J9,J12,J15,J18,J21,J24,J27,J30,J33,J36,J39,J42,J45,J48)</f>
        <v>392</v>
      </c>
      <c r="K57" s="36">
        <f t="shared" si="6"/>
        <v>0</v>
      </c>
      <c r="L57" s="36">
        <f t="shared" si="6"/>
        <v>119021</v>
      </c>
      <c r="M57" s="36">
        <f t="shared" si="6"/>
        <v>503160</v>
      </c>
      <c r="N57" s="38">
        <f t="shared" si="1"/>
        <v>622573</v>
      </c>
      <c r="O57" s="20">
        <f t="shared" si="2"/>
        <v>4896128</v>
      </c>
      <c r="P57" s="87">
        <v>15.58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1763.0000000000002</v>
      </c>
      <c r="D58" s="41">
        <f t="shared" si="5"/>
        <v>5285.0999999999995</v>
      </c>
      <c r="E58" s="41">
        <f t="shared" si="5"/>
        <v>137.6</v>
      </c>
      <c r="F58" s="41">
        <f t="shared" si="5"/>
        <v>4820.4000000000005</v>
      </c>
      <c r="G58" s="41">
        <f t="shared" si="5"/>
        <v>26986.199999999997</v>
      </c>
      <c r="H58" s="41">
        <f t="shared" si="5"/>
        <v>492.20000000000005</v>
      </c>
      <c r="I58" s="42">
        <f t="shared" si="4"/>
        <v>39484.499999999993</v>
      </c>
      <c r="J58" s="40">
        <f t="shared" si="6"/>
        <v>3.9999999999999996</v>
      </c>
      <c r="K58" s="41">
        <f t="shared" si="6"/>
        <v>0</v>
      </c>
      <c r="L58" s="41">
        <f t="shared" si="6"/>
        <v>1480.6</v>
      </c>
      <c r="M58" s="41">
        <f t="shared" si="6"/>
        <v>6117.5999999999995</v>
      </c>
      <c r="N58" s="43">
        <f t="shared" si="1"/>
        <v>7602.1999999999989</v>
      </c>
      <c r="O58" s="44">
        <f t="shared" si="2"/>
        <v>47086.69999999999</v>
      </c>
      <c r="P58" s="45">
        <f>SUM(O56,P53,P54,P57)</f>
        <v>20583.060000000001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65</v>
      </c>
      <c r="F61" s="104" t="s">
        <v>52</v>
      </c>
      <c r="G61" s="104" t="s">
        <v>66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68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1.75</v>
      </c>
      <c r="E63" s="68"/>
      <c r="F63" s="68"/>
      <c r="G63" s="68">
        <v>160.32</v>
      </c>
      <c r="H63" s="68"/>
      <c r="I63" s="11">
        <f>SUM(C63:H63)</f>
        <v>162.07</v>
      </c>
      <c r="J63" s="69"/>
      <c r="K63" s="68"/>
      <c r="L63" s="68">
        <v>0.33</v>
      </c>
      <c r="M63" s="68">
        <v>37.909999999999997</v>
      </c>
      <c r="N63" s="13">
        <f>SUM(J63:M63)</f>
        <v>38.239999999999995</v>
      </c>
      <c r="O63" s="14">
        <f>SUM(N63,I63)</f>
        <v>200.31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0.09</v>
      </c>
      <c r="D66" s="77">
        <v>6.16</v>
      </c>
      <c r="E66" s="77"/>
      <c r="F66" s="77">
        <v>0.4</v>
      </c>
      <c r="G66" s="77">
        <v>40.33</v>
      </c>
      <c r="H66" s="77"/>
      <c r="I66" s="26">
        <f t="shared" si="7"/>
        <v>46.98</v>
      </c>
      <c r="J66" s="78"/>
      <c r="K66" s="77"/>
      <c r="L66" s="77">
        <v>2.39</v>
      </c>
      <c r="M66" s="77">
        <v>51.73</v>
      </c>
      <c r="N66" s="27">
        <f t="shared" si="8"/>
        <v>54.12</v>
      </c>
      <c r="O66" s="28">
        <f t="shared" si="9"/>
        <v>101.1</v>
      </c>
      <c r="P66" s="21" t="s">
        <v>25</v>
      </c>
      <c r="Q66" s="134" t="s">
        <v>71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>
        <v>0</v>
      </c>
      <c r="G67" s="71">
        <v>0</v>
      </c>
      <c r="H67" s="71"/>
      <c r="I67" s="17">
        <f t="shared" si="7"/>
        <v>0</v>
      </c>
      <c r="J67" s="72"/>
      <c r="K67" s="71"/>
      <c r="L67" s="71">
        <v>25</v>
      </c>
      <c r="M67" s="71">
        <v>656</v>
      </c>
      <c r="N67" s="19">
        <f t="shared" si="8"/>
        <v>681</v>
      </c>
      <c r="O67" s="20">
        <f t="shared" si="9"/>
        <v>681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>
        <v>0</v>
      </c>
      <c r="G68" s="80">
        <v>0</v>
      </c>
      <c r="H68" s="80"/>
      <c r="I68" s="29">
        <f t="shared" si="7"/>
        <v>0</v>
      </c>
      <c r="J68" s="81"/>
      <c r="K68" s="80"/>
      <c r="L68" s="80">
        <v>3.5</v>
      </c>
      <c r="M68" s="80">
        <v>94.1</v>
      </c>
      <c r="N68" s="30">
        <f t="shared" si="8"/>
        <v>97.6</v>
      </c>
      <c r="O68" s="31">
        <f t="shared" si="9"/>
        <v>97.6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0.01</v>
      </c>
      <c r="D69" s="77">
        <v>5.75</v>
      </c>
      <c r="E69" s="77"/>
      <c r="F69" s="77"/>
      <c r="G69" s="77">
        <v>14.64</v>
      </c>
      <c r="H69" s="77"/>
      <c r="I69" s="26">
        <f t="shared" si="7"/>
        <v>20.399999999999999</v>
      </c>
      <c r="J69" s="78"/>
      <c r="K69" s="77"/>
      <c r="L69" s="77">
        <v>0.75</v>
      </c>
      <c r="M69" s="77">
        <v>22.95</v>
      </c>
      <c r="N69" s="27">
        <f t="shared" si="8"/>
        <v>23.7</v>
      </c>
      <c r="O69" s="28">
        <f t="shared" si="9"/>
        <v>44.099999999999994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</v>
      </c>
      <c r="D70" s="71">
        <v>200</v>
      </c>
      <c r="E70" s="71"/>
      <c r="F70" s="71"/>
      <c r="G70" s="71">
        <v>1444</v>
      </c>
      <c r="H70" s="71"/>
      <c r="I70" s="17">
        <f t="shared" si="7"/>
        <v>1645</v>
      </c>
      <c r="J70" s="72"/>
      <c r="K70" s="71"/>
      <c r="L70" s="71">
        <v>18</v>
      </c>
      <c r="M70" s="71">
        <v>566</v>
      </c>
      <c r="N70" s="19">
        <f t="shared" si="8"/>
        <v>584</v>
      </c>
      <c r="O70" s="20">
        <f t="shared" si="9"/>
        <v>2229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0.2</v>
      </c>
      <c r="D71" s="80">
        <v>44.6</v>
      </c>
      <c r="E71" s="80"/>
      <c r="F71" s="80"/>
      <c r="G71" s="80">
        <v>128.5</v>
      </c>
      <c r="H71" s="80"/>
      <c r="I71" s="29">
        <f t="shared" si="7"/>
        <v>173.3</v>
      </c>
      <c r="J71" s="81"/>
      <c r="K71" s="80"/>
      <c r="L71" s="80">
        <v>1.6</v>
      </c>
      <c r="M71" s="80">
        <v>48.1</v>
      </c>
      <c r="N71" s="30">
        <f t="shared" si="8"/>
        <v>49.7</v>
      </c>
      <c r="O71" s="31">
        <f t="shared" si="9"/>
        <v>223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0.15</v>
      </c>
      <c r="D72" s="77">
        <v>8.08</v>
      </c>
      <c r="E72" s="77">
        <v>0.4</v>
      </c>
      <c r="F72" s="77">
        <v>0.84</v>
      </c>
      <c r="G72" s="77">
        <v>18.96</v>
      </c>
      <c r="H72" s="77"/>
      <c r="I72" s="26">
        <f t="shared" si="7"/>
        <v>28.43</v>
      </c>
      <c r="J72" s="78"/>
      <c r="K72" s="77"/>
      <c r="L72" s="77">
        <v>9.33</v>
      </c>
      <c r="M72" s="77">
        <v>11.57</v>
      </c>
      <c r="N72" s="27">
        <f t="shared" si="8"/>
        <v>20.9</v>
      </c>
      <c r="O72" s="28">
        <f t="shared" si="9"/>
        <v>49.33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25</v>
      </c>
      <c r="D73" s="71">
        <v>814</v>
      </c>
      <c r="E73" s="71">
        <v>21</v>
      </c>
      <c r="F73" s="71">
        <v>82</v>
      </c>
      <c r="G73" s="71">
        <v>2033</v>
      </c>
      <c r="H73" s="71"/>
      <c r="I73" s="17">
        <f t="shared" si="7"/>
        <v>2975</v>
      </c>
      <c r="J73" s="72"/>
      <c r="K73" s="71"/>
      <c r="L73" s="71">
        <v>283</v>
      </c>
      <c r="M73" s="71">
        <v>346</v>
      </c>
      <c r="N73" s="19">
        <f t="shared" si="8"/>
        <v>629</v>
      </c>
      <c r="O73" s="20">
        <f t="shared" si="9"/>
        <v>3604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2.1</v>
      </c>
      <c r="D74" s="80">
        <v>86</v>
      </c>
      <c r="E74" s="80">
        <v>2.4</v>
      </c>
      <c r="F74" s="80">
        <v>6.8</v>
      </c>
      <c r="G74" s="80">
        <v>120.9</v>
      </c>
      <c r="H74" s="80"/>
      <c r="I74" s="29">
        <f t="shared" si="7"/>
        <v>218.2</v>
      </c>
      <c r="J74" s="81"/>
      <c r="K74" s="80"/>
      <c r="L74" s="80">
        <v>19.5</v>
      </c>
      <c r="M74" s="80">
        <v>23.5</v>
      </c>
      <c r="N74" s="30">
        <f t="shared" si="8"/>
        <v>43</v>
      </c>
      <c r="O74" s="31">
        <f t="shared" si="9"/>
        <v>261.2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2.2200000000000002</v>
      </c>
      <c r="D75" s="77">
        <v>17.89</v>
      </c>
      <c r="E75" s="77">
        <v>0.26</v>
      </c>
      <c r="F75" s="77">
        <v>1.6</v>
      </c>
      <c r="G75" s="77">
        <v>9.01</v>
      </c>
      <c r="H75" s="77"/>
      <c r="I75" s="26">
        <f t="shared" si="7"/>
        <v>30.980000000000004</v>
      </c>
      <c r="J75" s="78"/>
      <c r="K75" s="77"/>
      <c r="L75" s="77">
        <v>3.77</v>
      </c>
      <c r="M75" s="77">
        <v>29.4</v>
      </c>
      <c r="N75" s="27">
        <f t="shared" si="8"/>
        <v>33.17</v>
      </c>
      <c r="O75" s="28">
        <f t="shared" si="9"/>
        <v>64.150000000000006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493</v>
      </c>
      <c r="D76" s="71">
        <v>2062</v>
      </c>
      <c r="E76" s="71">
        <v>31</v>
      </c>
      <c r="F76" s="71">
        <v>179</v>
      </c>
      <c r="G76" s="71">
        <v>1513</v>
      </c>
      <c r="H76" s="71"/>
      <c r="I76" s="17">
        <f t="shared" si="7"/>
        <v>4278</v>
      </c>
      <c r="J76" s="72"/>
      <c r="K76" s="71"/>
      <c r="L76" s="71">
        <v>173</v>
      </c>
      <c r="M76" s="71">
        <v>1169</v>
      </c>
      <c r="N76" s="19">
        <f t="shared" si="8"/>
        <v>1342</v>
      </c>
      <c r="O76" s="20">
        <f t="shared" si="9"/>
        <v>5620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24.9</v>
      </c>
      <c r="D77" s="80">
        <v>146.30000000000001</v>
      </c>
      <c r="E77" s="80">
        <v>2.2000000000000002</v>
      </c>
      <c r="F77" s="80">
        <v>9</v>
      </c>
      <c r="G77" s="80">
        <v>69.5</v>
      </c>
      <c r="H77" s="80"/>
      <c r="I77" s="29">
        <f t="shared" si="7"/>
        <v>251.9</v>
      </c>
      <c r="J77" s="81"/>
      <c r="K77" s="80"/>
      <c r="L77" s="80">
        <v>9</v>
      </c>
      <c r="M77" s="80">
        <v>61</v>
      </c>
      <c r="N77" s="30">
        <f t="shared" si="8"/>
        <v>70</v>
      </c>
      <c r="O77" s="31">
        <f t="shared" si="9"/>
        <v>321.89999999999998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2.52</v>
      </c>
      <c r="D78" s="77">
        <v>31.41</v>
      </c>
      <c r="E78" s="77"/>
      <c r="F78" s="77">
        <v>7.24</v>
      </c>
      <c r="G78" s="77">
        <v>19.11</v>
      </c>
      <c r="H78" s="77">
        <v>0.2</v>
      </c>
      <c r="I78" s="26">
        <f t="shared" si="7"/>
        <v>60.480000000000004</v>
      </c>
      <c r="J78" s="78"/>
      <c r="K78" s="77"/>
      <c r="L78" s="77">
        <v>18.149999999999999</v>
      </c>
      <c r="M78" s="77">
        <v>229.11</v>
      </c>
      <c r="N78" s="27">
        <f t="shared" si="8"/>
        <v>247.26000000000002</v>
      </c>
      <c r="O78" s="28">
        <f t="shared" si="9"/>
        <v>307.74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675</v>
      </c>
      <c r="D79" s="71">
        <v>4665</v>
      </c>
      <c r="E79" s="71"/>
      <c r="F79" s="71">
        <v>1066</v>
      </c>
      <c r="G79" s="71">
        <v>3325</v>
      </c>
      <c r="H79" s="71">
        <v>20</v>
      </c>
      <c r="I79" s="17">
        <f t="shared" si="7"/>
        <v>9751</v>
      </c>
      <c r="J79" s="72"/>
      <c r="K79" s="71"/>
      <c r="L79" s="71">
        <v>902</v>
      </c>
      <c r="M79" s="71">
        <v>11176</v>
      </c>
      <c r="N79" s="19">
        <f t="shared" si="8"/>
        <v>12078</v>
      </c>
      <c r="O79" s="20">
        <f t="shared" si="9"/>
        <v>21829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24.3</v>
      </c>
      <c r="D80" s="80">
        <v>257</v>
      </c>
      <c r="E80" s="80"/>
      <c r="F80" s="80">
        <v>39.299999999999997</v>
      </c>
      <c r="G80" s="80">
        <v>79</v>
      </c>
      <c r="H80" s="80">
        <v>1.1000000000000001</v>
      </c>
      <c r="I80" s="29">
        <f t="shared" si="7"/>
        <v>400.70000000000005</v>
      </c>
      <c r="J80" s="81"/>
      <c r="K80" s="80"/>
      <c r="L80" s="80">
        <v>36.6</v>
      </c>
      <c r="M80" s="80">
        <v>454.8</v>
      </c>
      <c r="N80" s="30">
        <f t="shared" si="8"/>
        <v>491.40000000000003</v>
      </c>
      <c r="O80" s="31">
        <f t="shared" si="9"/>
        <v>892.10000000000014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1.03</v>
      </c>
      <c r="D81" s="77">
        <v>112.19</v>
      </c>
      <c r="E81" s="77"/>
      <c r="F81" s="77">
        <v>3.37</v>
      </c>
      <c r="G81" s="77">
        <v>149.16</v>
      </c>
      <c r="H81" s="77">
        <v>0.37</v>
      </c>
      <c r="I81" s="26">
        <f t="shared" si="7"/>
        <v>266.12</v>
      </c>
      <c r="J81" s="78"/>
      <c r="K81" s="77"/>
      <c r="L81" s="77">
        <v>7.09</v>
      </c>
      <c r="M81" s="77">
        <v>113.38</v>
      </c>
      <c r="N81" s="27">
        <f t="shared" si="8"/>
        <v>120.47</v>
      </c>
      <c r="O81" s="28">
        <f t="shared" si="9"/>
        <v>386.59000000000003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442</v>
      </c>
      <c r="D82" s="71">
        <v>24944</v>
      </c>
      <c r="E82" s="71"/>
      <c r="F82" s="71">
        <v>518</v>
      </c>
      <c r="G82" s="71">
        <v>32666</v>
      </c>
      <c r="H82" s="71">
        <v>54</v>
      </c>
      <c r="I82" s="17">
        <f t="shared" si="7"/>
        <v>58624</v>
      </c>
      <c r="J82" s="72"/>
      <c r="K82" s="71"/>
      <c r="L82" s="71">
        <v>437</v>
      </c>
      <c r="M82" s="71">
        <v>6639</v>
      </c>
      <c r="N82" s="19">
        <f t="shared" si="8"/>
        <v>7076</v>
      </c>
      <c r="O82" s="20">
        <f t="shared" si="9"/>
        <v>65700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12.5</v>
      </c>
      <c r="D83" s="80">
        <v>1125.8</v>
      </c>
      <c r="E83" s="80"/>
      <c r="F83" s="80">
        <v>13.4</v>
      </c>
      <c r="G83" s="80">
        <v>724.2</v>
      </c>
      <c r="H83" s="80">
        <v>2.4</v>
      </c>
      <c r="I83" s="29">
        <f t="shared" si="7"/>
        <v>1878.3000000000002</v>
      </c>
      <c r="J83" s="81"/>
      <c r="K83" s="80"/>
      <c r="L83" s="80">
        <v>13.8</v>
      </c>
      <c r="M83" s="80">
        <v>205.7</v>
      </c>
      <c r="N83" s="30">
        <f t="shared" si="8"/>
        <v>219.5</v>
      </c>
      <c r="O83" s="31">
        <f t="shared" si="9"/>
        <v>2097.8000000000002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6.64</v>
      </c>
      <c r="D84" s="77">
        <v>98.19</v>
      </c>
      <c r="E84" s="77">
        <v>0.45</v>
      </c>
      <c r="F84" s="77">
        <v>17.48</v>
      </c>
      <c r="G84" s="77">
        <v>129.94</v>
      </c>
      <c r="H84" s="77">
        <v>2.13</v>
      </c>
      <c r="I84" s="26">
        <f t="shared" si="7"/>
        <v>254.82999999999998</v>
      </c>
      <c r="J84" s="78"/>
      <c r="K84" s="77"/>
      <c r="L84" s="77">
        <v>40.49</v>
      </c>
      <c r="M84" s="77">
        <v>143.41999999999999</v>
      </c>
      <c r="N84" s="27">
        <f t="shared" si="8"/>
        <v>183.91</v>
      </c>
      <c r="O84" s="28">
        <f t="shared" si="9"/>
        <v>438.74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2279</v>
      </c>
      <c r="D85" s="71">
        <v>28583</v>
      </c>
      <c r="E85" s="71">
        <v>102</v>
      </c>
      <c r="F85" s="71">
        <v>3186</v>
      </c>
      <c r="G85" s="71">
        <v>28406</v>
      </c>
      <c r="H85" s="71">
        <v>645</v>
      </c>
      <c r="I85" s="17">
        <f t="shared" si="7"/>
        <v>63201</v>
      </c>
      <c r="J85" s="72"/>
      <c r="K85" s="71"/>
      <c r="L85" s="71">
        <v>2857</v>
      </c>
      <c r="M85" s="71">
        <v>10155</v>
      </c>
      <c r="N85" s="19">
        <f t="shared" si="8"/>
        <v>13012</v>
      </c>
      <c r="O85" s="20">
        <f t="shared" si="9"/>
        <v>76213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52.8</v>
      </c>
      <c r="D86" s="80">
        <v>1059.3</v>
      </c>
      <c r="E86" s="80">
        <v>3.7</v>
      </c>
      <c r="F86" s="80">
        <v>63.8</v>
      </c>
      <c r="G86" s="80">
        <v>602.29999999999995</v>
      </c>
      <c r="H86" s="80">
        <v>24.5</v>
      </c>
      <c r="I86" s="29">
        <f t="shared" si="7"/>
        <v>1806.3999999999999</v>
      </c>
      <c r="J86" s="81"/>
      <c r="K86" s="80"/>
      <c r="L86" s="80">
        <v>86.6</v>
      </c>
      <c r="M86" s="80">
        <v>306</v>
      </c>
      <c r="N86" s="30">
        <f t="shared" si="8"/>
        <v>392.6</v>
      </c>
      <c r="O86" s="31">
        <f t="shared" si="9"/>
        <v>2199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12.42</v>
      </c>
      <c r="D87" s="77">
        <v>197.6</v>
      </c>
      <c r="E87" s="77"/>
      <c r="F87" s="77">
        <v>114.93</v>
      </c>
      <c r="G87" s="77">
        <v>230.07</v>
      </c>
      <c r="H87" s="77">
        <v>3.4</v>
      </c>
      <c r="I87" s="26">
        <f t="shared" si="7"/>
        <v>558.41999999999996</v>
      </c>
      <c r="J87" s="78"/>
      <c r="K87" s="77"/>
      <c r="L87" s="77">
        <v>32.39</v>
      </c>
      <c r="M87" s="77">
        <v>221.48</v>
      </c>
      <c r="N87" s="27">
        <f t="shared" si="8"/>
        <v>253.87</v>
      </c>
      <c r="O87" s="28">
        <f t="shared" si="9"/>
        <v>812.29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3911</v>
      </c>
      <c r="D88" s="71">
        <v>49916</v>
      </c>
      <c r="E88" s="71"/>
      <c r="F88" s="71">
        <v>21934</v>
      </c>
      <c r="G88" s="71">
        <v>59317</v>
      </c>
      <c r="H88" s="71">
        <v>623</v>
      </c>
      <c r="I88" s="17">
        <f t="shared" si="7"/>
        <v>135701</v>
      </c>
      <c r="J88" s="72"/>
      <c r="K88" s="71"/>
      <c r="L88" s="71">
        <v>2516</v>
      </c>
      <c r="M88" s="71">
        <v>17429</v>
      </c>
      <c r="N88" s="19">
        <f t="shared" si="8"/>
        <v>19945</v>
      </c>
      <c r="O88" s="20">
        <f t="shared" si="9"/>
        <v>155646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73.5</v>
      </c>
      <c r="D89" s="80">
        <v>1511.5</v>
      </c>
      <c r="E89" s="80"/>
      <c r="F89" s="80">
        <v>332.4</v>
      </c>
      <c r="G89" s="80">
        <v>1094.2</v>
      </c>
      <c r="H89" s="80">
        <v>21.8</v>
      </c>
      <c r="I89" s="29">
        <f t="shared" si="7"/>
        <v>3033.4000000000005</v>
      </c>
      <c r="J89" s="81"/>
      <c r="K89" s="80"/>
      <c r="L89" s="80">
        <v>69.8</v>
      </c>
      <c r="M89" s="80">
        <v>484.5</v>
      </c>
      <c r="N89" s="30">
        <f t="shared" si="8"/>
        <v>554.29999999999995</v>
      </c>
      <c r="O89" s="31">
        <f t="shared" si="9"/>
        <v>3587.7000000000007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16.29</v>
      </c>
      <c r="D90" s="77">
        <v>61.24</v>
      </c>
      <c r="E90" s="77">
        <v>0.34</v>
      </c>
      <c r="F90" s="77">
        <v>237.89</v>
      </c>
      <c r="G90" s="77">
        <v>522.45000000000005</v>
      </c>
      <c r="H90" s="77">
        <v>1.1399999999999999</v>
      </c>
      <c r="I90" s="26">
        <f t="shared" si="7"/>
        <v>839.35</v>
      </c>
      <c r="J90" s="78"/>
      <c r="K90" s="77"/>
      <c r="L90" s="77">
        <v>36.380000000000003</v>
      </c>
      <c r="M90" s="77">
        <v>175.7</v>
      </c>
      <c r="N90" s="27">
        <f t="shared" si="8"/>
        <v>212.07999999999998</v>
      </c>
      <c r="O90" s="28">
        <f t="shared" si="9"/>
        <v>1051.43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6461</v>
      </c>
      <c r="D91" s="71">
        <v>18258</v>
      </c>
      <c r="E91" s="71">
        <v>86</v>
      </c>
      <c r="F91" s="71">
        <v>49840</v>
      </c>
      <c r="G91" s="71">
        <v>152117</v>
      </c>
      <c r="H91" s="71">
        <v>224</v>
      </c>
      <c r="I91" s="17">
        <f t="shared" si="7"/>
        <v>226986</v>
      </c>
      <c r="J91" s="72"/>
      <c r="K91" s="71"/>
      <c r="L91" s="71">
        <v>3340</v>
      </c>
      <c r="M91" s="71">
        <v>16310</v>
      </c>
      <c r="N91" s="19">
        <f t="shared" si="8"/>
        <v>19650</v>
      </c>
      <c r="O91" s="20">
        <f t="shared" si="9"/>
        <v>246636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96.8</v>
      </c>
      <c r="D92" s="80">
        <v>529.20000000000005</v>
      </c>
      <c r="E92" s="80">
        <v>2.5</v>
      </c>
      <c r="F92" s="80">
        <v>650.20000000000005</v>
      </c>
      <c r="G92" s="80">
        <v>2308.9</v>
      </c>
      <c r="H92" s="80">
        <v>6.6</v>
      </c>
      <c r="I92" s="29">
        <f t="shared" si="7"/>
        <v>3594.2000000000003</v>
      </c>
      <c r="J92" s="81"/>
      <c r="K92" s="80"/>
      <c r="L92" s="80">
        <v>84.6</v>
      </c>
      <c r="M92" s="80">
        <v>413.5</v>
      </c>
      <c r="N92" s="30">
        <f t="shared" si="8"/>
        <v>498.1</v>
      </c>
      <c r="O92" s="31">
        <f t="shared" si="9"/>
        <v>4092.3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64.25</v>
      </c>
      <c r="D93" s="77">
        <v>46.5</v>
      </c>
      <c r="E93" s="77">
        <v>0.28000000000000003</v>
      </c>
      <c r="F93" s="77">
        <v>397.01</v>
      </c>
      <c r="G93" s="77">
        <v>1016.03</v>
      </c>
      <c r="H93" s="77">
        <v>4.83</v>
      </c>
      <c r="I93" s="26">
        <f t="shared" si="7"/>
        <v>1528.8999999999999</v>
      </c>
      <c r="J93" s="78"/>
      <c r="K93" s="77"/>
      <c r="L93" s="77">
        <v>63.9</v>
      </c>
      <c r="M93" s="77">
        <v>240.75</v>
      </c>
      <c r="N93" s="27">
        <f t="shared" si="8"/>
        <v>304.64999999999998</v>
      </c>
      <c r="O93" s="28">
        <f t="shared" si="9"/>
        <v>1833.5499999999997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26087</v>
      </c>
      <c r="D94" s="71">
        <v>15216</v>
      </c>
      <c r="E94" s="71">
        <v>116</v>
      </c>
      <c r="F94" s="71">
        <v>86232</v>
      </c>
      <c r="G94" s="71">
        <v>302485</v>
      </c>
      <c r="H94" s="71">
        <v>1054</v>
      </c>
      <c r="I94" s="17">
        <f t="shared" si="7"/>
        <v>431190</v>
      </c>
      <c r="J94" s="72"/>
      <c r="K94" s="71"/>
      <c r="L94" s="71">
        <v>6330</v>
      </c>
      <c r="M94" s="71">
        <v>23306</v>
      </c>
      <c r="N94" s="19">
        <f t="shared" si="8"/>
        <v>29636</v>
      </c>
      <c r="O94" s="20">
        <f t="shared" si="9"/>
        <v>460826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339.5</v>
      </c>
      <c r="D95" s="80">
        <v>366.1</v>
      </c>
      <c r="E95" s="80">
        <v>2.7</v>
      </c>
      <c r="F95" s="80">
        <v>953.6</v>
      </c>
      <c r="G95" s="80">
        <v>3637.3</v>
      </c>
      <c r="H95" s="80">
        <v>25.1</v>
      </c>
      <c r="I95" s="29">
        <f t="shared" si="7"/>
        <v>5324.3000000000011</v>
      </c>
      <c r="J95" s="81"/>
      <c r="K95" s="80"/>
      <c r="L95" s="80">
        <v>125</v>
      </c>
      <c r="M95" s="80">
        <v>458.5</v>
      </c>
      <c r="N95" s="30">
        <f t="shared" si="8"/>
        <v>583.5</v>
      </c>
      <c r="O95" s="31">
        <f t="shared" si="9"/>
        <v>5907.8000000000011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82.28</v>
      </c>
      <c r="D96" s="77">
        <v>7.63</v>
      </c>
      <c r="E96" s="77">
        <v>0.46</v>
      </c>
      <c r="F96" s="77">
        <v>533.6</v>
      </c>
      <c r="G96" s="77">
        <v>1504.64</v>
      </c>
      <c r="H96" s="77">
        <v>6.09</v>
      </c>
      <c r="I96" s="26">
        <f t="shared" si="7"/>
        <v>2134.7000000000003</v>
      </c>
      <c r="J96" s="78">
        <v>0.16</v>
      </c>
      <c r="K96" s="77"/>
      <c r="L96" s="77">
        <v>100.07</v>
      </c>
      <c r="M96" s="77">
        <v>406.39</v>
      </c>
      <c r="N96" s="27">
        <f t="shared" si="8"/>
        <v>506.62</v>
      </c>
      <c r="O96" s="28">
        <f t="shared" si="9"/>
        <v>2641.32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34437</v>
      </c>
      <c r="D97" s="71">
        <v>2585</v>
      </c>
      <c r="E97" s="71">
        <v>171</v>
      </c>
      <c r="F97" s="71">
        <v>122133</v>
      </c>
      <c r="G97" s="71">
        <v>480630</v>
      </c>
      <c r="H97" s="71">
        <v>1471</v>
      </c>
      <c r="I97" s="17">
        <f t="shared" si="7"/>
        <v>641427</v>
      </c>
      <c r="J97" s="72">
        <v>14</v>
      </c>
      <c r="K97" s="71"/>
      <c r="L97" s="71">
        <v>10179</v>
      </c>
      <c r="M97" s="71">
        <v>39321</v>
      </c>
      <c r="N97" s="19">
        <f t="shared" si="8"/>
        <v>49514</v>
      </c>
      <c r="O97" s="20">
        <f t="shared" si="9"/>
        <v>690941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381.2</v>
      </c>
      <c r="D98" s="80">
        <v>55.2</v>
      </c>
      <c r="E98" s="80">
        <v>3.5</v>
      </c>
      <c r="F98" s="80">
        <v>1109</v>
      </c>
      <c r="G98" s="80">
        <v>4386.8999999999996</v>
      </c>
      <c r="H98" s="80">
        <v>29.9</v>
      </c>
      <c r="I98" s="29">
        <f t="shared" si="7"/>
        <v>5965.6999999999989</v>
      </c>
      <c r="J98" s="81">
        <v>0.3</v>
      </c>
      <c r="K98" s="80"/>
      <c r="L98" s="80">
        <v>195.1</v>
      </c>
      <c r="M98" s="80">
        <v>733.7</v>
      </c>
      <c r="N98" s="30">
        <f t="shared" si="8"/>
        <v>929.1</v>
      </c>
      <c r="O98" s="31">
        <f t="shared" si="9"/>
        <v>6894.7999999999993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136.56</v>
      </c>
      <c r="D99" s="77">
        <v>3.95</v>
      </c>
      <c r="E99" s="77">
        <v>9.5</v>
      </c>
      <c r="F99" s="77">
        <v>353.75</v>
      </c>
      <c r="G99" s="77">
        <v>2689.5</v>
      </c>
      <c r="H99" s="77">
        <v>24.22</v>
      </c>
      <c r="I99" s="26">
        <f t="shared" si="7"/>
        <v>3217.48</v>
      </c>
      <c r="J99" s="78">
        <v>1.45</v>
      </c>
      <c r="K99" s="77"/>
      <c r="L99" s="77">
        <v>225.62</v>
      </c>
      <c r="M99" s="77">
        <v>671.59</v>
      </c>
      <c r="N99" s="27">
        <f t="shared" si="8"/>
        <v>898.66000000000008</v>
      </c>
      <c r="O99" s="28">
        <f t="shared" si="9"/>
        <v>4116.1400000000003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59531</v>
      </c>
      <c r="D100" s="71">
        <v>1490</v>
      </c>
      <c r="E100" s="71">
        <v>2658</v>
      </c>
      <c r="F100" s="71">
        <v>82713</v>
      </c>
      <c r="G100" s="71">
        <v>882340</v>
      </c>
      <c r="H100" s="71">
        <v>6743</v>
      </c>
      <c r="I100" s="17">
        <f t="shared" si="7"/>
        <v>1035475</v>
      </c>
      <c r="J100" s="72">
        <v>142</v>
      </c>
      <c r="K100" s="71"/>
      <c r="L100" s="71">
        <v>25028</v>
      </c>
      <c r="M100" s="71">
        <v>76761</v>
      </c>
      <c r="N100" s="19">
        <f t="shared" si="8"/>
        <v>101931</v>
      </c>
      <c r="O100" s="20">
        <f t="shared" si="9"/>
        <v>1137406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645.6</v>
      </c>
      <c r="D101" s="80">
        <v>30</v>
      </c>
      <c r="E101" s="80">
        <v>50.8</v>
      </c>
      <c r="F101" s="80">
        <v>722.8</v>
      </c>
      <c r="G101" s="80">
        <v>7651</v>
      </c>
      <c r="H101" s="80">
        <v>129.30000000000001</v>
      </c>
      <c r="I101" s="29">
        <f t="shared" si="7"/>
        <v>9229.5</v>
      </c>
      <c r="J101" s="81">
        <v>2</v>
      </c>
      <c r="K101" s="80"/>
      <c r="L101" s="80">
        <v>356.9</v>
      </c>
      <c r="M101" s="80">
        <v>1109.2</v>
      </c>
      <c r="N101" s="30">
        <f t="shared" si="8"/>
        <v>1468.1</v>
      </c>
      <c r="O101" s="31">
        <f t="shared" si="9"/>
        <v>10697.6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22.69</v>
      </c>
      <c r="D102" s="77">
        <v>2.91</v>
      </c>
      <c r="E102" s="77">
        <v>6.35</v>
      </c>
      <c r="F102" s="77">
        <v>200.62</v>
      </c>
      <c r="G102" s="77">
        <v>1969.1</v>
      </c>
      <c r="H102" s="77">
        <v>11.31</v>
      </c>
      <c r="I102" s="26">
        <f t="shared" si="7"/>
        <v>2212.98</v>
      </c>
      <c r="J102" s="78">
        <v>0.56999999999999995</v>
      </c>
      <c r="K102" s="77"/>
      <c r="L102" s="77">
        <v>226.95</v>
      </c>
      <c r="M102" s="77">
        <v>766.02</v>
      </c>
      <c r="N102" s="27">
        <f t="shared" si="8"/>
        <v>993.54</v>
      </c>
      <c r="O102" s="28">
        <f t="shared" si="9"/>
        <v>3206.52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10140</v>
      </c>
      <c r="D103" s="71">
        <v>1057</v>
      </c>
      <c r="E103" s="71">
        <v>2190</v>
      </c>
      <c r="F103" s="71">
        <v>49227</v>
      </c>
      <c r="G103" s="71">
        <v>656950</v>
      </c>
      <c r="H103" s="71">
        <v>3530</v>
      </c>
      <c r="I103" s="17">
        <f t="shared" si="7"/>
        <v>723094</v>
      </c>
      <c r="J103" s="72">
        <v>72</v>
      </c>
      <c r="K103" s="71"/>
      <c r="L103" s="71">
        <v>26565</v>
      </c>
      <c r="M103" s="71">
        <v>90268</v>
      </c>
      <c r="N103" s="19">
        <f t="shared" si="8"/>
        <v>116905</v>
      </c>
      <c r="O103" s="20">
        <f t="shared" si="9"/>
        <v>839999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92.7</v>
      </c>
      <c r="D104" s="80">
        <v>17.899999999999999</v>
      </c>
      <c r="E104" s="80">
        <v>39.700000000000003</v>
      </c>
      <c r="F104" s="80">
        <v>345.3</v>
      </c>
      <c r="G104" s="80">
        <v>4498.1000000000004</v>
      </c>
      <c r="H104" s="80">
        <v>60</v>
      </c>
      <c r="I104" s="29">
        <f t="shared" si="7"/>
        <v>5053.7000000000007</v>
      </c>
      <c r="J104" s="81">
        <v>0.8</v>
      </c>
      <c r="K104" s="80"/>
      <c r="L104" s="80">
        <v>282.60000000000002</v>
      </c>
      <c r="M104" s="80">
        <v>950.1</v>
      </c>
      <c r="N104" s="30">
        <f t="shared" si="8"/>
        <v>1233.5</v>
      </c>
      <c r="O104" s="31">
        <f t="shared" si="9"/>
        <v>6287.2000000000007</v>
      </c>
      <c r="P104" s="82">
        <v>74.739999999999995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3.68</v>
      </c>
      <c r="D105" s="77">
        <v>7.6</v>
      </c>
      <c r="E105" s="77">
        <v>1.78</v>
      </c>
      <c r="F105" s="77">
        <v>149.27000000000001</v>
      </c>
      <c r="G105" s="77">
        <v>838.78</v>
      </c>
      <c r="H105" s="77">
        <v>1.63</v>
      </c>
      <c r="I105" s="26">
        <f t="shared" si="7"/>
        <v>1002.74</v>
      </c>
      <c r="J105" s="78">
        <v>0.77</v>
      </c>
      <c r="K105" s="77"/>
      <c r="L105" s="77">
        <v>160.02000000000001</v>
      </c>
      <c r="M105" s="77">
        <v>603.1</v>
      </c>
      <c r="N105" s="27">
        <f t="shared" si="8"/>
        <v>763.8900000000001</v>
      </c>
      <c r="O105" s="28">
        <f t="shared" si="9"/>
        <v>1766.63</v>
      </c>
      <c r="P105" s="83">
        <v>105.62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1825</v>
      </c>
      <c r="D106" s="71">
        <v>3750</v>
      </c>
      <c r="E106" s="71">
        <v>816</v>
      </c>
      <c r="F106" s="71">
        <v>37738</v>
      </c>
      <c r="G106" s="71">
        <v>285923</v>
      </c>
      <c r="H106" s="71">
        <v>582</v>
      </c>
      <c r="I106" s="17">
        <f t="shared" si="7"/>
        <v>330634</v>
      </c>
      <c r="J106" s="72">
        <v>98</v>
      </c>
      <c r="K106" s="71"/>
      <c r="L106" s="71">
        <v>19245</v>
      </c>
      <c r="M106" s="71">
        <v>72209</v>
      </c>
      <c r="N106" s="19">
        <f t="shared" si="8"/>
        <v>91552</v>
      </c>
      <c r="O106" s="20">
        <f t="shared" si="9"/>
        <v>422186</v>
      </c>
      <c r="P106" s="83">
        <v>56.24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13.5</v>
      </c>
      <c r="D107" s="80">
        <v>53.3</v>
      </c>
      <c r="E107" s="80">
        <v>11.8</v>
      </c>
      <c r="F107" s="80">
        <v>204.9</v>
      </c>
      <c r="G107" s="80">
        <v>1525.3</v>
      </c>
      <c r="H107" s="80">
        <v>8.1999999999999993</v>
      </c>
      <c r="I107" s="29">
        <f t="shared" si="7"/>
        <v>1817</v>
      </c>
      <c r="J107" s="81">
        <v>0.9</v>
      </c>
      <c r="K107" s="80"/>
      <c r="L107" s="80">
        <v>175.8</v>
      </c>
      <c r="M107" s="80">
        <v>655.7</v>
      </c>
      <c r="N107" s="30">
        <f t="shared" si="8"/>
        <v>832.40000000000009</v>
      </c>
      <c r="O107" s="31">
        <f t="shared" si="9"/>
        <v>2649.4</v>
      </c>
      <c r="P107" s="83">
        <v>35.58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6.8</v>
      </c>
      <c r="D108" s="77">
        <v>15.41</v>
      </c>
      <c r="E108" s="77">
        <v>7.34</v>
      </c>
      <c r="F108" s="77">
        <v>133.86000000000001</v>
      </c>
      <c r="G108" s="77">
        <v>311.04000000000002</v>
      </c>
      <c r="H108" s="77">
        <v>0.23</v>
      </c>
      <c r="I108" s="26">
        <f t="shared" si="7"/>
        <v>474.68000000000006</v>
      </c>
      <c r="J108" s="78">
        <v>0.28999999999999998</v>
      </c>
      <c r="K108" s="77"/>
      <c r="L108" s="77">
        <v>40.85</v>
      </c>
      <c r="M108" s="77">
        <v>291.07</v>
      </c>
      <c r="N108" s="27">
        <f t="shared" si="8"/>
        <v>332.21</v>
      </c>
      <c r="O108" s="28">
        <f t="shared" si="9"/>
        <v>806.8900000000001</v>
      </c>
      <c r="P108" s="83">
        <v>0.47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3169</v>
      </c>
      <c r="D109" s="71">
        <v>5942</v>
      </c>
      <c r="E109" s="71">
        <v>3002</v>
      </c>
      <c r="F109" s="71">
        <v>34470</v>
      </c>
      <c r="G109" s="71">
        <v>110411</v>
      </c>
      <c r="H109" s="71">
        <v>87</v>
      </c>
      <c r="I109" s="17">
        <f t="shared" si="7"/>
        <v>157081</v>
      </c>
      <c r="J109" s="72">
        <v>38</v>
      </c>
      <c r="K109" s="71"/>
      <c r="L109" s="71">
        <v>5252</v>
      </c>
      <c r="M109" s="71">
        <v>36782</v>
      </c>
      <c r="N109" s="19">
        <f t="shared" si="8"/>
        <v>42072</v>
      </c>
      <c r="O109" s="20">
        <f t="shared" si="9"/>
        <v>199153</v>
      </c>
      <c r="P109" s="83">
        <v>74.430000000000007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1.4</v>
      </c>
      <c r="D110" s="80">
        <v>2.9</v>
      </c>
      <c r="E110" s="80">
        <v>18.3</v>
      </c>
      <c r="F110" s="80">
        <v>145.6</v>
      </c>
      <c r="G110" s="80">
        <v>160.1</v>
      </c>
      <c r="H110" s="80">
        <v>1.2</v>
      </c>
      <c r="I110" s="29">
        <f t="shared" si="7"/>
        <v>329.49999999999994</v>
      </c>
      <c r="J110" s="81">
        <v>0</v>
      </c>
      <c r="K110" s="80"/>
      <c r="L110" s="80">
        <v>20.2</v>
      </c>
      <c r="M110" s="80">
        <v>119.2</v>
      </c>
      <c r="N110" s="30">
        <f t="shared" si="8"/>
        <v>139.4</v>
      </c>
      <c r="O110" s="31">
        <f t="shared" si="9"/>
        <v>468.9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6.07</v>
      </c>
      <c r="D111" s="77">
        <v>9.14</v>
      </c>
      <c r="E111" s="77">
        <v>6.29</v>
      </c>
      <c r="F111" s="77">
        <v>101.57</v>
      </c>
      <c r="G111" s="77">
        <v>331.86</v>
      </c>
      <c r="H111" s="77"/>
      <c r="I111" s="26">
        <f t="shared" si="7"/>
        <v>454.93</v>
      </c>
      <c r="J111" s="78"/>
      <c r="K111" s="77"/>
      <c r="L111" s="77">
        <v>40.090000000000003</v>
      </c>
      <c r="M111" s="77">
        <v>270.49</v>
      </c>
      <c r="N111" s="27">
        <f t="shared" si="8"/>
        <v>310.58000000000004</v>
      </c>
      <c r="O111" s="28">
        <f t="shared" si="9"/>
        <v>765.51</v>
      </c>
      <c r="P111" s="32">
        <f>SUM(P104:P110)</f>
        <v>347.08000000000004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2877</v>
      </c>
      <c r="D112" s="71">
        <v>4290</v>
      </c>
      <c r="E112" s="71">
        <v>2469</v>
      </c>
      <c r="F112" s="71">
        <v>25978</v>
      </c>
      <c r="G112" s="71">
        <v>118593</v>
      </c>
      <c r="H112" s="71"/>
      <c r="I112" s="17">
        <f t="shared" si="7"/>
        <v>154207</v>
      </c>
      <c r="J112" s="72"/>
      <c r="K112" s="71"/>
      <c r="L112" s="71">
        <v>5160</v>
      </c>
      <c r="M112" s="71">
        <v>32791</v>
      </c>
      <c r="N112" s="19">
        <f t="shared" si="8"/>
        <v>37951</v>
      </c>
      <c r="O112" s="20">
        <f t="shared" si="9"/>
        <v>192158</v>
      </c>
      <c r="P112" s="84">
        <v>4.17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</v>
      </c>
      <c r="D113" s="80">
        <v>0</v>
      </c>
      <c r="E113" s="80">
        <v>0</v>
      </c>
      <c r="F113" s="80">
        <v>103.2</v>
      </c>
      <c r="G113" s="80">
        <v>0</v>
      </c>
      <c r="H113" s="80"/>
      <c r="I113" s="29">
        <f t="shared" si="7"/>
        <v>105.2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105.2</v>
      </c>
      <c r="P113" s="85">
        <v>342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9.33</v>
      </c>
      <c r="D114" s="77">
        <v>11.79</v>
      </c>
      <c r="E114" s="77">
        <v>13.35</v>
      </c>
      <c r="F114" s="77">
        <v>64.3</v>
      </c>
      <c r="G114" s="77">
        <v>109.26</v>
      </c>
      <c r="H114" s="77">
        <v>0.04</v>
      </c>
      <c r="I114" s="26">
        <f t="shared" si="7"/>
        <v>208.07</v>
      </c>
      <c r="J114" s="78">
        <v>0.21</v>
      </c>
      <c r="K114" s="77"/>
      <c r="L114" s="77">
        <v>25.73</v>
      </c>
      <c r="M114" s="77">
        <v>112.43</v>
      </c>
      <c r="N114" s="27">
        <f t="shared" si="8"/>
        <v>138.37</v>
      </c>
      <c r="O114" s="28">
        <f t="shared" si="9"/>
        <v>346.44</v>
      </c>
      <c r="P114" s="86">
        <v>0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4648</v>
      </c>
      <c r="D115" s="71">
        <v>5103</v>
      </c>
      <c r="E115" s="71">
        <v>4557</v>
      </c>
      <c r="F115" s="71">
        <v>16812</v>
      </c>
      <c r="G115" s="71">
        <v>39484</v>
      </c>
      <c r="H115" s="71">
        <v>17</v>
      </c>
      <c r="I115" s="17">
        <f t="shared" si="7"/>
        <v>70621</v>
      </c>
      <c r="J115" s="72">
        <v>28</v>
      </c>
      <c r="K115" s="71"/>
      <c r="L115" s="71">
        <v>2948</v>
      </c>
      <c r="M115" s="71">
        <v>13977</v>
      </c>
      <c r="N115" s="19">
        <f t="shared" si="8"/>
        <v>16953</v>
      </c>
      <c r="O115" s="20">
        <f t="shared" si="9"/>
        <v>87574</v>
      </c>
      <c r="P115" s="87">
        <v>15.58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49.8</v>
      </c>
      <c r="G116" s="89">
        <v>0</v>
      </c>
      <c r="H116" s="89">
        <v>0.2</v>
      </c>
      <c r="I116" s="47">
        <f t="shared" si="7"/>
        <v>50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50</v>
      </c>
      <c r="P116" s="45">
        <f>SUM(O136,P111,P112,P115)</f>
        <v>20583.060000000005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8.24</v>
      </c>
      <c r="D121" s="68">
        <v>6.65</v>
      </c>
      <c r="E121" s="68">
        <v>4.0999999999999996</v>
      </c>
      <c r="F121" s="68">
        <v>57.66</v>
      </c>
      <c r="G121" s="68">
        <v>43.11</v>
      </c>
      <c r="H121" s="68">
        <v>0.94</v>
      </c>
      <c r="I121" s="11">
        <f t="shared" si="7"/>
        <v>120.7</v>
      </c>
      <c r="J121" s="69"/>
      <c r="K121" s="68"/>
      <c r="L121" s="68">
        <v>53.78</v>
      </c>
      <c r="M121" s="68">
        <v>199.38</v>
      </c>
      <c r="N121" s="13">
        <f t="shared" si="8"/>
        <v>253.16</v>
      </c>
      <c r="O121" s="14">
        <f t="shared" si="9"/>
        <v>373.86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3930</v>
      </c>
      <c r="D122" s="71">
        <v>8205</v>
      </c>
      <c r="E122" s="71">
        <v>1932</v>
      </c>
      <c r="F122" s="71">
        <v>15147</v>
      </c>
      <c r="G122" s="71">
        <v>14920</v>
      </c>
      <c r="H122" s="71">
        <v>247</v>
      </c>
      <c r="I122" s="17">
        <f t="shared" si="7"/>
        <v>44381</v>
      </c>
      <c r="J122" s="72"/>
      <c r="K122" s="71"/>
      <c r="L122" s="71">
        <v>7098</v>
      </c>
      <c r="M122" s="71">
        <v>22265</v>
      </c>
      <c r="N122" s="19">
        <f t="shared" si="8"/>
        <v>29363</v>
      </c>
      <c r="O122" s="20">
        <f t="shared" si="9"/>
        <v>73744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43.2</v>
      </c>
      <c r="G123" s="80">
        <v>0</v>
      </c>
      <c r="H123" s="80">
        <v>2.2000000000000002</v>
      </c>
      <c r="I123" s="29">
        <f t="shared" si="7"/>
        <v>45.400000000000006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45.400000000000006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6.65</v>
      </c>
      <c r="D124" s="77">
        <v>19.2</v>
      </c>
      <c r="E124" s="77">
        <v>1.48</v>
      </c>
      <c r="F124" s="77">
        <v>57.68</v>
      </c>
      <c r="G124" s="77">
        <v>58.15</v>
      </c>
      <c r="H124" s="77">
        <v>19.21</v>
      </c>
      <c r="I124" s="26">
        <f t="shared" si="7"/>
        <v>162.37</v>
      </c>
      <c r="J124" s="78"/>
      <c r="K124" s="77"/>
      <c r="L124" s="77">
        <v>4.09</v>
      </c>
      <c r="M124" s="77">
        <v>100.08</v>
      </c>
      <c r="N124" s="27">
        <f t="shared" si="8"/>
        <v>104.17</v>
      </c>
      <c r="O124" s="28">
        <f t="shared" si="9"/>
        <v>266.54000000000002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3202</v>
      </c>
      <c r="D125" s="71">
        <v>9152</v>
      </c>
      <c r="E125" s="71">
        <v>695</v>
      </c>
      <c r="F125" s="71">
        <v>14982</v>
      </c>
      <c r="G125" s="71">
        <v>18025</v>
      </c>
      <c r="H125" s="71">
        <v>5442</v>
      </c>
      <c r="I125" s="17">
        <f t="shared" si="7"/>
        <v>51498</v>
      </c>
      <c r="J125" s="72"/>
      <c r="K125" s="71"/>
      <c r="L125" s="71">
        <v>503</v>
      </c>
      <c r="M125" s="71">
        <v>9664</v>
      </c>
      <c r="N125" s="19">
        <f t="shared" si="8"/>
        <v>10167</v>
      </c>
      <c r="O125" s="20">
        <f t="shared" si="9"/>
        <v>61665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13.7</v>
      </c>
      <c r="G126" s="80">
        <v>0</v>
      </c>
      <c r="H126" s="80">
        <v>49</v>
      </c>
      <c r="I126" s="29">
        <f t="shared" si="7"/>
        <v>62.7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62.7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15.64</v>
      </c>
      <c r="D127" s="77">
        <v>6.3</v>
      </c>
      <c r="E127" s="77">
        <v>0.84</v>
      </c>
      <c r="F127" s="77">
        <v>82.71</v>
      </c>
      <c r="G127" s="77">
        <v>89.52</v>
      </c>
      <c r="H127" s="77">
        <v>209.28</v>
      </c>
      <c r="I127" s="26">
        <f t="shared" si="7"/>
        <v>404.28999999999996</v>
      </c>
      <c r="J127" s="78"/>
      <c r="K127" s="77"/>
      <c r="L127" s="77">
        <v>1.22</v>
      </c>
      <c r="M127" s="77">
        <v>231.54</v>
      </c>
      <c r="N127" s="27">
        <f t="shared" si="8"/>
        <v>232.76</v>
      </c>
      <c r="O127" s="28">
        <f t="shared" si="9"/>
        <v>637.04999999999995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7471</v>
      </c>
      <c r="D128" s="71">
        <v>2767</v>
      </c>
      <c r="E128" s="71">
        <v>385</v>
      </c>
      <c r="F128" s="71">
        <v>21296</v>
      </c>
      <c r="G128" s="71">
        <v>25565</v>
      </c>
      <c r="H128" s="71">
        <v>73302</v>
      </c>
      <c r="I128" s="17">
        <f t="shared" si="7"/>
        <v>130786</v>
      </c>
      <c r="J128" s="72"/>
      <c r="K128" s="71"/>
      <c r="L128" s="71">
        <v>162</v>
      </c>
      <c r="M128" s="71">
        <v>21370</v>
      </c>
      <c r="N128" s="19">
        <f t="shared" si="8"/>
        <v>21532</v>
      </c>
      <c r="O128" s="20">
        <f t="shared" si="9"/>
        <v>152318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14.4</v>
      </c>
      <c r="G129" s="80">
        <v>0</v>
      </c>
      <c r="H129" s="80">
        <v>130.69999999999999</v>
      </c>
      <c r="I129" s="29">
        <f t="shared" si="7"/>
        <v>145.1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145.1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402.63</v>
      </c>
      <c r="D130" s="68">
        <v>619.16</v>
      </c>
      <c r="E130" s="68">
        <v>52.56</v>
      </c>
      <c r="F130" s="68">
        <v>2512.94</v>
      </c>
      <c r="G130" s="68">
        <v>10021.49</v>
      </c>
      <c r="H130" s="68">
        <v>284.70999999999998</v>
      </c>
      <c r="I130" s="11">
        <f t="shared" si="7"/>
        <v>13893.489999999998</v>
      </c>
      <c r="J130" s="69">
        <v>3.45</v>
      </c>
      <c r="K130" s="68"/>
      <c r="L130" s="68">
        <v>1090.77</v>
      </c>
      <c r="M130" s="68">
        <v>4852.29</v>
      </c>
      <c r="N130" s="13">
        <f>SUM(J130:M130)</f>
        <v>5946.51</v>
      </c>
      <c r="O130" s="14">
        <f t="shared" si="9"/>
        <v>19840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171436</v>
      </c>
      <c r="D131" s="71">
        <v>183288</v>
      </c>
      <c r="E131" s="71">
        <v>19179</v>
      </c>
      <c r="F131" s="71">
        <v>583272</v>
      </c>
      <c r="G131" s="71">
        <v>3212778</v>
      </c>
      <c r="H131" s="71">
        <v>94004</v>
      </c>
      <c r="I131" s="17">
        <f t="shared" si="7"/>
        <v>4263957</v>
      </c>
      <c r="J131" s="72">
        <v>392</v>
      </c>
      <c r="K131" s="71"/>
      <c r="L131" s="71">
        <v>118998</v>
      </c>
      <c r="M131" s="71">
        <v>502707</v>
      </c>
      <c r="N131" s="19">
        <f t="shared" si="8"/>
        <v>622097</v>
      </c>
      <c r="O131" s="20">
        <f t="shared" si="9"/>
        <v>4886054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1753.4</v>
      </c>
      <c r="D132" s="80">
        <v>4863</v>
      </c>
      <c r="E132" s="80">
        <v>133</v>
      </c>
      <c r="F132" s="80">
        <v>4804.6000000000004</v>
      </c>
      <c r="G132" s="80">
        <v>26743.1</v>
      </c>
      <c r="H132" s="80">
        <v>490.3</v>
      </c>
      <c r="I132" s="29">
        <f t="shared" ref="I132:I138" si="10">SUM(C132:H132)</f>
        <v>38787.4</v>
      </c>
      <c r="J132" s="81">
        <v>4</v>
      </c>
      <c r="K132" s="80"/>
      <c r="L132" s="80">
        <v>1477.4</v>
      </c>
      <c r="M132" s="80">
        <v>6052.9</v>
      </c>
      <c r="N132" s="30">
        <f t="shared" ref="N132:N138" si="11">SUM(J132:M132)</f>
        <v>7534.2999999999993</v>
      </c>
      <c r="O132" s="31">
        <f t="shared" ref="O132:O138" si="12">SUM(N132,I132)</f>
        <v>46321.7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391.57</v>
      </c>
      <c r="D133" s="77">
        <v>215.22</v>
      </c>
      <c r="E133" s="77">
        <v>52.11</v>
      </c>
      <c r="F133" s="77">
        <v>2490.4699999999998</v>
      </c>
      <c r="G133" s="77">
        <v>9747.6</v>
      </c>
      <c r="H133" s="77">
        <v>267.02</v>
      </c>
      <c r="I133" s="26">
        <f t="shared" si="10"/>
        <v>13163.990000000002</v>
      </c>
      <c r="J133" s="78">
        <v>3.45</v>
      </c>
      <c r="K133" s="77"/>
      <c r="L133" s="77">
        <v>1083.1600000000001</v>
      </c>
      <c r="M133" s="77">
        <v>4807.5200000000004</v>
      </c>
      <c r="N133" s="27">
        <f t="shared" si="11"/>
        <v>5894.130000000001</v>
      </c>
      <c r="O133" s="28">
        <f t="shared" si="12"/>
        <v>19058.120000000003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167921</v>
      </c>
      <c r="D134" s="71">
        <v>82414</v>
      </c>
      <c r="E134" s="71">
        <v>19077</v>
      </c>
      <c r="F134" s="71">
        <v>579554</v>
      </c>
      <c r="G134" s="71">
        <v>3155294</v>
      </c>
      <c r="H134" s="71">
        <v>89996</v>
      </c>
      <c r="I134" s="17">
        <f t="shared" si="10"/>
        <v>4094256</v>
      </c>
      <c r="J134" s="72">
        <v>392</v>
      </c>
      <c r="K134" s="71"/>
      <c r="L134" s="71">
        <v>118787</v>
      </c>
      <c r="M134" s="71">
        <v>501672</v>
      </c>
      <c r="N134" s="19">
        <f t="shared" si="11"/>
        <v>620851</v>
      </c>
      <c r="O134" s="20">
        <f t="shared" si="12"/>
        <v>4715107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1651.6</v>
      </c>
      <c r="D135" s="89">
        <v>1193.8</v>
      </c>
      <c r="E135" s="89">
        <v>129.30000000000001</v>
      </c>
      <c r="F135" s="89">
        <v>4709.2</v>
      </c>
      <c r="G135" s="89">
        <v>25440.6</v>
      </c>
      <c r="H135" s="89">
        <v>381.7</v>
      </c>
      <c r="I135" s="47">
        <f t="shared" si="10"/>
        <v>33506.199999999997</v>
      </c>
      <c r="J135" s="90">
        <v>4</v>
      </c>
      <c r="K135" s="89"/>
      <c r="L135" s="89">
        <v>1462.4</v>
      </c>
      <c r="M135" s="89">
        <v>5957.3</v>
      </c>
      <c r="N135" s="49">
        <f t="shared" si="11"/>
        <v>7423.7000000000007</v>
      </c>
      <c r="O135" s="44">
        <f t="shared" si="12"/>
        <v>40929.899999999994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403.56</v>
      </c>
      <c r="D136" s="57">
        <f t="shared" si="13"/>
        <v>677.33999999999992</v>
      </c>
      <c r="E136" s="57">
        <f t="shared" si="13"/>
        <v>53.220000000000006</v>
      </c>
      <c r="F136" s="57">
        <f t="shared" si="13"/>
        <v>2515.7800000000002</v>
      </c>
      <c r="G136" s="57">
        <f t="shared" si="13"/>
        <v>10254.980000000003</v>
      </c>
      <c r="H136" s="57">
        <f t="shared" si="13"/>
        <v>285.02</v>
      </c>
      <c r="I136" s="58">
        <f t="shared" si="10"/>
        <v>14189.900000000003</v>
      </c>
      <c r="J136" s="59">
        <f t="shared" ref="J136:M138" si="14">SUM(J63,J66,J69,J72,J75,J78,J81,J84,J87,J90,J93,J96,J99,J102,J105,J108,J111,J114,J121,J124,J127)</f>
        <v>3.4499999999999997</v>
      </c>
      <c r="K136" s="57">
        <f t="shared" si="14"/>
        <v>0</v>
      </c>
      <c r="L136" s="57">
        <f t="shared" si="14"/>
        <v>1093.3900000000001</v>
      </c>
      <c r="M136" s="57">
        <f t="shared" si="14"/>
        <v>4929.4900000000007</v>
      </c>
      <c r="N136" s="60">
        <f t="shared" si="11"/>
        <v>6026.3300000000008</v>
      </c>
      <c r="O136" s="61">
        <f t="shared" si="12"/>
        <v>20216.230000000003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171604</v>
      </c>
      <c r="D137" s="36">
        <f t="shared" si="13"/>
        <v>188999</v>
      </c>
      <c r="E137" s="36">
        <f t="shared" si="13"/>
        <v>19231</v>
      </c>
      <c r="F137" s="36">
        <f t="shared" si="13"/>
        <v>583533</v>
      </c>
      <c r="G137" s="36">
        <f t="shared" si="13"/>
        <v>3216147</v>
      </c>
      <c r="H137" s="36">
        <f t="shared" si="13"/>
        <v>94041</v>
      </c>
      <c r="I137" s="17">
        <f t="shared" si="10"/>
        <v>4273555</v>
      </c>
      <c r="J137" s="18">
        <f t="shared" si="14"/>
        <v>392</v>
      </c>
      <c r="K137" s="16">
        <f t="shared" si="14"/>
        <v>0</v>
      </c>
      <c r="L137" s="16">
        <f t="shared" si="14"/>
        <v>119021</v>
      </c>
      <c r="M137" s="16">
        <f t="shared" si="14"/>
        <v>503160</v>
      </c>
      <c r="N137" s="19">
        <f t="shared" si="11"/>
        <v>622573</v>
      </c>
      <c r="O137" s="20">
        <f t="shared" si="12"/>
        <v>4896128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1763.0000000000002</v>
      </c>
      <c r="D138" s="41">
        <f t="shared" si="13"/>
        <v>5285.0999999999995</v>
      </c>
      <c r="E138" s="41">
        <f t="shared" si="13"/>
        <v>137.6</v>
      </c>
      <c r="F138" s="41">
        <f t="shared" si="13"/>
        <v>4820.3999999999996</v>
      </c>
      <c r="G138" s="41">
        <f t="shared" si="13"/>
        <v>26986.199999999993</v>
      </c>
      <c r="H138" s="41">
        <f t="shared" si="13"/>
        <v>492.2</v>
      </c>
      <c r="I138" s="47">
        <f t="shared" si="10"/>
        <v>39484.499999999985</v>
      </c>
      <c r="J138" s="48">
        <f t="shared" si="14"/>
        <v>3.9999999999999996</v>
      </c>
      <c r="K138" s="46">
        <f t="shared" si="14"/>
        <v>0</v>
      </c>
      <c r="L138" s="46">
        <f t="shared" si="14"/>
        <v>1480.6</v>
      </c>
      <c r="M138" s="46">
        <f t="shared" si="14"/>
        <v>6117.5999999999995</v>
      </c>
      <c r="N138" s="49">
        <f t="shared" si="11"/>
        <v>7602.1999999999989</v>
      </c>
      <c r="O138" s="44">
        <f t="shared" si="12"/>
        <v>47086.699999999983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61</v>
      </c>
      <c r="E3" s="104" t="s">
        <v>9</v>
      </c>
      <c r="F3" s="104" t="s">
        <v>72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0.75</v>
      </c>
      <c r="E5" s="68"/>
      <c r="F5" s="68"/>
      <c r="G5" s="68">
        <v>65.83</v>
      </c>
      <c r="H5" s="68"/>
      <c r="I5" s="11">
        <f t="shared" ref="I5:I36" si="0">SUM(C5:H5)</f>
        <v>66.58</v>
      </c>
      <c r="J5" s="69"/>
      <c r="K5" s="68"/>
      <c r="L5" s="68">
        <v>0.25</v>
      </c>
      <c r="M5" s="68">
        <v>4.78</v>
      </c>
      <c r="N5" s="13">
        <f t="shared" ref="N5:N58" si="1">SUM(J5:M5)</f>
        <v>5.03</v>
      </c>
      <c r="O5" s="14">
        <f>SUM(N5,I5)</f>
        <v>71.61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33.99</v>
      </c>
      <c r="H8" s="77"/>
      <c r="I8" s="26">
        <f t="shared" si="0"/>
        <v>33.99</v>
      </c>
      <c r="J8" s="78"/>
      <c r="K8" s="77"/>
      <c r="L8" s="77"/>
      <c r="M8" s="77">
        <v>37.81</v>
      </c>
      <c r="N8" s="27">
        <f t="shared" si="1"/>
        <v>37.81</v>
      </c>
      <c r="O8" s="28">
        <f t="shared" si="2"/>
        <v>71.800000000000011</v>
      </c>
      <c r="P8" s="21" t="s">
        <v>25</v>
      </c>
      <c r="Q8" s="134" t="s">
        <v>74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502</v>
      </c>
      <c r="N9" s="19">
        <f t="shared" si="1"/>
        <v>502</v>
      </c>
      <c r="O9" s="20">
        <f t="shared" si="2"/>
        <v>502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71.7</v>
      </c>
      <c r="N10" s="30">
        <f t="shared" si="1"/>
        <v>71.7</v>
      </c>
      <c r="O10" s="31">
        <f t="shared" si="2"/>
        <v>71.7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0.52</v>
      </c>
      <c r="H11" s="77"/>
      <c r="I11" s="26">
        <f t="shared" si="0"/>
        <v>0.52</v>
      </c>
      <c r="J11" s="78"/>
      <c r="K11" s="77"/>
      <c r="L11" s="77"/>
      <c r="M11" s="77">
        <v>21.92</v>
      </c>
      <c r="N11" s="27">
        <f t="shared" si="1"/>
        <v>21.92</v>
      </c>
      <c r="O11" s="28">
        <f t="shared" si="2"/>
        <v>22.44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55</v>
      </c>
      <c r="H12" s="71"/>
      <c r="I12" s="17">
        <f t="shared" si="0"/>
        <v>55</v>
      </c>
      <c r="J12" s="72"/>
      <c r="K12" s="71"/>
      <c r="L12" s="71"/>
      <c r="M12" s="71">
        <v>552</v>
      </c>
      <c r="N12" s="19">
        <f t="shared" si="1"/>
        <v>552</v>
      </c>
      <c r="O12" s="20">
        <f t="shared" si="2"/>
        <v>607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5.0999999999999996</v>
      </c>
      <c r="H13" s="80"/>
      <c r="I13" s="29">
        <f t="shared" si="0"/>
        <v>5.0999999999999996</v>
      </c>
      <c r="J13" s="81"/>
      <c r="K13" s="80"/>
      <c r="L13" s="80"/>
      <c r="M13" s="80">
        <v>47.7</v>
      </c>
      <c r="N13" s="30">
        <f t="shared" si="1"/>
        <v>47.7</v>
      </c>
      <c r="O13" s="31">
        <f t="shared" si="2"/>
        <v>52.800000000000004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0.65</v>
      </c>
      <c r="E14" s="77"/>
      <c r="F14" s="77"/>
      <c r="G14" s="77">
        <v>3.94</v>
      </c>
      <c r="H14" s="77"/>
      <c r="I14" s="26">
        <f t="shared" si="0"/>
        <v>4.59</v>
      </c>
      <c r="J14" s="78">
        <v>0.21</v>
      </c>
      <c r="K14" s="77"/>
      <c r="L14" s="77">
        <v>0.44</v>
      </c>
      <c r="M14" s="77">
        <v>15</v>
      </c>
      <c r="N14" s="27">
        <f t="shared" si="1"/>
        <v>15.65</v>
      </c>
      <c r="O14" s="28">
        <f t="shared" si="2"/>
        <v>20.240000000000002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49</v>
      </c>
      <c r="E15" s="71"/>
      <c r="F15" s="71"/>
      <c r="G15" s="71">
        <v>529</v>
      </c>
      <c r="H15" s="71"/>
      <c r="I15" s="17">
        <f t="shared" si="0"/>
        <v>578</v>
      </c>
      <c r="J15" s="72">
        <v>8</v>
      </c>
      <c r="K15" s="71"/>
      <c r="L15" s="71">
        <v>15</v>
      </c>
      <c r="M15" s="71">
        <v>469</v>
      </c>
      <c r="N15" s="19">
        <f t="shared" si="1"/>
        <v>492</v>
      </c>
      <c r="O15" s="20">
        <f t="shared" si="2"/>
        <v>1070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5.2</v>
      </c>
      <c r="E16" s="80"/>
      <c r="F16" s="80"/>
      <c r="G16" s="80">
        <v>31.5</v>
      </c>
      <c r="H16" s="80"/>
      <c r="I16" s="29">
        <f t="shared" si="0"/>
        <v>36.700000000000003</v>
      </c>
      <c r="J16" s="81">
        <v>0.5</v>
      </c>
      <c r="K16" s="80"/>
      <c r="L16" s="80">
        <v>1</v>
      </c>
      <c r="M16" s="80">
        <v>31.6</v>
      </c>
      <c r="N16" s="30">
        <f t="shared" si="1"/>
        <v>33.1</v>
      </c>
      <c r="O16" s="31">
        <f t="shared" si="2"/>
        <v>69.800000000000011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2.2400000000000002</v>
      </c>
      <c r="E17" s="77"/>
      <c r="F17" s="77">
        <v>3.12</v>
      </c>
      <c r="G17" s="77">
        <v>3.18</v>
      </c>
      <c r="H17" s="77"/>
      <c r="I17" s="26">
        <f t="shared" si="0"/>
        <v>8.5400000000000009</v>
      </c>
      <c r="J17" s="78"/>
      <c r="K17" s="77"/>
      <c r="L17" s="77">
        <v>5.83</v>
      </c>
      <c r="M17" s="77">
        <v>17.149999999999999</v>
      </c>
      <c r="N17" s="27">
        <f t="shared" si="1"/>
        <v>22.979999999999997</v>
      </c>
      <c r="O17" s="28">
        <f t="shared" si="2"/>
        <v>31.519999999999996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206</v>
      </c>
      <c r="E18" s="71"/>
      <c r="F18" s="71">
        <v>382</v>
      </c>
      <c r="G18" s="71">
        <v>534</v>
      </c>
      <c r="H18" s="71"/>
      <c r="I18" s="17">
        <f t="shared" si="0"/>
        <v>1122</v>
      </c>
      <c r="J18" s="72"/>
      <c r="K18" s="71"/>
      <c r="L18" s="71">
        <v>253</v>
      </c>
      <c r="M18" s="71">
        <v>725</v>
      </c>
      <c r="N18" s="19">
        <f t="shared" si="1"/>
        <v>978</v>
      </c>
      <c r="O18" s="20">
        <f t="shared" si="2"/>
        <v>2100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14.8</v>
      </c>
      <c r="E19" s="80"/>
      <c r="F19" s="80">
        <v>19.3</v>
      </c>
      <c r="G19" s="80">
        <v>24.7</v>
      </c>
      <c r="H19" s="80"/>
      <c r="I19" s="29">
        <f t="shared" si="0"/>
        <v>58.8</v>
      </c>
      <c r="J19" s="81"/>
      <c r="K19" s="80"/>
      <c r="L19" s="80">
        <v>12.8</v>
      </c>
      <c r="M19" s="80">
        <v>39.1</v>
      </c>
      <c r="N19" s="30">
        <f t="shared" si="1"/>
        <v>51.900000000000006</v>
      </c>
      <c r="O19" s="31">
        <f t="shared" si="2"/>
        <v>110.7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0.28999999999999998</v>
      </c>
      <c r="E20" s="77"/>
      <c r="F20" s="77">
        <v>0.48</v>
      </c>
      <c r="G20" s="77">
        <v>9.49</v>
      </c>
      <c r="H20" s="77">
        <v>5.4</v>
      </c>
      <c r="I20" s="26">
        <f t="shared" si="0"/>
        <v>15.66</v>
      </c>
      <c r="J20" s="78"/>
      <c r="K20" s="77"/>
      <c r="L20" s="77">
        <v>4.25</v>
      </c>
      <c r="M20" s="77">
        <v>48.53</v>
      </c>
      <c r="N20" s="27">
        <f t="shared" si="1"/>
        <v>52.78</v>
      </c>
      <c r="O20" s="28">
        <f t="shared" si="2"/>
        <v>68.44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956</v>
      </c>
      <c r="E21" s="71">
        <v>835</v>
      </c>
      <c r="F21" s="71">
        <v>64</v>
      </c>
      <c r="G21" s="71">
        <v>1967</v>
      </c>
      <c r="H21" s="71">
        <v>958</v>
      </c>
      <c r="I21" s="17">
        <f t="shared" si="0"/>
        <v>4780</v>
      </c>
      <c r="J21" s="72"/>
      <c r="K21" s="71"/>
      <c r="L21" s="71">
        <v>209</v>
      </c>
      <c r="M21" s="71">
        <v>2537</v>
      </c>
      <c r="N21" s="19">
        <f t="shared" si="1"/>
        <v>2746</v>
      </c>
      <c r="O21" s="20">
        <f t="shared" si="2"/>
        <v>7526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52.6</v>
      </c>
      <c r="E22" s="80">
        <v>45.9</v>
      </c>
      <c r="F22" s="80">
        <v>2.2999999999999998</v>
      </c>
      <c r="G22" s="80">
        <v>44.6</v>
      </c>
      <c r="H22" s="80">
        <v>50.9</v>
      </c>
      <c r="I22" s="29">
        <f t="shared" si="0"/>
        <v>196.3</v>
      </c>
      <c r="J22" s="81"/>
      <c r="K22" s="80"/>
      <c r="L22" s="80">
        <v>8.6</v>
      </c>
      <c r="M22" s="80">
        <v>104</v>
      </c>
      <c r="N22" s="30">
        <f t="shared" si="1"/>
        <v>112.6</v>
      </c>
      <c r="O22" s="31">
        <f t="shared" si="2"/>
        <v>308.89999999999998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0.08</v>
      </c>
      <c r="E23" s="77"/>
      <c r="F23" s="77">
        <v>0.92</v>
      </c>
      <c r="G23" s="77">
        <v>3.7</v>
      </c>
      <c r="H23" s="77">
        <v>1.38</v>
      </c>
      <c r="I23" s="26">
        <f t="shared" si="0"/>
        <v>6.08</v>
      </c>
      <c r="J23" s="78"/>
      <c r="K23" s="77"/>
      <c r="L23" s="77">
        <v>1.61</v>
      </c>
      <c r="M23" s="77">
        <v>24.95</v>
      </c>
      <c r="N23" s="27">
        <f t="shared" si="1"/>
        <v>26.56</v>
      </c>
      <c r="O23" s="28">
        <f t="shared" si="2"/>
        <v>32.64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149</v>
      </c>
      <c r="D24" s="71">
        <v>72</v>
      </c>
      <c r="E24" s="71"/>
      <c r="F24" s="71">
        <v>116</v>
      </c>
      <c r="G24" s="71">
        <v>848</v>
      </c>
      <c r="H24" s="71">
        <v>372</v>
      </c>
      <c r="I24" s="17">
        <f t="shared" si="0"/>
        <v>1557</v>
      </c>
      <c r="J24" s="72"/>
      <c r="K24" s="71"/>
      <c r="L24" s="71">
        <v>99</v>
      </c>
      <c r="M24" s="71">
        <v>1471</v>
      </c>
      <c r="N24" s="19">
        <f t="shared" si="1"/>
        <v>1570</v>
      </c>
      <c r="O24" s="20">
        <f t="shared" si="2"/>
        <v>3127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4.2</v>
      </c>
      <c r="D25" s="80">
        <v>3.3</v>
      </c>
      <c r="E25" s="80"/>
      <c r="F25" s="80">
        <v>3.6</v>
      </c>
      <c r="G25" s="80">
        <v>18.8</v>
      </c>
      <c r="H25" s="80">
        <v>16</v>
      </c>
      <c r="I25" s="29">
        <f t="shared" si="0"/>
        <v>45.9</v>
      </c>
      <c r="J25" s="81"/>
      <c r="K25" s="80"/>
      <c r="L25" s="80">
        <v>3</v>
      </c>
      <c r="M25" s="80">
        <v>45.6</v>
      </c>
      <c r="N25" s="30">
        <f t="shared" si="1"/>
        <v>48.6</v>
      </c>
      <c r="O25" s="31">
        <f t="shared" si="2"/>
        <v>94.5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0.33</v>
      </c>
      <c r="E26" s="77"/>
      <c r="F26" s="77">
        <v>1.79</v>
      </c>
      <c r="G26" s="77">
        <v>19.54</v>
      </c>
      <c r="H26" s="77">
        <v>6.5</v>
      </c>
      <c r="I26" s="26">
        <f t="shared" si="0"/>
        <v>28.16</v>
      </c>
      <c r="J26" s="78"/>
      <c r="K26" s="77"/>
      <c r="L26" s="77">
        <v>1.29</v>
      </c>
      <c r="M26" s="77">
        <v>24.34</v>
      </c>
      <c r="N26" s="27">
        <f t="shared" si="1"/>
        <v>25.63</v>
      </c>
      <c r="O26" s="28">
        <f t="shared" si="2"/>
        <v>53.79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118</v>
      </c>
      <c r="E27" s="71"/>
      <c r="F27" s="71">
        <v>320</v>
      </c>
      <c r="G27" s="71">
        <v>5251</v>
      </c>
      <c r="H27" s="71">
        <v>5235</v>
      </c>
      <c r="I27" s="17">
        <f t="shared" si="0"/>
        <v>10924</v>
      </c>
      <c r="J27" s="72"/>
      <c r="K27" s="71"/>
      <c r="L27" s="71">
        <v>86</v>
      </c>
      <c r="M27" s="71">
        <v>1720</v>
      </c>
      <c r="N27" s="19">
        <f t="shared" si="1"/>
        <v>1806</v>
      </c>
      <c r="O27" s="20">
        <f t="shared" si="2"/>
        <v>12730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4.4000000000000004</v>
      </c>
      <c r="E28" s="80"/>
      <c r="F28" s="80">
        <v>6.5</v>
      </c>
      <c r="G28" s="80">
        <v>109.2</v>
      </c>
      <c r="H28" s="80">
        <v>201.9</v>
      </c>
      <c r="I28" s="29">
        <f t="shared" si="0"/>
        <v>322</v>
      </c>
      <c r="J28" s="81"/>
      <c r="K28" s="80"/>
      <c r="L28" s="80">
        <v>2.5</v>
      </c>
      <c r="M28" s="80">
        <v>51.9</v>
      </c>
      <c r="N28" s="30">
        <f t="shared" si="1"/>
        <v>54.4</v>
      </c>
      <c r="O28" s="31">
        <f t="shared" si="2"/>
        <v>376.4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1.17</v>
      </c>
      <c r="E29" s="77">
        <v>0.15</v>
      </c>
      <c r="F29" s="77">
        <v>8.7799999999999994</v>
      </c>
      <c r="G29" s="77">
        <v>73.53</v>
      </c>
      <c r="H29" s="77">
        <v>0.23</v>
      </c>
      <c r="I29" s="26">
        <f t="shared" si="0"/>
        <v>83.86</v>
      </c>
      <c r="J29" s="78">
        <v>0.01</v>
      </c>
      <c r="K29" s="77"/>
      <c r="L29" s="77">
        <v>5.82</v>
      </c>
      <c r="M29" s="77">
        <v>27.77</v>
      </c>
      <c r="N29" s="27">
        <f t="shared" si="1"/>
        <v>33.6</v>
      </c>
      <c r="O29" s="28">
        <f t="shared" si="2"/>
        <v>117.46000000000001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826</v>
      </c>
      <c r="E30" s="71">
        <v>40</v>
      </c>
      <c r="F30" s="71">
        <v>1748</v>
      </c>
      <c r="G30" s="71">
        <v>18606</v>
      </c>
      <c r="H30" s="71">
        <v>44</v>
      </c>
      <c r="I30" s="17">
        <f t="shared" si="0"/>
        <v>21264</v>
      </c>
      <c r="J30" s="72">
        <v>1</v>
      </c>
      <c r="K30" s="71"/>
      <c r="L30" s="71">
        <v>472</v>
      </c>
      <c r="M30" s="71">
        <v>2177</v>
      </c>
      <c r="N30" s="19">
        <f t="shared" si="1"/>
        <v>2650</v>
      </c>
      <c r="O30" s="20">
        <f t="shared" si="2"/>
        <v>23914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24.8</v>
      </c>
      <c r="E31" s="80">
        <v>1.2</v>
      </c>
      <c r="F31" s="80">
        <v>26.3</v>
      </c>
      <c r="G31" s="80">
        <v>346.7</v>
      </c>
      <c r="H31" s="80">
        <v>1.5</v>
      </c>
      <c r="I31" s="29">
        <f t="shared" si="0"/>
        <v>400.5</v>
      </c>
      <c r="J31" s="81">
        <v>0</v>
      </c>
      <c r="K31" s="80"/>
      <c r="L31" s="80">
        <v>13.3</v>
      </c>
      <c r="M31" s="80">
        <v>61.1</v>
      </c>
      <c r="N31" s="30">
        <f t="shared" si="1"/>
        <v>74.400000000000006</v>
      </c>
      <c r="O31" s="31">
        <f t="shared" si="2"/>
        <v>474.9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7.0000000000000007E-2</v>
      </c>
      <c r="D32" s="77">
        <v>0.11</v>
      </c>
      <c r="E32" s="77">
        <v>0.4</v>
      </c>
      <c r="F32" s="77">
        <v>34.14</v>
      </c>
      <c r="G32" s="77">
        <v>197.71</v>
      </c>
      <c r="H32" s="77">
        <v>0.06</v>
      </c>
      <c r="I32" s="26">
        <f t="shared" si="0"/>
        <v>232.49</v>
      </c>
      <c r="J32" s="78"/>
      <c r="K32" s="77"/>
      <c r="L32" s="77">
        <v>5.61</v>
      </c>
      <c r="M32" s="77">
        <v>41.61</v>
      </c>
      <c r="N32" s="27">
        <f t="shared" si="1"/>
        <v>47.22</v>
      </c>
      <c r="O32" s="28">
        <f t="shared" si="2"/>
        <v>279.71000000000004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</v>
      </c>
      <c r="D33" s="71">
        <v>32</v>
      </c>
      <c r="E33" s="71">
        <v>119</v>
      </c>
      <c r="F33" s="71">
        <v>7073</v>
      </c>
      <c r="G33" s="71">
        <v>57219</v>
      </c>
      <c r="H33" s="71">
        <v>14</v>
      </c>
      <c r="I33" s="17">
        <f t="shared" si="0"/>
        <v>64485</v>
      </c>
      <c r="J33" s="72"/>
      <c r="K33" s="71"/>
      <c r="L33" s="71">
        <v>500</v>
      </c>
      <c r="M33" s="71">
        <v>3739</v>
      </c>
      <c r="N33" s="19">
        <f t="shared" si="1"/>
        <v>4239</v>
      </c>
      <c r="O33" s="20">
        <f t="shared" si="2"/>
        <v>68724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0.4</v>
      </c>
      <c r="D34" s="80">
        <v>0.9</v>
      </c>
      <c r="E34" s="80">
        <v>3.5</v>
      </c>
      <c r="F34" s="80">
        <v>92.9</v>
      </c>
      <c r="G34" s="80">
        <v>867.4</v>
      </c>
      <c r="H34" s="80">
        <v>0.4</v>
      </c>
      <c r="I34" s="29">
        <f t="shared" si="0"/>
        <v>965.5</v>
      </c>
      <c r="J34" s="81"/>
      <c r="K34" s="80"/>
      <c r="L34" s="80">
        <v>12.9</v>
      </c>
      <c r="M34" s="80">
        <v>94.9</v>
      </c>
      <c r="N34" s="30">
        <f t="shared" si="1"/>
        <v>107.80000000000001</v>
      </c>
      <c r="O34" s="31">
        <f t="shared" si="2"/>
        <v>1073.3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71.63</v>
      </c>
      <c r="G35" s="77">
        <v>397.49</v>
      </c>
      <c r="H35" s="77">
        <v>2.14</v>
      </c>
      <c r="I35" s="26">
        <f t="shared" si="0"/>
        <v>471.26</v>
      </c>
      <c r="J35" s="78"/>
      <c r="K35" s="77"/>
      <c r="L35" s="77">
        <v>11.52</v>
      </c>
      <c r="M35" s="77">
        <v>53.68</v>
      </c>
      <c r="N35" s="27">
        <f t="shared" si="1"/>
        <v>65.2</v>
      </c>
      <c r="O35" s="28">
        <f t="shared" si="2"/>
        <v>536.46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15861</v>
      </c>
      <c r="G36" s="71">
        <v>123917</v>
      </c>
      <c r="H36" s="71">
        <v>385</v>
      </c>
      <c r="I36" s="17">
        <f t="shared" si="0"/>
        <v>140163</v>
      </c>
      <c r="J36" s="72"/>
      <c r="K36" s="71"/>
      <c r="L36" s="71">
        <v>1105</v>
      </c>
      <c r="M36" s="71">
        <v>5177</v>
      </c>
      <c r="N36" s="19">
        <f t="shared" si="1"/>
        <v>6282</v>
      </c>
      <c r="O36" s="20">
        <f t="shared" si="2"/>
        <v>146445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175.1</v>
      </c>
      <c r="G37" s="80">
        <v>1488.9</v>
      </c>
      <c r="H37" s="80">
        <v>8.5</v>
      </c>
      <c r="I37" s="29">
        <f t="shared" ref="I37:I50" si="3">SUM(C37:H37)</f>
        <v>1672.5</v>
      </c>
      <c r="J37" s="81"/>
      <c r="K37" s="80"/>
      <c r="L37" s="80">
        <v>21.5</v>
      </c>
      <c r="M37" s="80">
        <v>101</v>
      </c>
      <c r="N37" s="30">
        <f t="shared" si="1"/>
        <v>122.5</v>
      </c>
      <c r="O37" s="31">
        <f t="shared" si="2"/>
        <v>1795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0.2</v>
      </c>
      <c r="D38" s="77"/>
      <c r="E38" s="77"/>
      <c r="F38" s="77">
        <v>42.76</v>
      </c>
      <c r="G38" s="77">
        <v>778.78</v>
      </c>
      <c r="H38" s="77"/>
      <c r="I38" s="26">
        <f t="shared" si="3"/>
        <v>821.74</v>
      </c>
      <c r="J38" s="78"/>
      <c r="K38" s="77"/>
      <c r="L38" s="77">
        <v>27.08</v>
      </c>
      <c r="M38" s="77">
        <v>90.05</v>
      </c>
      <c r="N38" s="27">
        <f t="shared" si="1"/>
        <v>117.13</v>
      </c>
      <c r="O38" s="28">
        <f t="shared" si="2"/>
        <v>938.87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</v>
      </c>
      <c r="D39" s="71"/>
      <c r="E39" s="71"/>
      <c r="F39" s="71">
        <v>9539</v>
      </c>
      <c r="G39" s="71">
        <v>264835</v>
      </c>
      <c r="H39" s="71"/>
      <c r="I39" s="17">
        <f t="shared" si="3"/>
        <v>274461</v>
      </c>
      <c r="J39" s="72"/>
      <c r="K39" s="71"/>
      <c r="L39" s="71">
        <v>2844</v>
      </c>
      <c r="M39" s="71">
        <v>9462</v>
      </c>
      <c r="N39" s="19">
        <f t="shared" si="1"/>
        <v>12306</v>
      </c>
      <c r="O39" s="20">
        <f t="shared" si="2"/>
        <v>286767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0.9</v>
      </c>
      <c r="D40" s="80"/>
      <c r="E40" s="80"/>
      <c r="F40" s="80">
        <v>88</v>
      </c>
      <c r="G40" s="80">
        <v>2440.3000000000002</v>
      </c>
      <c r="H40" s="80"/>
      <c r="I40" s="29">
        <f t="shared" si="3"/>
        <v>2529.2000000000003</v>
      </c>
      <c r="J40" s="81"/>
      <c r="K40" s="80"/>
      <c r="L40" s="80">
        <v>52.3</v>
      </c>
      <c r="M40" s="80">
        <v>171</v>
      </c>
      <c r="N40" s="30">
        <f t="shared" si="1"/>
        <v>223.3</v>
      </c>
      <c r="O40" s="31">
        <f t="shared" si="2"/>
        <v>2752.5000000000005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0.09</v>
      </c>
      <c r="D41" s="77">
        <v>0.01</v>
      </c>
      <c r="E41" s="77"/>
      <c r="F41" s="77">
        <v>32.049999999999997</v>
      </c>
      <c r="G41" s="77">
        <v>1443.08</v>
      </c>
      <c r="H41" s="77">
        <v>0.06</v>
      </c>
      <c r="I41" s="26">
        <f t="shared" si="3"/>
        <v>1475.29</v>
      </c>
      <c r="J41" s="78">
        <v>0.19</v>
      </c>
      <c r="K41" s="77"/>
      <c r="L41" s="77">
        <v>59.87</v>
      </c>
      <c r="M41" s="77">
        <v>288.39</v>
      </c>
      <c r="N41" s="27">
        <f t="shared" si="1"/>
        <v>348.45</v>
      </c>
      <c r="O41" s="28">
        <f t="shared" si="2"/>
        <v>1823.74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41</v>
      </c>
      <c r="D42" s="71">
        <v>4</v>
      </c>
      <c r="E42" s="71"/>
      <c r="F42" s="71">
        <v>7339</v>
      </c>
      <c r="G42" s="71">
        <v>481491</v>
      </c>
      <c r="H42" s="71">
        <v>21</v>
      </c>
      <c r="I42" s="17">
        <f t="shared" si="3"/>
        <v>488896</v>
      </c>
      <c r="J42" s="72">
        <v>17</v>
      </c>
      <c r="K42" s="71"/>
      <c r="L42" s="71">
        <v>6681</v>
      </c>
      <c r="M42" s="71">
        <v>30550</v>
      </c>
      <c r="N42" s="19">
        <f t="shared" si="1"/>
        <v>37248</v>
      </c>
      <c r="O42" s="20">
        <f t="shared" si="2"/>
        <v>526144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0.5</v>
      </c>
      <c r="D43" s="80">
        <v>0.1</v>
      </c>
      <c r="E43" s="80"/>
      <c r="F43" s="80">
        <v>64.599999999999994</v>
      </c>
      <c r="G43" s="80">
        <v>4149.3</v>
      </c>
      <c r="H43" s="80">
        <v>0.4</v>
      </c>
      <c r="I43" s="29">
        <f t="shared" si="3"/>
        <v>4214.8999999999996</v>
      </c>
      <c r="J43" s="81">
        <v>0.3</v>
      </c>
      <c r="K43" s="80"/>
      <c r="L43" s="80">
        <v>98.3</v>
      </c>
      <c r="M43" s="80">
        <v>447.5</v>
      </c>
      <c r="N43" s="30">
        <f t="shared" si="1"/>
        <v>546.1</v>
      </c>
      <c r="O43" s="31">
        <f t="shared" si="2"/>
        <v>4761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0.02</v>
      </c>
      <c r="E44" s="77">
        <v>0.01</v>
      </c>
      <c r="F44" s="77">
        <v>31.87</v>
      </c>
      <c r="G44" s="77">
        <v>1243.8900000000001</v>
      </c>
      <c r="H44" s="77">
        <v>0.03</v>
      </c>
      <c r="I44" s="26">
        <f t="shared" si="3"/>
        <v>1275.8200000000002</v>
      </c>
      <c r="J44" s="78"/>
      <c r="K44" s="77"/>
      <c r="L44" s="77">
        <v>65.66</v>
      </c>
      <c r="M44" s="77">
        <v>398.14</v>
      </c>
      <c r="N44" s="27">
        <f t="shared" si="1"/>
        <v>463.79999999999995</v>
      </c>
      <c r="O44" s="28">
        <f t="shared" si="2"/>
        <v>1739.6200000000001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6</v>
      </c>
      <c r="E45" s="71">
        <v>4</v>
      </c>
      <c r="F45" s="71">
        <v>7354</v>
      </c>
      <c r="G45" s="71">
        <v>435287</v>
      </c>
      <c r="H45" s="71">
        <v>9</v>
      </c>
      <c r="I45" s="17">
        <f t="shared" si="3"/>
        <v>442660</v>
      </c>
      <c r="J45" s="72"/>
      <c r="K45" s="71"/>
      <c r="L45" s="71">
        <v>7799</v>
      </c>
      <c r="M45" s="71">
        <v>45146</v>
      </c>
      <c r="N45" s="19">
        <f t="shared" si="1"/>
        <v>52945</v>
      </c>
      <c r="O45" s="20">
        <f t="shared" si="2"/>
        <v>495605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0.1</v>
      </c>
      <c r="E46" s="80">
        <v>0.1</v>
      </c>
      <c r="F46" s="80">
        <v>53.4</v>
      </c>
      <c r="G46" s="80">
        <v>2980.3</v>
      </c>
      <c r="H46" s="80">
        <v>0.2</v>
      </c>
      <c r="I46" s="29">
        <f t="shared" si="3"/>
        <v>3034.1</v>
      </c>
      <c r="J46" s="81"/>
      <c r="K46" s="80"/>
      <c r="L46" s="80">
        <v>83.7</v>
      </c>
      <c r="M46" s="80">
        <v>498.1</v>
      </c>
      <c r="N46" s="30">
        <f t="shared" si="1"/>
        <v>581.80000000000007</v>
      </c>
      <c r="O46" s="31">
        <f t="shared" si="2"/>
        <v>3615.9</v>
      </c>
      <c r="P46" s="82">
        <v>8.43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0.34</v>
      </c>
      <c r="D47" s="77">
        <v>3.84</v>
      </c>
      <c r="E47" s="77">
        <v>1.44</v>
      </c>
      <c r="F47" s="77">
        <v>174.35</v>
      </c>
      <c r="G47" s="77">
        <v>709.4</v>
      </c>
      <c r="H47" s="77">
        <v>1.1299999999999999</v>
      </c>
      <c r="I47" s="26">
        <f t="shared" si="3"/>
        <v>890.5</v>
      </c>
      <c r="J47" s="78">
        <v>2.12</v>
      </c>
      <c r="K47" s="77"/>
      <c r="L47" s="77">
        <v>45.44</v>
      </c>
      <c r="M47" s="77">
        <v>536.95000000000005</v>
      </c>
      <c r="N47" s="27">
        <f t="shared" si="1"/>
        <v>584.51</v>
      </c>
      <c r="O47" s="28">
        <f t="shared" si="2"/>
        <v>1475.01</v>
      </c>
      <c r="P47" s="83">
        <v>11.69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169</v>
      </c>
      <c r="D48" s="71">
        <v>1574</v>
      </c>
      <c r="E48" s="71">
        <v>633</v>
      </c>
      <c r="F48" s="71">
        <v>40388</v>
      </c>
      <c r="G48" s="71">
        <v>248861</v>
      </c>
      <c r="H48" s="71">
        <v>491</v>
      </c>
      <c r="I48" s="17">
        <f t="shared" si="3"/>
        <v>292116</v>
      </c>
      <c r="J48" s="72">
        <v>280</v>
      </c>
      <c r="K48" s="71"/>
      <c r="L48" s="71">
        <v>5768</v>
      </c>
      <c r="M48" s="71">
        <v>64093</v>
      </c>
      <c r="N48" s="19">
        <f t="shared" si="1"/>
        <v>70141</v>
      </c>
      <c r="O48" s="20">
        <f t="shared" si="2"/>
        <v>362257</v>
      </c>
      <c r="P48" s="83">
        <v>47.86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</v>
      </c>
      <c r="D49" s="80">
        <v>0</v>
      </c>
      <c r="E49" s="80">
        <v>1.5</v>
      </c>
      <c r="F49" s="80">
        <v>118.3</v>
      </c>
      <c r="G49" s="80">
        <v>732.3</v>
      </c>
      <c r="H49" s="80">
        <v>4</v>
      </c>
      <c r="I49" s="29">
        <f t="shared" si="3"/>
        <v>857.09999999999991</v>
      </c>
      <c r="J49" s="81">
        <v>2.2999999999999998</v>
      </c>
      <c r="K49" s="80"/>
      <c r="L49" s="80">
        <v>40.4</v>
      </c>
      <c r="M49" s="80">
        <v>286</v>
      </c>
      <c r="N49" s="30">
        <f t="shared" si="1"/>
        <v>328.7</v>
      </c>
      <c r="O49" s="31">
        <f t="shared" si="2"/>
        <v>1185.8</v>
      </c>
      <c r="P49" s="83">
        <v>15.57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0.7</v>
      </c>
      <c r="D50" s="68">
        <v>5.8</v>
      </c>
      <c r="E50" s="68">
        <v>2</v>
      </c>
      <c r="F50" s="68">
        <v>401.16</v>
      </c>
      <c r="G50" s="68">
        <v>4883.7299999999996</v>
      </c>
      <c r="H50" s="68">
        <v>10.15</v>
      </c>
      <c r="I50" s="11">
        <f t="shared" si="3"/>
        <v>5303.5399999999991</v>
      </c>
      <c r="J50" s="69">
        <v>2.5299999999999998</v>
      </c>
      <c r="K50" s="68"/>
      <c r="L50" s="68">
        <v>234.42</v>
      </c>
      <c r="M50" s="68">
        <v>1594.82</v>
      </c>
      <c r="N50" s="13">
        <f t="shared" si="1"/>
        <v>1831.77</v>
      </c>
      <c r="O50" s="14">
        <f t="shared" si="2"/>
        <v>7135.3099999999995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474</v>
      </c>
      <c r="D51" s="71">
        <v>2670</v>
      </c>
      <c r="E51" s="71">
        <v>915</v>
      </c>
      <c r="F51" s="71">
        <v>90101</v>
      </c>
      <c r="G51" s="71">
        <v>1639345</v>
      </c>
      <c r="H51" s="71">
        <v>6199</v>
      </c>
      <c r="I51" s="17">
        <f t="shared" ref="I51:I58" si="4">SUM(C51:H51)</f>
        <v>1739704</v>
      </c>
      <c r="J51" s="72">
        <v>306</v>
      </c>
      <c r="K51" s="71"/>
      <c r="L51" s="71">
        <v>25831</v>
      </c>
      <c r="M51" s="71">
        <v>167916</v>
      </c>
      <c r="N51" s="19">
        <f t="shared" si="1"/>
        <v>194053</v>
      </c>
      <c r="O51" s="20">
        <f>SUM(N51,I51)</f>
        <v>1933757</v>
      </c>
      <c r="P51" s="83">
        <v>30.4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</v>
      </c>
      <c r="D52" s="80">
        <v>35.700000000000003</v>
      </c>
      <c r="E52" s="80">
        <v>12.8</v>
      </c>
      <c r="F52" s="80">
        <v>646</v>
      </c>
      <c r="G52" s="80">
        <v>13234</v>
      </c>
      <c r="H52" s="80">
        <v>216.9</v>
      </c>
      <c r="I52" s="29">
        <f t="shared" si="4"/>
        <v>14152.4</v>
      </c>
      <c r="J52" s="81">
        <v>3.1</v>
      </c>
      <c r="K52" s="80"/>
      <c r="L52" s="80">
        <v>350.3</v>
      </c>
      <c r="M52" s="80">
        <v>1993.1</v>
      </c>
      <c r="N52" s="30">
        <f t="shared" si="1"/>
        <v>2346.5</v>
      </c>
      <c r="O52" s="31">
        <f t="shared" si="2"/>
        <v>16498.900000000001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0.7</v>
      </c>
      <c r="D53" s="77">
        <v>3.98</v>
      </c>
      <c r="E53" s="77">
        <v>1.85</v>
      </c>
      <c r="F53" s="77">
        <v>395.83</v>
      </c>
      <c r="G53" s="77">
        <v>4857.82</v>
      </c>
      <c r="H53" s="77">
        <v>1.22</v>
      </c>
      <c r="I53" s="26">
        <f t="shared" si="4"/>
        <v>5261.4</v>
      </c>
      <c r="J53" s="78">
        <v>2.5299999999999998</v>
      </c>
      <c r="K53" s="77"/>
      <c r="L53" s="77">
        <v>233.98</v>
      </c>
      <c r="M53" s="77">
        <v>1559.38</v>
      </c>
      <c r="N53" s="27">
        <f t="shared" si="1"/>
        <v>1795.89</v>
      </c>
      <c r="O53" s="28">
        <f t="shared" si="2"/>
        <v>7057.29</v>
      </c>
      <c r="P53" s="32">
        <f>SUM(P46:P52)</f>
        <v>113.94999999999999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325</v>
      </c>
      <c r="D54" s="71">
        <v>1616</v>
      </c>
      <c r="E54" s="71">
        <v>756</v>
      </c>
      <c r="F54" s="71">
        <v>89349</v>
      </c>
      <c r="G54" s="71">
        <v>1633948</v>
      </c>
      <c r="H54" s="71">
        <v>521</v>
      </c>
      <c r="I54" s="17">
        <f t="shared" si="4"/>
        <v>1726515</v>
      </c>
      <c r="J54" s="72">
        <v>306</v>
      </c>
      <c r="K54" s="71"/>
      <c r="L54" s="71">
        <v>25816</v>
      </c>
      <c r="M54" s="71">
        <v>167072</v>
      </c>
      <c r="N54" s="19">
        <f t="shared" si="1"/>
        <v>193194</v>
      </c>
      <c r="O54" s="20">
        <f t="shared" si="2"/>
        <v>1919709</v>
      </c>
      <c r="P54" s="84">
        <v>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2.8</v>
      </c>
      <c r="D55" s="74">
        <v>1.1000000000000001</v>
      </c>
      <c r="E55" s="74">
        <v>5.0999999999999996</v>
      </c>
      <c r="F55" s="74">
        <v>619.5</v>
      </c>
      <c r="G55" s="74">
        <v>13083.4</v>
      </c>
      <c r="H55" s="74">
        <v>4.5999999999999996</v>
      </c>
      <c r="I55" s="23">
        <f t="shared" si="4"/>
        <v>13716.5</v>
      </c>
      <c r="J55" s="75">
        <v>3.1</v>
      </c>
      <c r="K55" s="74"/>
      <c r="L55" s="74">
        <v>349.3</v>
      </c>
      <c r="M55" s="74">
        <v>1918.9</v>
      </c>
      <c r="N55" s="23">
        <f t="shared" si="1"/>
        <v>2271.3000000000002</v>
      </c>
      <c r="O55" s="25">
        <f t="shared" si="2"/>
        <v>15987.8</v>
      </c>
      <c r="P55" s="85">
        <v>51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0.7</v>
      </c>
      <c r="D56" s="10">
        <f t="shared" si="5"/>
        <v>9.4899999999999984</v>
      </c>
      <c r="E56" s="10">
        <f t="shared" si="5"/>
        <v>2</v>
      </c>
      <c r="F56" s="10">
        <f t="shared" si="5"/>
        <v>401.89</v>
      </c>
      <c r="G56" s="10">
        <f t="shared" si="5"/>
        <v>4984.07</v>
      </c>
      <c r="H56" s="10">
        <f t="shared" si="5"/>
        <v>16.930000000000003</v>
      </c>
      <c r="I56" s="34">
        <f>SUM(C56:H56)</f>
        <v>5415.08</v>
      </c>
      <c r="J56" s="33">
        <f>SUM(J5,J8,J11,J14,J17,J20,J23,J26,J29,J32,J35,J38,J41,J44,J47)</f>
        <v>2.5300000000000002</v>
      </c>
      <c r="K56" s="10">
        <f>SUM(K5,K8,K11,K14,K17,K20,K23,K26,K29,K32,K35,K38,K41,K44,K47)</f>
        <v>0</v>
      </c>
      <c r="L56" s="10">
        <f>SUM(L5,L8,L11,L14,L17,L20,L23,L26,L29,L32,L35,L38,L41,L44,L47)</f>
        <v>234.67</v>
      </c>
      <c r="M56" s="10">
        <f>SUM(M5,M8,M11,M14,M17,M20,M23,M26,M29,M32,M35,M38,M41,M44,M47)</f>
        <v>1631.07</v>
      </c>
      <c r="N56" s="12">
        <f t="shared" si="1"/>
        <v>1868.27</v>
      </c>
      <c r="O56" s="14">
        <f t="shared" si="2"/>
        <v>7283.35</v>
      </c>
      <c r="P56" s="86">
        <v>0.6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474</v>
      </c>
      <c r="D57" s="36">
        <f t="shared" si="5"/>
        <v>3843</v>
      </c>
      <c r="E57" s="36">
        <f t="shared" si="5"/>
        <v>1631</v>
      </c>
      <c r="F57" s="36">
        <f t="shared" si="5"/>
        <v>90184</v>
      </c>
      <c r="G57" s="36">
        <f t="shared" si="5"/>
        <v>1639400</v>
      </c>
      <c r="H57" s="36">
        <f t="shared" si="5"/>
        <v>7529</v>
      </c>
      <c r="I57" s="37">
        <f t="shared" si="4"/>
        <v>1743061</v>
      </c>
      <c r="J57" s="35">
        <f t="shared" ref="J57:M58" si="6">SUM(J6,J9,J12,J15,J18,J21,J24,J27,J30,J33,J36,J39,J42,J45,J48)</f>
        <v>306</v>
      </c>
      <c r="K57" s="36">
        <f t="shared" si="6"/>
        <v>0</v>
      </c>
      <c r="L57" s="36">
        <f t="shared" si="6"/>
        <v>25831</v>
      </c>
      <c r="M57" s="36">
        <f t="shared" si="6"/>
        <v>168320</v>
      </c>
      <c r="N57" s="38">
        <f t="shared" si="1"/>
        <v>194457</v>
      </c>
      <c r="O57" s="20">
        <f t="shared" si="2"/>
        <v>1937518</v>
      </c>
      <c r="P57" s="87">
        <v>3.5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7.0000000000000009</v>
      </c>
      <c r="D58" s="41">
        <f t="shared" si="5"/>
        <v>106.19999999999999</v>
      </c>
      <c r="E58" s="41">
        <f t="shared" si="5"/>
        <v>52.2</v>
      </c>
      <c r="F58" s="41">
        <f t="shared" si="5"/>
        <v>650.29999999999995</v>
      </c>
      <c r="G58" s="41">
        <f t="shared" si="5"/>
        <v>13239.099999999999</v>
      </c>
      <c r="H58" s="41">
        <f t="shared" si="5"/>
        <v>283.79999999999995</v>
      </c>
      <c r="I58" s="42">
        <f t="shared" si="4"/>
        <v>14338.599999999999</v>
      </c>
      <c r="J58" s="40">
        <f t="shared" si="6"/>
        <v>3.0999999999999996</v>
      </c>
      <c r="K58" s="41">
        <f t="shared" si="6"/>
        <v>0</v>
      </c>
      <c r="L58" s="41">
        <f t="shared" si="6"/>
        <v>350.29999999999995</v>
      </c>
      <c r="M58" s="41">
        <f t="shared" si="6"/>
        <v>2051.1999999999998</v>
      </c>
      <c r="N58" s="43">
        <f t="shared" si="1"/>
        <v>2404.6</v>
      </c>
      <c r="O58" s="44">
        <f t="shared" si="2"/>
        <v>16743.199999999997</v>
      </c>
      <c r="P58" s="45">
        <f>SUM(O56,P53,P54,P57)</f>
        <v>7401.8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73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0.75</v>
      </c>
      <c r="E63" s="68"/>
      <c r="F63" s="68"/>
      <c r="G63" s="68">
        <v>65.83</v>
      </c>
      <c r="H63" s="68"/>
      <c r="I63" s="11">
        <f>SUM(C63:H63)</f>
        <v>66.58</v>
      </c>
      <c r="J63" s="69"/>
      <c r="K63" s="68"/>
      <c r="L63" s="68">
        <v>0.25</v>
      </c>
      <c r="M63" s="68">
        <v>4.78</v>
      </c>
      <c r="N63" s="13">
        <f>SUM(J63:M63)</f>
        <v>5.03</v>
      </c>
      <c r="O63" s="14">
        <f>SUM(N63,I63)</f>
        <v>71.61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33.99</v>
      </c>
      <c r="H66" s="77"/>
      <c r="I66" s="26">
        <f t="shared" si="7"/>
        <v>33.99</v>
      </c>
      <c r="J66" s="78"/>
      <c r="K66" s="77"/>
      <c r="L66" s="77"/>
      <c r="M66" s="77">
        <v>37.81</v>
      </c>
      <c r="N66" s="27">
        <f t="shared" si="8"/>
        <v>37.81</v>
      </c>
      <c r="O66" s="28">
        <f t="shared" si="9"/>
        <v>71.800000000000011</v>
      </c>
      <c r="P66" s="21" t="s">
        <v>25</v>
      </c>
      <c r="Q66" s="134" t="s">
        <v>74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502</v>
      </c>
      <c r="N67" s="19">
        <f t="shared" si="8"/>
        <v>502</v>
      </c>
      <c r="O67" s="20">
        <f t="shared" si="9"/>
        <v>502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71.7</v>
      </c>
      <c r="N68" s="30">
        <f t="shared" si="8"/>
        <v>71.7</v>
      </c>
      <c r="O68" s="31">
        <f t="shared" si="9"/>
        <v>71.7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0.52</v>
      </c>
      <c r="H69" s="77"/>
      <c r="I69" s="26">
        <f t="shared" si="7"/>
        <v>0.52</v>
      </c>
      <c r="J69" s="78"/>
      <c r="K69" s="77"/>
      <c r="L69" s="77"/>
      <c r="M69" s="77">
        <v>21.92</v>
      </c>
      <c r="N69" s="27">
        <f t="shared" si="8"/>
        <v>21.92</v>
      </c>
      <c r="O69" s="28">
        <f t="shared" si="9"/>
        <v>22.44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55</v>
      </c>
      <c r="H70" s="71"/>
      <c r="I70" s="17">
        <f t="shared" si="7"/>
        <v>55</v>
      </c>
      <c r="J70" s="72"/>
      <c r="K70" s="71"/>
      <c r="L70" s="71"/>
      <c r="M70" s="71">
        <v>552</v>
      </c>
      <c r="N70" s="19">
        <f t="shared" si="8"/>
        <v>552</v>
      </c>
      <c r="O70" s="20">
        <f t="shared" si="9"/>
        <v>607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5.0999999999999996</v>
      </c>
      <c r="H71" s="80"/>
      <c r="I71" s="29">
        <f t="shared" si="7"/>
        <v>5.0999999999999996</v>
      </c>
      <c r="J71" s="81"/>
      <c r="K71" s="80"/>
      <c r="L71" s="80"/>
      <c r="M71" s="80">
        <v>47.7</v>
      </c>
      <c r="N71" s="30">
        <f t="shared" si="8"/>
        <v>47.7</v>
      </c>
      <c r="O71" s="31">
        <f t="shared" si="9"/>
        <v>52.800000000000004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0.65</v>
      </c>
      <c r="E72" s="77"/>
      <c r="F72" s="77"/>
      <c r="G72" s="77">
        <v>3.94</v>
      </c>
      <c r="H72" s="77"/>
      <c r="I72" s="26">
        <f t="shared" si="7"/>
        <v>4.59</v>
      </c>
      <c r="J72" s="78">
        <v>0.21</v>
      </c>
      <c r="K72" s="77"/>
      <c r="L72" s="77">
        <v>0.44</v>
      </c>
      <c r="M72" s="77">
        <v>15</v>
      </c>
      <c r="N72" s="27">
        <f t="shared" si="8"/>
        <v>15.65</v>
      </c>
      <c r="O72" s="28">
        <f t="shared" si="9"/>
        <v>20.240000000000002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49</v>
      </c>
      <c r="E73" s="71"/>
      <c r="F73" s="71"/>
      <c r="G73" s="71">
        <v>529</v>
      </c>
      <c r="H73" s="71"/>
      <c r="I73" s="17">
        <f t="shared" si="7"/>
        <v>578</v>
      </c>
      <c r="J73" s="72">
        <v>8</v>
      </c>
      <c r="K73" s="71"/>
      <c r="L73" s="71">
        <v>15</v>
      </c>
      <c r="M73" s="71">
        <v>469</v>
      </c>
      <c r="N73" s="19">
        <f t="shared" si="8"/>
        <v>492</v>
      </c>
      <c r="O73" s="20">
        <f t="shared" si="9"/>
        <v>1070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5.2</v>
      </c>
      <c r="E74" s="80"/>
      <c r="F74" s="80"/>
      <c r="G74" s="80">
        <v>31.5</v>
      </c>
      <c r="H74" s="80"/>
      <c r="I74" s="29">
        <f t="shared" si="7"/>
        <v>36.700000000000003</v>
      </c>
      <c r="J74" s="81">
        <v>0.5</v>
      </c>
      <c r="K74" s="80"/>
      <c r="L74" s="80">
        <v>1</v>
      </c>
      <c r="M74" s="80">
        <v>31.6</v>
      </c>
      <c r="N74" s="30">
        <f t="shared" si="8"/>
        <v>33.1</v>
      </c>
      <c r="O74" s="31">
        <f t="shared" si="9"/>
        <v>69.800000000000011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2.2400000000000002</v>
      </c>
      <c r="E75" s="77"/>
      <c r="F75" s="77">
        <v>3.12</v>
      </c>
      <c r="G75" s="77">
        <v>3.18</v>
      </c>
      <c r="H75" s="77"/>
      <c r="I75" s="26">
        <f t="shared" si="7"/>
        <v>8.5400000000000009</v>
      </c>
      <c r="J75" s="78"/>
      <c r="K75" s="77"/>
      <c r="L75" s="77">
        <v>5.83</v>
      </c>
      <c r="M75" s="77">
        <v>17.149999999999999</v>
      </c>
      <c r="N75" s="27">
        <f t="shared" si="8"/>
        <v>22.979999999999997</v>
      </c>
      <c r="O75" s="28">
        <f t="shared" si="9"/>
        <v>31.519999999999996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206</v>
      </c>
      <c r="E76" s="71"/>
      <c r="F76" s="71">
        <v>382</v>
      </c>
      <c r="G76" s="71">
        <v>534</v>
      </c>
      <c r="H76" s="71"/>
      <c r="I76" s="17">
        <f t="shared" si="7"/>
        <v>1122</v>
      </c>
      <c r="J76" s="72"/>
      <c r="K76" s="71"/>
      <c r="L76" s="71">
        <v>253</v>
      </c>
      <c r="M76" s="71">
        <v>725</v>
      </c>
      <c r="N76" s="19">
        <f t="shared" si="8"/>
        <v>978</v>
      </c>
      <c r="O76" s="20">
        <f t="shared" si="9"/>
        <v>2100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14.8</v>
      </c>
      <c r="E77" s="80"/>
      <c r="F77" s="80">
        <v>19.3</v>
      </c>
      <c r="G77" s="80">
        <v>24.7</v>
      </c>
      <c r="H77" s="80"/>
      <c r="I77" s="29">
        <f t="shared" si="7"/>
        <v>58.8</v>
      </c>
      <c r="J77" s="81"/>
      <c r="K77" s="80"/>
      <c r="L77" s="80">
        <v>12.8</v>
      </c>
      <c r="M77" s="80">
        <v>39.1</v>
      </c>
      <c r="N77" s="30">
        <f t="shared" si="8"/>
        <v>51.900000000000006</v>
      </c>
      <c r="O77" s="31">
        <f t="shared" si="9"/>
        <v>110.7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0.28999999999999998</v>
      </c>
      <c r="E78" s="77"/>
      <c r="F78" s="77">
        <v>0.48</v>
      </c>
      <c r="G78" s="77">
        <v>9.49</v>
      </c>
      <c r="H78" s="77">
        <v>5.4</v>
      </c>
      <c r="I78" s="26">
        <f t="shared" si="7"/>
        <v>15.66</v>
      </c>
      <c r="J78" s="78"/>
      <c r="K78" s="77"/>
      <c r="L78" s="77">
        <v>4.25</v>
      </c>
      <c r="M78" s="77">
        <v>48.53</v>
      </c>
      <c r="N78" s="27">
        <f t="shared" si="8"/>
        <v>52.78</v>
      </c>
      <c r="O78" s="28">
        <f t="shared" si="9"/>
        <v>68.44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956</v>
      </c>
      <c r="E79" s="71">
        <v>835</v>
      </c>
      <c r="F79" s="71">
        <v>64</v>
      </c>
      <c r="G79" s="71">
        <v>1967</v>
      </c>
      <c r="H79" s="71">
        <v>958</v>
      </c>
      <c r="I79" s="17">
        <f t="shared" si="7"/>
        <v>4780</v>
      </c>
      <c r="J79" s="72"/>
      <c r="K79" s="71"/>
      <c r="L79" s="71">
        <v>209</v>
      </c>
      <c r="M79" s="71">
        <v>2537</v>
      </c>
      <c r="N79" s="19">
        <f t="shared" si="8"/>
        <v>2746</v>
      </c>
      <c r="O79" s="20">
        <f t="shared" si="9"/>
        <v>7526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52.6</v>
      </c>
      <c r="E80" s="80">
        <v>45.9</v>
      </c>
      <c r="F80" s="80">
        <v>2.2999999999999998</v>
      </c>
      <c r="G80" s="80">
        <v>44.6</v>
      </c>
      <c r="H80" s="80">
        <v>50.9</v>
      </c>
      <c r="I80" s="29">
        <f t="shared" si="7"/>
        <v>196.3</v>
      </c>
      <c r="J80" s="81"/>
      <c r="K80" s="80"/>
      <c r="L80" s="80">
        <v>8.6</v>
      </c>
      <c r="M80" s="80">
        <v>104</v>
      </c>
      <c r="N80" s="30">
        <f t="shared" si="8"/>
        <v>112.6</v>
      </c>
      <c r="O80" s="31">
        <f t="shared" si="9"/>
        <v>308.89999999999998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0.08</v>
      </c>
      <c r="E81" s="77"/>
      <c r="F81" s="77">
        <v>0.92</v>
      </c>
      <c r="G81" s="77">
        <v>3.7</v>
      </c>
      <c r="H81" s="77">
        <v>1.38</v>
      </c>
      <c r="I81" s="26">
        <f t="shared" si="7"/>
        <v>6.08</v>
      </c>
      <c r="J81" s="78"/>
      <c r="K81" s="77"/>
      <c r="L81" s="77">
        <v>1.61</v>
      </c>
      <c r="M81" s="77">
        <v>24.95</v>
      </c>
      <c r="N81" s="27">
        <f t="shared" si="8"/>
        <v>26.56</v>
      </c>
      <c r="O81" s="28">
        <f t="shared" si="9"/>
        <v>32.64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149</v>
      </c>
      <c r="D82" s="71">
        <v>72</v>
      </c>
      <c r="E82" s="71"/>
      <c r="F82" s="71">
        <v>116</v>
      </c>
      <c r="G82" s="71">
        <v>848</v>
      </c>
      <c r="H82" s="71">
        <v>372</v>
      </c>
      <c r="I82" s="17">
        <f t="shared" si="7"/>
        <v>1557</v>
      </c>
      <c r="J82" s="72"/>
      <c r="K82" s="71"/>
      <c r="L82" s="71">
        <v>99</v>
      </c>
      <c r="M82" s="71">
        <v>1471</v>
      </c>
      <c r="N82" s="19">
        <f t="shared" si="8"/>
        <v>1570</v>
      </c>
      <c r="O82" s="20">
        <f t="shared" si="9"/>
        <v>3127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4.2</v>
      </c>
      <c r="D83" s="80">
        <v>3.3</v>
      </c>
      <c r="E83" s="80"/>
      <c r="F83" s="80">
        <v>3.6</v>
      </c>
      <c r="G83" s="80">
        <v>18.8</v>
      </c>
      <c r="H83" s="80">
        <v>16</v>
      </c>
      <c r="I83" s="29">
        <f t="shared" si="7"/>
        <v>45.9</v>
      </c>
      <c r="J83" s="81"/>
      <c r="K83" s="80"/>
      <c r="L83" s="80">
        <v>3</v>
      </c>
      <c r="M83" s="80">
        <v>45.6</v>
      </c>
      <c r="N83" s="30">
        <f t="shared" si="8"/>
        <v>48.6</v>
      </c>
      <c r="O83" s="31">
        <f t="shared" si="9"/>
        <v>94.5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0.33</v>
      </c>
      <c r="E84" s="77"/>
      <c r="F84" s="77">
        <v>1.79</v>
      </c>
      <c r="G84" s="77">
        <v>19.54</v>
      </c>
      <c r="H84" s="77">
        <v>6.5</v>
      </c>
      <c r="I84" s="26">
        <f t="shared" si="7"/>
        <v>28.16</v>
      </c>
      <c r="J84" s="78"/>
      <c r="K84" s="77"/>
      <c r="L84" s="77">
        <v>1.29</v>
      </c>
      <c r="M84" s="77">
        <v>24.34</v>
      </c>
      <c r="N84" s="27">
        <f t="shared" si="8"/>
        <v>25.63</v>
      </c>
      <c r="O84" s="28">
        <f t="shared" si="9"/>
        <v>53.79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118</v>
      </c>
      <c r="E85" s="71"/>
      <c r="F85" s="71">
        <v>320</v>
      </c>
      <c r="G85" s="71">
        <v>5251</v>
      </c>
      <c r="H85" s="71">
        <v>5235</v>
      </c>
      <c r="I85" s="17">
        <f t="shared" si="7"/>
        <v>10924</v>
      </c>
      <c r="J85" s="72"/>
      <c r="K85" s="71"/>
      <c r="L85" s="71">
        <v>86</v>
      </c>
      <c r="M85" s="71">
        <v>1720</v>
      </c>
      <c r="N85" s="19">
        <f t="shared" si="8"/>
        <v>1806</v>
      </c>
      <c r="O85" s="20">
        <f t="shared" si="9"/>
        <v>12730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4.4000000000000004</v>
      </c>
      <c r="E86" s="80"/>
      <c r="F86" s="80">
        <v>6.5</v>
      </c>
      <c r="G86" s="80">
        <v>109.2</v>
      </c>
      <c r="H86" s="80">
        <v>201.9</v>
      </c>
      <c r="I86" s="29">
        <f t="shared" si="7"/>
        <v>322</v>
      </c>
      <c r="J86" s="81"/>
      <c r="K86" s="80"/>
      <c r="L86" s="80">
        <v>2.5</v>
      </c>
      <c r="M86" s="80">
        <v>51.9</v>
      </c>
      <c r="N86" s="30">
        <f t="shared" si="8"/>
        <v>54.4</v>
      </c>
      <c r="O86" s="31">
        <f t="shared" si="9"/>
        <v>376.4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1.17</v>
      </c>
      <c r="E87" s="77">
        <v>0.15</v>
      </c>
      <c r="F87" s="77">
        <v>8.7799999999999994</v>
      </c>
      <c r="G87" s="77">
        <v>73.53</v>
      </c>
      <c r="H87" s="77">
        <v>0.23</v>
      </c>
      <c r="I87" s="26">
        <f t="shared" si="7"/>
        <v>83.86</v>
      </c>
      <c r="J87" s="78">
        <v>0.01</v>
      </c>
      <c r="K87" s="77"/>
      <c r="L87" s="77">
        <v>5.82</v>
      </c>
      <c r="M87" s="77">
        <v>27.77</v>
      </c>
      <c r="N87" s="27">
        <f t="shared" si="8"/>
        <v>33.6</v>
      </c>
      <c r="O87" s="28">
        <f t="shared" si="9"/>
        <v>117.46000000000001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826</v>
      </c>
      <c r="E88" s="71">
        <v>40</v>
      </c>
      <c r="F88" s="71">
        <v>1748</v>
      </c>
      <c r="G88" s="71">
        <v>18606</v>
      </c>
      <c r="H88" s="71">
        <v>44</v>
      </c>
      <c r="I88" s="17">
        <f t="shared" si="7"/>
        <v>21264</v>
      </c>
      <c r="J88" s="72">
        <v>1</v>
      </c>
      <c r="K88" s="71"/>
      <c r="L88" s="71">
        <v>472</v>
      </c>
      <c r="M88" s="71">
        <v>2177</v>
      </c>
      <c r="N88" s="19">
        <f t="shared" si="8"/>
        <v>2650</v>
      </c>
      <c r="O88" s="20">
        <f t="shared" si="9"/>
        <v>23914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24.8</v>
      </c>
      <c r="E89" s="80">
        <v>1.2</v>
      </c>
      <c r="F89" s="80">
        <v>26.3</v>
      </c>
      <c r="G89" s="80">
        <v>346.7</v>
      </c>
      <c r="H89" s="80">
        <v>1.5</v>
      </c>
      <c r="I89" s="29">
        <f t="shared" si="7"/>
        <v>400.5</v>
      </c>
      <c r="J89" s="81">
        <v>0</v>
      </c>
      <c r="K89" s="80"/>
      <c r="L89" s="80">
        <v>13.3</v>
      </c>
      <c r="M89" s="80">
        <v>61.1</v>
      </c>
      <c r="N89" s="30">
        <f t="shared" si="8"/>
        <v>74.400000000000006</v>
      </c>
      <c r="O89" s="31">
        <f t="shared" si="9"/>
        <v>474.9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7.0000000000000007E-2</v>
      </c>
      <c r="D90" s="77">
        <v>0.11</v>
      </c>
      <c r="E90" s="77">
        <v>0.4</v>
      </c>
      <c r="F90" s="77">
        <v>34.14</v>
      </c>
      <c r="G90" s="77">
        <v>197.71</v>
      </c>
      <c r="H90" s="77">
        <v>0.06</v>
      </c>
      <c r="I90" s="26">
        <f t="shared" si="7"/>
        <v>232.49</v>
      </c>
      <c r="J90" s="78"/>
      <c r="K90" s="77"/>
      <c r="L90" s="77">
        <v>5.61</v>
      </c>
      <c r="M90" s="77">
        <v>41.61</v>
      </c>
      <c r="N90" s="27">
        <f t="shared" si="8"/>
        <v>47.22</v>
      </c>
      <c r="O90" s="28">
        <f t="shared" si="9"/>
        <v>279.71000000000004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</v>
      </c>
      <c r="D91" s="71">
        <v>32</v>
      </c>
      <c r="E91" s="71">
        <v>119</v>
      </c>
      <c r="F91" s="71">
        <v>7073</v>
      </c>
      <c r="G91" s="71">
        <v>57219</v>
      </c>
      <c r="H91" s="71">
        <v>14</v>
      </c>
      <c r="I91" s="17">
        <f t="shared" si="7"/>
        <v>64485</v>
      </c>
      <c r="J91" s="72"/>
      <c r="K91" s="71"/>
      <c r="L91" s="71">
        <v>500</v>
      </c>
      <c r="M91" s="71">
        <v>3739</v>
      </c>
      <c r="N91" s="19">
        <f t="shared" si="8"/>
        <v>4239</v>
      </c>
      <c r="O91" s="20">
        <f t="shared" si="9"/>
        <v>68724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0.4</v>
      </c>
      <c r="D92" s="80">
        <v>0.9</v>
      </c>
      <c r="E92" s="80">
        <v>3.5</v>
      </c>
      <c r="F92" s="80">
        <v>92.9</v>
      </c>
      <c r="G92" s="80">
        <v>867.4</v>
      </c>
      <c r="H92" s="80">
        <v>0.4</v>
      </c>
      <c r="I92" s="29">
        <f t="shared" si="7"/>
        <v>965.5</v>
      </c>
      <c r="J92" s="81"/>
      <c r="K92" s="80"/>
      <c r="L92" s="80">
        <v>12.9</v>
      </c>
      <c r="M92" s="80">
        <v>94.9</v>
      </c>
      <c r="N92" s="30">
        <f t="shared" si="8"/>
        <v>107.80000000000001</v>
      </c>
      <c r="O92" s="31">
        <f t="shared" si="9"/>
        <v>1073.3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71.63</v>
      </c>
      <c r="G93" s="77">
        <v>397.49</v>
      </c>
      <c r="H93" s="77">
        <v>2.14</v>
      </c>
      <c r="I93" s="26">
        <f t="shared" si="7"/>
        <v>471.26</v>
      </c>
      <c r="J93" s="78"/>
      <c r="K93" s="77"/>
      <c r="L93" s="77">
        <v>11.52</v>
      </c>
      <c r="M93" s="77">
        <v>53.68</v>
      </c>
      <c r="N93" s="27">
        <f t="shared" si="8"/>
        <v>65.2</v>
      </c>
      <c r="O93" s="28">
        <f t="shared" si="9"/>
        <v>536.46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15861</v>
      </c>
      <c r="G94" s="71">
        <v>123917</v>
      </c>
      <c r="H94" s="71">
        <v>385</v>
      </c>
      <c r="I94" s="17">
        <f t="shared" si="7"/>
        <v>140163</v>
      </c>
      <c r="J94" s="72"/>
      <c r="K94" s="71"/>
      <c r="L94" s="71">
        <v>1105</v>
      </c>
      <c r="M94" s="71">
        <v>5177</v>
      </c>
      <c r="N94" s="19">
        <f t="shared" si="8"/>
        <v>6282</v>
      </c>
      <c r="O94" s="20">
        <f t="shared" si="9"/>
        <v>146445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175.1</v>
      </c>
      <c r="G95" s="80">
        <v>1488.9</v>
      </c>
      <c r="H95" s="80">
        <v>8.5</v>
      </c>
      <c r="I95" s="29">
        <f t="shared" si="7"/>
        <v>1672.5</v>
      </c>
      <c r="J95" s="81"/>
      <c r="K95" s="80"/>
      <c r="L95" s="80">
        <v>21.5</v>
      </c>
      <c r="M95" s="80">
        <v>101</v>
      </c>
      <c r="N95" s="30">
        <f t="shared" si="8"/>
        <v>122.5</v>
      </c>
      <c r="O95" s="31">
        <f t="shared" si="9"/>
        <v>1795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0.2</v>
      </c>
      <c r="D96" s="77"/>
      <c r="E96" s="77"/>
      <c r="F96" s="77">
        <v>42.76</v>
      </c>
      <c r="G96" s="77">
        <v>778.78</v>
      </c>
      <c r="H96" s="77"/>
      <c r="I96" s="26">
        <f t="shared" si="7"/>
        <v>821.74</v>
      </c>
      <c r="J96" s="78"/>
      <c r="K96" s="77"/>
      <c r="L96" s="77">
        <v>27.08</v>
      </c>
      <c r="M96" s="77">
        <v>90.05</v>
      </c>
      <c r="N96" s="27">
        <f t="shared" si="8"/>
        <v>117.13</v>
      </c>
      <c r="O96" s="28">
        <f t="shared" si="9"/>
        <v>938.87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</v>
      </c>
      <c r="D97" s="71"/>
      <c r="E97" s="71"/>
      <c r="F97" s="71">
        <v>9539</v>
      </c>
      <c r="G97" s="71">
        <v>264835</v>
      </c>
      <c r="H97" s="71"/>
      <c r="I97" s="17">
        <f t="shared" si="7"/>
        <v>274461</v>
      </c>
      <c r="J97" s="72"/>
      <c r="K97" s="71"/>
      <c r="L97" s="71">
        <v>2844</v>
      </c>
      <c r="M97" s="71">
        <v>9462</v>
      </c>
      <c r="N97" s="19">
        <f t="shared" si="8"/>
        <v>12306</v>
      </c>
      <c r="O97" s="20">
        <f t="shared" si="9"/>
        <v>286767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0.9</v>
      </c>
      <c r="D98" s="80"/>
      <c r="E98" s="80"/>
      <c r="F98" s="80">
        <v>88</v>
      </c>
      <c r="G98" s="80">
        <v>2440.3000000000002</v>
      </c>
      <c r="H98" s="80"/>
      <c r="I98" s="29">
        <f t="shared" si="7"/>
        <v>2529.2000000000003</v>
      </c>
      <c r="J98" s="81"/>
      <c r="K98" s="80"/>
      <c r="L98" s="80">
        <v>52.3</v>
      </c>
      <c r="M98" s="80">
        <v>171</v>
      </c>
      <c r="N98" s="30">
        <f t="shared" si="8"/>
        <v>223.3</v>
      </c>
      <c r="O98" s="31">
        <f t="shared" si="9"/>
        <v>2752.5000000000005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0.09</v>
      </c>
      <c r="D99" s="77">
        <v>0.01</v>
      </c>
      <c r="E99" s="77"/>
      <c r="F99" s="77">
        <v>32.049999999999997</v>
      </c>
      <c r="G99" s="77">
        <v>1443.08</v>
      </c>
      <c r="H99" s="77">
        <v>0.06</v>
      </c>
      <c r="I99" s="26">
        <f t="shared" si="7"/>
        <v>1475.29</v>
      </c>
      <c r="J99" s="78">
        <v>0.19</v>
      </c>
      <c r="K99" s="77"/>
      <c r="L99" s="77">
        <v>59.87</v>
      </c>
      <c r="M99" s="77">
        <v>288.39</v>
      </c>
      <c r="N99" s="27">
        <f t="shared" si="8"/>
        <v>348.45</v>
      </c>
      <c r="O99" s="28">
        <f t="shared" si="9"/>
        <v>1823.74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41</v>
      </c>
      <c r="D100" s="71">
        <v>4</v>
      </c>
      <c r="E100" s="71"/>
      <c r="F100" s="71">
        <v>7339</v>
      </c>
      <c r="G100" s="71">
        <v>481491</v>
      </c>
      <c r="H100" s="71">
        <v>21</v>
      </c>
      <c r="I100" s="17">
        <f t="shared" si="7"/>
        <v>488896</v>
      </c>
      <c r="J100" s="72">
        <v>17</v>
      </c>
      <c r="K100" s="71"/>
      <c r="L100" s="71">
        <v>6681</v>
      </c>
      <c r="M100" s="71">
        <v>30550</v>
      </c>
      <c r="N100" s="19">
        <f t="shared" si="8"/>
        <v>37248</v>
      </c>
      <c r="O100" s="20">
        <f t="shared" si="9"/>
        <v>526144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0.5</v>
      </c>
      <c r="D101" s="80">
        <v>0.1</v>
      </c>
      <c r="E101" s="80"/>
      <c r="F101" s="80">
        <v>64.599999999999994</v>
      </c>
      <c r="G101" s="80">
        <v>4149.3</v>
      </c>
      <c r="H101" s="80">
        <v>0.4</v>
      </c>
      <c r="I101" s="29">
        <f t="shared" si="7"/>
        <v>4214.8999999999996</v>
      </c>
      <c r="J101" s="81">
        <v>0.3</v>
      </c>
      <c r="K101" s="80"/>
      <c r="L101" s="80">
        <v>98.3</v>
      </c>
      <c r="M101" s="80">
        <v>447.5</v>
      </c>
      <c r="N101" s="30">
        <f t="shared" si="8"/>
        <v>546.1</v>
      </c>
      <c r="O101" s="31">
        <f t="shared" si="9"/>
        <v>4761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0.02</v>
      </c>
      <c r="E102" s="77">
        <v>0.01</v>
      </c>
      <c r="F102" s="77">
        <v>31.87</v>
      </c>
      <c r="G102" s="77">
        <v>1243.8900000000001</v>
      </c>
      <c r="H102" s="77">
        <v>0.03</v>
      </c>
      <c r="I102" s="26">
        <f t="shared" si="7"/>
        <v>1275.8200000000002</v>
      </c>
      <c r="J102" s="78"/>
      <c r="K102" s="77"/>
      <c r="L102" s="77">
        <v>65.66</v>
      </c>
      <c r="M102" s="77">
        <v>398.14</v>
      </c>
      <c r="N102" s="27">
        <f t="shared" si="8"/>
        <v>463.79999999999995</v>
      </c>
      <c r="O102" s="28">
        <f t="shared" si="9"/>
        <v>1739.6200000000001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6</v>
      </c>
      <c r="E103" s="71">
        <v>4</v>
      </c>
      <c r="F103" s="71">
        <v>7354</v>
      </c>
      <c r="G103" s="71">
        <v>435287</v>
      </c>
      <c r="H103" s="71">
        <v>9</v>
      </c>
      <c r="I103" s="17">
        <f t="shared" si="7"/>
        <v>442660</v>
      </c>
      <c r="J103" s="72"/>
      <c r="K103" s="71"/>
      <c r="L103" s="71">
        <v>7799</v>
      </c>
      <c r="M103" s="71">
        <v>45146</v>
      </c>
      <c r="N103" s="19">
        <f t="shared" si="8"/>
        <v>52945</v>
      </c>
      <c r="O103" s="20">
        <f t="shared" si="9"/>
        <v>495605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0.1</v>
      </c>
      <c r="E104" s="80">
        <v>0.1</v>
      </c>
      <c r="F104" s="80">
        <v>53.4</v>
      </c>
      <c r="G104" s="80">
        <v>2980.3</v>
      </c>
      <c r="H104" s="80">
        <v>0.2</v>
      </c>
      <c r="I104" s="29">
        <f t="shared" si="7"/>
        <v>3034.1</v>
      </c>
      <c r="J104" s="81"/>
      <c r="K104" s="80"/>
      <c r="L104" s="80">
        <v>83.7</v>
      </c>
      <c r="M104" s="80">
        <v>498.1</v>
      </c>
      <c r="N104" s="30">
        <f t="shared" si="8"/>
        <v>581.80000000000007</v>
      </c>
      <c r="O104" s="31">
        <f t="shared" si="9"/>
        <v>3615.9</v>
      </c>
      <c r="P104" s="82">
        <v>8.43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0.27</v>
      </c>
      <c r="D105" s="77"/>
      <c r="E105" s="77">
        <v>0.28000000000000003</v>
      </c>
      <c r="F105" s="77">
        <v>24.31</v>
      </c>
      <c r="G105" s="77">
        <v>356.04</v>
      </c>
      <c r="H105" s="77"/>
      <c r="I105" s="26">
        <f t="shared" si="7"/>
        <v>380.90000000000003</v>
      </c>
      <c r="J105" s="78">
        <v>2.09</v>
      </c>
      <c r="K105" s="77"/>
      <c r="L105" s="77">
        <v>30.02</v>
      </c>
      <c r="M105" s="77">
        <v>248.21</v>
      </c>
      <c r="N105" s="27">
        <f t="shared" si="8"/>
        <v>280.32</v>
      </c>
      <c r="O105" s="28">
        <f t="shared" si="9"/>
        <v>661.22</v>
      </c>
      <c r="P105" s="83">
        <v>11.69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137</v>
      </c>
      <c r="D106" s="71"/>
      <c r="E106" s="71">
        <v>115</v>
      </c>
      <c r="F106" s="71">
        <v>5960</v>
      </c>
      <c r="G106" s="71">
        <v>120128</v>
      </c>
      <c r="H106" s="71"/>
      <c r="I106" s="17">
        <f t="shared" si="7"/>
        <v>126340</v>
      </c>
      <c r="J106" s="72">
        <v>276</v>
      </c>
      <c r="K106" s="71"/>
      <c r="L106" s="71">
        <v>3825</v>
      </c>
      <c r="M106" s="71">
        <v>30365</v>
      </c>
      <c r="N106" s="19">
        <f t="shared" si="8"/>
        <v>34466</v>
      </c>
      <c r="O106" s="20">
        <f t="shared" si="9"/>
        <v>160806</v>
      </c>
      <c r="P106" s="83">
        <v>47.86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</v>
      </c>
      <c r="D107" s="80"/>
      <c r="E107" s="80">
        <v>1.5</v>
      </c>
      <c r="F107" s="80">
        <v>32.9</v>
      </c>
      <c r="G107" s="80">
        <v>638.20000000000005</v>
      </c>
      <c r="H107" s="80"/>
      <c r="I107" s="29">
        <f t="shared" si="7"/>
        <v>673.6</v>
      </c>
      <c r="J107" s="81">
        <v>2.2999999999999998</v>
      </c>
      <c r="K107" s="80"/>
      <c r="L107" s="80">
        <v>33.1</v>
      </c>
      <c r="M107" s="80">
        <v>265.10000000000002</v>
      </c>
      <c r="N107" s="30">
        <f t="shared" si="8"/>
        <v>300.5</v>
      </c>
      <c r="O107" s="31">
        <f t="shared" si="9"/>
        <v>974.1</v>
      </c>
      <c r="P107" s="83">
        <v>15.57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0.05</v>
      </c>
      <c r="F108" s="77">
        <v>13.11</v>
      </c>
      <c r="G108" s="77">
        <v>151.26</v>
      </c>
      <c r="H108" s="77"/>
      <c r="I108" s="26">
        <f t="shared" si="7"/>
        <v>164.42</v>
      </c>
      <c r="J108" s="78"/>
      <c r="K108" s="77"/>
      <c r="L108" s="77">
        <v>11.36</v>
      </c>
      <c r="M108" s="77">
        <v>92.61</v>
      </c>
      <c r="N108" s="27">
        <f t="shared" si="8"/>
        <v>103.97</v>
      </c>
      <c r="O108" s="28">
        <f t="shared" si="9"/>
        <v>268.39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24</v>
      </c>
      <c r="F109" s="71">
        <v>2919</v>
      </c>
      <c r="G109" s="71">
        <v>54957</v>
      </c>
      <c r="H109" s="71"/>
      <c r="I109" s="17">
        <f t="shared" si="7"/>
        <v>57900</v>
      </c>
      <c r="J109" s="72"/>
      <c r="K109" s="71"/>
      <c r="L109" s="71">
        <v>1465</v>
      </c>
      <c r="M109" s="71">
        <v>10604</v>
      </c>
      <c r="N109" s="19">
        <f t="shared" si="8"/>
        <v>12069</v>
      </c>
      <c r="O109" s="20">
        <f t="shared" si="9"/>
        <v>69969</v>
      </c>
      <c r="P109" s="83">
        <v>30.4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>
        <v>15.1</v>
      </c>
      <c r="G110" s="80">
        <v>94.1</v>
      </c>
      <c r="H110" s="80"/>
      <c r="I110" s="29">
        <f t="shared" si="7"/>
        <v>109.19999999999999</v>
      </c>
      <c r="J110" s="81"/>
      <c r="K110" s="80"/>
      <c r="L110" s="80">
        <v>7.3</v>
      </c>
      <c r="M110" s="80">
        <v>20.9</v>
      </c>
      <c r="N110" s="30">
        <f t="shared" si="8"/>
        <v>28.2</v>
      </c>
      <c r="O110" s="31">
        <f t="shared" si="9"/>
        <v>137.39999999999998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0.04</v>
      </c>
      <c r="F111" s="77">
        <v>13.04</v>
      </c>
      <c r="G111" s="77">
        <v>106.14</v>
      </c>
      <c r="H111" s="77">
        <v>0.56999999999999995</v>
      </c>
      <c r="I111" s="26">
        <f t="shared" si="7"/>
        <v>119.78999999999999</v>
      </c>
      <c r="J111" s="78"/>
      <c r="K111" s="77"/>
      <c r="L111" s="77">
        <v>2.98</v>
      </c>
      <c r="M111" s="77">
        <v>147.76</v>
      </c>
      <c r="N111" s="27">
        <f t="shared" si="8"/>
        <v>150.73999999999998</v>
      </c>
      <c r="O111" s="28">
        <f t="shared" si="9"/>
        <v>270.52999999999997</v>
      </c>
      <c r="P111" s="32">
        <f>SUM(P104:P110)</f>
        <v>113.94999999999999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15</v>
      </c>
      <c r="F112" s="71">
        <v>3238</v>
      </c>
      <c r="G112" s="71">
        <v>39485</v>
      </c>
      <c r="H112" s="71">
        <v>229</v>
      </c>
      <c r="I112" s="17">
        <f t="shared" si="7"/>
        <v>42967</v>
      </c>
      <c r="J112" s="72"/>
      <c r="K112" s="71"/>
      <c r="L112" s="71">
        <v>355</v>
      </c>
      <c r="M112" s="71">
        <v>17204</v>
      </c>
      <c r="N112" s="19">
        <f t="shared" si="8"/>
        <v>17559</v>
      </c>
      <c r="O112" s="20">
        <f t="shared" si="9"/>
        <v>60526</v>
      </c>
      <c r="P112" s="84">
        <v>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12.7</v>
      </c>
      <c r="G113" s="80">
        <v>0</v>
      </c>
      <c r="H113" s="80">
        <v>2.5</v>
      </c>
      <c r="I113" s="29">
        <f t="shared" si="7"/>
        <v>15.2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15.2</v>
      </c>
      <c r="P113" s="85">
        <v>51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0.02</v>
      </c>
      <c r="D114" s="77">
        <v>0.01</v>
      </c>
      <c r="E114" s="77">
        <v>0.48</v>
      </c>
      <c r="F114" s="77">
        <v>50.89</v>
      </c>
      <c r="G114" s="77">
        <v>51.17</v>
      </c>
      <c r="H114" s="77"/>
      <c r="I114" s="26">
        <f t="shared" si="7"/>
        <v>102.57</v>
      </c>
      <c r="J114" s="78">
        <v>0.03</v>
      </c>
      <c r="K114" s="77"/>
      <c r="L114" s="77">
        <v>0.37</v>
      </c>
      <c r="M114" s="77">
        <v>27.82</v>
      </c>
      <c r="N114" s="27">
        <f t="shared" si="8"/>
        <v>28.22</v>
      </c>
      <c r="O114" s="28">
        <f t="shared" si="9"/>
        <v>130.79</v>
      </c>
      <c r="P114" s="86">
        <v>0.6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</v>
      </c>
      <c r="D115" s="71">
        <v>5</v>
      </c>
      <c r="E115" s="71">
        <v>196</v>
      </c>
      <c r="F115" s="71">
        <v>11109</v>
      </c>
      <c r="G115" s="71">
        <v>18759</v>
      </c>
      <c r="H115" s="71"/>
      <c r="I115" s="17">
        <f t="shared" si="7"/>
        <v>30078</v>
      </c>
      <c r="J115" s="72">
        <v>4</v>
      </c>
      <c r="K115" s="71"/>
      <c r="L115" s="71">
        <v>40</v>
      </c>
      <c r="M115" s="71">
        <v>3391</v>
      </c>
      <c r="N115" s="19">
        <f t="shared" si="8"/>
        <v>3435</v>
      </c>
      <c r="O115" s="20">
        <f t="shared" si="9"/>
        <v>33513</v>
      </c>
      <c r="P115" s="87">
        <v>3.5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34.200000000000003</v>
      </c>
      <c r="G116" s="89">
        <v>0</v>
      </c>
      <c r="H116" s="89"/>
      <c r="I116" s="47">
        <f t="shared" si="7"/>
        <v>34.200000000000003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34.200000000000003</v>
      </c>
      <c r="P116" s="45">
        <f>SUM(O136,P111,P112,P115)</f>
        <v>7401.8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65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0.02</v>
      </c>
      <c r="D121" s="68"/>
      <c r="E121" s="68">
        <v>0.04</v>
      </c>
      <c r="F121" s="68">
        <v>14.09</v>
      </c>
      <c r="G121" s="68">
        <v>29.17</v>
      </c>
      <c r="H121" s="68">
        <v>0.04</v>
      </c>
      <c r="I121" s="11">
        <f t="shared" si="7"/>
        <v>43.36</v>
      </c>
      <c r="J121" s="69"/>
      <c r="K121" s="68"/>
      <c r="L121" s="68">
        <v>0.46</v>
      </c>
      <c r="M121" s="68">
        <v>8.1</v>
      </c>
      <c r="N121" s="13">
        <f t="shared" si="8"/>
        <v>8.56</v>
      </c>
      <c r="O121" s="14">
        <f t="shared" si="9"/>
        <v>51.92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</v>
      </c>
      <c r="D122" s="71"/>
      <c r="E122" s="71">
        <v>17</v>
      </c>
      <c r="F122" s="71">
        <v>3493</v>
      </c>
      <c r="G122" s="71">
        <v>10022</v>
      </c>
      <c r="H122" s="71">
        <v>17</v>
      </c>
      <c r="I122" s="17">
        <f t="shared" si="7"/>
        <v>13557</v>
      </c>
      <c r="J122" s="72"/>
      <c r="K122" s="71"/>
      <c r="L122" s="71">
        <v>49</v>
      </c>
      <c r="M122" s="71">
        <v>985</v>
      </c>
      <c r="N122" s="19">
        <f t="shared" si="8"/>
        <v>1034</v>
      </c>
      <c r="O122" s="20">
        <f t="shared" si="9"/>
        <v>14591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>
        <v>0</v>
      </c>
      <c r="F123" s="80">
        <v>10.3</v>
      </c>
      <c r="G123" s="80">
        <v>0</v>
      </c>
      <c r="H123" s="80">
        <v>0.2</v>
      </c>
      <c r="I123" s="29">
        <f t="shared" si="7"/>
        <v>10.5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0.03</v>
      </c>
      <c r="D124" s="77">
        <v>2.72</v>
      </c>
      <c r="E124" s="77">
        <v>0.19</v>
      </c>
      <c r="F124" s="77">
        <v>24.31</v>
      </c>
      <c r="G124" s="77">
        <v>8.89</v>
      </c>
      <c r="H124" s="77"/>
      <c r="I124" s="26">
        <f t="shared" si="7"/>
        <v>36.14</v>
      </c>
      <c r="J124" s="78"/>
      <c r="K124" s="77"/>
      <c r="L124" s="77">
        <v>0.04</v>
      </c>
      <c r="M124" s="77">
        <v>3.54</v>
      </c>
      <c r="N124" s="27">
        <f t="shared" si="8"/>
        <v>3.58</v>
      </c>
      <c r="O124" s="28">
        <f t="shared" si="9"/>
        <v>39.72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</v>
      </c>
      <c r="D125" s="71">
        <v>1033</v>
      </c>
      <c r="E125" s="71">
        <v>93</v>
      </c>
      <c r="F125" s="71">
        <v>5995</v>
      </c>
      <c r="G125" s="71">
        <v>3338</v>
      </c>
      <c r="H125" s="71"/>
      <c r="I125" s="17">
        <f t="shared" si="7"/>
        <v>10474</v>
      </c>
      <c r="J125" s="72"/>
      <c r="K125" s="71"/>
      <c r="L125" s="71">
        <v>6</v>
      </c>
      <c r="M125" s="71">
        <v>467</v>
      </c>
      <c r="N125" s="19">
        <f t="shared" si="8"/>
        <v>473</v>
      </c>
      <c r="O125" s="20">
        <f t="shared" si="9"/>
        <v>10947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7.6</v>
      </c>
      <c r="G126" s="80">
        <v>0</v>
      </c>
      <c r="H126" s="80"/>
      <c r="I126" s="29">
        <f t="shared" si="7"/>
        <v>7.6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>
        <v>1.1100000000000001</v>
      </c>
      <c r="E127" s="77">
        <v>0.36</v>
      </c>
      <c r="F127" s="77">
        <v>34.6</v>
      </c>
      <c r="G127" s="77">
        <v>6.73</v>
      </c>
      <c r="H127" s="77">
        <v>0.52</v>
      </c>
      <c r="I127" s="26">
        <f t="shared" si="7"/>
        <v>43.32</v>
      </c>
      <c r="J127" s="78"/>
      <c r="K127" s="77"/>
      <c r="L127" s="77">
        <v>0.21</v>
      </c>
      <c r="M127" s="77">
        <v>8.91</v>
      </c>
      <c r="N127" s="27">
        <f t="shared" si="8"/>
        <v>9.120000000000001</v>
      </c>
      <c r="O127" s="28">
        <f t="shared" si="9"/>
        <v>52.44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536</v>
      </c>
      <c r="E128" s="71">
        <v>173</v>
      </c>
      <c r="F128" s="71">
        <v>7674</v>
      </c>
      <c r="G128" s="71">
        <v>2172</v>
      </c>
      <c r="H128" s="71">
        <v>245</v>
      </c>
      <c r="I128" s="17">
        <f t="shared" si="7"/>
        <v>10800</v>
      </c>
      <c r="J128" s="72"/>
      <c r="K128" s="71"/>
      <c r="L128" s="71">
        <v>28</v>
      </c>
      <c r="M128" s="71">
        <v>1077</v>
      </c>
      <c r="N128" s="19">
        <f t="shared" si="8"/>
        <v>1105</v>
      </c>
      <c r="O128" s="20">
        <f t="shared" si="9"/>
        <v>11905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5.5</v>
      </c>
      <c r="G129" s="80">
        <v>0</v>
      </c>
      <c r="H129" s="80">
        <v>1.3</v>
      </c>
      <c r="I129" s="29">
        <f t="shared" si="7"/>
        <v>6.8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0.7</v>
      </c>
      <c r="D130" s="68">
        <v>5.8</v>
      </c>
      <c r="E130" s="68">
        <v>2</v>
      </c>
      <c r="F130" s="68">
        <v>401.16</v>
      </c>
      <c r="G130" s="68">
        <v>4883.7299999999996</v>
      </c>
      <c r="H130" s="68">
        <v>10.15</v>
      </c>
      <c r="I130" s="11">
        <f t="shared" si="7"/>
        <v>5303.5399999999991</v>
      </c>
      <c r="J130" s="69">
        <v>2.5299999999999998</v>
      </c>
      <c r="K130" s="68"/>
      <c r="L130" s="68">
        <v>234.42</v>
      </c>
      <c r="M130" s="68">
        <v>1594.82</v>
      </c>
      <c r="N130" s="13">
        <f>SUM(J130:M130)</f>
        <v>1831.77</v>
      </c>
      <c r="O130" s="14">
        <f t="shared" si="9"/>
        <v>7135.3099999999995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474</v>
      </c>
      <c r="D131" s="71">
        <v>2670</v>
      </c>
      <c r="E131" s="71">
        <v>915</v>
      </c>
      <c r="F131" s="71">
        <v>90101</v>
      </c>
      <c r="G131" s="71">
        <v>1639345</v>
      </c>
      <c r="H131" s="71">
        <v>6199</v>
      </c>
      <c r="I131" s="17">
        <f t="shared" si="7"/>
        <v>1739704</v>
      </c>
      <c r="J131" s="72">
        <v>306</v>
      </c>
      <c r="K131" s="71"/>
      <c r="L131" s="71">
        <v>25831</v>
      </c>
      <c r="M131" s="71">
        <v>167916</v>
      </c>
      <c r="N131" s="19">
        <f t="shared" si="8"/>
        <v>194053</v>
      </c>
      <c r="O131" s="20">
        <f t="shared" si="9"/>
        <v>1933757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</v>
      </c>
      <c r="D132" s="80">
        <v>35.700000000000003</v>
      </c>
      <c r="E132" s="80">
        <v>12.8</v>
      </c>
      <c r="F132" s="80">
        <v>646</v>
      </c>
      <c r="G132" s="80">
        <v>13234</v>
      </c>
      <c r="H132" s="80">
        <v>216.9</v>
      </c>
      <c r="I132" s="29">
        <f t="shared" ref="I132:I138" si="10">SUM(C132:H132)</f>
        <v>14152.4</v>
      </c>
      <c r="J132" s="81">
        <v>3.1</v>
      </c>
      <c r="K132" s="80"/>
      <c r="L132" s="80">
        <v>350.3</v>
      </c>
      <c r="M132" s="80">
        <v>1993.1</v>
      </c>
      <c r="N132" s="30">
        <f t="shared" ref="N132:N138" si="11">SUM(J132:M132)</f>
        <v>2346.5</v>
      </c>
      <c r="O132" s="31">
        <f t="shared" ref="O132:O138" si="12">SUM(N132,I132)</f>
        <v>16498.900000000001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0.7</v>
      </c>
      <c r="D133" s="77">
        <v>3.98</v>
      </c>
      <c r="E133" s="77">
        <v>1.85</v>
      </c>
      <c r="F133" s="77">
        <v>395.83</v>
      </c>
      <c r="G133" s="77">
        <v>4857.82</v>
      </c>
      <c r="H133" s="77">
        <v>1.22</v>
      </c>
      <c r="I133" s="26">
        <f t="shared" si="10"/>
        <v>5261.4</v>
      </c>
      <c r="J133" s="78">
        <v>2.5299999999999998</v>
      </c>
      <c r="K133" s="77"/>
      <c r="L133" s="77">
        <v>233.98</v>
      </c>
      <c r="M133" s="77">
        <v>1559.38</v>
      </c>
      <c r="N133" s="27">
        <f t="shared" si="11"/>
        <v>1795.89</v>
      </c>
      <c r="O133" s="28">
        <f t="shared" si="12"/>
        <v>7057.29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325</v>
      </c>
      <c r="D134" s="71">
        <v>1616</v>
      </c>
      <c r="E134" s="71">
        <v>756</v>
      </c>
      <c r="F134" s="71">
        <v>89349</v>
      </c>
      <c r="G134" s="71">
        <v>1633948</v>
      </c>
      <c r="H134" s="71">
        <v>521</v>
      </c>
      <c r="I134" s="17">
        <f t="shared" si="10"/>
        <v>1726515</v>
      </c>
      <c r="J134" s="72">
        <v>306</v>
      </c>
      <c r="K134" s="71"/>
      <c r="L134" s="71">
        <v>25816</v>
      </c>
      <c r="M134" s="71">
        <v>167072</v>
      </c>
      <c r="N134" s="19">
        <f t="shared" si="11"/>
        <v>193194</v>
      </c>
      <c r="O134" s="20">
        <f t="shared" si="12"/>
        <v>1919709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2.8</v>
      </c>
      <c r="D135" s="89">
        <v>1.1000000000000001</v>
      </c>
      <c r="E135" s="89">
        <v>5.0999999999999996</v>
      </c>
      <c r="F135" s="89">
        <v>619.5</v>
      </c>
      <c r="G135" s="89">
        <v>13083.4</v>
      </c>
      <c r="H135" s="89">
        <v>4.5999999999999996</v>
      </c>
      <c r="I135" s="47">
        <f t="shared" si="10"/>
        <v>13716.5</v>
      </c>
      <c r="J135" s="90">
        <v>3.1</v>
      </c>
      <c r="K135" s="89"/>
      <c r="L135" s="89">
        <v>349.3</v>
      </c>
      <c r="M135" s="89">
        <v>1918.9</v>
      </c>
      <c r="N135" s="49">
        <f t="shared" si="11"/>
        <v>2271.3000000000002</v>
      </c>
      <c r="O135" s="44">
        <f t="shared" si="12"/>
        <v>15987.8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0.70000000000000007</v>
      </c>
      <c r="D136" s="57">
        <f t="shared" si="13"/>
        <v>9.4899999999999984</v>
      </c>
      <c r="E136" s="57">
        <f t="shared" si="13"/>
        <v>2</v>
      </c>
      <c r="F136" s="57">
        <f t="shared" si="13"/>
        <v>401.89000000000004</v>
      </c>
      <c r="G136" s="57">
        <f t="shared" si="13"/>
        <v>4984.0700000000006</v>
      </c>
      <c r="H136" s="57">
        <f t="shared" si="13"/>
        <v>16.93</v>
      </c>
      <c r="I136" s="58">
        <f t="shared" si="10"/>
        <v>5415.0800000000008</v>
      </c>
      <c r="J136" s="59">
        <f t="shared" ref="J136:M138" si="14">SUM(J63,J66,J69,J72,J75,J78,J81,J84,J87,J90,J93,J96,J99,J102,J105,J108,J111,J114,J121,J124,J127)</f>
        <v>2.5299999999999998</v>
      </c>
      <c r="K136" s="57">
        <f t="shared" si="14"/>
        <v>0</v>
      </c>
      <c r="L136" s="57">
        <f t="shared" si="14"/>
        <v>234.67000000000002</v>
      </c>
      <c r="M136" s="57">
        <f t="shared" si="14"/>
        <v>1631.0699999999997</v>
      </c>
      <c r="N136" s="60">
        <f t="shared" si="11"/>
        <v>1868.2699999999998</v>
      </c>
      <c r="O136" s="61">
        <f t="shared" si="12"/>
        <v>7283.35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474</v>
      </c>
      <c r="D137" s="36">
        <f t="shared" si="13"/>
        <v>3843</v>
      </c>
      <c r="E137" s="36">
        <f t="shared" si="13"/>
        <v>1631</v>
      </c>
      <c r="F137" s="36">
        <f t="shared" si="13"/>
        <v>90184</v>
      </c>
      <c r="G137" s="36">
        <f t="shared" si="13"/>
        <v>1639400</v>
      </c>
      <c r="H137" s="36">
        <f t="shared" si="13"/>
        <v>7529</v>
      </c>
      <c r="I137" s="17">
        <f t="shared" si="10"/>
        <v>1743061</v>
      </c>
      <c r="J137" s="18">
        <f t="shared" si="14"/>
        <v>306</v>
      </c>
      <c r="K137" s="16">
        <f t="shared" si="14"/>
        <v>0</v>
      </c>
      <c r="L137" s="16">
        <f t="shared" si="14"/>
        <v>25831</v>
      </c>
      <c r="M137" s="16">
        <f t="shared" si="14"/>
        <v>168320</v>
      </c>
      <c r="N137" s="19">
        <f t="shared" si="11"/>
        <v>194457</v>
      </c>
      <c r="O137" s="20">
        <f t="shared" si="12"/>
        <v>1937518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7.0000000000000009</v>
      </c>
      <c r="D138" s="41">
        <f t="shared" si="13"/>
        <v>106.19999999999999</v>
      </c>
      <c r="E138" s="41">
        <f t="shared" si="13"/>
        <v>52.2</v>
      </c>
      <c r="F138" s="41">
        <f t="shared" si="13"/>
        <v>650.30000000000007</v>
      </c>
      <c r="G138" s="41">
        <f t="shared" si="13"/>
        <v>13239.1</v>
      </c>
      <c r="H138" s="41">
        <f t="shared" si="13"/>
        <v>283.79999999999995</v>
      </c>
      <c r="I138" s="47">
        <f t="shared" si="10"/>
        <v>14338.6</v>
      </c>
      <c r="J138" s="48">
        <f t="shared" si="14"/>
        <v>3.0999999999999996</v>
      </c>
      <c r="K138" s="46">
        <f t="shared" si="14"/>
        <v>0</v>
      </c>
      <c r="L138" s="46">
        <f t="shared" si="14"/>
        <v>350.3</v>
      </c>
      <c r="M138" s="46">
        <f t="shared" si="14"/>
        <v>2051.1999999999998</v>
      </c>
      <c r="N138" s="49">
        <f t="shared" si="11"/>
        <v>2404.6</v>
      </c>
      <c r="O138" s="44">
        <f t="shared" si="12"/>
        <v>16743.2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9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70.319999999999993</v>
      </c>
      <c r="H5" s="68"/>
      <c r="I5" s="11">
        <f t="shared" ref="I5:I36" si="0">SUM(C5:H5)</f>
        <v>70.319999999999993</v>
      </c>
      <c r="J5" s="69"/>
      <c r="K5" s="68"/>
      <c r="L5" s="68"/>
      <c r="M5" s="68">
        <v>0.15</v>
      </c>
      <c r="N5" s="13">
        <f t="shared" ref="N5:N58" si="1">SUM(J5:M5)</f>
        <v>0.15</v>
      </c>
      <c r="O5" s="14">
        <f>SUM(N5,I5)</f>
        <v>70.47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>
        <v>0.26</v>
      </c>
      <c r="F8" s="77">
        <v>0.68</v>
      </c>
      <c r="G8" s="77">
        <v>26.23</v>
      </c>
      <c r="H8" s="77">
        <v>0.43</v>
      </c>
      <c r="I8" s="26">
        <f t="shared" si="0"/>
        <v>27.6</v>
      </c>
      <c r="J8" s="78"/>
      <c r="K8" s="77"/>
      <c r="L8" s="77"/>
      <c r="M8" s="77">
        <v>13.67</v>
      </c>
      <c r="N8" s="27">
        <f t="shared" si="1"/>
        <v>13.67</v>
      </c>
      <c r="O8" s="28">
        <f t="shared" si="2"/>
        <v>41.27</v>
      </c>
      <c r="P8" s="21" t="s">
        <v>25</v>
      </c>
      <c r="Q8" s="134" t="s">
        <v>78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>
        <v>0</v>
      </c>
      <c r="F9" s="71">
        <v>0</v>
      </c>
      <c r="G9" s="71">
        <v>0</v>
      </c>
      <c r="H9" s="71">
        <v>0</v>
      </c>
      <c r="I9" s="17">
        <f t="shared" si="0"/>
        <v>0</v>
      </c>
      <c r="J9" s="72"/>
      <c r="K9" s="71"/>
      <c r="L9" s="71"/>
      <c r="M9" s="71">
        <v>188</v>
      </c>
      <c r="N9" s="19">
        <f t="shared" si="1"/>
        <v>188</v>
      </c>
      <c r="O9" s="20">
        <f t="shared" si="2"/>
        <v>188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>
        <v>0</v>
      </c>
      <c r="F10" s="80">
        <v>0</v>
      </c>
      <c r="G10" s="80">
        <v>0</v>
      </c>
      <c r="H10" s="80">
        <v>0</v>
      </c>
      <c r="I10" s="29">
        <f t="shared" si="0"/>
        <v>0</v>
      </c>
      <c r="J10" s="81"/>
      <c r="K10" s="80"/>
      <c r="L10" s="80"/>
      <c r="M10" s="80">
        <v>28.6</v>
      </c>
      <c r="N10" s="30">
        <f t="shared" si="1"/>
        <v>28.6</v>
      </c>
      <c r="O10" s="31">
        <f t="shared" si="2"/>
        <v>28.6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18.440000000000001</v>
      </c>
      <c r="H11" s="77"/>
      <c r="I11" s="26">
        <f t="shared" si="0"/>
        <v>18.440000000000001</v>
      </c>
      <c r="J11" s="78"/>
      <c r="K11" s="77"/>
      <c r="L11" s="77"/>
      <c r="M11" s="77">
        <v>22.83</v>
      </c>
      <c r="N11" s="27">
        <f t="shared" si="1"/>
        <v>22.83</v>
      </c>
      <c r="O11" s="28">
        <f t="shared" si="2"/>
        <v>41.269999999999996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2295</v>
      </c>
      <c r="H12" s="71">
        <v>13</v>
      </c>
      <c r="I12" s="17">
        <f t="shared" si="0"/>
        <v>2308</v>
      </c>
      <c r="J12" s="72"/>
      <c r="K12" s="71"/>
      <c r="L12" s="71"/>
      <c r="M12" s="71">
        <v>583</v>
      </c>
      <c r="N12" s="19">
        <f t="shared" si="1"/>
        <v>583</v>
      </c>
      <c r="O12" s="20">
        <f t="shared" si="2"/>
        <v>2891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160.69999999999999</v>
      </c>
      <c r="H13" s="80">
        <v>1.7</v>
      </c>
      <c r="I13" s="29">
        <f t="shared" si="0"/>
        <v>162.39999999999998</v>
      </c>
      <c r="J13" s="81"/>
      <c r="K13" s="80"/>
      <c r="L13" s="80"/>
      <c r="M13" s="80">
        <v>50.4</v>
      </c>
      <c r="N13" s="30">
        <f t="shared" si="1"/>
        <v>50.4</v>
      </c>
      <c r="O13" s="31">
        <f t="shared" si="2"/>
        <v>212.79999999999998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18.760000000000002</v>
      </c>
      <c r="H14" s="77"/>
      <c r="I14" s="26">
        <f t="shared" si="0"/>
        <v>18.760000000000002</v>
      </c>
      <c r="J14" s="78"/>
      <c r="K14" s="77"/>
      <c r="L14" s="77"/>
      <c r="M14" s="77">
        <v>3.55</v>
      </c>
      <c r="N14" s="27">
        <f t="shared" si="1"/>
        <v>3.55</v>
      </c>
      <c r="O14" s="28">
        <f t="shared" si="2"/>
        <v>22.310000000000002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2103</v>
      </c>
      <c r="H15" s="71">
        <v>106</v>
      </c>
      <c r="I15" s="17">
        <f t="shared" si="0"/>
        <v>2209</v>
      </c>
      <c r="J15" s="72"/>
      <c r="K15" s="71"/>
      <c r="L15" s="71"/>
      <c r="M15" s="71">
        <v>168</v>
      </c>
      <c r="N15" s="19">
        <f t="shared" si="1"/>
        <v>168</v>
      </c>
      <c r="O15" s="20">
        <f t="shared" si="2"/>
        <v>2377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124.7</v>
      </c>
      <c r="H16" s="80">
        <v>8.8000000000000007</v>
      </c>
      <c r="I16" s="29">
        <f t="shared" si="0"/>
        <v>133.5</v>
      </c>
      <c r="J16" s="81"/>
      <c r="K16" s="80"/>
      <c r="L16" s="80"/>
      <c r="M16" s="80">
        <v>11.3</v>
      </c>
      <c r="N16" s="30">
        <f t="shared" si="1"/>
        <v>11.3</v>
      </c>
      <c r="O16" s="31">
        <f t="shared" si="2"/>
        <v>144.80000000000001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0.64</v>
      </c>
      <c r="E17" s="77"/>
      <c r="F17" s="77"/>
      <c r="G17" s="77">
        <v>5.41</v>
      </c>
      <c r="H17" s="77"/>
      <c r="I17" s="26">
        <f t="shared" si="0"/>
        <v>6.05</v>
      </c>
      <c r="J17" s="78"/>
      <c r="K17" s="77"/>
      <c r="L17" s="77">
        <v>2.76</v>
      </c>
      <c r="M17" s="77">
        <v>6.45</v>
      </c>
      <c r="N17" s="27">
        <f t="shared" si="1"/>
        <v>9.2100000000000009</v>
      </c>
      <c r="O17" s="28">
        <f t="shared" si="2"/>
        <v>15.260000000000002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68</v>
      </c>
      <c r="E18" s="71"/>
      <c r="F18" s="71"/>
      <c r="G18" s="71">
        <v>1007</v>
      </c>
      <c r="H18" s="71">
        <v>246</v>
      </c>
      <c r="I18" s="17">
        <f t="shared" si="0"/>
        <v>1321</v>
      </c>
      <c r="J18" s="72"/>
      <c r="K18" s="71"/>
      <c r="L18" s="71">
        <v>226</v>
      </c>
      <c r="M18" s="71">
        <v>784</v>
      </c>
      <c r="N18" s="19">
        <f t="shared" si="1"/>
        <v>1010</v>
      </c>
      <c r="O18" s="20">
        <f t="shared" si="2"/>
        <v>2331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4.8</v>
      </c>
      <c r="E19" s="80"/>
      <c r="F19" s="80"/>
      <c r="G19" s="80">
        <v>46.8</v>
      </c>
      <c r="H19" s="80">
        <v>17.5</v>
      </c>
      <c r="I19" s="29">
        <f t="shared" si="0"/>
        <v>69.099999999999994</v>
      </c>
      <c r="J19" s="81"/>
      <c r="K19" s="80"/>
      <c r="L19" s="80">
        <v>11.6</v>
      </c>
      <c r="M19" s="80">
        <v>39.700000000000003</v>
      </c>
      <c r="N19" s="30">
        <f t="shared" si="1"/>
        <v>51.300000000000004</v>
      </c>
      <c r="O19" s="31">
        <f t="shared" si="2"/>
        <v>120.4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1.05</v>
      </c>
      <c r="E20" s="77">
        <v>0.41</v>
      </c>
      <c r="F20" s="77"/>
      <c r="G20" s="77">
        <v>2.73</v>
      </c>
      <c r="H20" s="77">
        <v>1.43</v>
      </c>
      <c r="I20" s="26">
        <f t="shared" si="0"/>
        <v>5.6199999999999992</v>
      </c>
      <c r="J20" s="78"/>
      <c r="K20" s="77"/>
      <c r="L20" s="77"/>
      <c r="M20" s="77">
        <v>18.71</v>
      </c>
      <c r="N20" s="27">
        <f t="shared" si="1"/>
        <v>18.71</v>
      </c>
      <c r="O20" s="28">
        <f t="shared" si="2"/>
        <v>24.33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524</v>
      </c>
      <c r="D21" s="71">
        <v>145</v>
      </c>
      <c r="E21" s="71">
        <v>46</v>
      </c>
      <c r="F21" s="71"/>
      <c r="G21" s="71">
        <v>560</v>
      </c>
      <c r="H21" s="71">
        <v>2705</v>
      </c>
      <c r="I21" s="17">
        <f t="shared" si="0"/>
        <v>3980</v>
      </c>
      <c r="J21" s="72"/>
      <c r="K21" s="71"/>
      <c r="L21" s="71">
        <v>526</v>
      </c>
      <c r="M21" s="71">
        <v>1682</v>
      </c>
      <c r="N21" s="19">
        <f t="shared" si="1"/>
        <v>2208</v>
      </c>
      <c r="O21" s="20">
        <f t="shared" si="2"/>
        <v>6188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18.899999999999999</v>
      </c>
      <c r="D22" s="80">
        <v>8</v>
      </c>
      <c r="E22" s="80">
        <v>2.6</v>
      </c>
      <c r="F22" s="80"/>
      <c r="G22" s="80">
        <v>13</v>
      </c>
      <c r="H22" s="80">
        <v>143</v>
      </c>
      <c r="I22" s="29">
        <f t="shared" si="0"/>
        <v>185.5</v>
      </c>
      <c r="J22" s="81"/>
      <c r="K22" s="80"/>
      <c r="L22" s="80">
        <v>21</v>
      </c>
      <c r="M22" s="80">
        <v>69.2</v>
      </c>
      <c r="N22" s="30">
        <f t="shared" si="1"/>
        <v>90.2</v>
      </c>
      <c r="O22" s="31">
        <f t="shared" si="2"/>
        <v>275.7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1.45</v>
      </c>
      <c r="G23" s="77">
        <v>16.809999999999999</v>
      </c>
      <c r="H23" s="77">
        <v>15.08</v>
      </c>
      <c r="I23" s="26">
        <f t="shared" si="0"/>
        <v>33.339999999999996</v>
      </c>
      <c r="J23" s="78"/>
      <c r="K23" s="77">
        <v>0.48</v>
      </c>
      <c r="L23" s="77"/>
      <c r="M23" s="77">
        <v>33.53</v>
      </c>
      <c r="N23" s="27">
        <f t="shared" si="1"/>
        <v>34.01</v>
      </c>
      <c r="O23" s="28">
        <f t="shared" si="2"/>
        <v>67.349999999999994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480</v>
      </c>
      <c r="E24" s="71"/>
      <c r="F24" s="71">
        <v>188</v>
      </c>
      <c r="G24" s="71">
        <v>3739</v>
      </c>
      <c r="H24" s="71">
        <v>5009</v>
      </c>
      <c r="I24" s="17">
        <f t="shared" si="0"/>
        <v>9416</v>
      </c>
      <c r="J24" s="72"/>
      <c r="K24" s="71">
        <v>21</v>
      </c>
      <c r="L24" s="71"/>
      <c r="M24" s="71">
        <v>1945</v>
      </c>
      <c r="N24" s="19">
        <f t="shared" si="1"/>
        <v>1966</v>
      </c>
      <c r="O24" s="20">
        <f t="shared" si="2"/>
        <v>11382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21.6</v>
      </c>
      <c r="E25" s="80"/>
      <c r="F25" s="80">
        <v>5.5</v>
      </c>
      <c r="G25" s="80">
        <v>82.2</v>
      </c>
      <c r="H25" s="80">
        <v>218</v>
      </c>
      <c r="I25" s="29">
        <f t="shared" si="0"/>
        <v>327.3</v>
      </c>
      <c r="J25" s="81"/>
      <c r="K25" s="80">
        <v>1.2</v>
      </c>
      <c r="L25" s="80"/>
      <c r="M25" s="80">
        <v>60.7</v>
      </c>
      <c r="N25" s="30">
        <f t="shared" si="1"/>
        <v>61.900000000000006</v>
      </c>
      <c r="O25" s="31">
        <f t="shared" si="2"/>
        <v>389.20000000000005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2.4</v>
      </c>
      <c r="G26" s="77">
        <v>36.770000000000003</v>
      </c>
      <c r="H26" s="77">
        <v>0.48</v>
      </c>
      <c r="I26" s="26">
        <f t="shared" si="0"/>
        <v>39.65</v>
      </c>
      <c r="J26" s="78"/>
      <c r="K26" s="77"/>
      <c r="L26" s="77">
        <v>1.61</v>
      </c>
      <c r="M26" s="77">
        <v>15.52</v>
      </c>
      <c r="N26" s="27">
        <f t="shared" si="1"/>
        <v>17.13</v>
      </c>
      <c r="O26" s="28">
        <f t="shared" si="2"/>
        <v>56.78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289</v>
      </c>
      <c r="G27" s="71">
        <v>10060</v>
      </c>
      <c r="H27" s="71">
        <v>8086</v>
      </c>
      <c r="I27" s="17">
        <f t="shared" si="0"/>
        <v>18435</v>
      </c>
      <c r="J27" s="72"/>
      <c r="K27" s="71"/>
      <c r="L27" s="71">
        <v>121</v>
      </c>
      <c r="M27" s="71">
        <v>1000</v>
      </c>
      <c r="N27" s="19">
        <f t="shared" si="1"/>
        <v>1121</v>
      </c>
      <c r="O27" s="20">
        <f t="shared" si="2"/>
        <v>19556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7.3</v>
      </c>
      <c r="G28" s="80">
        <v>206</v>
      </c>
      <c r="H28" s="80">
        <v>308.7</v>
      </c>
      <c r="I28" s="29">
        <f t="shared" si="0"/>
        <v>522</v>
      </c>
      <c r="J28" s="81"/>
      <c r="K28" s="80"/>
      <c r="L28" s="80">
        <v>3.6</v>
      </c>
      <c r="M28" s="80">
        <v>30.2</v>
      </c>
      <c r="N28" s="30">
        <f t="shared" si="1"/>
        <v>33.799999999999997</v>
      </c>
      <c r="O28" s="31">
        <f t="shared" si="2"/>
        <v>555.79999999999995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0.78</v>
      </c>
      <c r="E29" s="77"/>
      <c r="F29" s="77">
        <v>2.57</v>
      </c>
      <c r="G29" s="77">
        <v>362.15</v>
      </c>
      <c r="H29" s="77">
        <v>1.92</v>
      </c>
      <c r="I29" s="26">
        <f t="shared" si="0"/>
        <v>367.42</v>
      </c>
      <c r="J29" s="78"/>
      <c r="K29" s="77"/>
      <c r="L29" s="77"/>
      <c r="M29" s="77">
        <v>23.68</v>
      </c>
      <c r="N29" s="27">
        <f t="shared" si="1"/>
        <v>23.68</v>
      </c>
      <c r="O29" s="28">
        <f t="shared" si="2"/>
        <v>391.1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200</v>
      </c>
      <c r="E30" s="71"/>
      <c r="F30" s="71">
        <v>470</v>
      </c>
      <c r="G30" s="71">
        <v>100262</v>
      </c>
      <c r="H30" s="71">
        <v>342</v>
      </c>
      <c r="I30" s="17">
        <f t="shared" si="0"/>
        <v>101274</v>
      </c>
      <c r="J30" s="72"/>
      <c r="K30" s="71"/>
      <c r="L30" s="71"/>
      <c r="M30" s="71">
        <v>1881</v>
      </c>
      <c r="N30" s="19">
        <f t="shared" si="1"/>
        <v>1881</v>
      </c>
      <c r="O30" s="20">
        <f t="shared" si="2"/>
        <v>103155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6</v>
      </c>
      <c r="E31" s="80"/>
      <c r="F31" s="80">
        <v>7</v>
      </c>
      <c r="G31" s="80">
        <v>1811.1</v>
      </c>
      <c r="H31" s="80">
        <v>12</v>
      </c>
      <c r="I31" s="29">
        <f t="shared" si="0"/>
        <v>1836.1</v>
      </c>
      <c r="J31" s="81"/>
      <c r="K31" s="80"/>
      <c r="L31" s="80"/>
      <c r="M31" s="80">
        <v>52</v>
      </c>
      <c r="N31" s="30">
        <f t="shared" si="1"/>
        <v>52</v>
      </c>
      <c r="O31" s="31">
        <f t="shared" si="2"/>
        <v>1888.1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0.57999999999999996</v>
      </c>
      <c r="E32" s="77"/>
      <c r="F32" s="77">
        <v>5.69</v>
      </c>
      <c r="G32" s="77">
        <v>641.98</v>
      </c>
      <c r="H32" s="77">
        <v>9.16</v>
      </c>
      <c r="I32" s="26">
        <f t="shared" si="0"/>
        <v>657.41</v>
      </c>
      <c r="J32" s="78"/>
      <c r="K32" s="77"/>
      <c r="L32" s="77"/>
      <c r="M32" s="77">
        <v>24.22</v>
      </c>
      <c r="N32" s="27">
        <f t="shared" si="1"/>
        <v>24.22</v>
      </c>
      <c r="O32" s="28">
        <f t="shared" si="2"/>
        <v>681.63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176</v>
      </c>
      <c r="E33" s="71"/>
      <c r="F33" s="71">
        <v>1059</v>
      </c>
      <c r="G33" s="71">
        <v>188391</v>
      </c>
      <c r="H33" s="71">
        <v>1868</v>
      </c>
      <c r="I33" s="17">
        <f t="shared" si="0"/>
        <v>191494</v>
      </c>
      <c r="J33" s="72"/>
      <c r="K33" s="71"/>
      <c r="L33" s="71"/>
      <c r="M33" s="71">
        <v>2168</v>
      </c>
      <c r="N33" s="19">
        <f t="shared" si="1"/>
        <v>2168</v>
      </c>
      <c r="O33" s="20">
        <f t="shared" si="2"/>
        <v>193662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5.0999999999999996</v>
      </c>
      <c r="E34" s="80"/>
      <c r="F34" s="80">
        <v>13.8</v>
      </c>
      <c r="G34" s="80">
        <v>2823.1</v>
      </c>
      <c r="H34" s="80">
        <v>54.6</v>
      </c>
      <c r="I34" s="29">
        <f t="shared" si="0"/>
        <v>2896.6</v>
      </c>
      <c r="J34" s="81"/>
      <c r="K34" s="80"/>
      <c r="L34" s="80"/>
      <c r="M34" s="80">
        <v>54.2</v>
      </c>
      <c r="N34" s="30">
        <f t="shared" si="1"/>
        <v>54.2</v>
      </c>
      <c r="O34" s="31">
        <f t="shared" si="2"/>
        <v>2950.7999999999997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7.71</v>
      </c>
      <c r="G35" s="77">
        <v>1144.49</v>
      </c>
      <c r="H35" s="77">
        <v>0.97</v>
      </c>
      <c r="I35" s="26">
        <f t="shared" si="0"/>
        <v>1153.17</v>
      </c>
      <c r="J35" s="78"/>
      <c r="K35" s="77"/>
      <c r="L35" s="77">
        <v>4.45</v>
      </c>
      <c r="M35" s="77">
        <v>110.25</v>
      </c>
      <c r="N35" s="27">
        <f t="shared" si="1"/>
        <v>114.7</v>
      </c>
      <c r="O35" s="28">
        <f t="shared" si="2"/>
        <v>1267.8700000000001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1632</v>
      </c>
      <c r="G36" s="71">
        <v>343823</v>
      </c>
      <c r="H36" s="71">
        <v>241</v>
      </c>
      <c r="I36" s="17">
        <f t="shared" si="0"/>
        <v>345696</v>
      </c>
      <c r="J36" s="72"/>
      <c r="K36" s="71"/>
      <c r="L36" s="71">
        <v>476</v>
      </c>
      <c r="M36" s="71">
        <v>10955</v>
      </c>
      <c r="N36" s="19">
        <f t="shared" si="1"/>
        <v>11431</v>
      </c>
      <c r="O36" s="20">
        <f t="shared" si="2"/>
        <v>357127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18.100000000000001</v>
      </c>
      <c r="G37" s="80">
        <v>4150.7</v>
      </c>
      <c r="H37" s="80">
        <v>5.3</v>
      </c>
      <c r="I37" s="29">
        <f t="shared" ref="I37:I50" si="3">SUM(C37:H37)</f>
        <v>4174.1000000000004</v>
      </c>
      <c r="J37" s="81"/>
      <c r="K37" s="80"/>
      <c r="L37" s="80">
        <v>9.5</v>
      </c>
      <c r="M37" s="80">
        <v>213.8</v>
      </c>
      <c r="N37" s="30">
        <f t="shared" si="1"/>
        <v>223.3</v>
      </c>
      <c r="O37" s="31">
        <f t="shared" si="2"/>
        <v>4397.4000000000005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16.649999999999999</v>
      </c>
      <c r="G38" s="77">
        <v>1459.66</v>
      </c>
      <c r="H38" s="77">
        <v>9.64</v>
      </c>
      <c r="I38" s="26">
        <f t="shared" si="3"/>
        <v>1485.9500000000003</v>
      </c>
      <c r="J38" s="78"/>
      <c r="K38" s="77"/>
      <c r="L38" s="77">
        <v>8.6300000000000008</v>
      </c>
      <c r="M38" s="77">
        <v>179.88</v>
      </c>
      <c r="N38" s="27">
        <f t="shared" si="1"/>
        <v>188.51</v>
      </c>
      <c r="O38" s="28">
        <f t="shared" si="2"/>
        <v>1674.4600000000003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4996</v>
      </c>
      <c r="G39" s="71">
        <v>461705</v>
      </c>
      <c r="H39" s="71">
        <v>2405</v>
      </c>
      <c r="I39" s="17">
        <f t="shared" si="3"/>
        <v>469106</v>
      </c>
      <c r="J39" s="72"/>
      <c r="K39" s="71"/>
      <c r="L39" s="71">
        <v>1174</v>
      </c>
      <c r="M39" s="71">
        <v>18303</v>
      </c>
      <c r="N39" s="19">
        <f t="shared" si="1"/>
        <v>19477</v>
      </c>
      <c r="O39" s="20">
        <f t="shared" si="2"/>
        <v>488583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45</v>
      </c>
      <c r="G40" s="80">
        <v>4330.6000000000004</v>
      </c>
      <c r="H40" s="80">
        <v>48.8</v>
      </c>
      <c r="I40" s="29">
        <f t="shared" si="3"/>
        <v>4424.4000000000005</v>
      </c>
      <c r="J40" s="81"/>
      <c r="K40" s="80"/>
      <c r="L40" s="80">
        <v>20.7</v>
      </c>
      <c r="M40" s="80">
        <v>340.4</v>
      </c>
      <c r="N40" s="30">
        <f t="shared" si="1"/>
        <v>361.09999999999997</v>
      </c>
      <c r="O40" s="31">
        <f t="shared" si="2"/>
        <v>4785.5000000000009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29.62</v>
      </c>
      <c r="G41" s="77">
        <v>1748.76</v>
      </c>
      <c r="H41" s="77">
        <v>1.75</v>
      </c>
      <c r="I41" s="26">
        <f t="shared" si="3"/>
        <v>1780.1299999999999</v>
      </c>
      <c r="J41" s="78"/>
      <c r="K41" s="77"/>
      <c r="L41" s="77">
        <v>58.26</v>
      </c>
      <c r="M41" s="77">
        <v>462.35</v>
      </c>
      <c r="N41" s="27">
        <f t="shared" si="1"/>
        <v>520.61</v>
      </c>
      <c r="O41" s="28">
        <f t="shared" si="2"/>
        <v>2300.7399999999998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6718</v>
      </c>
      <c r="G42" s="71">
        <v>564376</v>
      </c>
      <c r="H42" s="71">
        <v>493</v>
      </c>
      <c r="I42" s="17">
        <f t="shared" si="3"/>
        <v>571587</v>
      </c>
      <c r="J42" s="72"/>
      <c r="K42" s="71"/>
      <c r="L42" s="71">
        <v>5711</v>
      </c>
      <c r="M42" s="71">
        <v>50362</v>
      </c>
      <c r="N42" s="19">
        <f t="shared" si="1"/>
        <v>56073</v>
      </c>
      <c r="O42" s="20">
        <f t="shared" si="2"/>
        <v>627660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60.7</v>
      </c>
      <c r="G43" s="80">
        <v>5002</v>
      </c>
      <c r="H43" s="80">
        <v>9</v>
      </c>
      <c r="I43" s="29">
        <f t="shared" si="3"/>
        <v>5071.7</v>
      </c>
      <c r="J43" s="81"/>
      <c r="K43" s="80"/>
      <c r="L43" s="80">
        <v>88.3</v>
      </c>
      <c r="M43" s="80">
        <v>716.2</v>
      </c>
      <c r="N43" s="30">
        <f t="shared" si="1"/>
        <v>804.5</v>
      </c>
      <c r="O43" s="31">
        <f t="shared" si="2"/>
        <v>5876.2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0.2</v>
      </c>
      <c r="F44" s="77">
        <v>25.09</v>
      </c>
      <c r="G44" s="77">
        <v>1953.08</v>
      </c>
      <c r="H44" s="77">
        <v>6.49</v>
      </c>
      <c r="I44" s="26">
        <f t="shared" si="3"/>
        <v>1984.86</v>
      </c>
      <c r="J44" s="78"/>
      <c r="K44" s="77"/>
      <c r="L44" s="77">
        <v>97.44</v>
      </c>
      <c r="M44" s="77">
        <v>765.99</v>
      </c>
      <c r="N44" s="27">
        <f t="shared" si="1"/>
        <v>863.43000000000006</v>
      </c>
      <c r="O44" s="28">
        <f t="shared" si="2"/>
        <v>2848.29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84</v>
      </c>
      <c r="F45" s="71">
        <v>5927</v>
      </c>
      <c r="G45" s="71">
        <v>672350</v>
      </c>
      <c r="H45" s="71">
        <v>1608</v>
      </c>
      <c r="I45" s="17">
        <f t="shared" si="3"/>
        <v>679969</v>
      </c>
      <c r="J45" s="72"/>
      <c r="K45" s="71"/>
      <c r="L45" s="71">
        <v>11466</v>
      </c>
      <c r="M45" s="71">
        <v>87706</v>
      </c>
      <c r="N45" s="19">
        <f t="shared" si="1"/>
        <v>99172</v>
      </c>
      <c r="O45" s="20">
        <f t="shared" si="2"/>
        <v>779141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1.5</v>
      </c>
      <c r="F46" s="80">
        <v>39.700000000000003</v>
      </c>
      <c r="G46" s="80">
        <v>4886.5</v>
      </c>
      <c r="H46" s="80">
        <v>28.9</v>
      </c>
      <c r="I46" s="29">
        <f t="shared" si="3"/>
        <v>4956.5999999999995</v>
      </c>
      <c r="J46" s="81"/>
      <c r="K46" s="80"/>
      <c r="L46" s="80">
        <v>122.9</v>
      </c>
      <c r="M46" s="80">
        <v>920.6</v>
      </c>
      <c r="N46" s="30">
        <f t="shared" si="1"/>
        <v>1043.5</v>
      </c>
      <c r="O46" s="31">
        <f t="shared" si="2"/>
        <v>6000.0999999999995</v>
      </c>
      <c r="P46" s="82">
        <v>77.349999999999994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4.0199999999999996</v>
      </c>
      <c r="F47" s="77">
        <v>157.55000000000001</v>
      </c>
      <c r="G47" s="77">
        <v>926.27</v>
      </c>
      <c r="H47" s="77">
        <v>382.69</v>
      </c>
      <c r="I47" s="26">
        <f t="shared" si="3"/>
        <v>1470.53</v>
      </c>
      <c r="J47" s="78"/>
      <c r="K47" s="77"/>
      <c r="L47" s="77">
        <v>201.01</v>
      </c>
      <c r="M47" s="77">
        <v>1675.67</v>
      </c>
      <c r="N47" s="27">
        <f t="shared" si="1"/>
        <v>1876.68</v>
      </c>
      <c r="O47" s="28">
        <f t="shared" si="2"/>
        <v>3347.21</v>
      </c>
      <c r="P47" s="83">
        <v>81.42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1649</v>
      </c>
      <c r="F48" s="71">
        <v>39861</v>
      </c>
      <c r="G48" s="71">
        <v>335921</v>
      </c>
      <c r="H48" s="71">
        <v>151574</v>
      </c>
      <c r="I48" s="17">
        <f t="shared" si="3"/>
        <v>529005</v>
      </c>
      <c r="J48" s="72"/>
      <c r="K48" s="71"/>
      <c r="L48" s="71">
        <v>24656</v>
      </c>
      <c r="M48" s="71">
        <v>200068</v>
      </c>
      <c r="N48" s="19">
        <f t="shared" si="1"/>
        <v>224724</v>
      </c>
      <c r="O48" s="20">
        <f t="shared" si="2"/>
        <v>753729</v>
      </c>
      <c r="P48" s="83">
        <v>271.88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14.2</v>
      </c>
      <c r="F49" s="80">
        <v>140.69999999999999</v>
      </c>
      <c r="G49" s="80">
        <v>1344.8</v>
      </c>
      <c r="H49" s="80">
        <v>687.2</v>
      </c>
      <c r="I49" s="29">
        <f t="shared" si="3"/>
        <v>2186.8999999999996</v>
      </c>
      <c r="J49" s="81"/>
      <c r="K49" s="80"/>
      <c r="L49" s="80">
        <v>122.4</v>
      </c>
      <c r="M49" s="80">
        <v>832.2</v>
      </c>
      <c r="N49" s="30">
        <f t="shared" si="1"/>
        <v>954.6</v>
      </c>
      <c r="O49" s="31">
        <f t="shared" si="2"/>
        <v>3141.4999999999995</v>
      </c>
      <c r="P49" s="83">
        <v>73.92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1.36</v>
      </c>
      <c r="E50" s="68">
        <v>4.22</v>
      </c>
      <c r="F50" s="68">
        <v>248.73</v>
      </c>
      <c r="G50" s="68">
        <v>8298.11</v>
      </c>
      <c r="H50" s="68">
        <v>413.1</v>
      </c>
      <c r="I50" s="11">
        <f t="shared" si="3"/>
        <v>8965.52</v>
      </c>
      <c r="J50" s="69"/>
      <c r="K50" s="68"/>
      <c r="L50" s="68">
        <v>374.16</v>
      </c>
      <c r="M50" s="68">
        <v>3342.63</v>
      </c>
      <c r="N50" s="13">
        <f t="shared" si="1"/>
        <v>3716.79</v>
      </c>
      <c r="O50" s="14">
        <f t="shared" si="2"/>
        <v>12682.310000000001</v>
      </c>
      <c r="P50" s="83">
        <v>1.39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524</v>
      </c>
      <c r="D51" s="71">
        <v>856</v>
      </c>
      <c r="E51" s="71">
        <v>1733</v>
      </c>
      <c r="F51" s="71">
        <v>61140</v>
      </c>
      <c r="G51" s="71">
        <v>2682194</v>
      </c>
      <c r="H51" s="71">
        <v>166617</v>
      </c>
      <c r="I51" s="17">
        <f t="shared" ref="I51:I58" si="4">SUM(C51:H51)</f>
        <v>2913064</v>
      </c>
      <c r="J51" s="72"/>
      <c r="K51" s="71"/>
      <c r="L51" s="71">
        <v>44356</v>
      </c>
      <c r="M51" s="71">
        <v>377605</v>
      </c>
      <c r="N51" s="19">
        <f t="shared" si="1"/>
        <v>421961</v>
      </c>
      <c r="O51" s="20">
        <f>SUM(N51,I51)</f>
        <v>3335025</v>
      </c>
      <c r="P51" s="83">
        <v>35.43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18.899999999999999</v>
      </c>
      <c r="D52" s="80">
        <v>32.700000000000003</v>
      </c>
      <c r="E52" s="80">
        <v>15.7</v>
      </c>
      <c r="F52" s="80">
        <v>337.8</v>
      </c>
      <c r="G52" s="80">
        <v>24696.799999999999</v>
      </c>
      <c r="H52" s="80">
        <v>1154.5</v>
      </c>
      <c r="I52" s="29">
        <f t="shared" si="4"/>
        <v>26256.399999999998</v>
      </c>
      <c r="J52" s="81"/>
      <c r="K52" s="80"/>
      <c r="L52" s="80">
        <v>400</v>
      </c>
      <c r="M52" s="80">
        <v>3390.9</v>
      </c>
      <c r="N52" s="30">
        <f t="shared" si="1"/>
        <v>3790.9</v>
      </c>
      <c r="O52" s="31">
        <f t="shared" si="2"/>
        <v>30047.3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0.57999999999999996</v>
      </c>
      <c r="E53" s="77">
        <v>4.22</v>
      </c>
      <c r="F53" s="77">
        <v>245.71</v>
      </c>
      <c r="G53" s="77">
        <v>8249.2199999999993</v>
      </c>
      <c r="H53" s="77">
        <v>390.93</v>
      </c>
      <c r="I53" s="26">
        <f t="shared" si="4"/>
        <v>8890.66</v>
      </c>
      <c r="J53" s="78"/>
      <c r="K53" s="77"/>
      <c r="L53" s="77">
        <v>374.16</v>
      </c>
      <c r="M53" s="77">
        <v>3319.8</v>
      </c>
      <c r="N53" s="27">
        <f t="shared" si="1"/>
        <v>3693.96</v>
      </c>
      <c r="O53" s="28">
        <f t="shared" si="2"/>
        <v>12584.619999999999</v>
      </c>
      <c r="P53" s="32">
        <f>SUM(P46:P52)</f>
        <v>541.39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176</v>
      </c>
      <c r="E54" s="71">
        <v>1733</v>
      </c>
      <c r="F54" s="71">
        <v>60756</v>
      </c>
      <c r="G54" s="71">
        <v>2670829</v>
      </c>
      <c r="H54" s="71">
        <v>153675</v>
      </c>
      <c r="I54" s="17">
        <f t="shared" si="4"/>
        <v>2887169</v>
      </c>
      <c r="J54" s="72"/>
      <c r="K54" s="71"/>
      <c r="L54" s="71">
        <v>44356</v>
      </c>
      <c r="M54" s="71">
        <v>376961</v>
      </c>
      <c r="N54" s="19">
        <f t="shared" si="1"/>
        <v>421317</v>
      </c>
      <c r="O54" s="20">
        <f t="shared" si="2"/>
        <v>3308486</v>
      </c>
      <c r="P54" s="84">
        <v>54.6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5.0999999999999996</v>
      </c>
      <c r="E55" s="74">
        <v>15.7</v>
      </c>
      <c r="F55" s="74">
        <v>326.8</v>
      </c>
      <c r="G55" s="74">
        <v>24427.200000000001</v>
      </c>
      <c r="H55" s="74">
        <v>725.1</v>
      </c>
      <c r="I55" s="23">
        <f t="shared" si="4"/>
        <v>25499.899999999998</v>
      </c>
      <c r="J55" s="75"/>
      <c r="K55" s="74"/>
      <c r="L55" s="74">
        <v>400</v>
      </c>
      <c r="M55" s="74">
        <v>3336.4</v>
      </c>
      <c r="N55" s="23">
        <f t="shared" si="1"/>
        <v>3736.4</v>
      </c>
      <c r="O55" s="25">
        <f t="shared" si="2"/>
        <v>29236.3</v>
      </c>
      <c r="P55" s="85">
        <v>11693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3.05</v>
      </c>
      <c r="E56" s="10">
        <f t="shared" si="5"/>
        <v>4.8899999999999997</v>
      </c>
      <c r="F56" s="10">
        <f t="shared" si="5"/>
        <v>249.41000000000003</v>
      </c>
      <c r="G56" s="10">
        <f t="shared" si="5"/>
        <v>8431.86</v>
      </c>
      <c r="H56" s="10">
        <f t="shared" si="5"/>
        <v>430.04</v>
      </c>
      <c r="I56" s="34">
        <f>SUM(C56:H56)</f>
        <v>9119.2500000000018</v>
      </c>
      <c r="J56" s="33">
        <f>SUM(J5,J8,J11,J14,J17,J20,J23,J26,J29,J32,J35,J38,J41,J44,J47)</f>
        <v>0</v>
      </c>
      <c r="K56" s="10">
        <f>SUM(K5,K8,K11,K14,K17,K20,K23,K26,K29,K32,K35,K38,K41,K44,K47)</f>
        <v>0.48</v>
      </c>
      <c r="L56" s="10">
        <f>SUM(L5,L8,L11,L14,L17,L20,L23,L26,L29,L32,L35,L38,L41,L44,L47)</f>
        <v>374.15999999999997</v>
      </c>
      <c r="M56" s="10">
        <f>SUM(M5,M8,M11,M14,M17,M20,M23,M26,M29,M32,M35,M38,M41,M44,M47)</f>
        <v>3356.45</v>
      </c>
      <c r="N56" s="12">
        <f t="shared" si="1"/>
        <v>3731.0899999999997</v>
      </c>
      <c r="O56" s="14">
        <f t="shared" si="2"/>
        <v>12850.340000000002</v>
      </c>
      <c r="P56" s="86">
        <v>54.7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524</v>
      </c>
      <c r="D57" s="36">
        <f t="shared" si="5"/>
        <v>1069</v>
      </c>
      <c r="E57" s="36">
        <f t="shared" si="5"/>
        <v>1779</v>
      </c>
      <c r="F57" s="36">
        <f t="shared" si="5"/>
        <v>61140</v>
      </c>
      <c r="G57" s="36">
        <f t="shared" si="5"/>
        <v>2686592</v>
      </c>
      <c r="H57" s="36">
        <f t="shared" si="5"/>
        <v>174696</v>
      </c>
      <c r="I57" s="37">
        <f t="shared" si="4"/>
        <v>2925800</v>
      </c>
      <c r="J57" s="35">
        <f t="shared" ref="J57:M58" si="6">SUM(J6,J9,J12,J15,J18,J21,J24,J27,J30,J33,J36,J39,J42,J45,J48)</f>
        <v>0</v>
      </c>
      <c r="K57" s="36">
        <f t="shared" si="6"/>
        <v>21</v>
      </c>
      <c r="L57" s="36">
        <f t="shared" si="6"/>
        <v>44356</v>
      </c>
      <c r="M57" s="36">
        <f t="shared" si="6"/>
        <v>377793</v>
      </c>
      <c r="N57" s="38">
        <f t="shared" si="1"/>
        <v>422170</v>
      </c>
      <c r="O57" s="20">
        <f t="shared" si="2"/>
        <v>3347970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18.899999999999999</v>
      </c>
      <c r="D58" s="41">
        <f t="shared" si="5"/>
        <v>45.500000000000007</v>
      </c>
      <c r="E58" s="41">
        <f t="shared" si="5"/>
        <v>18.299999999999997</v>
      </c>
      <c r="F58" s="41">
        <f t="shared" si="5"/>
        <v>337.8</v>
      </c>
      <c r="G58" s="41">
        <f t="shared" si="5"/>
        <v>24982.2</v>
      </c>
      <c r="H58" s="41">
        <f t="shared" si="5"/>
        <v>1543.5</v>
      </c>
      <c r="I58" s="42">
        <f t="shared" si="4"/>
        <v>26946.2</v>
      </c>
      <c r="J58" s="40">
        <f t="shared" si="6"/>
        <v>0</v>
      </c>
      <c r="K58" s="41">
        <f t="shared" si="6"/>
        <v>1.2</v>
      </c>
      <c r="L58" s="41">
        <f t="shared" si="6"/>
        <v>400</v>
      </c>
      <c r="M58" s="41">
        <f t="shared" si="6"/>
        <v>3419.5</v>
      </c>
      <c r="N58" s="43">
        <f t="shared" si="1"/>
        <v>3820.7</v>
      </c>
      <c r="O58" s="44">
        <f t="shared" si="2"/>
        <v>30766.9</v>
      </c>
      <c r="P58" s="45">
        <f>SUM(O56,P53,P54,P57)</f>
        <v>13446.330000000002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76</v>
      </c>
      <c r="D61" s="104" t="s">
        <v>50</v>
      </c>
      <c r="E61" s="104" t="s">
        <v>51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64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70.319999999999993</v>
      </c>
      <c r="H63" s="68"/>
      <c r="I63" s="11">
        <f>SUM(C63:H63)</f>
        <v>70.319999999999993</v>
      </c>
      <c r="J63" s="69"/>
      <c r="K63" s="68"/>
      <c r="L63" s="68"/>
      <c r="M63" s="68">
        <v>0.15</v>
      </c>
      <c r="N63" s="13">
        <f>SUM(J63:M63)</f>
        <v>0.15</v>
      </c>
      <c r="O63" s="14">
        <f>SUM(N63,I63)</f>
        <v>70.47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>
        <v>0.26</v>
      </c>
      <c r="F66" s="77">
        <v>0.68</v>
      </c>
      <c r="G66" s="77">
        <v>26.23</v>
      </c>
      <c r="H66" s="77">
        <v>0.43</v>
      </c>
      <c r="I66" s="26">
        <f t="shared" si="7"/>
        <v>27.6</v>
      </c>
      <c r="J66" s="78"/>
      <c r="K66" s="77"/>
      <c r="L66" s="77"/>
      <c r="M66" s="77">
        <v>13.67</v>
      </c>
      <c r="N66" s="27">
        <f t="shared" si="8"/>
        <v>13.67</v>
      </c>
      <c r="O66" s="28">
        <f t="shared" si="9"/>
        <v>41.27</v>
      </c>
      <c r="P66" s="21" t="s">
        <v>25</v>
      </c>
      <c r="Q66" s="134" t="s">
        <v>78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>
        <v>0</v>
      </c>
      <c r="F67" s="71">
        <v>0</v>
      </c>
      <c r="G67" s="71">
        <v>0</v>
      </c>
      <c r="H67" s="71">
        <v>0</v>
      </c>
      <c r="I67" s="17">
        <f t="shared" si="7"/>
        <v>0</v>
      </c>
      <c r="J67" s="72"/>
      <c r="K67" s="71"/>
      <c r="L67" s="71"/>
      <c r="M67" s="71">
        <v>188</v>
      </c>
      <c r="N67" s="19">
        <f t="shared" si="8"/>
        <v>188</v>
      </c>
      <c r="O67" s="20">
        <f t="shared" si="9"/>
        <v>188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>
        <v>0</v>
      </c>
      <c r="F68" s="80">
        <v>0</v>
      </c>
      <c r="G68" s="80">
        <v>0</v>
      </c>
      <c r="H68" s="80">
        <v>0</v>
      </c>
      <c r="I68" s="29">
        <f t="shared" si="7"/>
        <v>0</v>
      </c>
      <c r="J68" s="81"/>
      <c r="K68" s="80"/>
      <c r="L68" s="80"/>
      <c r="M68" s="80">
        <v>28.6</v>
      </c>
      <c r="N68" s="30">
        <f t="shared" si="8"/>
        <v>28.6</v>
      </c>
      <c r="O68" s="31">
        <f t="shared" si="9"/>
        <v>28.6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18.440000000000001</v>
      </c>
      <c r="H69" s="77"/>
      <c r="I69" s="26">
        <f t="shared" si="7"/>
        <v>18.440000000000001</v>
      </c>
      <c r="J69" s="78"/>
      <c r="K69" s="77"/>
      <c r="L69" s="77"/>
      <c r="M69" s="77">
        <v>22.83</v>
      </c>
      <c r="N69" s="27">
        <f t="shared" si="8"/>
        <v>22.83</v>
      </c>
      <c r="O69" s="28">
        <f t="shared" si="9"/>
        <v>41.269999999999996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2295</v>
      </c>
      <c r="H70" s="71">
        <v>13</v>
      </c>
      <c r="I70" s="17">
        <f t="shared" si="7"/>
        <v>2308</v>
      </c>
      <c r="J70" s="72"/>
      <c r="K70" s="71"/>
      <c r="L70" s="71"/>
      <c r="M70" s="71">
        <v>583</v>
      </c>
      <c r="N70" s="19">
        <f t="shared" si="8"/>
        <v>583</v>
      </c>
      <c r="O70" s="20">
        <f t="shared" si="9"/>
        <v>2891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160.69999999999999</v>
      </c>
      <c r="H71" s="80">
        <v>1.7</v>
      </c>
      <c r="I71" s="29">
        <f t="shared" si="7"/>
        <v>162.39999999999998</v>
      </c>
      <c r="J71" s="81"/>
      <c r="K71" s="80"/>
      <c r="L71" s="80"/>
      <c r="M71" s="80">
        <v>50.4</v>
      </c>
      <c r="N71" s="30">
        <f t="shared" si="8"/>
        <v>50.4</v>
      </c>
      <c r="O71" s="31">
        <f t="shared" si="9"/>
        <v>212.79999999999998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18.760000000000002</v>
      </c>
      <c r="H72" s="77"/>
      <c r="I72" s="26">
        <f t="shared" si="7"/>
        <v>18.760000000000002</v>
      </c>
      <c r="J72" s="78"/>
      <c r="K72" s="77"/>
      <c r="L72" s="77"/>
      <c r="M72" s="77">
        <v>3.55</v>
      </c>
      <c r="N72" s="27">
        <f t="shared" si="8"/>
        <v>3.55</v>
      </c>
      <c r="O72" s="28">
        <f t="shared" si="9"/>
        <v>22.310000000000002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2103</v>
      </c>
      <c r="H73" s="71">
        <v>106</v>
      </c>
      <c r="I73" s="17">
        <f t="shared" si="7"/>
        <v>2209</v>
      </c>
      <c r="J73" s="72"/>
      <c r="K73" s="71"/>
      <c r="L73" s="71"/>
      <c r="M73" s="71">
        <v>168</v>
      </c>
      <c r="N73" s="19">
        <f t="shared" si="8"/>
        <v>168</v>
      </c>
      <c r="O73" s="20">
        <f t="shared" si="9"/>
        <v>2377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124.7</v>
      </c>
      <c r="H74" s="80">
        <v>8.8000000000000007</v>
      </c>
      <c r="I74" s="29">
        <f t="shared" si="7"/>
        <v>133.5</v>
      </c>
      <c r="J74" s="81"/>
      <c r="K74" s="80"/>
      <c r="L74" s="80"/>
      <c r="M74" s="80">
        <v>11.3</v>
      </c>
      <c r="N74" s="30">
        <f t="shared" si="8"/>
        <v>11.3</v>
      </c>
      <c r="O74" s="31">
        <f t="shared" si="9"/>
        <v>144.80000000000001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0.64</v>
      </c>
      <c r="E75" s="77"/>
      <c r="F75" s="77"/>
      <c r="G75" s="77">
        <v>5.41</v>
      </c>
      <c r="H75" s="77"/>
      <c r="I75" s="26">
        <f t="shared" si="7"/>
        <v>6.05</v>
      </c>
      <c r="J75" s="78"/>
      <c r="K75" s="77"/>
      <c r="L75" s="77">
        <v>2.76</v>
      </c>
      <c r="M75" s="77">
        <v>6.45</v>
      </c>
      <c r="N75" s="27">
        <f t="shared" si="8"/>
        <v>9.2100000000000009</v>
      </c>
      <c r="O75" s="28">
        <f t="shared" si="9"/>
        <v>15.260000000000002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68</v>
      </c>
      <c r="E76" s="71"/>
      <c r="F76" s="71"/>
      <c r="G76" s="71">
        <v>1007</v>
      </c>
      <c r="H76" s="71">
        <v>246</v>
      </c>
      <c r="I76" s="17">
        <f t="shared" si="7"/>
        <v>1321</v>
      </c>
      <c r="J76" s="72"/>
      <c r="K76" s="71"/>
      <c r="L76" s="71">
        <v>226</v>
      </c>
      <c r="M76" s="71">
        <v>784</v>
      </c>
      <c r="N76" s="19">
        <f t="shared" si="8"/>
        <v>1010</v>
      </c>
      <c r="O76" s="20">
        <f t="shared" si="9"/>
        <v>2331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4.8</v>
      </c>
      <c r="E77" s="80"/>
      <c r="F77" s="80"/>
      <c r="G77" s="80">
        <v>46.8</v>
      </c>
      <c r="H77" s="80">
        <v>17.5</v>
      </c>
      <c r="I77" s="29">
        <f t="shared" si="7"/>
        <v>69.099999999999994</v>
      </c>
      <c r="J77" s="81"/>
      <c r="K77" s="80"/>
      <c r="L77" s="80">
        <v>11.6</v>
      </c>
      <c r="M77" s="80">
        <v>39.700000000000003</v>
      </c>
      <c r="N77" s="30">
        <f t="shared" si="8"/>
        <v>51.300000000000004</v>
      </c>
      <c r="O77" s="31">
        <f t="shared" si="9"/>
        <v>120.4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1.05</v>
      </c>
      <c r="E78" s="77">
        <v>0.41</v>
      </c>
      <c r="F78" s="77"/>
      <c r="G78" s="77">
        <v>2.73</v>
      </c>
      <c r="H78" s="77">
        <v>1.43</v>
      </c>
      <c r="I78" s="26">
        <f t="shared" si="7"/>
        <v>5.6199999999999992</v>
      </c>
      <c r="J78" s="78"/>
      <c r="K78" s="77"/>
      <c r="L78" s="77"/>
      <c r="M78" s="77">
        <v>18.71</v>
      </c>
      <c r="N78" s="27">
        <f t="shared" si="8"/>
        <v>18.71</v>
      </c>
      <c r="O78" s="28">
        <f t="shared" si="9"/>
        <v>24.33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524</v>
      </c>
      <c r="D79" s="71">
        <v>145</v>
      </c>
      <c r="E79" s="71">
        <v>46</v>
      </c>
      <c r="F79" s="71"/>
      <c r="G79" s="71">
        <v>560</v>
      </c>
      <c r="H79" s="71">
        <v>2705</v>
      </c>
      <c r="I79" s="17">
        <f t="shared" si="7"/>
        <v>3980</v>
      </c>
      <c r="J79" s="72"/>
      <c r="K79" s="71"/>
      <c r="L79" s="71">
        <v>526</v>
      </c>
      <c r="M79" s="71">
        <v>1682</v>
      </c>
      <c r="N79" s="19">
        <f t="shared" si="8"/>
        <v>2208</v>
      </c>
      <c r="O79" s="20">
        <f t="shared" si="9"/>
        <v>6188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18.899999999999999</v>
      </c>
      <c r="D80" s="80">
        <v>8</v>
      </c>
      <c r="E80" s="80">
        <v>2.6</v>
      </c>
      <c r="F80" s="80"/>
      <c r="G80" s="80">
        <v>13</v>
      </c>
      <c r="H80" s="80">
        <v>143</v>
      </c>
      <c r="I80" s="29">
        <f t="shared" si="7"/>
        <v>185.5</v>
      </c>
      <c r="J80" s="81"/>
      <c r="K80" s="80"/>
      <c r="L80" s="80">
        <v>21</v>
      </c>
      <c r="M80" s="80">
        <v>69.2</v>
      </c>
      <c r="N80" s="30">
        <f t="shared" si="8"/>
        <v>90.2</v>
      </c>
      <c r="O80" s="31">
        <f t="shared" si="9"/>
        <v>275.7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1.45</v>
      </c>
      <c r="G81" s="77">
        <v>16.809999999999999</v>
      </c>
      <c r="H81" s="77">
        <v>15.08</v>
      </c>
      <c r="I81" s="26">
        <f t="shared" si="7"/>
        <v>33.339999999999996</v>
      </c>
      <c r="J81" s="78"/>
      <c r="K81" s="77">
        <v>0.48</v>
      </c>
      <c r="L81" s="77"/>
      <c r="M81" s="77">
        <v>33.53</v>
      </c>
      <c r="N81" s="27">
        <f t="shared" si="8"/>
        <v>34.01</v>
      </c>
      <c r="O81" s="28">
        <f t="shared" si="9"/>
        <v>67.349999999999994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480</v>
      </c>
      <c r="E82" s="71"/>
      <c r="F82" s="71">
        <v>188</v>
      </c>
      <c r="G82" s="71">
        <v>3739</v>
      </c>
      <c r="H82" s="71">
        <v>5009</v>
      </c>
      <c r="I82" s="17">
        <f t="shared" si="7"/>
        <v>9416</v>
      </c>
      <c r="J82" s="72"/>
      <c r="K82" s="71">
        <v>21</v>
      </c>
      <c r="L82" s="71"/>
      <c r="M82" s="71">
        <v>1945</v>
      </c>
      <c r="N82" s="19">
        <f t="shared" si="8"/>
        <v>1966</v>
      </c>
      <c r="O82" s="20">
        <f t="shared" si="9"/>
        <v>11382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21.6</v>
      </c>
      <c r="E83" s="80"/>
      <c r="F83" s="80">
        <v>5.5</v>
      </c>
      <c r="G83" s="80">
        <v>82.2</v>
      </c>
      <c r="H83" s="80">
        <v>218</v>
      </c>
      <c r="I83" s="29">
        <f t="shared" si="7"/>
        <v>327.3</v>
      </c>
      <c r="J83" s="81"/>
      <c r="K83" s="80">
        <v>1.2</v>
      </c>
      <c r="L83" s="80"/>
      <c r="M83" s="80">
        <v>60.7</v>
      </c>
      <c r="N83" s="30">
        <f t="shared" si="8"/>
        <v>61.900000000000006</v>
      </c>
      <c r="O83" s="31">
        <f t="shared" si="9"/>
        <v>389.20000000000005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2.4</v>
      </c>
      <c r="G84" s="77">
        <v>36.770000000000003</v>
      </c>
      <c r="H84" s="77">
        <v>0.48</v>
      </c>
      <c r="I84" s="26">
        <f t="shared" si="7"/>
        <v>39.65</v>
      </c>
      <c r="J84" s="78"/>
      <c r="K84" s="77"/>
      <c r="L84" s="77">
        <v>1.61</v>
      </c>
      <c r="M84" s="77">
        <v>15.52</v>
      </c>
      <c r="N84" s="27">
        <f t="shared" si="8"/>
        <v>17.13</v>
      </c>
      <c r="O84" s="28">
        <f t="shared" si="9"/>
        <v>56.78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289</v>
      </c>
      <c r="G85" s="71">
        <v>10060</v>
      </c>
      <c r="H85" s="71">
        <v>8086</v>
      </c>
      <c r="I85" s="17">
        <f t="shared" si="7"/>
        <v>18435</v>
      </c>
      <c r="J85" s="72"/>
      <c r="K85" s="71"/>
      <c r="L85" s="71">
        <v>121</v>
      </c>
      <c r="M85" s="71">
        <v>1000</v>
      </c>
      <c r="N85" s="19">
        <f t="shared" si="8"/>
        <v>1121</v>
      </c>
      <c r="O85" s="20">
        <f t="shared" si="9"/>
        <v>19556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7.3</v>
      </c>
      <c r="G86" s="80">
        <v>206</v>
      </c>
      <c r="H86" s="80">
        <v>308.7</v>
      </c>
      <c r="I86" s="29">
        <f t="shared" si="7"/>
        <v>522</v>
      </c>
      <c r="J86" s="81"/>
      <c r="K86" s="80"/>
      <c r="L86" s="80">
        <v>3.6</v>
      </c>
      <c r="M86" s="80">
        <v>30.2</v>
      </c>
      <c r="N86" s="30">
        <f t="shared" si="8"/>
        <v>33.799999999999997</v>
      </c>
      <c r="O86" s="31">
        <f t="shared" si="9"/>
        <v>555.79999999999995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0.78</v>
      </c>
      <c r="E87" s="77"/>
      <c r="F87" s="77">
        <v>2.57</v>
      </c>
      <c r="G87" s="77">
        <v>362.15</v>
      </c>
      <c r="H87" s="77">
        <v>1.92</v>
      </c>
      <c r="I87" s="26">
        <f t="shared" si="7"/>
        <v>367.42</v>
      </c>
      <c r="J87" s="78"/>
      <c r="K87" s="77"/>
      <c r="L87" s="77"/>
      <c r="M87" s="77">
        <v>23.68</v>
      </c>
      <c r="N87" s="27">
        <f t="shared" si="8"/>
        <v>23.68</v>
      </c>
      <c r="O87" s="28">
        <f t="shared" si="9"/>
        <v>391.1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200</v>
      </c>
      <c r="E88" s="71"/>
      <c r="F88" s="71">
        <v>470</v>
      </c>
      <c r="G88" s="71">
        <v>100262</v>
      </c>
      <c r="H88" s="71">
        <v>342</v>
      </c>
      <c r="I88" s="17">
        <f t="shared" si="7"/>
        <v>101274</v>
      </c>
      <c r="J88" s="72"/>
      <c r="K88" s="71"/>
      <c r="L88" s="71"/>
      <c r="M88" s="71">
        <v>1881</v>
      </c>
      <c r="N88" s="19">
        <f t="shared" si="8"/>
        <v>1881</v>
      </c>
      <c r="O88" s="20">
        <f t="shared" si="9"/>
        <v>103155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6</v>
      </c>
      <c r="E89" s="80"/>
      <c r="F89" s="80">
        <v>7</v>
      </c>
      <c r="G89" s="80">
        <v>1811.1</v>
      </c>
      <c r="H89" s="80">
        <v>12</v>
      </c>
      <c r="I89" s="29">
        <f t="shared" si="7"/>
        <v>1836.1</v>
      </c>
      <c r="J89" s="81"/>
      <c r="K89" s="80"/>
      <c r="L89" s="80"/>
      <c r="M89" s="80">
        <v>52</v>
      </c>
      <c r="N89" s="30">
        <f t="shared" si="8"/>
        <v>52</v>
      </c>
      <c r="O89" s="31">
        <f t="shared" si="9"/>
        <v>1888.1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0.57999999999999996</v>
      </c>
      <c r="E90" s="77"/>
      <c r="F90" s="77">
        <v>5.69</v>
      </c>
      <c r="G90" s="77">
        <v>641.98</v>
      </c>
      <c r="H90" s="77">
        <v>9.16</v>
      </c>
      <c r="I90" s="26">
        <f t="shared" si="7"/>
        <v>657.41</v>
      </c>
      <c r="J90" s="78"/>
      <c r="K90" s="77"/>
      <c r="L90" s="77"/>
      <c r="M90" s="77">
        <v>24.22</v>
      </c>
      <c r="N90" s="27">
        <f t="shared" si="8"/>
        <v>24.22</v>
      </c>
      <c r="O90" s="28">
        <f t="shared" si="9"/>
        <v>681.63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176</v>
      </c>
      <c r="E91" s="71"/>
      <c r="F91" s="71">
        <v>1059</v>
      </c>
      <c r="G91" s="71">
        <v>188391</v>
      </c>
      <c r="H91" s="71">
        <v>1868</v>
      </c>
      <c r="I91" s="17">
        <f t="shared" si="7"/>
        <v>191494</v>
      </c>
      <c r="J91" s="72"/>
      <c r="K91" s="71"/>
      <c r="L91" s="71"/>
      <c r="M91" s="71">
        <v>2168</v>
      </c>
      <c r="N91" s="19">
        <f t="shared" si="8"/>
        <v>2168</v>
      </c>
      <c r="O91" s="20">
        <f t="shared" si="9"/>
        <v>193662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5.0999999999999996</v>
      </c>
      <c r="E92" s="80"/>
      <c r="F92" s="80">
        <v>13.8</v>
      </c>
      <c r="G92" s="80">
        <v>2823.1</v>
      </c>
      <c r="H92" s="80">
        <v>54.6</v>
      </c>
      <c r="I92" s="29">
        <f t="shared" si="7"/>
        <v>2896.6</v>
      </c>
      <c r="J92" s="81"/>
      <c r="K92" s="80"/>
      <c r="L92" s="80"/>
      <c r="M92" s="80">
        <v>54.2</v>
      </c>
      <c r="N92" s="30">
        <f t="shared" si="8"/>
        <v>54.2</v>
      </c>
      <c r="O92" s="31">
        <f t="shared" si="9"/>
        <v>2950.7999999999997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7.71</v>
      </c>
      <c r="G93" s="77">
        <v>1144.49</v>
      </c>
      <c r="H93" s="77">
        <v>0.97</v>
      </c>
      <c r="I93" s="26">
        <f t="shared" si="7"/>
        <v>1153.17</v>
      </c>
      <c r="J93" s="78"/>
      <c r="K93" s="77"/>
      <c r="L93" s="77">
        <v>4.45</v>
      </c>
      <c r="M93" s="77">
        <v>110.25</v>
      </c>
      <c r="N93" s="27">
        <f t="shared" si="8"/>
        <v>114.7</v>
      </c>
      <c r="O93" s="28">
        <f t="shared" si="9"/>
        <v>1267.8700000000001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1632</v>
      </c>
      <c r="G94" s="71">
        <v>343823</v>
      </c>
      <c r="H94" s="71">
        <v>241</v>
      </c>
      <c r="I94" s="17">
        <f t="shared" si="7"/>
        <v>345696</v>
      </c>
      <c r="J94" s="72"/>
      <c r="K94" s="71"/>
      <c r="L94" s="71">
        <v>476</v>
      </c>
      <c r="M94" s="71">
        <v>10955</v>
      </c>
      <c r="N94" s="19">
        <f t="shared" si="8"/>
        <v>11431</v>
      </c>
      <c r="O94" s="20">
        <f t="shared" si="9"/>
        <v>357127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18.100000000000001</v>
      </c>
      <c r="G95" s="80">
        <v>4150.7</v>
      </c>
      <c r="H95" s="80">
        <v>5.3</v>
      </c>
      <c r="I95" s="29">
        <f t="shared" si="7"/>
        <v>4174.1000000000004</v>
      </c>
      <c r="J95" s="81"/>
      <c r="K95" s="80"/>
      <c r="L95" s="80">
        <v>9.5</v>
      </c>
      <c r="M95" s="80">
        <v>213.8</v>
      </c>
      <c r="N95" s="30">
        <f t="shared" si="8"/>
        <v>223.3</v>
      </c>
      <c r="O95" s="31">
        <f t="shared" si="9"/>
        <v>4397.4000000000005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16.649999999999999</v>
      </c>
      <c r="G96" s="77">
        <v>1459.66</v>
      </c>
      <c r="H96" s="77">
        <v>9.64</v>
      </c>
      <c r="I96" s="26">
        <f t="shared" si="7"/>
        <v>1485.9500000000003</v>
      </c>
      <c r="J96" s="78"/>
      <c r="K96" s="77"/>
      <c r="L96" s="77">
        <v>8.6300000000000008</v>
      </c>
      <c r="M96" s="77">
        <v>179.88</v>
      </c>
      <c r="N96" s="27">
        <f t="shared" si="8"/>
        <v>188.51</v>
      </c>
      <c r="O96" s="28">
        <f t="shared" si="9"/>
        <v>1674.4600000000003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4996</v>
      </c>
      <c r="G97" s="71">
        <v>461705</v>
      </c>
      <c r="H97" s="71">
        <v>2405</v>
      </c>
      <c r="I97" s="17">
        <f t="shared" si="7"/>
        <v>469106</v>
      </c>
      <c r="J97" s="72"/>
      <c r="K97" s="71"/>
      <c r="L97" s="71">
        <v>1174</v>
      </c>
      <c r="M97" s="71">
        <v>18303</v>
      </c>
      <c r="N97" s="19">
        <f t="shared" si="8"/>
        <v>19477</v>
      </c>
      <c r="O97" s="20">
        <f t="shared" si="9"/>
        <v>488583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45</v>
      </c>
      <c r="G98" s="80">
        <v>4330.6000000000004</v>
      </c>
      <c r="H98" s="80">
        <v>48.8</v>
      </c>
      <c r="I98" s="29">
        <f t="shared" si="7"/>
        <v>4424.4000000000005</v>
      </c>
      <c r="J98" s="81"/>
      <c r="K98" s="80"/>
      <c r="L98" s="80">
        <v>20.7</v>
      </c>
      <c r="M98" s="80">
        <v>340.4</v>
      </c>
      <c r="N98" s="30">
        <f t="shared" si="8"/>
        <v>361.09999999999997</v>
      </c>
      <c r="O98" s="31">
        <f t="shared" si="9"/>
        <v>4785.5000000000009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29.62</v>
      </c>
      <c r="G99" s="77">
        <v>1748.76</v>
      </c>
      <c r="H99" s="77">
        <v>1.75</v>
      </c>
      <c r="I99" s="26">
        <f t="shared" si="7"/>
        <v>1780.1299999999999</v>
      </c>
      <c r="J99" s="78"/>
      <c r="K99" s="77"/>
      <c r="L99" s="77">
        <v>58.26</v>
      </c>
      <c r="M99" s="77">
        <v>462.35</v>
      </c>
      <c r="N99" s="27">
        <f t="shared" si="8"/>
        <v>520.61</v>
      </c>
      <c r="O99" s="28">
        <f t="shared" si="9"/>
        <v>2300.7399999999998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6718</v>
      </c>
      <c r="G100" s="71">
        <v>564376</v>
      </c>
      <c r="H100" s="71">
        <v>493</v>
      </c>
      <c r="I100" s="17">
        <f t="shared" si="7"/>
        <v>571587</v>
      </c>
      <c r="J100" s="72"/>
      <c r="K100" s="71"/>
      <c r="L100" s="71">
        <v>5711</v>
      </c>
      <c r="M100" s="71">
        <v>50362</v>
      </c>
      <c r="N100" s="19">
        <f t="shared" si="8"/>
        <v>56073</v>
      </c>
      <c r="O100" s="20">
        <f t="shared" si="9"/>
        <v>627660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60.7</v>
      </c>
      <c r="G101" s="80">
        <v>5002</v>
      </c>
      <c r="H101" s="80">
        <v>9</v>
      </c>
      <c r="I101" s="29">
        <f t="shared" si="7"/>
        <v>5071.7</v>
      </c>
      <c r="J101" s="81"/>
      <c r="K101" s="80"/>
      <c r="L101" s="80">
        <v>88.3</v>
      </c>
      <c r="M101" s="80">
        <v>716.2</v>
      </c>
      <c r="N101" s="30">
        <f t="shared" si="8"/>
        <v>804.5</v>
      </c>
      <c r="O101" s="31">
        <f t="shared" si="9"/>
        <v>5876.2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0.2</v>
      </c>
      <c r="F102" s="77">
        <v>25.09</v>
      </c>
      <c r="G102" s="77">
        <v>1953.08</v>
      </c>
      <c r="H102" s="77">
        <v>6.49</v>
      </c>
      <c r="I102" s="26">
        <f t="shared" si="7"/>
        <v>1984.86</v>
      </c>
      <c r="J102" s="78"/>
      <c r="K102" s="77"/>
      <c r="L102" s="77">
        <v>97.44</v>
      </c>
      <c r="M102" s="77">
        <v>765.99</v>
      </c>
      <c r="N102" s="27">
        <f t="shared" si="8"/>
        <v>863.43000000000006</v>
      </c>
      <c r="O102" s="28">
        <f t="shared" si="9"/>
        <v>2848.29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84</v>
      </c>
      <c r="F103" s="71">
        <v>5927</v>
      </c>
      <c r="G103" s="71">
        <v>672350</v>
      </c>
      <c r="H103" s="71">
        <v>1608</v>
      </c>
      <c r="I103" s="17">
        <f t="shared" si="7"/>
        <v>679969</v>
      </c>
      <c r="J103" s="72"/>
      <c r="K103" s="71"/>
      <c r="L103" s="71">
        <v>11466</v>
      </c>
      <c r="M103" s="71">
        <v>87706</v>
      </c>
      <c r="N103" s="19">
        <f t="shared" si="8"/>
        <v>99172</v>
      </c>
      <c r="O103" s="20">
        <f t="shared" si="9"/>
        <v>779141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1.5</v>
      </c>
      <c r="F104" s="80">
        <v>39.700000000000003</v>
      </c>
      <c r="G104" s="80">
        <v>4886.5</v>
      </c>
      <c r="H104" s="80">
        <v>28.9</v>
      </c>
      <c r="I104" s="29">
        <f t="shared" si="7"/>
        <v>4956.5999999999995</v>
      </c>
      <c r="J104" s="81"/>
      <c r="K104" s="80"/>
      <c r="L104" s="80">
        <v>122.9</v>
      </c>
      <c r="M104" s="80">
        <v>920.6</v>
      </c>
      <c r="N104" s="30">
        <f t="shared" si="8"/>
        <v>1043.5</v>
      </c>
      <c r="O104" s="31">
        <f t="shared" si="9"/>
        <v>6000.0999999999995</v>
      </c>
      <c r="P104" s="82">
        <v>77.349999999999994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2.7</v>
      </c>
      <c r="F105" s="77">
        <v>25.78</v>
      </c>
      <c r="G105" s="77">
        <v>638.21</v>
      </c>
      <c r="H105" s="77">
        <v>8.7200000000000006</v>
      </c>
      <c r="I105" s="26">
        <f t="shared" si="7"/>
        <v>675.41000000000008</v>
      </c>
      <c r="J105" s="78"/>
      <c r="K105" s="77"/>
      <c r="L105" s="77">
        <v>103.4</v>
      </c>
      <c r="M105" s="77">
        <v>620.44000000000005</v>
      </c>
      <c r="N105" s="27">
        <f t="shared" si="8"/>
        <v>723.84</v>
      </c>
      <c r="O105" s="28">
        <f t="shared" si="9"/>
        <v>1399.25</v>
      </c>
      <c r="P105" s="83">
        <v>81.42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1012</v>
      </c>
      <c r="F106" s="71">
        <v>6392</v>
      </c>
      <c r="G106" s="71">
        <v>226803</v>
      </c>
      <c r="H106" s="71">
        <v>2373</v>
      </c>
      <c r="I106" s="17">
        <f t="shared" si="7"/>
        <v>236580</v>
      </c>
      <c r="J106" s="72"/>
      <c r="K106" s="71"/>
      <c r="L106" s="71">
        <v>13499</v>
      </c>
      <c r="M106" s="71">
        <v>75261</v>
      </c>
      <c r="N106" s="19">
        <f t="shared" si="8"/>
        <v>88760</v>
      </c>
      <c r="O106" s="20">
        <f t="shared" si="9"/>
        <v>325340</v>
      </c>
      <c r="P106" s="83">
        <v>271.88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14.2</v>
      </c>
      <c r="F107" s="80">
        <v>36.200000000000003</v>
      </c>
      <c r="G107" s="80">
        <v>1296.7</v>
      </c>
      <c r="H107" s="80">
        <v>36.9</v>
      </c>
      <c r="I107" s="29">
        <f t="shared" si="7"/>
        <v>1384.0000000000002</v>
      </c>
      <c r="J107" s="81"/>
      <c r="K107" s="80"/>
      <c r="L107" s="80">
        <v>112</v>
      </c>
      <c r="M107" s="80">
        <v>671.5</v>
      </c>
      <c r="N107" s="30">
        <f t="shared" si="8"/>
        <v>783.5</v>
      </c>
      <c r="O107" s="31">
        <f t="shared" si="9"/>
        <v>2167.5</v>
      </c>
      <c r="P107" s="83">
        <v>73.92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0.24</v>
      </c>
      <c r="F108" s="77">
        <v>37.18</v>
      </c>
      <c r="G108" s="77">
        <v>109.41</v>
      </c>
      <c r="H108" s="77">
        <v>0.2</v>
      </c>
      <c r="I108" s="26">
        <f t="shared" si="7"/>
        <v>147.02999999999997</v>
      </c>
      <c r="J108" s="78"/>
      <c r="K108" s="77"/>
      <c r="L108" s="77">
        <v>15.51</v>
      </c>
      <c r="M108" s="77">
        <v>296.91000000000003</v>
      </c>
      <c r="N108" s="27">
        <f t="shared" si="8"/>
        <v>312.42</v>
      </c>
      <c r="O108" s="28">
        <f t="shared" si="9"/>
        <v>459.45</v>
      </c>
      <c r="P108" s="83">
        <v>1.39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116</v>
      </c>
      <c r="F109" s="71">
        <v>9700</v>
      </c>
      <c r="G109" s="71">
        <v>41930</v>
      </c>
      <c r="H109" s="71">
        <v>80</v>
      </c>
      <c r="I109" s="17">
        <f t="shared" si="7"/>
        <v>51826</v>
      </c>
      <c r="J109" s="72"/>
      <c r="K109" s="71"/>
      <c r="L109" s="71">
        <v>1915</v>
      </c>
      <c r="M109" s="71">
        <v>34437</v>
      </c>
      <c r="N109" s="19">
        <f t="shared" si="8"/>
        <v>36352</v>
      </c>
      <c r="O109" s="20">
        <f t="shared" si="9"/>
        <v>88178</v>
      </c>
      <c r="P109" s="83">
        <v>35.43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>
        <v>43.2</v>
      </c>
      <c r="G110" s="80">
        <v>48.1</v>
      </c>
      <c r="H110" s="80">
        <v>1</v>
      </c>
      <c r="I110" s="29">
        <f t="shared" si="7"/>
        <v>92.300000000000011</v>
      </c>
      <c r="J110" s="81"/>
      <c r="K110" s="80"/>
      <c r="L110" s="80">
        <v>10.4</v>
      </c>
      <c r="M110" s="80">
        <v>160.69999999999999</v>
      </c>
      <c r="N110" s="30">
        <f t="shared" si="8"/>
        <v>171.1</v>
      </c>
      <c r="O110" s="31">
        <f t="shared" si="9"/>
        <v>263.39999999999998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0.93</v>
      </c>
      <c r="F111" s="77">
        <v>18.14</v>
      </c>
      <c r="G111" s="77">
        <v>57.17</v>
      </c>
      <c r="H111" s="77">
        <v>12.83</v>
      </c>
      <c r="I111" s="26">
        <f t="shared" si="7"/>
        <v>89.070000000000007</v>
      </c>
      <c r="J111" s="78"/>
      <c r="K111" s="77"/>
      <c r="L111" s="77">
        <v>53.06</v>
      </c>
      <c r="M111" s="77">
        <v>176.64</v>
      </c>
      <c r="N111" s="27">
        <f t="shared" si="8"/>
        <v>229.7</v>
      </c>
      <c r="O111" s="28">
        <f t="shared" si="9"/>
        <v>318.77</v>
      </c>
      <c r="P111" s="32">
        <f>SUM(P104:P110)</f>
        <v>541.39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449</v>
      </c>
      <c r="F112" s="71">
        <v>4261</v>
      </c>
      <c r="G112" s="71">
        <v>20890</v>
      </c>
      <c r="H112" s="71">
        <v>4654</v>
      </c>
      <c r="I112" s="17">
        <f t="shared" si="7"/>
        <v>30254</v>
      </c>
      <c r="J112" s="72"/>
      <c r="K112" s="71"/>
      <c r="L112" s="71">
        <v>5858</v>
      </c>
      <c r="M112" s="71">
        <v>21554</v>
      </c>
      <c r="N112" s="19">
        <f t="shared" si="8"/>
        <v>27412</v>
      </c>
      <c r="O112" s="20">
        <f t="shared" si="9"/>
        <v>57666</v>
      </c>
      <c r="P112" s="84">
        <v>54.6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17.399999999999999</v>
      </c>
      <c r="G113" s="80">
        <v>0</v>
      </c>
      <c r="H113" s="80">
        <v>53.9</v>
      </c>
      <c r="I113" s="29">
        <f t="shared" si="7"/>
        <v>71.3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71.3</v>
      </c>
      <c r="P113" s="85">
        <v>11693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24.37</v>
      </c>
      <c r="G114" s="77">
        <v>54.52</v>
      </c>
      <c r="H114" s="77">
        <v>14.18</v>
      </c>
      <c r="I114" s="26">
        <f t="shared" si="7"/>
        <v>93.07</v>
      </c>
      <c r="J114" s="78"/>
      <c r="K114" s="77"/>
      <c r="L114" s="77">
        <v>3.3</v>
      </c>
      <c r="M114" s="77">
        <v>180.25</v>
      </c>
      <c r="N114" s="27">
        <f t="shared" si="8"/>
        <v>183.55</v>
      </c>
      <c r="O114" s="28">
        <f t="shared" si="9"/>
        <v>276.62</v>
      </c>
      <c r="P114" s="86">
        <v>54.7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6199</v>
      </c>
      <c r="G115" s="71">
        <v>21791</v>
      </c>
      <c r="H115" s="71">
        <v>5678</v>
      </c>
      <c r="I115" s="17">
        <f t="shared" si="7"/>
        <v>33668</v>
      </c>
      <c r="J115" s="72"/>
      <c r="K115" s="71"/>
      <c r="L115" s="71">
        <v>357</v>
      </c>
      <c r="M115" s="71">
        <v>22004</v>
      </c>
      <c r="N115" s="19">
        <f t="shared" si="8"/>
        <v>22361</v>
      </c>
      <c r="O115" s="20">
        <f t="shared" si="9"/>
        <v>56029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19.899999999999999</v>
      </c>
      <c r="G116" s="89">
        <v>0</v>
      </c>
      <c r="H116" s="89">
        <v>62.4</v>
      </c>
      <c r="I116" s="47">
        <f t="shared" si="7"/>
        <v>82.3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82.3</v>
      </c>
      <c r="P116" s="45">
        <f>SUM(O136,P111,P112,P115)</f>
        <v>13446.330000000004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62</v>
      </c>
      <c r="F119" s="104" t="s">
        <v>10</v>
      </c>
      <c r="G119" s="104" t="s">
        <v>63</v>
      </c>
      <c r="H119" s="104" t="s">
        <v>12</v>
      </c>
      <c r="I119" s="100" t="s">
        <v>13</v>
      </c>
      <c r="J119" s="102" t="s">
        <v>77</v>
      </c>
      <c r="K119" s="104" t="s">
        <v>47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13.63</v>
      </c>
      <c r="G121" s="68">
        <v>10.17</v>
      </c>
      <c r="H121" s="68">
        <v>37.01</v>
      </c>
      <c r="I121" s="11">
        <f t="shared" si="7"/>
        <v>60.81</v>
      </c>
      <c r="J121" s="69"/>
      <c r="K121" s="68"/>
      <c r="L121" s="68">
        <v>20.059999999999999</v>
      </c>
      <c r="M121" s="68">
        <v>234.35</v>
      </c>
      <c r="N121" s="13">
        <f t="shared" si="8"/>
        <v>254.41</v>
      </c>
      <c r="O121" s="14">
        <f t="shared" si="9"/>
        <v>315.22000000000003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3535</v>
      </c>
      <c r="G122" s="71">
        <v>3586</v>
      </c>
      <c r="H122" s="71">
        <v>12614</v>
      </c>
      <c r="I122" s="17">
        <f t="shared" si="7"/>
        <v>19735</v>
      </c>
      <c r="J122" s="72"/>
      <c r="K122" s="71"/>
      <c r="L122" s="71">
        <v>2332</v>
      </c>
      <c r="M122" s="71">
        <v>28242</v>
      </c>
      <c r="N122" s="19">
        <f t="shared" si="8"/>
        <v>30574</v>
      </c>
      <c r="O122" s="20">
        <f t="shared" si="9"/>
        <v>50309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10.5</v>
      </c>
      <c r="G123" s="80">
        <v>0</v>
      </c>
      <c r="H123" s="80">
        <v>113.6</v>
      </c>
      <c r="I123" s="29">
        <f t="shared" si="7"/>
        <v>124.1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124.1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0.15</v>
      </c>
      <c r="F124" s="77">
        <v>26.03</v>
      </c>
      <c r="G124" s="77">
        <v>10.94</v>
      </c>
      <c r="H124" s="77">
        <v>37.840000000000003</v>
      </c>
      <c r="I124" s="26">
        <f t="shared" si="7"/>
        <v>74.960000000000008</v>
      </c>
      <c r="J124" s="78"/>
      <c r="K124" s="77"/>
      <c r="L124" s="77"/>
      <c r="M124" s="77">
        <v>106.34</v>
      </c>
      <c r="N124" s="27">
        <f t="shared" si="8"/>
        <v>106.34</v>
      </c>
      <c r="O124" s="28">
        <f t="shared" si="9"/>
        <v>181.3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72</v>
      </c>
      <c r="F125" s="71">
        <v>6602</v>
      </c>
      <c r="G125" s="71">
        <v>3993</v>
      </c>
      <c r="H125" s="71">
        <v>14371</v>
      </c>
      <c r="I125" s="17">
        <f t="shared" si="7"/>
        <v>25038</v>
      </c>
      <c r="J125" s="72"/>
      <c r="K125" s="71"/>
      <c r="L125" s="71"/>
      <c r="M125" s="71">
        <v>11568</v>
      </c>
      <c r="N125" s="19">
        <f t="shared" si="8"/>
        <v>11568</v>
      </c>
      <c r="O125" s="20">
        <f t="shared" si="9"/>
        <v>36606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10.7</v>
      </c>
      <c r="G126" s="80">
        <v>0</v>
      </c>
      <c r="H126" s="80">
        <v>129.30000000000001</v>
      </c>
      <c r="I126" s="29">
        <f t="shared" si="7"/>
        <v>140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140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/>
      <c r="E127" s="77"/>
      <c r="F127" s="77">
        <v>12.42</v>
      </c>
      <c r="G127" s="77">
        <v>45.85</v>
      </c>
      <c r="H127" s="77">
        <v>271.91000000000003</v>
      </c>
      <c r="I127" s="26">
        <f t="shared" si="7"/>
        <v>330.18</v>
      </c>
      <c r="J127" s="78"/>
      <c r="K127" s="77"/>
      <c r="L127" s="77">
        <v>5.68</v>
      </c>
      <c r="M127" s="77">
        <v>60.74</v>
      </c>
      <c r="N127" s="27">
        <f t="shared" si="8"/>
        <v>66.42</v>
      </c>
      <c r="O127" s="28">
        <f t="shared" si="9"/>
        <v>396.6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3172</v>
      </c>
      <c r="G128" s="71">
        <v>16928</v>
      </c>
      <c r="H128" s="71">
        <v>111804</v>
      </c>
      <c r="I128" s="17">
        <f t="shared" si="7"/>
        <v>131904</v>
      </c>
      <c r="J128" s="72"/>
      <c r="K128" s="71"/>
      <c r="L128" s="71">
        <v>695</v>
      </c>
      <c r="M128" s="71">
        <v>7002</v>
      </c>
      <c r="N128" s="19">
        <f t="shared" si="8"/>
        <v>7697</v>
      </c>
      <c r="O128" s="20">
        <f t="shared" si="9"/>
        <v>139601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2.8</v>
      </c>
      <c r="G129" s="80">
        <v>0</v>
      </c>
      <c r="H129" s="80">
        <v>290.10000000000002</v>
      </c>
      <c r="I129" s="29">
        <f t="shared" si="7"/>
        <v>292.90000000000003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292.90000000000003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1.36</v>
      </c>
      <c r="E130" s="68">
        <v>4.22</v>
      </c>
      <c r="F130" s="68">
        <v>248.73</v>
      </c>
      <c r="G130" s="68">
        <v>8298.11</v>
      </c>
      <c r="H130" s="68">
        <v>413.1</v>
      </c>
      <c r="I130" s="11">
        <f t="shared" si="7"/>
        <v>8965.52</v>
      </c>
      <c r="J130" s="69"/>
      <c r="K130" s="68"/>
      <c r="L130" s="68">
        <v>374.16</v>
      </c>
      <c r="M130" s="68">
        <v>3342.63</v>
      </c>
      <c r="N130" s="13">
        <f>SUM(J130:M130)</f>
        <v>3716.79</v>
      </c>
      <c r="O130" s="14">
        <f t="shared" si="9"/>
        <v>12682.310000000001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524</v>
      </c>
      <c r="D131" s="71">
        <v>856</v>
      </c>
      <c r="E131" s="71">
        <v>1733</v>
      </c>
      <c r="F131" s="71">
        <v>61140</v>
      </c>
      <c r="G131" s="71">
        <v>2682194</v>
      </c>
      <c r="H131" s="71">
        <v>166617</v>
      </c>
      <c r="I131" s="17">
        <f t="shared" si="7"/>
        <v>2913064</v>
      </c>
      <c r="J131" s="72"/>
      <c r="K131" s="71"/>
      <c r="L131" s="71">
        <v>44356</v>
      </c>
      <c r="M131" s="71">
        <v>377605</v>
      </c>
      <c r="N131" s="19">
        <f t="shared" si="8"/>
        <v>421961</v>
      </c>
      <c r="O131" s="20">
        <f t="shared" si="9"/>
        <v>3335025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18.899999999999999</v>
      </c>
      <c r="D132" s="80">
        <v>32.700000000000003</v>
      </c>
      <c r="E132" s="80">
        <v>15.7</v>
      </c>
      <c r="F132" s="80">
        <v>337.8</v>
      </c>
      <c r="G132" s="80">
        <v>24696.799999999999</v>
      </c>
      <c r="H132" s="80">
        <v>1154.5</v>
      </c>
      <c r="I132" s="29">
        <f t="shared" ref="I132:I138" si="10">SUM(C132:H132)</f>
        <v>26256.399999999998</v>
      </c>
      <c r="J132" s="81"/>
      <c r="K132" s="80"/>
      <c r="L132" s="80">
        <v>400</v>
      </c>
      <c r="M132" s="80">
        <v>3390.9</v>
      </c>
      <c r="N132" s="30">
        <f t="shared" ref="N132:N138" si="11">SUM(J132:M132)</f>
        <v>3790.9</v>
      </c>
      <c r="O132" s="31">
        <f t="shared" ref="O132:O138" si="12">SUM(N132,I132)</f>
        <v>30047.3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0.57999999999999996</v>
      </c>
      <c r="E133" s="77">
        <v>4.22</v>
      </c>
      <c r="F133" s="77">
        <v>245.71</v>
      </c>
      <c r="G133" s="77">
        <v>8249.2199999999993</v>
      </c>
      <c r="H133" s="77">
        <v>390.93</v>
      </c>
      <c r="I133" s="26">
        <f t="shared" si="10"/>
        <v>8890.66</v>
      </c>
      <c r="J133" s="78"/>
      <c r="K133" s="77"/>
      <c r="L133" s="77">
        <v>374.16</v>
      </c>
      <c r="M133" s="77">
        <v>3319.8</v>
      </c>
      <c r="N133" s="27">
        <f t="shared" si="11"/>
        <v>3693.96</v>
      </c>
      <c r="O133" s="28">
        <f t="shared" si="12"/>
        <v>12584.619999999999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176</v>
      </c>
      <c r="E134" s="71">
        <v>1733</v>
      </c>
      <c r="F134" s="71">
        <v>60756</v>
      </c>
      <c r="G134" s="71">
        <v>2670829</v>
      </c>
      <c r="H134" s="71">
        <v>153675</v>
      </c>
      <c r="I134" s="17">
        <f t="shared" si="10"/>
        <v>2887169</v>
      </c>
      <c r="J134" s="72"/>
      <c r="K134" s="71"/>
      <c r="L134" s="71">
        <v>44356</v>
      </c>
      <c r="M134" s="71">
        <v>376961</v>
      </c>
      <c r="N134" s="19">
        <f t="shared" si="11"/>
        <v>421317</v>
      </c>
      <c r="O134" s="20">
        <f t="shared" si="12"/>
        <v>3308486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5.0999999999999996</v>
      </c>
      <c r="E135" s="89">
        <v>15.7</v>
      </c>
      <c r="F135" s="89">
        <v>326.8</v>
      </c>
      <c r="G135" s="89">
        <v>24427.200000000001</v>
      </c>
      <c r="H135" s="89">
        <v>725.1</v>
      </c>
      <c r="I135" s="47">
        <f t="shared" si="10"/>
        <v>25499.899999999998</v>
      </c>
      <c r="J135" s="90"/>
      <c r="K135" s="89"/>
      <c r="L135" s="89">
        <v>400</v>
      </c>
      <c r="M135" s="89">
        <v>3336.4</v>
      </c>
      <c r="N135" s="49">
        <f t="shared" si="11"/>
        <v>3736.4</v>
      </c>
      <c r="O135" s="44">
        <f t="shared" si="12"/>
        <v>29236.3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3.05</v>
      </c>
      <c r="E136" s="57">
        <f t="shared" si="13"/>
        <v>4.8900000000000006</v>
      </c>
      <c r="F136" s="57">
        <f t="shared" si="13"/>
        <v>249.40999999999997</v>
      </c>
      <c r="G136" s="57">
        <f t="shared" si="13"/>
        <v>8431.8600000000024</v>
      </c>
      <c r="H136" s="57">
        <f t="shared" si="13"/>
        <v>430.04</v>
      </c>
      <c r="I136" s="58">
        <f t="shared" si="10"/>
        <v>9119.2500000000036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0.48</v>
      </c>
      <c r="L136" s="57">
        <f t="shared" si="14"/>
        <v>374.16</v>
      </c>
      <c r="M136" s="57">
        <f t="shared" si="14"/>
        <v>3356.45</v>
      </c>
      <c r="N136" s="60">
        <f t="shared" si="11"/>
        <v>3731.0899999999997</v>
      </c>
      <c r="O136" s="61">
        <f t="shared" si="12"/>
        <v>12850.340000000004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524</v>
      </c>
      <c r="D137" s="36">
        <f t="shared" si="13"/>
        <v>1069</v>
      </c>
      <c r="E137" s="36">
        <f t="shared" si="13"/>
        <v>1779</v>
      </c>
      <c r="F137" s="36">
        <f t="shared" si="13"/>
        <v>61140</v>
      </c>
      <c r="G137" s="36">
        <f t="shared" si="13"/>
        <v>2686592</v>
      </c>
      <c r="H137" s="36">
        <f t="shared" si="13"/>
        <v>174696</v>
      </c>
      <c r="I137" s="17">
        <f t="shared" si="10"/>
        <v>2925800</v>
      </c>
      <c r="J137" s="18">
        <f t="shared" si="14"/>
        <v>0</v>
      </c>
      <c r="K137" s="16">
        <f t="shared" si="14"/>
        <v>21</v>
      </c>
      <c r="L137" s="16">
        <f t="shared" si="14"/>
        <v>44356</v>
      </c>
      <c r="M137" s="16">
        <f t="shared" si="14"/>
        <v>377793</v>
      </c>
      <c r="N137" s="19">
        <f t="shared" si="11"/>
        <v>422170</v>
      </c>
      <c r="O137" s="20">
        <f t="shared" si="12"/>
        <v>3347970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18.899999999999999</v>
      </c>
      <c r="D138" s="41">
        <f t="shared" si="13"/>
        <v>45.500000000000007</v>
      </c>
      <c r="E138" s="41">
        <f t="shared" si="13"/>
        <v>18.299999999999997</v>
      </c>
      <c r="F138" s="41">
        <f t="shared" si="13"/>
        <v>337.79999999999995</v>
      </c>
      <c r="G138" s="41">
        <f t="shared" si="13"/>
        <v>24982.2</v>
      </c>
      <c r="H138" s="41">
        <f t="shared" si="13"/>
        <v>1543.5</v>
      </c>
      <c r="I138" s="47">
        <f t="shared" si="10"/>
        <v>26946.2</v>
      </c>
      <c r="J138" s="48">
        <f t="shared" si="14"/>
        <v>0</v>
      </c>
      <c r="K138" s="46">
        <f t="shared" si="14"/>
        <v>1.2</v>
      </c>
      <c r="L138" s="46">
        <f t="shared" si="14"/>
        <v>400</v>
      </c>
      <c r="M138" s="46">
        <f t="shared" si="14"/>
        <v>3419.4999999999995</v>
      </c>
      <c r="N138" s="49">
        <f t="shared" si="11"/>
        <v>3820.6999999999994</v>
      </c>
      <c r="O138" s="44">
        <f t="shared" si="12"/>
        <v>30766.9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79</v>
      </c>
      <c r="G3" s="104" t="s">
        <v>80</v>
      </c>
      <c r="H3" s="104" t="s">
        <v>12</v>
      </c>
      <c r="I3" s="100" t="s">
        <v>13</v>
      </c>
      <c r="J3" s="102" t="s">
        <v>14</v>
      </c>
      <c r="K3" s="104" t="s">
        <v>67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0.05</v>
      </c>
      <c r="G5" s="68">
        <v>13.29</v>
      </c>
      <c r="H5" s="68"/>
      <c r="I5" s="11">
        <f t="shared" ref="I5:I36" si="0">SUM(C5:H5)</f>
        <v>13.34</v>
      </c>
      <c r="J5" s="69"/>
      <c r="K5" s="68"/>
      <c r="L5" s="68">
        <v>2.19</v>
      </c>
      <c r="M5" s="68">
        <v>42.85</v>
      </c>
      <c r="N5" s="13">
        <f t="shared" ref="N5:N58" si="1">SUM(J5:M5)</f>
        <v>45.04</v>
      </c>
      <c r="O5" s="14">
        <f>SUM(N5,I5)</f>
        <v>58.379999999999995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2.0499999999999998</v>
      </c>
      <c r="H8" s="77"/>
      <c r="I8" s="26">
        <f t="shared" si="0"/>
        <v>2.0499999999999998</v>
      </c>
      <c r="J8" s="78"/>
      <c r="K8" s="77">
        <v>0.43</v>
      </c>
      <c r="L8" s="77"/>
      <c r="M8" s="77">
        <v>4.91</v>
      </c>
      <c r="N8" s="27">
        <f t="shared" si="1"/>
        <v>5.34</v>
      </c>
      <c r="O8" s="28">
        <f t="shared" si="2"/>
        <v>7.39</v>
      </c>
      <c r="P8" s="21" t="s">
        <v>25</v>
      </c>
      <c r="Q8" s="134" t="s">
        <v>83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>
        <v>0</v>
      </c>
      <c r="L9" s="71"/>
      <c r="M9" s="71">
        <v>58</v>
      </c>
      <c r="N9" s="19">
        <f t="shared" si="1"/>
        <v>58</v>
      </c>
      <c r="O9" s="20">
        <f t="shared" si="2"/>
        <v>58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>
        <v>0</v>
      </c>
      <c r="L10" s="80"/>
      <c r="M10" s="80">
        <v>7.8</v>
      </c>
      <c r="N10" s="30">
        <f t="shared" si="1"/>
        <v>7.8</v>
      </c>
      <c r="O10" s="31">
        <f t="shared" si="2"/>
        <v>7.8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4.62</v>
      </c>
      <c r="N11" s="27">
        <f t="shared" si="1"/>
        <v>4.62</v>
      </c>
      <c r="O11" s="28">
        <f t="shared" si="2"/>
        <v>4.62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106</v>
      </c>
      <c r="N12" s="19">
        <f t="shared" si="1"/>
        <v>106</v>
      </c>
      <c r="O12" s="20">
        <f t="shared" si="2"/>
        <v>106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9.1</v>
      </c>
      <c r="N13" s="30">
        <f t="shared" si="1"/>
        <v>9.1</v>
      </c>
      <c r="O13" s="31">
        <f t="shared" si="2"/>
        <v>9.1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1.03</v>
      </c>
      <c r="N14" s="27">
        <f t="shared" si="1"/>
        <v>1.03</v>
      </c>
      <c r="O14" s="28">
        <f t="shared" si="2"/>
        <v>1.03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54</v>
      </c>
      <c r="H15" s="71"/>
      <c r="I15" s="17">
        <f t="shared" si="0"/>
        <v>54</v>
      </c>
      <c r="J15" s="72"/>
      <c r="K15" s="71"/>
      <c r="L15" s="71"/>
      <c r="M15" s="71">
        <v>110</v>
      </c>
      <c r="N15" s="19">
        <f t="shared" si="1"/>
        <v>110</v>
      </c>
      <c r="O15" s="20">
        <f t="shared" si="2"/>
        <v>164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3.2</v>
      </c>
      <c r="H16" s="80"/>
      <c r="I16" s="29">
        <f t="shared" si="0"/>
        <v>3.2</v>
      </c>
      <c r="J16" s="81"/>
      <c r="K16" s="80"/>
      <c r="L16" s="80"/>
      <c r="M16" s="80">
        <v>7.4</v>
      </c>
      <c r="N16" s="30">
        <f t="shared" si="1"/>
        <v>7.4</v>
      </c>
      <c r="O16" s="31">
        <f t="shared" si="2"/>
        <v>10.600000000000001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1.2</v>
      </c>
      <c r="E17" s="77"/>
      <c r="F17" s="77">
        <v>0.54</v>
      </c>
      <c r="G17" s="77">
        <v>0.6</v>
      </c>
      <c r="H17" s="77">
        <v>2.13</v>
      </c>
      <c r="I17" s="26">
        <f t="shared" si="0"/>
        <v>4.47</v>
      </c>
      <c r="J17" s="78"/>
      <c r="K17" s="77"/>
      <c r="L17" s="77"/>
      <c r="M17" s="77">
        <v>19.38</v>
      </c>
      <c r="N17" s="27">
        <f t="shared" si="1"/>
        <v>19.38</v>
      </c>
      <c r="O17" s="28">
        <f t="shared" si="2"/>
        <v>23.849999999999998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137</v>
      </c>
      <c r="E18" s="71"/>
      <c r="F18" s="71">
        <v>65</v>
      </c>
      <c r="G18" s="71">
        <v>73</v>
      </c>
      <c r="H18" s="71">
        <v>353</v>
      </c>
      <c r="I18" s="17">
        <f t="shared" si="0"/>
        <v>628</v>
      </c>
      <c r="J18" s="72"/>
      <c r="K18" s="71"/>
      <c r="L18" s="71"/>
      <c r="M18" s="71">
        <v>619</v>
      </c>
      <c r="N18" s="19">
        <f t="shared" si="1"/>
        <v>619</v>
      </c>
      <c r="O18" s="20">
        <f t="shared" si="2"/>
        <v>1247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9.8000000000000007</v>
      </c>
      <c r="E19" s="80"/>
      <c r="F19" s="80">
        <v>3.3</v>
      </c>
      <c r="G19" s="80">
        <v>3.4</v>
      </c>
      <c r="H19" s="80">
        <v>24.9</v>
      </c>
      <c r="I19" s="29">
        <f t="shared" si="0"/>
        <v>41.4</v>
      </c>
      <c r="J19" s="81"/>
      <c r="K19" s="80"/>
      <c r="L19" s="80"/>
      <c r="M19" s="80">
        <v>32.9</v>
      </c>
      <c r="N19" s="30">
        <f t="shared" si="1"/>
        <v>32.9</v>
      </c>
      <c r="O19" s="31">
        <f t="shared" si="2"/>
        <v>74.3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>
        <v>0.54</v>
      </c>
      <c r="F20" s="77">
        <v>3.03</v>
      </c>
      <c r="G20" s="77">
        <v>2.44</v>
      </c>
      <c r="H20" s="77">
        <v>2.44</v>
      </c>
      <c r="I20" s="26">
        <f t="shared" si="0"/>
        <v>8.4499999999999993</v>
      </c>
      <c r="J20" s="78"/>
      <c r="K20" s="77"/>
      <c r="L20" s="77"/>
      <c r="M20" s="77">
        <v>9.57</v>
      </c>
      <c r="N20" s="27">
        <f t="shared" si="1"/>
        <v>9.57</v>
      </c>
      <c r="O20" s="28">
        <f t="shared" si="2"/>
        <v>18.02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>
        <v>85</v>
      </c>
      <c r="F21" s="71">
        <v>432</v>
      </c>
      <c r="G21" s="71">
        <v>497</v>
      </c>
      <c r="H21" s="71">
        <v>213</v>
      </c>
      <c r="I21" s="17">
        <f t="shared" si="0"/>
        <v>1227</v>
      </c>
      <c r="J21" s="72"/>
      <c r="K21" s="71"/>
      <c r="L21" s="71"/>
      <c r="M21" s="71">
        <v>388</v>
      </c>
      <c r="N21" s="19">
        <f t="shared" si="1"/>
        <v>388</v>
      </c>
      <c r="O21" s="20">
        <f t="shared" si="2"/>
        <v>1615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>
        <v>4.7</v>
      </c>
      <c r="F22" s="80">
        <v>16</v>
      </c>
      <c r="G22" s="80">
        <v>11.5</v>
      </c>
      <c r="H22" s="80">
        <v>11.3</v>
      </c>
      <c r="I22" s="29">
        <f t="shared" si="0"/>
        <v>43.5</v>
      </c>
      <c r="J22" s="81"/>
      <c r="K22" s="80"/>
      <c r="L22" s="80"/>
      <c r="M22" s="80">
        <v>15.9</v>
      </c>
      <c r="N22" s="30">
        <f t="shared" si="1"/>
        <v>15.9</v>
      </c>
      <c r="O22" s="31">
        <f t="shared" si="2"/>
        <v>59.4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>
        <v>0.78</v>
      </c>
      <c r="H23" s="77">
        <v>3.69</v>
      </c>
      <c r="I23" s="26">
        <f t="shared" si="0"/>
        <v>4.47</v>
      </c>
      <c r="J23" s="78"/>
      <c r="K23" s="77"/>
      <c r="L23" s="77"/>
      <c r="M23" s="77">
        <v>40.619999999999997</v>
      </c>
      <c r="N23" s="27">
        <f t="shared" si="1"/>
        <v>40.619999999999997</v>
      </c>
      <c r="O23" s="28">
        <f t="shared" si="2"/>
        <v>45.089999999999996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>
        <v>172</v>
      </c>
      <c r="H24" s="71">
        <v>406</v>
      </c>
      <c r="I24" s="17">
        <f t="shared" si="0"/>
        <v>578</v>
      </c>
      <c r="J24" s="72"/>
      <c r="K24" s="71"/>
      <c r="L24" s="71"/>
      <c r="M24" s="71">
        <v>2010</v>
      </c>
      <c r="N24" s="19">
        <f t="shared" si="1"/>
        <v>2010</v>
      </c>
      <c r="O24" s="20">
        <f t="shared" si="2"/>
        <v>2588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>
        <v>3.8</v>
      </c>
      <c r="H25" s="80">
        <v>17.7</v>
      </c>
      <c r="I25" s="29">
        <f t="shared" si="0"/>
        <v>21.5</v>
      </c>
      <c r="J25" s="81"/>
      <c r="K25" s="80"/>
      <c r="L25" s="80"/>
      <c r="M25" s="80">
        <v>61.3</v>
      </c>
      <c r="N25" s="30">
        <f t="shared" si="1"/>
        <v>61.3</v>
      </c>
      <c r="O25" s="31">
        <f t="shared" si="2"/>
        <v>82.8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>
        <v>0.02</v>
      </c>
      <c r="F26" s="77"/>
      <c r="G26" s="77">
        <v>5.0599999999999996</v>
      </c>
      <c r="H26" s="77">
        <v>0.67</v>
      </c>
      <c r="I26" s="26">
        <f t="shared" si="0"/>
        <v>5.7499999999999991</v>
      </c>
      <c r="J26" s="78"/>
      <c r="K26" s="77"/>
      <c r="L26" s="77">
        <v>0.91</v>
      </c>
      <c r="M26" s="77">
        <v>15.38</v>
      </c>
      <c r="N26" s="27">
        <f t="shared" si="1"/>
        <v>16.29</v>
      </c>
      <c r="O26" s="28">
        <f t="shared" si="2"/>
        <v>22.04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>
        <v>4</v>
      </c>
      <c r="F27" s="71"/>
      <c r="G27" s="71">
        <v>1044</v>
      </c>
      <c r="H27" s="71">
        <v>89</v>
      </c>
      <c r="I27" s="17">
        <f t="shared" si="0"/>
        <v>1137</v>
      </c>
      <c r="J27" s="72"/>
      <c r="K27" s="71"/>
      <c r="L27" s="71">
        <v>59</v>
      </c>
      <c r="M27" s="71">
        <v>988</v>
      </c>
      <c r="N27" s="19">
        <f t="shared" si="1"/>
        <v>1047</v>
      </c>
      <c r="O27" s="20">
        <f t="shared" si="2"/>
        <v>2184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>
        <v>0.1</v>
      </c>
      <c r="F28" s="80"/>
      <c r="G28" s="80">
        <v>22.8</v>
      </c>
      <c r="H28" s="80">
        <v>3.4</v>
      </c>
      <c r="I28" s="29">
        <f t="shared" si="0"/>
        <v>26.3</v>
      </c>
      <c r="J28" s="81"/>
      <c r="K28" s="80"/>
      <c r="L28" s="80">
        <v>1.8</v>
      </c>
      <c r="M28" s="80">
        <v>29.8</v>
      </c>
      <c r="N28" s="30">
        <f t="shared" si="1"/>
        <v>31.6</v>
      </c>
      <c r="O28" s="31">
        <f t="shared" si="2"/>
        <v>57.900000000000006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0.4</v>
      </c>
      <c r="E29" s="77"/>
      <c r="F29" s="77">
        <v>4.82</v>
      </c>
      <c r="G29" s="77">
        <v>42.35</v>
      </c>
      <c r="H29" s="77">
        <v>1.17</v>
      </c>
      <c r="I29" s="26">
        <f t="shared" si="0"/>
        <v>48.74</v>
      </c>
      <c r="J29" s="78"/>
      <c r="K29" s="77"/>
      <c r="L29" s="77">
        <v>0.12</v>
      </c>
      <c r="M29" s="77">
        <v>56.46</v>
      </c>
      <c r="N29" s="27">
        <f t="shared" si="1"/>
        <v>56.58</v>
      </c>
      <c r="O29" s="28">
        <f t="shared" si="2"/>
        <v>105.32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99</v>
      </c>
      <c r="E30" s="71"/>
      <c r="F30" s="71">
        <v>893</v>
      </c>
      <c r="G30" s="71">
        <v>11215</v>
      </c>
      <c r="H30" s="71">
        <v>239</v>
      </c>
      <c r="I30" s="17">
        <f t="shared" si="0"/>
        <v>12446</v>
      </c>
      <c r="J30" s="72"/>
      <c r="K30" s="71"/>
      <c r="L30" s="71">
        <v>10</v>
      </c>
      <c r="M30" s="71">
        <v>4375</v>
      </c>
      <c r="N30" s="19">
        <f t="shared" si="1"/>
        <v>4385</v>
      </c>
      <c r="O30" s="20">
        <f t="shared" si="2"/>
        <v>16831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2.9</v>
      </c>
      <c r="E31" s="80"/>
      <c r="F31" s="80">
        <v>13.5</v>
      </c>
      <c r="G31" s="80">
        <v>206.4</v>
      </c>
      <c r="H31" s="80">
        <v>8.4</v>
      </c>
      <c r="I31" s="29">
        <f t="shared" si="0"/>
        <v>231.20000000000002</v>
      </c>
      <c r="J31" s="81"/>
      <c r="K31" s="80"/>
      <c r="L31" s="80">
        <v>0.3</v>
      </c>
      <c r="M31" s="80">
        <v>121.7</v>
      </c>
      <c r="N31" s="30">
        <f t="shared" si="1"/>
        <v>122</v>
      </c>
      <c r="O31" s="31">
        <f t="shared" si="2"/>
        <v>353.20000000000005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0.04</v>
      </c>
      <c r="E32" s="77"/>
      <c r="F32" s="77">
        <v>5.33</v>
      </c>
      <c r="G32" s="77">
        <v>123.24</v>
      </c>
      <c r="H32" s="77"/>
      <c r="I32" s="26">
        <f t="shared" si="0"/>
        <v>128.60999999999999</v>
      </c>
      <c r="J32" s="78"/>
      <c r="K32" s="77"/>
      <c r="L32" s="77">
        <v>1.7</v>
      </c>
      <c r="M32" s="77">
        <v>28.79</v>
      </c>
      <c r="N32" s="27">
        <f t="shared" si="1"/>
        <v>30.49</v>
      </c>
      <c r="O32" s="28">
        <f t="shared" si="2"/>
        <v>159.1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11</v>
      </c>
      <c r="E33" s="71"/>
      <c r="F33" s="71">
        <v>1127</v>
      </c>
      <c r="G33" s="71">
        <v>33736</v>
      </c>
      <c r="H33" s="71"/>
      <c r="I33" s="17">
        <f t="shared" si="0"/>
        <v>34874</v>
      </c>
      <c r="J33" s="72"/>
      <c r="K33" s="71"/>
      <c r="L33" s="71">
        <v>155</v>
      </c>
      <c r="M33" s="71">
        <v>2434</v>
      </c>
      <c r="N33" s="19">
        <f t="shared" si="1"/>
        <v>2589</v>
      </c>
      <c r="O33" s="20">
        <f t="shared" si="2"/>
        <v>37463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0.3</v>
      </c>
      <c r="E34" s="80"/>
      <c r="F34" s="80">
        <v>14.6</v>
      </c>
      <c r="G34" s="80">
        <v>516.70000000000005</v>
      </c>
      <c r="H34" s="80"/>
      <c r="I34" s="29">
        <f t="shared" si="0"/>
        <v>531.6</v>
      </c>
      <c r="J34" s="81"/>
      <c r="K34" s="80"/>
      <c r="L34" s="80">
        <v>3.9</v>
      </c>
      <c r="M34" s="80">
        <v>61.1</v>
      </c>
      <c r="N34" s="30">
        <f t="shared" si="1"/>
        <v>65</v>
      </c>
      <c r="O34" s="31">
        <f t="shared" si="2"/>
        <v>596.6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0.05</v>
      </c>
      <c r="F35" s="77">
        <v>6.3</v>
      </c>
      <c r="G35" s="77">
        <v>455.99</v>
      </c>
      <c r="H35" s="77">
        <v>22.6</v>
      </c>
      <c r="I35" s="26">
        <f t="shared" si="0"/>
        <v>484.94000000000005</v>
      </c>
      <c r="J35" s="78"/>
      <c r="K35" s="77"/>
      <c r="L35" s="77"/>
      <c r="M35" s="77">
        <v>94.64</v>
      </c>
      <c r="N35" s="27">
        <f t="shared" si="1"/>
        <v>94.64</v>
      </c>
      <c r="O35" s="28">
        <f t="shared" si="2"/>
        <v>579.58000000000004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16</v>
      </c>
      <c r="F36" s="71">
        <v>1257</v>
      </c>
      <c r="G36" s="71">
        <v>132724</v>
      </c>
      <c r="H36" s="71">
        <v>4326</v>
      </c>
      <c r="I36" s="17">
        <f t="shared" si="0"/>
        <v>138323</v>
      </c>
      <c r="J36" s="72"/>
      <c r="K36" s="71"/>
      <c r="L36" s="71"/>
      <c r="M36" s="71">
        <v>7353</v>
      </c>
      <c r="N36" s="19">
        <f t="shared" si="1"/>
        <v>7353</v>
      </c>
      <c r="O36" s="20">
        <f t="shared" si="2"/>
        <v>145676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0.4</v>
      </c>
      <c r="F37" s="80">
        <v>14.3</v>
      </c>
      <c r="G37" s="80">
        <v>1596.5</v>
      </c>
      <c r="H37" s="80">
        <v>104.8</v>
      </c>
      <c r="I37" s="29">
        <f t="shared" ref="I37:I50" si="3">SUM(C37:H37)</f>
        <v>1716</v>
      </c>
      <c r="J37" s="81"/>
      <c r="K37" s="80"/>
      <c r="L37" s="80"/>
      <c r="M37" s="80">
        <v>142.80000000000001</v>
      </c>
      <c r="N37" s="30">
        <f t="shared" si="1"/>
        <v>142.80000000000001</v>
      </c>
      <c r="O37" s="31">
        <f t="shared" si="2"/>
        <v>1858.8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1.06</v>
      </c>
      <c r="G38" s="77">
        <v>636.54</v>
      </c>
      <c r="H38" s="77">
        <v>0.91</v>
      </c>
      <c r="I38" s="26">
        <f t="shared" si="3"/>
        <v>638.50999999999988</v>
      </c>
      <c r="J38" s="78"/>
      <c r="K38" s="77"/>
      <c r="L38" s="77">
        <v>2.0099999999999998</v>
      </c>
      <c r="M38" s="77">
        <v>52.82</v>
      </c>
      <c r="N38" s="27">
        <f t="shared" si="1"/>
        <v>54.83</v>
      </c>
      <c r="O38" s="28">
        <f t="shared" si="2"/>
        <v>693.33999999999992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233</v>
      </c>
      <c r="G39" s="71">
        <v>183514</v>
      </c>
      <c r="H39" s="71">
        <v>224</v>
      </c>
      <c r="I39" s="17">
        <f t="shared" si="3"/>
        <v>183971</v>
      </c>
      <c r="J39" s="72"/>
      <c r="K39" s="71"/>
      <c r="L39" s="71">
        <v>226</v>
      </c>
      <c r="M39" s="71">
        <v>5009</v>
      </c>
      <c r="N39" s="19">
        <f t="shared" si="1"/>
        <v>5235</v>
      </c>
      <c r="O39" s="20">
        <f t="shared" si="2"/>
        <v>189206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2.2999999999999998</v>
      </c>
      <c r="G40" s="80">
        <v>1696.1</v>
      </c>
      <c r="H40" s="80">
        <v>4.5</v>
      </c>
      <c r="I40" s="29">
        <f t="shared" si="3"/>
        <v>1702.8999999999999</v>
      </c>
      <c r="J40" s="81"/>
      <c r="K40" s="80"/>
      <c r="L40" s="80">
        <v>4.2</v>
      </c>
      <c r="M40" s="80">
        <v>88.3</v>
      </c>
      <c r="N40" s="30">
        <f t="shared" si="1"/>
        <v>92.5</v>
      </c>
      <c r="O40" s="31">
        <f t="shared" si="2"/>
        <v>1795.3999999999999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10.63</v>
      </c>
      <c r="G41" s="77">
        <v>860.68</v>
      </c>
      <c r="H41" s="77">
        <v>0.39</v>
      </c>
      <c r="I41" s="26">
        <f t="shared" si="3"/>
        <v>871.69999999999993</v>
      </c>
      <c r="J41" s="78"/>
      <c r="K41" s="77"/>
      <c r="L41" s="77">
        <v>13.87</v>
      </c>
      <c r="M41" s="77">
        <v>356.53</v>
      </c>
      <c r="N41" s="27">
        <f t="shared" si="1"/>
        <v>370.4</v>
      </c>
      <c r="O41" s="28">
        <f t="shared" si="2"/>
        <v>1242.0999999999999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2230</v>
      </c>
      <c r="G42" s="71">
        <v>267885</v>
      </c>
      <c r="H42" s="71">
        <v>118</v>
      </c>
      <c r="I42" s="17">
        <f t="shared" si="3"/>
        <v>270233</v>
      </c>
      <c r="J42" s="72"/>
      <c r="K42" s="71"/>
      <c r="L42" s="71">
        <v>1234</v>
      </c>
      <c r="M42" s="71">
        <v>35927</v>
      </c>
      <c r="N42" s="19">
        <f t="shared" si="1"/>
        <v>37161</v>
      </c>
      <c r="O42" s="20">
        <f t="shared" si="2"/>
        <v>307394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20.100000000000001</v>
      </c>
      <c r="G43" s="80">
        <v>2327.5</v>
      </c>
      <c r="H43" s="80">
        <v>2.1</v>
      </c>
      <c r="I43" s="29">
        <f t="shared" si="3"/>
        <v>2349.6999999999998</v>
      </c>
      <c r="J43" s="81"/>
      <c r="K43" s="80"/>
      <c r="L43" s="80">
        <v>17.8</v>
      </c>
      <c r="M43" s="80">
        <v>506.6</v>
      </c>
      <c r="N43" s="30">
        <f t="shared" si="1"/>
        <v>524.4</v>
      </c>
      <c r="O43" s="31">
        <f t="shared" si="2"/>
        <v>2874.1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12.87</v>
      </c>
      <c r="G44" s="77">
        <v>813.03</v>
      </c>
      <c r="H44" s="77">
        <v>0.32</v>
      </c>
      <c r="I44" s="26">
        <f t="shared" si="3"/>
        <v>826.22</v>
      </c>
      <c r="J44" s="78"/>
      <c r="K44" s="77"/>
      <c r="L44" s="77">
        <v>53.4</v>
      </c>
      <c r="M44" s="77">
        <v>653.88</v>
      </c>
      <c r="N44" s="27">
        <f t="shared" si="1"/>
        <v>707.28</v>
      </c>
      <c r="O44" s="28">
        <f t="shared" si="2"/>
        <v>1533.5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3131</v>
      </c>
      <c r="G45" s="71">
        <v>273246</v>
      </c>
      <c r="H45" s="71">
        <v>108</v>
      </c>
      <c r="I45" s="17">
        <f t="shared" si="3"/>
        <v>276485</v>
      </c>
      <c r="J45" s="72"/>
      <c r="K45" s="71"/>
      <c r="L45" s="71">
        <v>6076</v>
      </c>
      <c r="M45" s="71">
        <v>66964</v>
      </c>
      <c r="N45" s="19">
        <f t="shared" si="1"/>
        <v>73040</v>
      </c>
      <c r="O45" s="20">
        <f t="shared" si="2"/>
        <v>349525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24.7</v>
      </c>
      <c r="G46" s="80">
        <v>1879.2</v>
      </c>
      <c r="H46" s="80">
        <v>1.6</v>
      </c>
      <c r="I46" s="29">
        <f t="shared" si="3"/>
        <v>1905.5</v>
      </c>
      <c r="J46" s="81"/>
      <c r="K46" s="80"/>
      <c r="L46" s="80">
        <v>63.2</v>
      </c>
      <c r="M46" s="80">
        <v>693.7</v>
      </c>
      <c r="N46" s="30">
        <f t="shared" si="1"/>
        <v>756.90000000000009</v>
      </c>
      <c r="O46" s="31">
        <f t="shared" si="2"/>
        <v>2662.4</v>
      </c>
      <c r="P46" s="82">
        <v>24.64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0.32</v>
      </c>
      <c r="E47" s="77">
        <v>0.15</v>
      </c>
      <c r="F47" s="77">
        <v>40.880000000000003</v>
      </c>
      <c r="G47" s="77">
        <v>881.21</v>
      </c>
      <c r="H47" s="77">
        <v>31.84</v>
      </c>
      <c r="I47" s="26">
        <f t="shared" si="3"/>
        <v>954.40000000000009</v>
      </c>
      <c r="J47" s="78"/>
      <c r="K47" s="77"/>
      <c r="L47" s="77">
        <v>59.39</v>
      </c>
      <c r="M47" s="77">
        <v>642.66</v>
      </c>
      <c r="N47" s="27">
        <f t="shared" si="1"/>
        <v>702.05</v>
      </c>
      <c r="O47" s="28">
        <f t="shared" si="2"/>
        <v>1656.45</v>
      </c>
      <c r="P47" s="83">
        <v>61.83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154</v>
      </c>
      <c r="E48" s="71">
        <v>72</v>
      </c>
      <c r="F48" s="71">
        <v>9926</v>
      </c>
      <c r="G48" s="71">
        <v>279813</v>
      </c>
      <c r="H48" s="71">
        <v>11127</v>
      </c>
      <c r="I48" s="17">
        <f t="shared" si="3"/>
        <v>301092</v>
      </c>
      <c r="J48" s="72"/>
      <c r="K48" s="71"/>
      <c r="L48" s="71">
        <v>6931</v>
      </c>
      <c r="M48" s="71">
        <v>71844</v>
      </c>
      <c r="N48" s="19">
        <f t="shared" si="1"/>
        <v>78775</v>
      </c>
      <c r="O48" s="20">
        <f t="shared" si="2"/>
        <v>379867</v>
      </c>
      <c r="P48" s="83">
        <v>21.63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0.6</v>
      </c>
      <c r="E49" s="80">
        <v>0.5</v>
      </c>
      <c r="F49" s="80">
        <v>24.9</v>
      </c>
      <c r="G49" s="80">
        <v>1108.5999999999999</v>
      </c>
      <c r="H49" s="80">
        <v>104.3</v>
      </c>
      <c r="I49" s="29">
        <f t="shared" si="3"/>
        <v>1238.8999999999999</v>
      </c>
      <c r="J49" s="81"/>
      <c r="K49" s="80"/>
      <c r="L49" s="80">
        <v>46.8</v>
      </c>
      <c r="M49" s="80">
        <v>416.5</v>
      </c>
      <c r="N49" s="30">
        <f t="shared" si="1"/>
        <v>463.3</v>
      </c>
      <c r="O49" s="31">
        <f t="shared" si="2"/>
        <v>1702.1999999999998</v>
      </c>
      <c r="P49" s="83">
        <v>12.13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0.76</v>
      </c>
      <c r="E50" s="68">
        <v>0.76</v>
      </c>
      <c r="F50" s="68">
        <v>84.92</v>
      </c>
      <c r="G50" s="68">
        <v>3821.92</v>
      </c>
      <c r="H50" s="68">
        <v>58.95</v>
      </c>
      <c r="I50" s="11">
        <f t="shared" si="3"/>
        <v>3967.31</v>
      </c>
      <c r="J50" s="69"/>
      <c r="K50" s="68"/>
      <c r="L50" s="68">
        <v>131.4</v>
      </c>
      <c r="M50" s="68">
        <v>1976.38</v>
      </c>
      <c r="N50" s="13">
        <f t="shared" si="1"/>
        <v>2107.7800000000002</v>
      </c>
      <c r="O50" s="14">
        <f t="shared" si="2"/>
        <v>6075.09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264</v>
      </c>
      <c r="E51" s="71">
        <v>177</v>
      </c>
      <c r="F51" s="71">
        <v>19229</v>
      </c>
      <c r="G51" s="71">
        <v>1183919</v>
      </c>
      <c r="H51" s="71">
        <v>16381</v>
      </c>
      <c r="I51" s="17">
        <f t="shared" ref="I51:I58" si="4">SUM(C51:H51)</f>
        <v>1219970</v>
      </c>
      <c r="J51" s="72"/>
      <c r="K51" s="71"/>
      <c r="L51" s="71">
        <v>14691</v>
      </c>
      <c r="M51" s="71">
        <v>198127</v>
      </c>
      <c r="N51" s="19">
        <f t="shared" si="1"/>
        <v>212818</v>
      </c>
      <c r="O51" s="20">
        <f>SUM(N51,I51)</f>
        <v>1432788</v>
      </c>
      <c r="P51" s="83">
        <v>17.95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3.8</v>
      </c>
      <c r="E52" s="80">
        <v>5.7</v>
      </c>
      <c r="F52" s="80">
        <v>130.4</v>
      </c>
      <c r="G52" s="80">
        <v>9372.5</v>
      </c>
      <c r="H52" s="80">
        <v>235.6</v>
      </c>
      <c r="I52" s="29">
        <f t="shared" si="4"/>
        <v>9748</v>
      </c>
      <c r="J52" s="81"/>
      <c r="K52" s="80"/>
      <c r="L52" s="80">
        <v>138</v>
      </c>
      <c r="M52" s="80">
        <v>2187.1</v>
      </c>
      <c r="N52" s="30">
        <f t="shared" si="1"/>
        <v>2325.1</v>
      </c>
      <c r="O52" s="31">
        <f t="shared" si="2"/>
        <v>12073.1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0.49</v>
      </c>
      <c r="E53" s="77">
        <v>0.2</v>
      </c>
      <c r="F53" s="77">
        <v>81.89</v>
      </c>
      <c r="G53" s="77">
        <v>3813.44</v>
      </c>
      <c r="H53" s="77">
        <v>32.549999999999997</v>
      </c>
      <c r="I53" s="26">
        <f t="shared" si="4"/>
        <v>3928.57</v>
      </c>
      <c r="J53" s="78"/>
      <c r="K53" s="77"/>
      <c r="L53" s="77">
        <v>131.4</v>
      </c>
      <c r="M53" s="77">
        <v>1970.73</v>
      </c>
      <c r="N53" s="27">
        <f t="shared" si="1"/>
        <v>2102.13</v>
      </c>
      <c r="O53" s="28">
        <f t="shared" si="2"/>
        <v>6030.7000000000007</v>
      </c>
      <c r="P53" s="32">
        <f>SUM(P46:P52)</f>
        <v>138.17999999999998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194</v>
      </c>
      <c r="E54" s="71">
        <v>88</v>
      </c>
      <c r="F54" s="71">
        <v>18797</v>
      </c>
      <c r="G54" s="71">
        <v>1182213</v>
      </c>
      <c r="H54" s="71">
        <v>11353</v>
      </c>
      <c r="I54" s="17">
        <f t="shared" si="4"/>
        <v>1212645</v>
      </c>
      <c r="J54" s="72"/>
      <c r="K54" s="71"/>
      <c r="L54" s="71">
        <v>14691</v>
      </c>
      <c r="M54" s="71">
        <v>197911</v>
      </c>
      <c r="N54" s="19">
        <f t="shared" si="1"/>
        <v>212602</v>
      </c>
      <c r="O54" s="20">
        <f t="shared" si="2"/>
        <v>1425247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1.8</v>
      </c>
      <c r="E55" s="74">
        <v>0.9</v>
      </c>
      <c r="F55" s="74">
        <v>114.4</v>
      </c>
      <c r="G55" s="74">
        <v>9332.7999999999993</v>
      </c>
      <c r="H55" s="74">
        <v>108</v>
      </c>
      <c r="I55" s="23">
        <f t="shared" si="4"/>
        <v>9557.9</v>
      </c>
      <c r="J55" s="75"/>
      <c r="K55" s="74"/>
      <c r="L55" s="74">
        <v>138</v>
      </c>
      <c r="M55" s="74">
        <v>2170.6</v>
      </c>
      <c r="N55" s="23">
        <f t="shared" si="1"/>
        <v>2308.6</v>
      </c>
      <c r="O55" s="25">
        <f t="shared" si="2"/>
        <v>11866.5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1.9600000000000002</v>
      </c>
      <c r="E56" s="10">
        <f t="shared" si="5"/>
        <v>0.76000000000000012</v>
      </c>
      <c r="F56" s="10">
        <f t="shared" si="5"/>
        <v>85.509999999999991</v>
      </c>
      <c r="G56" s="10">
        <f t="shared" si="5"/>
        <v>3837.26</v>
      </c>
      <c r="H56" s="10">
        <f t="shared" si="5"/>
        <v>66.16</v>
      </c>
      <c r="I56" s="34">
        <f>SUM(C56:H56)</f>
        <v>3991.65</v>
      </c>
      <c r="J56" s="33">
        <f>SUM(J5,J8,J11,J14,J17,J20,J23,J26,J29,J32,J35,J38,J41,J44,J47)</f>
        <v>0</v>
      </c>
      <c r="K56" s="10">
        <f>SUM(K5,K8,K11,K14,K17,K20,K23,K26,K29,K32,K35,K38,K41,K44,K47)</f>
        <v>0.43</v>
      </c>
      <c r="L56" s="10">
        <f>SUM(L5,L8,L11,L14,L17,L20,L23,L26,L29,L32,L35,L38,L41,L44,L47)</f>
        <v>133.58999999999997</v>
      </c>
      <c r="M56" s="10">
        <f>SUM(M5,M8,M11,M14,M17,M20,M23,M26,M29,M32,M35,M38,M41,M44,M47)</f>
        <v>2024.1399999999999</v>
      </c>
      <c r="N56" s="12">
        <f t="shared" si="1"/>
        <v>2158.16</v>
      </c>
      <c r="O56" s="14">
        <f t="shared" si="2"/>
        <v>6149.8099999999995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401</v>
      </c>
      <c r="E57" s="36">
        <f t="shared" si="5"/>
        <v>177</v>
      </c>
      <c r="F57" s="36">
        <f t="shared" si="5"/>
        <v>19294</v>
      </c>
      <c r="G57" s="36">
        <f t="shared" si="5"/>
        <v>1183973</v>
      </c>
      <c r="H57" s="36">
        <f t="shared" si="5"/>
        <v>17203</v>
      </c>
      <c r="I57" s="37">
        <f t="shared" si="4"/>
        <v>1221048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14691</v>
      </c>
      <c r="M57" s="36">
        <f t="shared" si="6"/>
        <v>198185</v>
      </c>
      <c r="N57" s="38">
        <f t="shared" si="1"/>
        <v>212876</v>
      </c>
      <c r="O57" s="20">
        <f t="shared" si="2"/>
        <v>1433924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13.600000000000001</v>
      </c>
      <c r="E58" s="41">
        <f t="shared" si="5"/>
        <v>5.7</v>
      </c>
      <c r="F58" s="41">
        <f t="shared" si="5"/>
        <v>133.69999999999999</v>
      </c>
      <c r="G58" s="41">
        <f t="shared" si="5"/>
        <v>9375.7000000000007</v>
      </c>
      <c r="H58" s="41">
        <f t="shared" si="5"/>
        <v>283</v>
      </c>
      <c r="I58" s="42">
        <f t="shared" si="4"/>
        <v>9811.7000000000007</v>
      </c>
      <c r="J58" s="40">
        <f t="shared" si="6"/>
        <v>0</v>
      </c>
      <c r="K58" s="41">
        <f t="shared" si="6"/>
        <v>0</v>
      </c>
      <c r="L58" s="41">
        <f t="shared" si="6"/>
        <v>138</v>
      </c>
      <c r="M58" s="41">
        <f t="shared" si="6"/>
        <v>2194.9</v>
      </c>
      <c r="N58" s="43">
        <f t="shared" si="1"/>
        <v>2332.9</v>
      </c>
      <c r="O58" s="44">
        <f t="shared" si="2"/>
        <v>12144.6</v>
      </c>
      <c r="P58" s="45">
        <f>SUM(O56,P53,P54,P57)</f>
        <v>6287.99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0.05</v>
      </c>
      <c r="G63" s="68">
        <v>13.29</v>
      </c>
      <c r="H63" s="68"/>
      <c r="I63" s="11">
        <f>SUM(C63:H63)</f>
        <v>13.34</v>
      </c>
      <c r="J63" s="69"/>
      <c r="K63" s="68"/>
      <c r="L63" s="68">
        <v>2.19</v>
      </c>
      <c r="M63" s="68">
        <v>42.85</v>
      </c>
      <c r="N63" s="13">
        <f>SUM(J63:M63)</f>
        <v>45.04</v>
      </c>
      <c r="O63" s="14">
        <f>SUM(N63,I63)</f>
        <v>58.379999999999995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81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2.0499999999999998</v>
      </c>
      <c r="H66" s="77"/>
      <c r="I66" s="26">
        <f t="shared" si="7"/>
        <v>2.0499999999999998</v>
      </c>
      <c r="J66" s="78"/>
      <c r="K66" s="77">
        <v>0.43</v>
      </c>
      <c r="L66" s="77"/>
      <c r="M66" s="77">
        <v>4.91</v>
      </c>
      <c r="N66" s="27">
        <f t="shared" si="8"/>
        <v>5.34</v>
      </c>
      <c r="O66" s="28">
        <f t="shared" si="9"/>
        <v>7.39</v>
      </c>
      <c r="P66" s="21" t="s">
        <v>25</v>
      </c>
      <c r="Q66" s="134" t="s">
        <v>83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>
        <v>0</v>
      </c>
      <c r="L67" s="71"/>
      <c r="M67" s="71">
        <v>58</v>
      </c>
      <c r="N67" s="19">
        <f t="shared" si="8"/>
        <v>58</v>
      </c>
      <c r="O67" s="20">
        <f t="shared" si="9"/>
        <v>58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>
        <v>0</v>
      </c>
      <c r="L68" s="80"/>
      <c r="M68" s="80">
        <v>7.8</v>
      </c>
      <c r="N68" s="30">
        <f t="shared" si="8"/>
        <v>7.8</v>
      </c>
      <c r="O68" s="31">
        <f t="shared" si="9"/>
        <v>7.8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4.62</v>
      </c>
      <c r="N69" s="27">
        <f t="shared" si="8"/>
        <v>4.62</v>
      </c>
      <c r="O69" s="28">
        <f t="shared" si="9"/>
        <v>4.62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106</v>
      </c>
      <c r="N70" s="19">
        <f t="shared" si="8"/>
        <v>106</v>
      </c>
      <c r="O70" s="20">
        <f t="shared" si="9"/>
        <v>106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9.1</v>
      </c>
      <c r="N71" s="30">
        <f t="shared" si="8"/>
        <v>9.1</v>
      </c>
      <c r="O71" s="31">
        <f t="shared" si="9"/>
        <v>9.1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1.03</v>
      </c>
      <c r="N72" s="27">
        <f t="shared" si="8"/>
        <v>1.03</v>
      </c>
      <c r="O72" s="28">
        <f t="shared" si="9"/>
        <v>1.03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54</v>
      </c>
      <c r="H73" s="71"/>
      <c r="I73" s="17">
        <f t="shared" si="7"/>
        <v>54</v>
      </c>
      <c r="J73" s="72"/>
      <c r="K73" s="71"/>
      <c r="L73" s="71"/>
      <c r="M73" s="71">
        <v>110</v>
      </c>
      <c r="N73" s="19">
        <f t="shared" si="8"/>
        <v>110</v>
      </c>
      <c r="O73" s="20">
        <f t="shared" si="9"/>
        <v>164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3.2</v>
      </c>
      <c r="H74" s="80"/>
      <c r="I74" s="29">
        <f t="shared" si="7"/>
        <v>3.2</v>
      </c>
      <c r="J74" s="81"/>
      <c r="K74" s="80"/>
      <c r="L74" s="80"/>
      <c r="M74" s="80">
        <v>7.4</v>
      </c>
      <c r="N74" s="30">
        <f t="shared" si="8"/>
        <v>7.4</v>
      </c>
      <c r="O74" s="31">
        <f t="shared" si="9"/>
        <v>10.600000000000001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1.2</v>
      </c>
      <c r="E75" s="77"/>
      <c r="F75" s="77">
        <v>0.54</v>
      </c>
      <c r="G75" s="77">
        <v>0.6</v>
      </c>
      <c r="H75" s="77">
        <v>2.13</v>
      </c>
      <c r="I75" s="26">
        <f t="shared" si="7"/>
        <v>4.47</v>
      </c>
      <c r="J75" s="78"/>
      <c r="K75" s="77"/>
      <c r="L75" s="77"/>
      <c r="M75" s="77">
        <v>19.38</v>
      </c>
      <c r="N75" s="27">
        <f t="shared" si="8"/>
        <v>19.38</v>
      </c>
      <c r="O75" s="28">
        <f t="shared" si="9"/>
        <v>23.849999999999998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137</v>
      </c>
      <c r="E76" s="71"/>
      <c r="F76" s="71">
        <v>65</v>
      </c>
      <c r="G76" s="71">
        <v>73</v>
      </c>
      <c r="H76" s="71">
        <v>353</v>
      </c>
      <c r="I76" s="17">
        <f t="shared" si="7"/>
        <v>628</v>
      </c>
      <c r="J76" s="72"/>
      <c r="K76" s="71"/>
      <c r="L76" s="71"/>
      <c r="M76" s="71">
        <v>619</v>
      </c>
      <c r="N76" s="19">
        <f t="shared" si="8"/>
        <v>619</v>
      </c>
      <c r="O76" s="20">
        <f t="shared" si="9"/>
        <v>1247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9.8000000000000007</v>
      </c>
      <c r="E77" s="80"/>
      <c r="F77" s="80">
        <v>3.3</v>
      </c>
      <c r="G77" s="80">
        <v>3.4</v>
      </c>
      <c r="H77" s="80">
        <v>24.9</v>
      </c>
      <c r="I77" s="29">
        <f t="shared" si="7"/>
        <v>41.4</v>
      </c>
      <c r="J77" s="81"/>
      <c r="K77" s="80"/>
      <c r="L77" s="80"/>
      <c r="M77" s="80">
        <v>32.9</v>
      </c>
      <c r="N77" s="30">
        <f t="shared" si="8"/>
        <v>32.9</v>
      </c>
      <c r="O77" s="31">
        <f t="shared" si="9"/>
        <v>74.3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>
        <v>0.54</v>
      </c>
      <c r="F78" s="77">
        <v>3.03</v>
      </c>
      <c r="G78" s="77">
        <v>2.44</v>
      </c>
      <c r="H78" s="77">
        <v>2.44</v>
      </c>
      <c r="I78" s="26">
        <f t="shared" si="7"/>
        <v>8.4499999999999993</v>
      </c>
      <c r="J78" s="78"/>
      <c r="K78" s="77"/>
      <c r="L78" s="77"/>
      <c r="M78" s="77">
        <v>9.57</v>
      </c>
      <c r="N78" s="27">
        <f t="shared" si="8"/>
        <v>9.57</v>
      </c>
      <c r="O78" s="28">
        <f t="shared" si="9"/>
        <v>18.02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>
        <v>85</v>
      </c>
      <c r="F79" s="71">
        <v>432</v>
      </c>
      <c r="G79" s="71">
        <v>497</v>
      </c>
      <c r="H79" s="71">
        <v>213</v>
      </c>
      <c r="I79" s="17">
        <f t="shared" si="7"/>
        <v>1227</v>
      </c>
      <c r="J79" s="72"/>
      <c r="K79" s="71"/>
      <c r="L79" s="71"/>
      <c r="M79" s="71">
        <v>388</v>
      </c>
      <c r="N79" s="19">
        <f t="shared" si="8"/>
        <v>388</v>
      </c>
      <c r="O79" s="20">
        <f t="shared" si="9"/>
        <v>1615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>
        <v>4.7</v>
      </c>
      <c r="F80" s="80">
        <v>16</v>
      </c>
      <c r="G80" s="80">
        <v>11.5</v>
      </c>
      <c r="H80" s="80">
        <v>11.3</v>
      </c>
      <c r="I80" s="29">
        <f t="shared" si="7"/>
        <v>43.5</v>
      </c>
      <c r="J80" s="81"/>
      <c r="K80" s="80"/>
      <c r="L80" s="80"/>
      <c r="M80" s="80">
        <v>15.9</v>
      </c>
      <c r="N80" s="30">
        <f t="shared" si="8"/>
        <v>15.9</v>
      </c>
      <c r="O80" s="31">
        <f t="shared" si="9"/>
        <v>59.4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>
        <v>0.78</v>
      </c>
      <c r="H81" s="77">
        <v>3.69</v>
      </c>
      <c r="I81" s="26">
        <f t="shared" si="7"/>
        <v>4.47</v>
      </c>
      <c r="J81" s="78"/>
      <c r="K81" s="77"/>
      <c r="L81" s="77"/>
      <c r="M81" s="77">
        <v>40.619999999999997</v>
      </c>
      <c r="N81" s="27">
        <f t="shared" si="8"/>
        <v>40.619999999999997</v>
      </c>
      <c r="O81" s="28">
        <f t="shared" si="9"/>
        <v>45.089999999999996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>
        <v>172</v>
      </c>
      <c r="H82" s="71">
        <v>406</v>
      </c>
      <c r="I82" s="17">
        <f t="shared" si="7"/>
        <v>578</v>
      </c>
      <c r="J82" s="72"/>
      <c r="K82" s="71"/>
      <c r="L82" s="71"/>
      <c r="M82" s="71">
        <v>2010</v>
      </c>
      <c r="N82" s="19">
        <f t="shared" si="8"/>
        <v>2010</v>
      </c>
      <c r="O82" s="20">
        <f t="shared" si="9"/>
        <v>2588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>
        <v>3.8</v>
      </c>
      <c r="H83" s="80">
        <v>17.7</v>
      </c>
      <c r="I83" s="29">
        <f t="shared" si="7"/>
        <v>21.5</v>
      </c>
      <c r="J83" s="81"/>
      <c r="K83" s="80"/>
      <c r="L83" s="80"/>
      <c r="M83" s="80">
        <v>61.3</v>
      </c>
      <c r="N83" s="30">
        <f t="shared" si="8"/>
        <v>61.3</v>
      </c>
      <c r="O83" s="31">
        <f t="shared" si="9"/>
        <v>82.8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>
        <v>0.02</v>
      </c>
      <c r="F84" s="77"/>
      <c r="G84" s="77">
        <v>5.0599999999999996</v>
      </c>
      <c r="H84" s="77">
        <v>0.67</v>
      </c>
      <c r="I84" s="26">
        <f t="shared" si="7"/>
        <v>5.7499999999999991</v>
      </c>
      <c r="J84" s="78"/>
      <c r="K84" s="77"/>
      <c r="L84" s="77">
        <v>0.91</v>
      </c>
      <c r="M84" s="77">
        <v>15.38</v>
      </c>
      <c r="N84" s="27">
        <f t="shared" si="8"/>
        <v>16.29</v>
      </c>
      <c r="O84" s="28">
        <f t="shared" si="9"/>
        <v>22.04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>
        <v>4</v>
      </c>
      <c r="F85" s="71"/>
      <c r="G85" s="71">
        <v>1044</v>
      </c>
      <c r="H85" s="71">
        <v>89</v>
      </c>
      <c r="I85" s="17">
        <f t="shared" si="7"/>
        <v>1137</v>
      </c>
      <c r="J85" s="72"/>
      <c r="K85" s="71"/>
      <c r="L85" s="71">
        <v>59</v>
      </c>
      <c r="M85" s="71">
        <v>988</v>
      </c>
      <c r="N85" s="19">
        <f t="shared" si="8"/>
        <v>1047</v>
      </c>
      <c r="O85" s="20">
        <f t="shared" si="9"/>
        <v>2184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>
        <v>0.1</v>
      </c>
      <c r="F86" s="80"/>
      <c r="G86" s="80">
        <v>22.8</v>
      </c>
      <c r="H86" s="80">
        <v>3.4</v>
      </c>
      <c r="I86" s="29">
        <f t="shared" si="7"/>
        <v>26.3</v>
      </c>
      <c r="J86" s="81"/>
      <c r="K86" s="80"/>
      <c r="L86" s="80">
        <v>1.8</v>
      </c>
      <c r="M86" s="80">
        <v>29.8</v>
      </c>
      <c r="N86" s="30">
        <f t="shared" si="8"/>
        <v>31.6</v>
      </c>
      <c r="O86" s="31">
        <f t="shared" si="9"/>
        <v>57.900000000000006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0.4</v>
      </c>
      <c r="E87" s="77"/>
      <c r="F87" s="77">
        <v>4.82</v>
      </c>
      <c r="G87" s="77">
        <v>42.35</v>
      </c>
      <c r="H87" s="77">
        <v>1.17</v>
      </c>
      <c r="I87" s="26">
        <f t="shared" si="7"/>
        <v>48.74</v>
      </c>
      <c r="J87" s="78"/>
      <c r="K87" s="77"/>
      <c r="L87" s="77">
        <v>0.12</v>
      </c>
      <c r="M87" s="77">
        <v>56.46</v>
      </c>
      <c r="N87" s="27">
        <f t="shared" si="8"/>
        <v>56.58</v>
      </c>
      <c r="O87" s="28">
        <f t="shared" si="9"/>
        <v>105.32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99</v>
      </c>
      <c r="E88" s="71"/>
      <c r="F88" s="71">
        <v>893</v>
      </c>
      <c r="G88" s="71">
        <v>11215</v>
      </c>
      <c r="H88" s="71">
        <v>239</v>
      </c>
      <c r="I88" s="17">
        <f t="shared" si="7"/>
        <v>12446</v>
      </c>
      <c r="J88" s="72"/>
      <c r="K88" s="71"/>
      <c r="L88" s="71">
        <v>10</v>
      </c>
      <c r="M88" s="71">
        <v>4375</v>
      </c>
      <c r="N88" s="19">
        <f t="shared" si="8"/>
        <v>4385</v>
      </c>
      <c r="O88" s="20">
        <f t="shared" si="9"/>
        <v>16831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2.9</v>
      </c>
      <c r="E89" s="80"/>
      <c r="F89" s="80">
        <v>13.5</v>
      </c>
      <c r="G89" s="80">
        <v>206.4</v>
      </c>
      <c r="H89" s="80">
        <v>8.4</v>
      </c>
      <c r="I89" s="29">
        <f t="shared" si="7"/>
        <v>231.20000000000002</v>
      </c>
      <c r="J89" s="81"/>
      <c r="K89" s="80"/>
      <c r="L89" s="80">
        <v>0.3</v>
      </c>
      <c r="M89" s="80">
        <v>121.7</v>
      </c>
      <c r="N89" s="30">
        <f t="shared" si="8"/>
        <v>122</v>
      </c>
      <c r="O89" s="31">
        <f t="shared" si="9"/>
        <v>353.20000000000005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0.04</v>
      </c>
      <c r="E90" s="77"/>
      <c r="F90" s="77">
        <v>5.33</v>
      </c>
      <c r="G90" s="77">
        <v>123.24</v>
      </c>
      <c r="H90" s="77"/>
      <c r="I90" s="26">
        <f t="shared" si="7"/>
        <v>128.60999999999999</v>
      </c>
      <c r="J90" s="78"/>
      <c r="K90" s="77"/>
      <c r="L90" s="77">
        <v>1.7</v>
      </c>
      <c r="M90" s="77">
        <v>28.79</v>
      </c>
      <c r="N90" s="27">
        <f t="shared" si="8"/>
        <v>30.49</v>
      </c>
      <c r="O90" s="28">
        <f t="shared" si="9"/>
        <v>159.1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11</v>
      </c>
      <c r="E91" s="71"/>
      <c r="F91" s="71">
        <v>1127</v>
      </c>
      <c r="G91" s="71">
        <v>33736</v>
      </c>
      <c r="H91" s="71"/>
      <c r="I91" s="17">
        <f t="shared" si="7"/>
        <v>34874</v>
      </c>
      <c r="J91" s="72"/>
      <c r="K91" s="71"/>
      <c r="L91" s="71">
        <v>155</v>
      </c>
      <c r="M91" s="71">
        <v>2434</v>
      </c>
      <c r="N91" s="19">
        <f t="shared" si="8"/>
        <v>2589</v>
      </c>
      <c r="O91" s="20">
        <f t="shared" si="9"/>
        <v>37463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0.3</v>
      </c>
      <c r="E92" s="80"/>
      <c r="F92" s="80">
        <v>14.6</v>
      </c>
      <c r="G92" s="80">
        <v>516.70000000000005</v>
      </c>
      <c r="H92" s="80"/>
      <c r="I92" s="29">
        <f t="shared" si="7"/>
        <v>531.6</v>
      </c>
      <c r="J92" s="81"/>
      <c r="K92" s="80"/>
      <c r="L92" s="80">
        <v>3.9</v>
      </c>
      <c r="M92" s="80">
        <v>61.1</v>
      </c>
      <c r="N92" s="30">
        <f t="shared" si="8"/>
        <v>65</v>
      </c>
      <c r="O92" s="31">
        <f t="shared" si="9"/>
        <v>596.6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0.05</v>
      </c>
      <c r="F93" s="77">
        <v>6.3</v>
      </c>
      <c r="G93" s="77">
        <v>455.99</v>
      </c>
      <c r="H93" s="77">
        <v>22.6</v>
      </c>
      <c r="I93" s="26">
        <f t="shared" si="7"/>
        <v>484.94000000000005</v>
      </c>
      <c r="J93" s="78"/>
      <c r="K93" s="77"/>
      <c r="L93" s="77"/>
      <c r="M93" s="77">
        <v>94.64</v>
      </c>
      <c r="N93" s="27">
        <f t="shared" si="8"/>
        <v>94.64</v>
      </c>
      <c r="O93" s="28">
        <f t="shared" si="9"/>
        <v>579.58000000000004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16</v>
      </c>
      <c r="F94" s="71">
        <v>1257</v>
      </c>
      <c r="G94" s="71">
        <v>132724</v>
      </c>
      <c r="H94" s="71">
        <v>4326</v>
      </c>
      <c r="I94" s="17">
        <f t="shared" si="7"/>
        <v>138323</v>
      </c>
      <c r="J94" s="72"/>
      <c r="K94" s="71"/>
      <c r="L94" s="71"/>
      <c r="M94" s="71">
        <v>7353</v>
      </c>
      <c r="N94" s="19">
        <f t="shared" si="8"/>
        <v>7353</v>
      </c>
      <c r="O94" s="20">
        <f t="shared" si="9"/>
        <v>145676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0.4</v>
      </c>
      <c r="F95" s="80">
        <v>14.3</v>
      </c>
      <c r="G95" s="80">
        <v>1596.5</v>
      </c>
      <c r="H95" s="80">
        <v>104.8</v>
      </c>
      <c r="I95" s="29">
        <f t="shared" si="7"/>
        <v>1716</v>
      </c>
      <c r="J95" s="81"/>
      <c r="K95" s="80"/>
      <c r="L95" s="80"/>
      <c r="M95" s="80">
        <v>142.80000000000001</v>
      </c>
      <c r="N95" s="30">
        <f t="shared" si="8"/>
        <v>142.80000000000001</v>
      </c>
      <c r="O95" s="31">
        <f t="shared" si="9"/>
        <v>1858.8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1.06</v>
      </c>
      <c r="G96" s="77">
        <v>636.54</v>
      </c>
      <c r="H96" s="77">
        <v>0.91</v>
      </c>
      <c r="I96" s="26">
        <f t="shared" si="7"/>
        <v>638.50999999999988</v>
      </c>
      <c r="J96" s="78"/>
      <c r="K96" s="77"/>
      <c r="L96" s="77">
        <v>2.0099999999999998</v>
      </c>
      <c r="M96" s="77">
        <v>52.82</v>
      </c>
      <c r="N96" s="27">
        <f t="shared" si="8"/>
        <v>54.83</v>
      </c>
      <c r="O96" s="28">
        <f t="shared" si="9"/>
        <v>693.33999999999992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233</v>
      </c>
      <c r="G97" s="71">
        <v>183514</v>
      </c>
      <c r="H97" s="71">
        <v>224</v>
      </c>
      <c r="I97" s="17">
        <f t="shared" si="7"/>
        <v>183971</v>
      </c>
      <c r="J97" s="72"/>
      <c r="K97" s="71"/>
      <c r="L97" s="71">
        <v>226</v>
      </c>
      <c r="M97" s="71">
        <v>5009</v>
      </c>
      <c r="N97" s="19">
        <f t="shared" si="8"/>
        <v>5235</v>
      </c>
      <c r="O97" s="20">
        <f t="shared" si="9"/>
        <v>189206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2.2999999999999998</v>
      </c>
      <c r="G98" s="80">
        <v>1696.1</v>
      </c>
      <c r="H98" s="80">
        <v>4.5</v>
      </c>
      <c r="I98" s="29">
        <f t="shared" si="7"/>
        <v>1702.8999999999999</v>
      </c>
      <c r="J98" s="81"/>
      <c r="K98" s="80"/>
      <c r="L98" s="80">
        <v>4.2</v>
      </c>
      <c r="M98" s="80">
        <v>88.3</v>
      </c>
      <c r="N98" s="30">
        <f t="shared" si="8"/>
        <v>92.5</v>
      </c>
      <c r="O98" s="31">
        <f t="shared" si="9"/>
        <v>1795.3999999999999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10.63</v>
      </c>
      <c r="G99" s="77">
        <v>860.68</v>
      </c>
      <c r="H99" s="77">
        <v>0.39</v>
      </c>
      <c r="I99" s="26">
        <f t="shared" si="7"/>
        <v>871.69999999999993</v>
      </c>
      <c r="J99" s="78"/>
      <c r="K99" s="77"/>
      <c r="L99" s="77">
        <v>13.87</v>
      </c>
      <c r="M99" s="77">
        <v>356.53</v>
      </c>
      <c r="N99" s="27">
        <f t="shared" si="8"/>
        <v>370.4</v>
      </c>
      <c r="O99" s="28">
        <f t="shared" si="9"/>
        <v>1242.0999999999999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2230</v>
      </c>
      <c r="G100" s="71">
        <v>267885</v>
      </c>
      <c r="H100" s="71">
        <v>118</v>
      </c>
      <c r="I100" s="17">
        <f t="shared" si="7"/>
        <v>270233</v>
      </c>
      <c r="J100" s="72"/>
      <c r="K100" s="71"/>
      <c r="L100" s="71">
        <v>1234</v>
      </c>
      <c r="M100" s="71">
        <v>35927</v>
      </c>
      <c r="N100" s="19">
        <f t="shared" si="8"/>
        <v>37161</v>
      </c>
      <c r="O100" s="20">
        <f t="shared" si="9"/>
        <v>307394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20.100000000000001</v>
      </c>
      <c r="G101" s="80">
        <v>2327.5</v>
      </c>
      <c r="H101" s="80">
        <v>2.1</v>
      </c>
      <c r="I101" s="29">
        <f t="shared" si="7"/>
        <v>2349.6999999999998</v>
      </c>
      <c r="J101" s="81"/>
      <c r="K101" s="80"/>
      <c r="L101" s="80">
        <v>17.8</v>
      </c>
      <c r="M101" s="80">
        <v>506.6</v>
      </c>
      <c r="N101" s="30">
        <f t="shared" si="8"/>
        <v>524.4</v>
      </c>
      <c r="O101" s="31">
        <f t="shared" si="9"/>
        <v>2874.1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12.87</v>
      </c>
      <c r="G102" s="77">
        <v>813.03</v>
      </c>
      <c r="H102" s="77">
        <v>0.32</v>
      </c>
      <c r="I102" s="26">
        <f t="shared" si="7"/>
        <v>826.22</v>
      </c>
      <c r="J102" s="78"/>
      <c r="K102" s="77"/>
      <c r="L102" s="77">
        <v>53.4</v>
      </c>
      <c r="M102" s="77">
        <v>653.88</v>
      </c>
      <c r="N102" s="27">
        <f t="shared" si="8"/>
        <v>707.28</v>
      </c>
      <c r="O102" s="28">
        <f t="shared" si="9"/>
        <v>1533.5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3131</v>
      </c>
      <c r="G103" s="71">
        <v>273246</v>
      </c>
      <c r="H103" s="71">
        <v>108</v>
      </c>
      <c r="I103" s="17">
        <f t="shared" si="7"/>
        <v>276485</v>
      </c>
      <c r="J103" s="72"/>
      <c r="K103" s="71"/>
      <c r="L103" s="71">
        <v>6076</v>
      </c>
      <c r="M103" s="71">
        <v>66964</v>
      </c>
      <c r="N103" s="19">
        <f t="shared" si="8"/>
        <v>73040</v>
      </c>
      <c r="O103" s="20">
        <f t="shared" si="9"/>
        <v>349525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24.7</v>
      </c>
      <c r="G104" s="80">
        <v>1879.2</v>
      </c>
      <c r="H104" s="80">
        <v>1.6</v>
      </c>
      <c r="I104" s="29">
        <f t="shared" si="7"/>
        <v>1905.5</v>
      </c>
      <c r="J104" s="81"/>
      <c r="K104" s="80"/>
      <c r="L104" s="80">
        <v>63.2</v>
      </c>
      <c r="M104" s="80">
        <v>693.7</v>
      </c>
      <c r="N104" s="30">
        <f t="shared" si="8"/>
        <v>756.90000000000009</v>
      </c>
      <c r="O104" s="31">
        <f t="shared" si="9"/>
        <v>2662.4</v>
      </c>
      <c r="P104" s="82">
        <v>24.64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0.09</v>
      </c>
      <c r="E105" s="77">
        <v>0.08</v>
      </c>
      <c r="F105" s="77">
        <v>6.51</v>
      </c>
      <c r="G105" s="77">
        <v>575.86</v>
      </c>
      <c r="H105" s="77">
        <v>9.81</v>
      </c>
      <c r="I105" s="26">
        <f t="shared" si="7"/>
        <v>592.34999999999991</v>
      </c>
      <c r="J105" s="78"/>
      <c r="K105" s="77"/>
      <c r="L105" s="77">
        <v>40.72</v>
      </c>
      <c r="M105" s="77">
        <v>318.56</v>
      </c>
      <c r="N105" s="27">
        <f t="shared" si="8"/>
        <v>359.28</v>
      </c>
      <c r="O105" s="28">
        <f t="shared" si="9"/>
        <v>951.62999999999988</v>
      </c>
      <c r="P105" s="83">
        <v>61.83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43</v>
      </c>
      <c r="E106" s="71">
        <v>39</v>
      </c>
      <c r="F106" s="71">
        <v>1565</v>
      </c>
      <c r="G106" s="71">
        <v>188064</v>
      </c>
      <c r="H106" s="71">
        <v>2471</v>
      </c>
      <c r="I106" s="17">
        <f t="shared" si="7"/>
        <v>192182</v>
      </c>
      <c r="J106" s="72"/>
      <c r="K106" s="71"/>
      <c r="L106" s="71">
        <v>4587</v>
      </c>
      <c r="M106" s="71">
        <v>36646</v>
      </c>
      <c r="N106" s="19">
        <f t="shared" si="8"/>
        <v>41233</v>
      </c>
      <c r="O106" s="20">
        <f t="shared" si="9"/>
        <v>233415</v>
      </c>
      <c r="P106" s="83">
        <v>21.63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0.6</v>
      </c>
      <c r="E107" s="80">
        <v>0.5</v>
      </c>
      <c r="F107" s="80">
        <v>8.9</v>
      </c>
      <c r="G107" s="80">
        <v>1040.8</v>
      </c>
      <c r="H107" s="80">
        <v>34.6</v>
      </c>
      <c r="I107" s="29">
        <f t="shared" si="7"/>
        <v>1085.3999999999999</v>
      </c>
      <c r="J107" s="81"/>
      <c r="K107" s="80"/>
      <c r="L107" s="80">
        <v>44.4</v>
      </c>
      <c r="M107" s="80">
        <v>347.8</v>
      </c>
      <c r="N107" s="30">
        <f t="shared" si="8"/>
        <v>392.2</v>
      </c>
      <c r="O107" s="31">
        <f t="shared" si="9"/>
        <v>1477.6</v>
      </c>
      <c r="P107" s="83">
        <v>12.13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1.46</v>
      </c>
      <c r="G108" s="77">
        <v>94.3</v>
      </c>
      <c r="H108" s="77">
        <v>2.99</v>
      </c>
      <c r="I108" s="26">
        <f t="shared" si="7"/>
        <v>98.749999999999986</v>
      </c>
      <c r="J108" s="78"/>
      <c r="K108" s="77"/>
      <c r="L108" s="77">
        <v>5.14</v>
      </c>
      <c r="M108" s="77">
        <v>135.81</v>
      </c>
      <c r="N108" s="27">
        <f t="shared" si="8"/>
        <v>140.94999999999999</v>
      </c>
      <c r="O108" s="28">
        <f t="shared" si="9"/>
        <v>239.7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352</v>
      </c>
      <c r="G109" s="71">
        <v>31854</v>
      </c>
      <c r="H109" s="71">
        <v>911</v>
      </c>
      <c r="I109" s="17">
        <f t="shared" si="7"/>
        <v>33117</v>
      </c>
      <c r="J109" s="72"/>
      <c r="K109" s="71"/>
      <c r="L109" s="71">
        <v>622</v>
      </c>
      <c r="M109" s="71">
        <v>15132</v>
      </c>
      <c r="N109" s="19">
        <f t="shared" si="8"/>
        <v>15754</v>
      </c>
      <c r="O109" s="20">
        <f t="shared" si="9"/>
        <v>48871</v>
      </c>
      <c r="P109" s="83">
        <v>17.95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1.7</v>
      </c>
      <c r="G110" s="80">
        <v>67.8</v>
      </c>
      <c r="H110" s="80">
        <v>11.8</v>
      </c>
      <c r="I110" s="29">
        <f t="shared" si="7"/>
        <v>81.3</v>
      </c>
      <c r="J110" s="81"/>
      <c r="K110" s="80"/>
      <c r="L110" s="80">
        <v>2.4</v>
      </c>
      <c r="M110" s="80">
        <v>68.7</v>
      </c>
      <c r="N110" s="30">
        <f t="shared" si="8"/>
        <v>71.100000000000009</v>
      </c>
      <c r="O110" s="31">
        <f t="shared" si="9"/>
        <v>152.4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5.09</v>
      </c>
      <c r="G111" s="77">
        <v>76.97</v>
      </c>
      <c r="H111" s="77">
        <v>0.39</v>
      </c>
      <c r="I111" s="26">
        <f t="shared" si="7"/>
        <v>82.45</v>
      </c>
      <c r="J111" s="78"/>
      <c r="K111" s="77"/>
      <c r="L111" s="77">
        <v>13.23</v>
      </c>
      <c r="M111" s="77">
        <v>135.32</v>
      </c>
      <c r="N111" s="27">
        <f t="shared" si="8"/>
        <v>148.54999999999998</v>
      </c>
      <c r="O111" s="28">
        <f t="shared" si="9"/>
        <v>231</v>
      </c>
      <c r="P111" s="32">
        <f>SUM(P104:P110)</f>
        <v>138.17999999999998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1320</v>
      </c>
      <c r="G112" s="71">
        <v>23064</v>
      </c>
      <c r="H112" s="71">
        <v>156</v>
      </c>
      <c r="I112" s="17">
        <f t="shared" si="7"/>
        <v>24540</v>
      </c>
      <c r="J112" s="72"/>
      <c r="K112" s="71"/>
      <c r="L112" s="71">
        <v>1682</v>
      </c>
      <c r="M112" s="71">
        <v>14977</v>
      </c>
      <c r="N112" s="19">
        <f t="shared" si="8"/>
        <v>16659</v>
      </c>
      <c r="O112" s="20">
        <f t="shared" si="9"/>
        <v>41199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</v>
      </c>
      <c r="G113" s="80">
        <v>0</v>
      </c>
      <c r="H113" s="80">
        <v>1.7</v>
      </c>
      <c r="I113" s="29">
        <f t="shared" si="7"/>
        <v>6.7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5.36</v>
      </c>
      <c r="G114" s="77">
        <v>113.16</v>
      </c>
      <c r="H114" s="77">
        <v>0.21</v>
      </c>
      <c r="I114" s="26">
        <f t="shared" si="7"/>
        <v>118.72999999999999</v>
      </c>
      <c r="J114" s="78"/>
      <c r="K114" s="77"/>
      <c r="L114" s="77">
        <v>0.3</v>
      </c>
      <c r="M114" s="77">
        <v>30.61</v>
      </c>
      <c r="N114" s="27">
        <f t="shared" si="8"/>
        <v>30.91</v>
      </c>
      <c r="O114" s="28">
        <f t="shared" si="9"/>
        <v>149.63999999999999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1269</v>
      </c>
      <c r="G115" s="71">
        <v>29701</v>
      </c>
      <c r="H115" s="71">
        <v>82</v>
      </c>
      <c r="I115" s="17">
        <f t="shared" si="7"/>
        <v>31052</v>
      </c>
      <c r="J115" s="72"/>
      <c r="K115" s="71"/>
      <c r="L115" s="71">
        <v>40</v>
      </c>
      <c r="M115" s="71">
        <v>2924</v>
      </c>
      <c r="N115" s="19">
        <f t="shared" si="8"/>
        <v>2964</v>
      </c>
      <c r="O115" s="20">
        <f t="shared" si="9"/>
        <v>34016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3.7</v>
      </c>
      <c r="G116" s="89">
        <v>0</v>
      </c>
      <c r="H116" s="89">
        <v>0.8</v>
      </c>
      <c r="I116" s="47">
        <f t="shared" si="7"/>
        <v>4.5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4.5</v>
      </c>
      <c r="P116" s="45">
        <f>SUM(O136,P111,P112,P115)</f>
        <v>6287.99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62</v>
      </c>
      <c r="F119" s="104" t="s">
        <v>72</v>
      </c>
      <c r="G119" s="104" t="s">
        <v>63</v>
      </c>
      <c r="H119" s="104" t="s">
        <v>12</v>
      </c>
      <c r="I119" s="100" t="s">
        <v>13</v>
      </c>
      <c r="J119" s="102" t="s">
        <v>14</v>
      </c>
      <c r="K119" s="104" t="s">
        <v>82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0.65</v>
      </c>
      <c r="G121" s="68">
        <v>11.25</v>
      </c>
      <c r="H121" s="68"/>
      <c r="I121" s="11">
        <f t="shared" si="7"/>
        <v>11.9</v>
      </c>
      <c r="J121" s="69"/>
      <c r="K121" s="68"/>
      <c r="L121" s="68"/>
      <c r="M121" s="68">
        <v>2.99</v>
      </c>
      <c r="N121" s="13">
        <f t="shared" si="8"/>
        <v>2.99</v>
      </c>
      <c r="O121" s="14">
        <f t="shared" si="9"/>
        <v>14.89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166</v>
      </c>
      <c r="G122" s="71">
        <v>4070</v>
      </c>
      <c r="H122" s="71"/>
      <c r="I122" s="17">
        <f t="shared" si="7"/>
        <v>4236</v>
      </c>
      <c r="J122" s="72"/>
      <c r="K122" s="71"/>
      <c r="L122" s="71"/>
      <c r="M122" s="71">
        <v>382</v>
      </c>
      <c r="N122" s="19">
        <f t="shared" si="8"/>
        <v>382</v>
      </c>
      <c r="O122" s="20">
        <f t="shared" si="9"/>
        <v>4618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0.5</v>
      </c>
      <c r="G123" s="80">
        <v>0</v>
      </c>
      <c r="H123" s="80"/>
      <c r="I123" s="29">
        <f t="shared" si="7"/>
        <v>0.5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0.23</v>
      </c>
      <c r="E124" s="77"/>
      <c r="F124" s="77">
        <v>7.23</v>
      </c>
      <c r="G124" s="77">
        <v>9.0399999999999991</v>
      </c>
      <c r="H124" s="77"/>
      <c r="I124" s="26">
        <f t="shared" si="7"/>
        <v>16.5</v>
      </c>
      <c r="J124" s="78"/>
      <c r="K124" s="77"/>
      <c r="L124" s="77"/>
      <c r="M124" s="77">
        <v>0.91</v>
      </c>
      <c r="N124" s="27">
        <f t="shared" si="8"/>
        <v>0.91</v>
      </c>
      <c r="O124" s="28">
        <f t="shared" si="9"/>
        <v>17.41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111</v>
      </c>
      <c r="E125" s="71"/>
      <c r="F125" s="71">
        <v>1575</v>
      </c>
      <c r="G125" s="71">
        <v>2840</v>
      </c>
      <c r="H125" s="71"/>
      <c r="I125" s="17">
        <f t="shared" si="7"/>
        <v>4526</v>
      </c>
      <c r="J125" s="72"/>
      <c r="K125" s="71"/>
      <c r="L125" s="71"/>
      <c r="M125" s="71">
        <v>101</v>
      </c>
      <c r="N125" s="19">
        <f t="shared" si="8"/>
        <v>101</v>
      </c>
      <c r="O125" s="20">
        <f t="shared" si="9"/>
        <v>4627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1.5</v>
      </c>
      <c r="G126" s="80">
        <v>0</v>
      </c>
      <c r="H126" s="80"/>
      <c r="I126" s="29">
        <f t="shared" si="7"/>
        <v>1.5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/>
      <c r="E127" s="77">
        <v>7.0000000000000007E-2</v>
      </c>
      <c r="F127" s="77">
        <v>14.58</v>
      </c>
      <c r="G127" s="77">
        <v>0.63</v>
      </c>
      <c r="H127" s="77">
        <v>18.440000000000001</v>
      </c>
      <c r="I127" s="26">
        <f t="shared" si="7"/>
        <v>33.72</v>
      </c>
      <c r="J127" s="78"/>
      <c r="K127" s="77"/>
      <c r="L127" s="77"/>
      <c r="M127" s="77">
        <v>18.46</v>
      </c>
      <c r="N127" s="27">
        <f t="shared" si="8"/>
        <v>18.46</v>
      </c>
      <c r="O127" s="28">
        <f t="shared" si="9"/>
        <v>52.18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33</v>
      </c>
      <c r="F128" s="71">
        <v>3679</v>
      </c>
      <c r="G128" s="71">
        <v>220</v>
      </c>
      <c r="H128" s="71">
        <v>7507</v>
      </c>
      <c r="I128" s="17">
        <f t="shared" si="7"/>
        <v>11439</v>
      </c>
      <c r="J128" s="72"/>
      <c r="K128" s="71"/>
      <c r="L128" s="71"/>
      <c r="M128" s="71">
        <v>1682</v>
      </c>
      <c r="N128" s="19">
        <f t="shared" si="8"/>
        <v>1682</v>
      </c>
      <c r="O128" s="20">
        <f t="shared" si="9"/>
        <v>13121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3.6</v>
      </c>
      <c r="G129" s="80">
        <v>0</v>
      </c>
      <c r="H129" s="80">
        <v>55.4</v>
      </c>
      <c r="I129" s="29">
        <f t="shared" si="7"/>
        <v>59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59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0.76</v>
      </c>
      <c r="E130" s="68">
        <v>0.76</v>
      </c>
      <c r="F130" s="68">
        <v>84.92</v>
      </c>
      <c r="G130" s="68">
        <v>3821.92</v>
      </c>
      <c r="H130" s="68">
        <v>58.95</v>
      </c>
      <c r="I130" s="11">
        <f t="shared" si="7"/>
        <v>3967.31</v>
      </c>
      <c r="J130" s="69"/>
      <c r="K130" s="68"/>
      <c r="L130" s="68">
        <v>131.4</v>
      </c>
      <c r="M130" s="68">
        <v>1976.38</v>
      </c>
      <c r="N130" s="13">
        <f>SUM(J130:M130)</f>
        <v>2107.7800000000002</v>
      </c>
      <c r="O130" s="14">
        <f t="shared" si="9"/>
        <v>6075.09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264</v>
      </c>
      <c r="E131" s="71">
        <v>177</v>
      </c>
      <c r="F131" s="71">
        <v>19229</v>
      </c>
      <c r="G131" s="71">
        <v>1183919</v>
      </c>
      <c r="H131" s="71">
        <v>16381</v>
      </c>
      <c r="I131" s="17">
        <f t="shared" si="7"/>
        <v>1219970</v>
      </c>
      <c r="J131" s="72"/>
      <c r="K131" s="71"/>
      <c r="L131" s="71">
        <v>14691</v>
      </c>
      <c r="M131" s="71">
        <v>198127</v>
      </c>
      <c r="N131" s="19">
        <f t="shared" si="8"/>
        <v>212818</v>
      </c>
      <c r="O131" s="20">
        <f t="shared" si="9"/>
        <v>1432788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3.8</v>
      </c>
      <c r="E132" s="80">
        <v>5.7</v>
      </c>
      <c r="F132" s="80">
        <v>130.4</v>
      </c>
      <c r="G132" s="80">
        <v>9372.5</v>
      </c>
      <c r="H132" s="80">
        <v>235.6</v>
      </c>
      <c r="I132" s="29">
        <f t="shared" ref="I132:I138" si="10">SUM(C132:H132)</f>
        <v>9748</v>
      </c>
      <c r="J132" s="81"/>
      <c r="K132" s="80"/>
      <c r="L132" s="80">
        <v>138</v>
      </c>
      <c r="M132" s="80">
        <v>2187.1</v>
      </c>
      <c r="N132" s="30">
        <f t="shared" ref="N132:N138" si="11">SUM(J132:M132)</f>
        <v>2325.1</v>
      </c>
      <c r="O132" s="31">
        <f t="shared" ref="O132:O138" si="12">SUM(N132,I132)</f>
        <v>12073.1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0.49</v>
      </c>
      <c r="E133" s="77">
        <v>0.2</v>
      </c>
      <c r="F133" s="77">
        <v>81.89</v>
      </c>
      <c r="G133" s="77">
        <v>3813.44</v>
      </c>
      <c r="H133" s="77">
        <v>32.549999999999997</v>
      </c>
      <c r="I133" s="26">
        <f t="shared" si="10"/>
        <v>3928.57</v>
      </c>
      <c r="J133" s="78"/>
      <c r="K133" s="77"/>
      <c r="L133" s="77">
        <v>131.4</v>
      </c>
      <c r="M133" s="77">
        <v>1970.73</v>
      </c>
      <c r="N133" s="27">
        <f t="shared" si="11"/>
        <v>2102.13</v>
      </c>
      <c r="O133" s="28">
        <f t="shared" si="12"/>
        <v>6030.7000000000007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194</v>
      </c>
      <c r="E134" s="71">
        <v>88</v>
      </c>
      <c r="F134" s="71">
        <v>18797</v>
      </c>
      <c r="G134" s="71">
        <v>1182213</v>
      </c>
      <c r="H134" s="71">
        <v>11353</v>
      </c>
      <c r="I134" s="17">
        <f t="shared" si="10"/>
        <v>1212645</v>
      </c>
      <c r="J134" s="72"/>
      <c r="K134" s="71"/>
      <c r="L134" s="71">
        <v>14691</v>
      </c>
      <c r="M134" s="71">
        <v>197911</v>
      </c>
      <c r="N134" s="19">
        <f t="shared" si="11"/>
        <v>212602</v>
      </c>
      <c r="O134" s="20">
        <f t="shared" si="12"/>
        <v>1425247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1.8</v>
      </c>
      <c r="E135" s="89">
        <v>0.9</v>
      </c>
      <c r="F135" s="89">
        <v>114.4</v>
      </c>
      <c r="G135" s="89">
        <v>9332.7999999999993</v>
      </c>
      <c r="H135" s="89">
        <v>108</v>
      </c>
      <c r="I135" s="47">
        <f t="shared" si="10"/>
        <v>9557.9</v>
      </c>
      <c r="J135" s="90"/>
      <c r="K135" s="89"/>
      <c r="L135" s="89">
        <v>138</v>
      </c>
      <c r="M135" s="89">
        <v>2170.6</v>
      </c>
      <c r="N135" s="49">
        <f t="shared" si="11"/>
        <v>2308.6</v>
      </c>
      <c r="O135" s="44">
        <f t="shared" si="12"/>
        <v>11866.5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1.9600000000000002</v>
      </c>
      <c r="E136" s="57">
        <f t="shared" si="13"/>
        <v>0.76</v>
      </c>
      <c r="F136" s="57">
        <f t="shared" si="13"/>
        <v>85.509999999999991</v>
      </c>
      <c r="G136" s="57">
        <f t="shared" si="13"/>
        <v>3837.26</v>
      </c>
      <c r="H136" s="57">
        <f t="shared" si="13"/>
        <v>66.160000000000011</v>
      </c>
      <c r="I136" s="58">
        <f t="shared" si="10"/>
        <v>3991.65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0.43</v>
      </c>
      <c r="L136" s="57">
        <f t="shared" si="14"/>
        <v>133.59</v>
      </c>
      <c r="M136" s="57">
        <f t="shared" si="14"/>
        <v>2024.1399999999999</v>
      </c>
      <c r="N136" s="60">
        <f t="shared" si="11"/>
        <v>2158.16</v>
      </c>
      <c r="O136" s="61">
        <f t="shared" si="12"/>
        <v>6149.8099999999995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401</v>
      </c>
      <c r="E137" s="36">
        <f t="shared" si="13"/>
        <v>177</v>
      </c>
      <c r="F137" s="36">
        <f t="shared" si="13"/>
        <v>19294</v>
      </c>
      <c r="G137" s="36">
        <f t="shared" si="13"/>
        <v>1183973</v>
      </c>
      <c r="H137" s="36">
        <f t="shared" si="13"/>
        <v>17203</v>
      </c>
      <c r="I137" s="17">
        <f t="shared" si="10"/>
        <v>1221048</v>
      </c>
      <c r="J137" s="18">
        <f t="shared" si="14"/>
        <v>0</v>
      </c>
      <c r="K137" s="16">
        <f t="shared" si="14"/>
        <v>0</v>
      </c>
      <c r="L137" s="16">
        <f t="shared" si="14"/>
        <v>14691</v>
      </c>
      <c r="M137" s="16">
        <f t="shared" si="14"/>
        <v>198185</v>
      </c>
      <c r="N137" s="19">
        <f t="shared" si="11"/>
        <v>212876</v>
      </c>
      <c r="O137" s="20">
        <f t="shared" si="12"/>
        <v>1433924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13.600000000000001</v>
      </c>
      <c r="E138" s="41">
        <f t="shared" si="13"/>
        <v>5.7</v>
      </c>
      <c r="F138" s="41">
        <f t="shared" si="13"/>
        <v>133.69999999999999</v>
      </c>
      <c r="G138" s="41">
        <f t="shared" si="13"/>
        <v>9375.6999999999989</v>
      </c>
      <c r="H138" s="41">
        <f t="shared" si="13"/>
        <v>283</v>
      </c>
      <c r="I138" s="47">
        <f t="shared" si="10"/>
        <v>9811.6999999999989</v>
      </c>
      <c r="J138" s="48">
        <f t="shared" si="14"/>
        <v>0</v>
      </c>
      <c r="K138" s="46">
        <f t="shared" si="14"/>
        <v>0</v>
      </c>
      <c r="L138" s="46">
        <f t="shared" si="14"/>
        <v>138</v>
      </c>
      <c r="M138" s="46">
        <f t="shared" si="14"/>
        <v>2194.9</v>
      </c>
      <c r="N138" s="49">
        <f t="shared" si="11"/>
        <v>2332.9</v>
      </c>
      <c r="O138" s="44">
        <f t="shared" si="12"/>
        <v>12144.599999999999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61</v>
      </c>
      <c r="E3" s="104" t="s">
        <v>51</v>
      </c>
      <c r="F3" s="104" t="s">
        <v>10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80.739999999999995</v>
      </c>
      <c r="H5" s="68"/>
      <c r="I5" s="11">
        <f t="shared" ref="I5:I36" si="0">SUM(C5:H5)</f>
        <v>80.739999999999995</v>
      </c>
      <c r="J5" s="69"/>
      <c r="K5" s="68"/>
      <c r="L5" s="68">
        <v>0.79</v>
      </c>
      <c r="M5" s="68">
        <v>16.27</v>
      </c>
      <c r="N5" s="13">
        <f t="shared" ref="N5:N58" si="1">SUM(J5:M5)</f>
        <v>17.059999999999999</v>
      </c>
      <c r="O5" s="14">
        <f>SUM(N5,I5)</f>
        <v>97.8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10.45</v>
      </c>
      <c r="H8" s="77"/>
      <c r="I8" s="26">
        <f t="shared" si="0"/>
        <v>10.45</v>
      </c>
      <c r="J8" s="78"/>
      <c r="K8" s="77"/>
      <c r="L8" s="77"/>
      <c r="M8" s="77">
        <v>12.14</v>
      </c>
      <c r="N8" s="27">
        <f t="shared" si="1"/>
        <v>12.14</v>
      </c>
      <c r="O8" s="28">
        <f t="shared" si="2"/>
        <v>22.59</v>
      </c>
      <c r="P8" s="21" t="s">
        <v>25</v>
      </c>
      <c r="Q8" s="134" t="s">
        <v>86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158</v>
      </c>
      <c r="N9" s="19">
        <f t="shared" si="1"/>
        <v>158</v>
      </c>
      <c r="O9" s="20">
        <f t="shared" si="2"/>
        <v>158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23.1</v>
      </c>
      <c r="N10" s="30">
        <f t="shared" si="1"/>
        <v>23.1</v>
      </c>
      <c r="O10" s="31">
        <f t="shared" si="2"/>
        <v>23.1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0.02</v>
      </c>
      <c r="N11" s="27">
        <f t="shared" si="1"/>
        <v>0.02</v>
      </c>
      <c r="O11" s="28">
        <f t="shared" si="2"/>
        <v>0.02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</v>
      </c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0.1</v>
      </c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0.56000000000000005</v>
      </c>
      <c r="E14" s="77"/>
      <c r="F14" s="77"/>
      <c r="G14" s="77">
        <v>0.77</v>
      </c>
      <c r="H14" s="77"/>
      <c r="I14" s="26">
        <f t="shared" si="0"/>
        <v>1.33</v>
      </c>
      <c r="J14" s="78"/>
      <c r="K14" s="77"/>
      <c r="L14" s="77"/>
      <c r="M14" s="77">
        <v>8.24</v>
      </c>
      <c r="N14" s="27">
        <f t="shared" si="1"/>
        <v>8.24</v>
      </c>
      <c r="O14" s="28">
        <f t="shared" si="2"/>
        <v>9.57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40</v>
      </c>
      <c r="E15" s="71"/>
      <c r="F15" s="71"/>
      <c r="G15" s="71">
        <v>95</v>
      </c>
      <c r="H15" s="71"/>
      <c r="I15" s="17">
        <f t="shared" si="0"/>
        <v>135</v>
      </c>
      <c r="J15" s="72"/>
      <c r="K15" s="71"/>
      <c r="L15" s="71"/>
      <c r="M15" s="71">
        <v>225</v>
      </c>
      <c r="N15" s="19">
        <f t="shared" si="1"/>
        <v>225</v>
      </c>
      <c r="O15" s="20">
        <f t="shared" si="2"/>
        <v>360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4.2</v>
      </c>
      <c r="E16" s="80"/>
      <c r="F16" s="80"/>
      <c r="G16" s="80">
        <v>5.6</v>
      </c>
      <c r="H16" s="80"/>
      <c r="I16" s="29">
        <f t="shared" si="0"/>
        <v>9.8000000000000007</v>
      </c>
      <c r="J16" s="81"/>
      <c r="K16" s="80"/>
      <c r="L16" s="80"/>
      <c r="M16" s="80">
        <v>15</v>
      </c>
      <c r="N16" s="30">
        <f t="shared" si="1"/>
        <v>15</v>
      </c>
      <c r="O16" s="31">
        <f t="shared" si="2"/>
        <v>24.8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>
        <v>1</v>
      </c>
      <c r="H17" s="77"/>
      <c r="I17" s="26">
        <f t="shared" si="0"/>
        <v>1</v>
      </c>
      <c r="J17" s="78"/>
      <c r="K17" s="77"/>
      <c r="L17" s="77">
        <v>0.03</v>
      </c>
      <c r="M17" s="77">
        <v>5.63</v>
      </c>
      <c r="N17" s="27">
        <f t="shared" si="1"/>
        <v>5.66</v>
      </c>
      <c r="O17" s="28">
        <f t="shared" si="2"/>
        <v>6.66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>
        <v>179</v>
      </c>
      <c r="H18" s="71"/>
      <c r="I18" s="17">
        <f t="shared" si="0"/>
        <v>179</v>
      </c>
      <c r="J18" s="72"/>
      <c r="K18" s="71"/>
      <c r="L18" s="71">
        <v>0</v>
      </c>
      <c r="M18" s="71">
        <v>148</v>
      </c>
      <c r="N18" s="19">
        <f t="shared" si="1"/>
        <v>148</v>
      </c>
      <c r="O18" s="20">
        <f t="shared" si="2"/>
        <v>327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>
        <v>8.1999999999999993</v>
      </c>
      <c r="H19" s="80"/>
      <c r="I19" s="29">
        <f t="shared" si="0"/>
        <v>8.1999999999999993</v>
      </c>
      <c r="J19" s="81"/>
      <c r="K19" s="80"/>
      <c r="L19" s="80">
        <v>0</v>
      </c>
      <c r="M19" s="80">
        <v>8.1999999999999993</v>
      </c>
      <c r="N19" s="30">
        <f t="shared" si="1"/>
        <v>8.1999999999999993</v>
      </c>
      <c r="O19" s="31">
        <f t="shared" si="2"/>
        <v>16.399999999999999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3.04</v>
      </c>
      <c r="E20" s="77"/>
      <c r="F20" s="77"/>
      <c r="G20" s="77">
        <v>9.6300000000000008</v>
      </c>
      <c r="H20" s="77"/>
      <c r="I20" s="26">
        <f t="shared" si="0"/>
        <v>12.670000000000002</v>
      </c>
      <c r="J20" s="78"/>
      <c r="K20" s="77"/>
      <c r="L20" s="77">
        <v>0.23</v>
      </c>
      <c r="M20" s="77">
        <v>6.83</v>
      </c>
      <c r="N20" s="27">
        <f t="shared" si="1"/>
        <v>7.0600000000000005</v>
      </c>
      <c r="O20" s="28">
        <f t="shared" si="2"/>
        <v>19.730000000000004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289</v>
      </c>
      <c r="E21" s="71"/>
      <c r="F21" s="71"/>
      <c r="G21" s="71">
        <v>1863</v>
      </c>
      <c r="H21" s="71"/>
      <c r="I21" s="17">
        <f t="shared" si="0"/>
        <v>2152</v>
      </c>
      <c r="J21" s="72"/>
      <c r="K21" s="71"/>
      <c r="L21" s="71">
        <v>12</v>
      </c>
      <c r="M21" s="71">
        <v>472</v>
      </c>
      <c r="N21" s="19">
        <f t="shared" si="1"/>
        <v>484</v>
      </c>
      <c r="O21" s="20">
        <f t="shared" si="2"/>
        <v>2636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16.399999999999999</v>
      </c>
      <c r="E22" s="80"/>
      <c r="F22" s="80"/>
      <c r="G22" s="80">
        <v>42.9</v>
      </c>
      <c r="H22" s="80"/>
      <c r="I22" s="29">
        <f t="shared" si="0"/>
        <v>59.3</v>
      </c>
      <c r="J22" s="81"/>
      <c r="K22" s="80"/>
      <c r="L22" s="80">
        <v>0.5</v>
      </c>
      <c r="M22" s="80">
        <v>19</v>
      </c>
      <c r="N22" s="30">
        <f t="shared" si="1"/>
        <v>19.5</v>
      </c>
      <c r="O22" s="31">
        <f t="shared" si="2"/>
        <v>78.8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0.61</v>
      </c>
      <c r="G23" s="77">
        <v>3.5</v>
      </c>
      <c r="H23" s="77">
        <v>0.22</v>
      </c>
      <c r="I23" s="26">
        <f t="shared" si="0"/>
        <v>4.33</v>
      </c>
      <c r="J23" s="78"/>
      <c r="K23" s="77"/>
      <c r="L23" s="77">
        <v>2.3199999999999998</v>
      </c>
      <c r="M23" s="77">
        <v>58.75</v>
      </c>
      <c r="N23" s="27">
        <f t="shared" si="1"/>
        <v>61.07</v>
      </c>
      <c r="O23" s="28">
        <f t="shared" si="2"/>
        <v>65.400000000000006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97</v>
      </c>
      <c r="G24" s="71">
        <v>688</v>
      </c>
      <c r="H24" s="71">
        <v>25</v>
      </c>
      <c r="I24" s="17">
        <f t="shared" si="0"/>
        <v>810</v>
      </c>
      <c r="J24" s="72"/>
      <c r="K24" s="71"/>
      <c r="L24" s="71">
        <v>135</v>
      </c>
      <c r="M24" s="71">
        <v>3647</v>
      </c>
      <c r="N24" s="19">
        <f t="shared" si="1"/>
        <v>3782</v>
      </c>
      <c r="O24" s="20">
        <f t="shared" si="2"/>
        <v>4592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2.2999999999999998</v>
      </c>
      <c r="G25" s="80">
        <v>15.6</v>
      </c>
      <c r="H25" s="80">
        <v>1.1000000000000001</v>
      </c>
      <c r="I25" s="29">
        <f t="shared" si="0"/>
        <v>19</v>
      </c>
      <c r="J25" s="81"/>
      <c r="K25" s="80"/>
      <c r="L25" s="80">
        <v>4.2</v>
      </c>
      <c r="M25" s="80">
        <v>112.7</v>
      </c>
      <c r="N25" s="30">
        <f t="shared" si="1"/>
        <v>116.9</v>
      </c>
      <c r="O25" s="31">
        <f t="shared" si="2"/>
        <v>135.9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1.01</v>
      </c>
      <c r="E26" s="77"/>
      <c r="F26" s="77">
        <v>3.92</v>
      </c>
      <c r="G26" s="77">
        <v>3.42</v>
      </c>
      <c r="H26" s="77">
        <v>0.41</v>
      </c>
      <c r="I26" s="26">
        <f t="shared" si="0"/>
        <v>8.76</v>
      </c>
      <c r="J26" s="78"/>
      <c r="K26" s="77"/>
      <c r="L26" s="77">
        <v>0.82</v>
      </c>
      <c r="M26" s="77">
        <v>12.3</v>
      </c>
      <c r="N26" s="27">
        <f t="shared" si="1"/>
        <v>13.120000000000001</v>
      </c>
      <c r="O26" s="28">
        <f t="shared" si="2"/>
        <v>21.880000000000003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220</v>
      </c>
      <c r="E27" s="71"/>
      <c r="F27" s="71">
        <v>700</v>
      </c>
      <c r="G27" s="71">
        <v>881</v>
      </c>
      <c r="H27" s="71">
        <v>217</v>
      </c>
      <c r="I27" s="17">
        <f t="shared" si="0"/>
        <v>2018</v>
      </c>
      <c r="J27" s="72"/>
      <c r="K27" s="71"/>
      <c r="L27" s="71">
        <v>58</v>
      </c>
      <c r="M27" s="71">
        <v>834</v>
      </c>
      <c r="N27" s="19">
        <f t="shared" si="1"/>
        <v>892</v>
      </c>
      <c r="O27" s="20">
        <f t="shared" si="2"/>
        <v>2910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8.1</v>
      </c>
      <c r="E28" s="80"/>
      <c r="F28" s="80">
        <v>13.9</v>
      </c>
      <c r="G28" s="80">
        <v>18.5</v>
      </c>
      <c r="H28" s="80">
        <v>8.1999999999999993</v>
      </c>
      <c r="I28" s="29">
        <f t="shared" si="0"/>
        <v>48.7</v>
      </c>
      <c r="J28" s="81"/>
      <c r="K28" s="80"/>
      <c r="L28" s="80">
        <v>1.7</v>
      </c>
      <c r="M28" s="80">
        <v>25.1</v>
      </c>
      <c r="N28" s="30">
        <f t="shared" si="1"/>
        <v>26.8</v>
      </c>
      <c r="O28" s="31">
        <f t="shared" si="2"/>
        <v>75.5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7.0000000000000007E-2</v>
      </c>
      <c r="E29" s="77"/>
      <c r="F29" s="77">
        <v>2.57</v>
      </c>
      <c r="G29" s="77">
        <v>15.99</v>
      </c>
      <c r="H29" s="77">
        <v>0.16</v>
      </c>
      <c r="I29" s="26">
        <f t="shared" si="0"/>
        <v>18.79</v>
      </c>
      <c r="J29" s="78"/>
      <c r="K29" s="77"/>
      <c r="L29" s="77">
        <v>0.56000000000000005</v>
      </c>
      <c r="M29" s="77">
        <v>23</v>
      </c>
      <c r="N29" s="27">
        <f t="shared" si="1"/>
        <v>23.56</v>
      </c>
      <c r="O29" s="28">
        <f t="shared" si="2"/>
        <v>42.349999999999994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17</v>
      </c>
      <c r="E30" s="71"/>
      <c r="F30" s="71">
        <v>509</v>
      </c>
      <c r="G30" s="71">
        <v>4539</v>
      </c>
      <c r="H30" s="71">
        <v>31</v>
      </c>
      <c r="I30" s="17">
        <f t="shared" si="0"/>
        <v>5096</v>
      </c>
      <c r="J30" s="72"/>
      <c r="K30" s="71"/>
      <c r="L30" s="71">
        <v>47</v>
      </c>
      <c r="M30" s="71">
        <v>1766</v>
      </c>
      <c r="N30" s="19">
        <f t="shared" si="1"/>
        <v>1813</v>
      </c>
      <c r="O30" s="20">
        <f t="shared" si="2"/>
        <v>6909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0.5</v>
      </c>
      <c r="E31" s="80"/>
      <c r="F31" s="80">
        <v>7.6</v>
      </c>
      <c r="G31" s="80">
        <v>81.8</v>
      </c>
      <c r="H31" s="80">
        <v>1.1000000000000001</v>
      </c>
      <c r="I31" s="29">
        <f t="shared" si="0"/>
        <v>90.999999999999986</v>
      </c>
      <c r="J31" s="81"/>
      <c r="K31" s="80"/>
      <c r="L31" s="80">
        <v>1.3</v>
      </c>
      <c r="M31" s="80">
        <v>49.4</v>
      </c>
      <c r="N31" s="30">
        <f t="shared" si="1"/>
        <v>50.699999999999996</v>
      </c>
      <c r="O31" s="31">
        <f t="shared" si="2"/>
        <v>141.69999999999999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26.14</v>
      </c>
      <c r="G32" s="77">
        <v>78.930000000000007</v>
      </c>
      <c r="H32" s="77">
        <v>0.34</v>
      </c>
      <c r="I32" s="26">
        <f t="shared" si="0"/>
        <v>105.41000000000001</v>
      </c>
      <c r="J32" s="78"/>
      <c r="K32" s="77"/>
      <c r="L32" s="77">
        <v>0.61</v>
      </c>
      <c r="M32" s="77">
        <v>15.26</v>
      </c>
      <c r="N32" s="27">
        <f t="shared" si="1"/>
        <v>15.87</v>
      </c>
      <c r="O32" s="28">
        <f t="shared" si="2"/>
        <v>121.28000000000002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5305</v>
      </c>
      <c r="G33" s="71">
        <v>22795</v>
      </c>
      <c r="H33" s="71">
        <v>79</v>
      </c>
      <c r="I33" s="17">
        <f t="shared" si="0"/>
        <v>28179</v>
      </c>
      <c r="J33" s="72"/>
      <c r="K33" s="71"/>
      <c r="L33" s="71">
        <v>57</v>
      </c>
      <c r="M33" s="71">
        <v>1135</v>
      </c>
      <c r="N33" s="19">
        <f t="shared" si="1"/>
        <v>1192</v>
      </c>
      <c r="O33" s="20">
        <f t="shared" si="2"/>
        <v>29371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69.2</v>
      </c>
      <c r="G34" s="80">
        <v>344.1</v>
      </c>
      <c r="H34" s="80">
        <v>2.4</v>
      </c>
      <c r="I34" s="29">
        <f t="shared" si="0"/>
        <v>415.7</v>
      </c>
      <c r="J34" s="81"/>
      <c r="K34" s="80"/>
      <c r="L34" s="80">
        <v>1.4</v>
      </c>
      <c r="M34" s="80">
        <v>28.6</v>
      </c>
      <c r="N34" s="30">
        <f t="shared" si="1"/>
        <v>30</v>
      </c>
      <c r="O34" s="31">
        <f t="shared" si="2"/>
        <v>445.7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56.21</v>
      </c>
      <c r="G35" s="77">
        <v>178.96</v>
      </c>
      <c r="H35" s="77">
        <v>0.59</v>
      </c>
      <c r="I35" s="26">
        <f t="shared" si="0"/>
        <v>235.76000000000002</v>
      </c>
      <c r="J35" s="78"/>
      <c r="K35" s="77"/>
      <c r="L35" s="77">
        <v>0.71</v>
      </c>
      <c r="M35" s="77">
        <v>13.61</v>
      </c>
      <c r="N35" s="27">
        <f t="shared" si="1"/>
        <v>14.32</v>
      </c>
      <c r="O35" s="28">
        <f t="shared" si="2"/>
        <v>250.08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12057</v>
      </c>
      <c r="G36" s="71">
        <v>55898</v>
      </c>
      <c r="H36" s="71">
        <v>127</v>
      </c>
      <c r="I36" s="17">
        <f t="shared" si="0"/>
        <v>68082</v>
      </c>
      <c r="J36" s="72"/>
      <c r="K36" s="71"/>
      <c r="L36" s="71">
        <v>73</v>
      </c>
      <c r="M36" s="71">
        <v>1346</v>
      </c>
      <c r="N36" s="19">
        <f t="shared" si="1"/>
        <v>1419</v>
      </c>
      <c r="O36" s="20">
        <f t="shared" si="2"/>
        <v>69501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133.9</v>
      </c>
      <c r="G37" s="80">
        <v>671.6</v>
      </c>
      <c r="H37" s="80">
        <v>3.1</v>
      </c>
      <c r="I37" s="29">
        <f t="shared" ref="I37:I50" si="3">SUM(C37:H37)</f>
        <v>808.6</v>
      </c>
      <c r="J37" s="81"/>
      <c r="K37" s="80"/>
      <c r="L37" s="80">
        <v>1.4</v>
      </c>
      <c r="M37" s="80">
        <v>26.6</v>
      </c>
      <c r="N37" s="30">
        <f t="shared" si="1"/>
        <v>28</v>
      </c>
      <c r="O37" s="31">
        <f t="shared" si="2"/>
        <v>836.6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88.52</v>
      </c>
      <c r="G38" s="77">
        <v>313.02999999999997</v>
      </c>
      <c r="H38" s="77"/>
      <c r="I38" s="26">
        <f t="shared" si="3"/>
        <v>401.54999999999995</v>
      </c>
      <c r="J38" s="78"/>
      <c r="K38" s="77"/>
      <c r="L38" s="77">
        <v>4.87</v>
      </c>
      <c r="M38" s="77">
        <v>33.89</v>
      </c>
      <c r="N38" s="27">
        <f t="shared" si="1"/>
        <v>38.76</v>
      </c>
      <c r="O38" s="28">
        <f t="shared" si="2"/>
        <v>440.30999999999995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19783</v>
      </c>
      <c r="G39" s="71">
        <v>103405</v>
      </c>
      <c r="H39" s="71"/>
      <c r="I39" s="17">
        <f t="shared" si="3"/>
        <v>123188</v>
      </c>
      <c r="J39" s="72"/>
      <c r="K39" s="71"/>
      <c r="L39" s="71">
        <v>503</v>
      </c>
      <c r="M39" s="71">
        <v>3456</v>
      </c>
      <c r="N39" s="19">
        <f t="shared" si="1"/>
        <v>3959</v>
      </c>
      <c r="O39" s="20">
        <f t="shared" si="2"/>
        <v>127147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182.1</v>
      </c>
      <c r="G40" s="80">
        <v>942.7</v>
      </c>
      <c r="H40" s="80"/>
      <c r="I40" s="29">
        <f t="shared" si="3"/>
        <v>1124.8</v>
      </c>
      <c r="J40" s="81"/>
      <c r="K40" s="80"/>
      <c r="L40" s="80">
        <v>8.5</v>
      </c>
      <c r="M40" s="80">
        <v>62.5</v>
      </c>
      <c r="N40" s="30">
        <f t="shared" si="1"/>
        <v>71</v>
      </c>
      <c r="O40" s="31">
        <f t="shared" si="2"/>
        <v>1195.8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7.0000000000000007E-2</v>
      </c>
      <c r="E41" s="77"/>
      <c r="F41" s="77">
        <v>103.13</v>
      </c>
      <c r="G41" s="77">
        <v>835.18</v>
      </c>
      <c r="H41" s="77"/>
      <c r="I41" s="26">
        <f t="shared" si="3"/>
        <v>938.37999999999988</v>
      </c>
      <c r="J41" s="78"/>
      <c r="K41" s="77"/>
      <c r="L41" s="77">
        <v>12.07</v>
      </c>
      <c r="M41" s="77">
        <v>205.68</v>
      </c>
      <c r="N41" s="27">
        <f t="shared" si="1"/>
        <v>217.75</v>
      </c>
      <c r="O41" s="28">
        <f t="shared" si="2"/>
        <v>1156.1299999999999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30</v>
      </c>
      <c r="E42" s="71"/>
      <c r="F42" s="71">
        <v>24075</v>
      </c>
      <c r="G42" s="71">
        <v>281022</v>
      </c>
      <c r="H42" s="71"/>
      <c r="I42" s="17">
        <f t="shared" si="3"/>
        <v>305127</v>
      </c>
      <c r="J42" s="72"/>
      <c r="K42" s="71"/>
      <c r="L42" s="71">
        <v>1236</v>
      </c>
      <c r="M42" s="71">
        <v>21472</v>
      </c>
      <c r="N42" s="19">
        <f t="shared" si="1"/>
        <v>22708</v>
      </c>
      <c r="O42" s="20">
        <f t="shared" si="2"/>
        <v>327835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0.5</v>
      </c>
      <c r="E43" s="80"/>
      <c r="F43" s="80">
        <v>210.8</v>
      </c>
      <c r="G43" s="80">
        <v>2485.3000000000002</v>
      </c>
      <c r="H43" s="80"/>
      <c r="I43" s="29">
        <f t="shared" si="3"/>
        <v>2696.6000000000004</v>
      </c>
      <c r="J43" s="81"/>
      <c r="K43" s="80"/>
      <c r="L43" s="80">
        <v>20.2</v>
      </c>
      <c r="M43" s="80">
        <v>332.1</v>
      </c>
      <c r="N43" s="30">
        <f t="shared" si="1"/>
        <v>352.3</v>
      </c>
      <c r="O43" s="31">
        <f t="shared" si="2"/>
        <v>3048.9000000000005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0.01</v>
      </c>
      <c r="E44" s="77">
        <v>0.08</v>
      </c>
      <c r="F44" s="77">
        <v>65.61</v>
      </c>
      <c r="G44" s="77">
        <v>547.07000000000005</v>
      </c>
      <c r="H44" s="77">
        <v>6.3</v>
      </c>
      <c r="I44" s="26">
        <f t="shared" si="3"/>
        <v>619.07000000000005</v>
      </c>
      <c r="J44" s="78"/>
      <c r="K44" s="77"/>
      <c r="L44" s="77">
        <v>32.520000000000003</v>
      </c>
      <c r="M44" s="77">
        <v>262.02</v>
      </c>
      <c r="N44" s="27">
        <f t="shared" si="1"/>
        <v>294.53999999999996</v>
      </c>
      <c r="O44" s="28">
        <f t="shared" si="2"/>
        <v>913.61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5</v>
      </c>
      <c r="E45" s="71">
        <v>29</v>
      </c>
      <c r="F45" s="71">
        <v>15699</v>
      </c>
      <c r="G45" s="71">
        <v>189043</v>
      </c>
      <c r="H45" s="71">
        <v>1556</v>
      </c>
      <c r="I45" s="17">
        <f t="shared" si="3"/>
        <v>206332</v>
      </c>
      <c r="J45" s="72"/>
      <c r="K45" s="71"/>
      <c r="L45" s="71">
        <v>3526</v>
      </c>
      <c r="M45" s="71">
        <v>27917</v>
      </c>
      <c r="N45" s="19">
        <f t="shared" si="1"/>
        <v>31443</v>
      </c>
      <c r="O45" s="20">
        <f t="shared" si="2"/>
        <v>237775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0.1</v>
      </c>
      <c r="E46" s="80">
        <v>0.4</v>
      </c>
      <c r="F46" s="80">
        <v>117.1</v>
      </c>
      <c r="G46" s="80">
        <v>1299.9000000000001</v>
      </c>
      <c r="H46" s="80">
        <v>28</v>
      </c>
      <c r="I46" s="29">
        <f t="shared" si="3"/>
        <v>1445.5</v>
      </c>
      <c r="J46" s="81"/>
      <c r="K46" s="80"/>
      <c r="L46" s="80">
        <v>42.7</v>
      </c>
      <c r="M46" s="80">
        <v>335.8</v>
      </c>
      <c r="N46" s="30">
        <f t="shared" si="1"/>
        <v>378.5</v>
      </c>
      <c r="O46" s="31">
        <f t="shared" si="2"/>
        <v>1824</v>
      </c>
      <c r="P46" s="82">
        <v>9.43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0.13</v>
      </c>
      <c r="E47" s="77">
        <v>0.23</v>
      </c>
      <c r="F47" s="77">
        <v>91.49</v>
      </c>
      <c r="G47" s="77">
        <v>204.84</v>
      </c>
      <c r="H47" s="77">
        <v>1.27</v>
      </c>
      <c r="I47" s="26">
        <f t="shared" si="3"/>
        <v>297.95999999999998</v>
      </c>
      <c r="J47" s="78"/>
      <c r="K47" s="77"/>
      <c r="L47" s="77">
        <v>20.94</v>
      </c>
      <c r="M47" s="77">
        <v>189.6</v>
      </c>
      <c r="N47" s="27">
        <f t="shared" si="1"/>
        <v>210.54</v>
      </c>
      <c r="O47" s="28">
        <f t="shared" si="2"/>
        <v>508.5</v>
      </c>
      <c r="P47" s="83">
        <v>4.04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62</v>
      </c>
      <c r="E48" s="71">
        <v>112</v>
      </c>
      <c r="F48" s="71">
        <v>23076</v>
      </c>
      <c r="G48" s="71">
        <v>75758</v>
      </c>
      <c r="H48" s="71">
        <v>362</v>
      </c>
      <c r="I48" s="17">
        <f t="shared" si="3"/>
        <v>99370</v>
      </c>
      <c r="J48" s="72"/>
      <c r="K48" s="71"/>
      <c r="L48" s="71">
        <v>2652</v>
      </c>
      <c r="M48" s="71">
        <v>22257</v>
      </c>
      <c r="N48" s="19">
        <f t="shared" si="1"/>
        <v>24909</v>
      </c>
      <c r="O48" s="20">
        <f t="shared" si="2"/>
        <v>124279</v>
      </c>
      <c r="P48" s="83">
        <v>61.89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0.3</v>
      </c>
      <c r="F49" s="80">
        <v>70.2</v>
      </c>
      <c r="G49" s="80">
        <v>286.3</v>
      </c>
      <c r="H49" s="80">
        <v>5.0999999999999996</v>
      </c>
      <c r="I49" s="29">
        <f t="shared" si="3"/>
        <v>361.90000000000003</v>
      </c>
      <c r="J49" s="81"/>
      <c r="K49" s="80"/>
      <c r="L49" s="80">
        <v>20</v>
      </c>
      <c r="M49" s="80">
        <v>144</v>
      </c>
      <c r="N49" s="30">
        <f t="shared" si="1"/>
        <v>164</v>
      </c>
      <c r="O49" s="31">
        <f t="shared" si="2"/>
        <v>525.90000000000009</v>
      </c>
      <c r="P49" s="83">
        <v>9.73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1.29</v>
      </c>
      <c r="E50" s="68">
        <v>0.31</v>
      </c>
      <c r="F50" s="68">
        <v>438.2</v>
      </c>
      <c r="G50" s="68">
        <v>2191.5500000000002</v>
      </c>
      <c r="H50" s="68">
        <v>9.07</v>
      </c>
      <c r="I50" s="11">
        <f t="shared" si="3"/>
        <v>2640.4200000000005</v>
      </c>
      <c r="J50" s="69"/>
      <c r="K50" s="68"/>
      <c r="L50" s="68">
        <v>75.680000000000007</v>
      </c>
      <c r="M50" s="68">
        <v>834.83</v>
      </c>
      <c r="N50" s="13">
        <f t="shared" si="1"/>
        <v>910.51</v>
      </c>
      <c r="O50" s="14">
        <f t="shared" si="2"/>
        <v>3550.9300000000003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334</v>
      </c>
      <c r="E51" s="71">
        <v>141</v>
      </c>
      <c r="F51" s="71">
        <v>101301</v>
      </c>
      <c r="G51" s="71">
        <v>736071</v>
      </c>
      <c r="H51" s="71">
        <v>2372</v>
      </c>
      <c r="I51" s="17">
        <f t="shared" ref="I51:I58" si="4">SUM(C51:H51)</f>
        <v>840219</v>
      </c>
      <c r="J51" s="72"/>
      <c r="K51" s="71"/>
      <c r="L51" s="71">
        <v>8299</v>
      </c>
      <c r="M51" s="71">
        <v>84676</v>
      </c>
      <c r="N51" s="19">
        <f t="shared" si="1"/>
        <v>92975</v>
      </c>
      <c r="O51" s="20">
        <f>SUM(N51,I51)</f>
        <v>933194</v>
      </c>
      <c r="P51" s="83">
        <v>17.82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9.1999999999999993</v>
      </c>
      <c r="E52" s="80">
        <v>0.7</v>
      </c>
      <c r="F52" s="80">
        <v>807.1</v>
      </c>
      <c r="G52" s="80">
        <v>6196.9</v>
      </c>
      <c r="H52" s="80">
        <v>47.9</v>
      </c>
      <c r="I52" s="29">
        <f t="shared" si="4"/>
        <v>7061.7999999999993</v>
      </c>
      <c r="J52" s="81"/>
      <c r="K52" s="80"/>
      <c r="L52" s="80">
        <v>101.9</v>
      </c>
      <c r="M52" s="80">
        <v>1159.0999999999999</v>
      </c>
      <c r="N52" s="30">
        <f t="shared" si="1"/>
        <v>1261</v>
      </c>
      <c r="O52" s="31">
        <f t="shared" si="2"/>
        <v>8322.7999999999993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0.21</v>
      </c>
      <c r="E53" s="77">
        <v>0.31</v>
      </c>
      <c r="F53" s="77">
        <v>435.69</v>
      </c>
      <c r="G53" s="77">
        <v>2174.58</v>
      </c>
      <c r="H53" s="77">
        <v>7.57</v>
      </c>
      <c r="I53" s="26">
        <f t="shared" si="4"/>
        <v>2618.36</v>
      </c>
      <c r="J53" s="78"/>
      <c r="K53" s="77"/>
      <c r="L53" s="77">
        <v>75.680000000000007</v>
      </c>
      <c r="M53" s="77">
        <v>826.57</v>
      </c>
      <c r="N53" s="27">
        <f t="shared" si="1"/>
        <v>902.25</v>
      </c>
      <c r="O53" s="28">
        <f t="shared" si="2"/>
        <v>3520.61</v>
      </c>
      <c r="P53" s="32">
        <f>SUM(P46:P52)</f>
        <v>102.91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97</v>
      </c>
      <c r="E54" s="71">
        <v>141</v>
      </c>
      <c r="F54" s="71">
        <v>100867</v>
      </c>
      <c r="G54" s="71">
        <v>732616</v>
      </c>
      <c r="H54" s="71">
        <v>1918</v>
      </c>
      <c r="I54" s="17">
        <f t="shared" si="4"/>
        <v>835639</v>
      </c>
      <c r="J54" s="72"/>
      <c r="K54" s="71"/>
      <c r="L54" s="71">
        <v>8299</v>
      </c>
      <c r="M54" s="71">
        <v>84450</v>
      </c>
      <c r="N54" s="19">
        <f t="shared" si="1"/>
        <v>92749</v>
      </c>
      <c r="O54" s="20">
        <f t="shared" si="2"/>
        <v>928388</v>
      </c>
      <c r="P54" s="84">
        <v>32.32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0.6</v>
      </c>
      <c r="E55" s="74">
        <v>0.7</v>
      </c>
      <c r="F55" s="74">
        <v>798.1</v>
      </c>
      <c r="G55" s="74">
        <v>6115</v>
      </c>
      <c r="H55" s="74">
        <v>33.1</v>
      </c>
      <c r="I55" s="23">
        <f t="shared" si="4"/>
        <v>6947.5</v>
      </c>
      <c r="J55" s="75"/>
      <c r="K55" s="74"/>
      <c r="L55" s="74">
        <v>101.9</v>
      </c>
      <c r="M55" s="74">
        <v>1144</v>
      </c>
      <c r="N55" s="23">
        <f t="shared" si="1"/>
        <v>1245.9000000000001</v>
      </c>
      <c r="O55" s="25">
        <f t="shared" si="2"/>
        <v>8193.4</v>
      </c>
      <c r="P55" s="85">
        <v>5135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4.8900000000000006</v>
      </c>
      <c r="E56" s="10">
        <f t="shared" si="5"/>
        <v>0.31</v>
      </c>
      <c r="F56" s="10">
        <f t="shared" si="5"/>
        <v>438.20000000000005</v>
      </c>
      <c r="G56" s="10">
        <f t="shared" si="5"/>
        <v>2283.5100000000002</v>
      </c>
      <c r="H56" s="10">
        <f t="shared" si="5"/>
        <v>9.2899999999999991</v>
      </c>
      <c r="I56" s="34">
        <f>SUM(C56:H56)</f>
        <v>2736.2000000000003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76.47</v>
      </c>
      <c r="M56" s="10">
        <f>SUM(M5,M8,M11,M14,M17,M20,M23,M26,M29,M32,M35,M38,M41,M44,M47)</f>
        <v>863.24</v>
      </c>
      <c r="N56" s="12">
        <f t="shared" si="1"/>
        <v>939.71</v>
      </c>
      <c r="O56" s="14">
        <f t="shared" si="2"/>
        <v>3675.9100000000003</v>
      </c>
      <c r="P56" s="86">
        <v>21.7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663</v>
      </c>
      <c r="E57" s="36">
        <f t="shared" si="5"/>
        <v>141</v>
      </c>
      <c r="F57" s="36">
        <f t="shared" si="5"/>
        <v>101301</v>
      </c>
      <c r="G57" s="36">
        <f t="shared" si="5"/>
        <v>736166</v>
      </c>
      <c r="H57" s="36">
        <f t="shared" si="5"/>
        <v>2397</v>
      </c>
      <c r="I57" s="37">
        <f t="shared" si="4"/>
        <v>840668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8299</v>
      </c>
      <c r="M57" s="36">
        <f t="shared" si="6"/>
        <v>84834</v>
      </c>
      <c r="N57" s="38">
        <f t="shared" si="1"/>
        <v>93133</v>
      </c>
      <c r="O57" s="20">
        <f t="shared" si="2"/>
        <v>933801</v>
      </c>
      <c r="P57" s="87">
        <v>0.65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29.799999999999997</v>
      </c>
      <c r="E58" s="41">
        <f t="shared" si="5"/>
        <v>0.7</v>
      </c>
      <c r="F58" s="41">
        <f t="shared" si="5"/>
        <v>807.1</v>
      </c>
      <c r="G58" s="41">
        <f t="shared" si="5"/>
        <v>6202.5000000000009</v>
      </c>
      <c r="H58" s="41">
        <f t="shared" si="5"/>
        <v>49</v>
      </c>
      <c r="I58" s="42">
        <f t="shared" si="4"/>
        <v>7089.1000000000013</v>
      </c>
      <c r="J58" s="40">
        <f t="shared" si="6"/>
        <v>0</v>
      </c>
      <c r="K58" s="41">
        <f t="shared" si="6"/>
        <v>0</v>
      </c>
      <c r="L58" s="41">
        <f t="shared" si="6"/>
        <v>101.9</v>
      </c>
      <c r="M58" s="41">
        <f t="shared" si="6"/>
        <v>1182.2</v>
      </c>
      <c r="N58" s="43">
        <f t="shared" si="1"/>
        <v>1284.1000000000001</v>
      </c>
      <c r="O58" s="44">
        <f t="shared" si="2"/>
        <v>8373.2000000000007</v>
      </c>
      <c r="P58" s="45">
        <f>SUM(O56,P53,P54,P57)</f>
        <v>3811.7900000000004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84</v>
      </c>
      <c r="E61" s="104" t="s">
        <v>51</v>
      </c>
      <c r="F61" s="104" t="s">
        <v>10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85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80.739999999999995</v>
      </c>
      <c r="H63" s="68"/>
      <c r="I63" s="11">
        <f>SUM(C63:H63)</f>
        <v>80.739999999999995</v>
      </c>
      <c r="J63" s="69"/>
      <c r="K63" s="68"/>
      <c r="L63" s="68">
        <v>0.79</v>
      </c>
      <c r="M63" s="68">
        <v>16.27</v>
      </c>
      <c r="N63" s="13">
        <f>SUM(J63:M63)</f>
        <v>17.059999999999999</v>
      </c>
      <c r="O63" s="14">
        <f>SUM(N63,I63)</f>
        <v>97.8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10.45</v>
      </c>
      <c r="H66" s="77"/>
      <c r="I66" s="26">
        <f t="shared" si="7"/>
        <v>10.45</v>
      </c>
      <c r="J66" s="78"/>
      <c r="K66" s="77"/>
      <c r="L66" s="77"/>
      <c r="M66" s="77">
        <v>12.14</v>
      </c>
      <c r="N66" s="27">
        <f t="shared" si="8"/>
        <v>12.14</v>
      </c>
      <c r="O66" s="28">
        <f t="shared" si="9"/>
        <v>22.59</v>
      </c>
      <c r="P66" s="21" t="s">
        <v>25</v>
      </c>
      <c r="Q66" s="134" t="s">
        <v>86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158</v>
      </c>
      <c r="N67" s="19">
        <f t="shared" si="8"/>
        <v>158</v>
      </c>
      <c r="O67" s="20">
        <f t="shared" si="9"/>
        <v>158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23.1</v>
      </c>
      <c r="N68" s="30">
        <f t="shared" si="8"/>
        <v>23.1</v>
      </c>
      <c r="O68" s="31">
        <f t="shared" si="9"/>
        <v>23.1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0.02</v>
      </c>
      <c r="N69" s="27">
        <f t="shared" si="8"/>
        <v>0.02</v>
      </c>
      <c r="O69" s="28">
        <f t="shared" si="9"/>
        <v>0.02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</v>
      </c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0.1</v>
      </c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0.56000000000000005</v>
      </c>
      <c r="E72" s="77"/>
      <c r="F72" s="77"/>
      <c r="G72" s="77">
        <v>0.77</v>
      </c>
      <c r="H72" s="77"/>
      <c r="I72" s="26">
        <f t="shared" si="7"/>
        <v>1.33</v>
      </c>
      <c r="J72" s="78"/>
      <c r="K72" s="77"/>
      <c r="L72" s="77"/>
      <c r="M72" s="77">
        <v>8.24</v>
      </c>
      <c r="N72" s="27">
        <f t="shared" si="8"/>
        <v>8.24</v>
      </c>
      <c r="O72" s="28">
        <f t="shared" si="9"/>
        <v>9.57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40</v>
      </c>
      <c r="E73" s="71"/>
      <c r="F73" s="71"/>
      <c r="G73" s="71">
        <v>95</v>
      </c>
      <c r="H73" s="71"/>
      <c r="I73" s="17">
        <f t="shared" si="7"/>
        <v>135</v>
      </c>
      <c r="J73" s="72"/>
      <c r="K73" s="71"/>
      <c r="L73" s="71"/>
      <c r="M73" s="71">
        <v>225</v>
      </c>
      <c r="N73" s="19">
        <f t="shared" si="8"/>
        <v>225</v>
      </c>
      <c r="O73" s="20">
        <f t="shared" si="9"/>
        <v>360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4.2</v>
      </c>
      <c r="E74" s="80"/>
      <c r="F74" s="80"/>
      <c r="G74" s="80">
        <v>5.6</v>
      </c>
      <c r="H74" s="80"/>
      <c r="I74" s="29">
        <f t="shared" si="7"/>
        <v>9.8000000000000007</v>
      </c>
      <c r="J74" s="81"/>
      <c r="K74" s="80"/>
      <c r="L74" s="80"/>
      <c r="M74" s="80">
        <v>15</v>
      </c>
      <c r="N74" s="30">
        <f t="shared" si="8"/>
        <v>15</v>
      </c>
      <c r="O74" s="31">
        <f t="shared" si="9"/>
        <v>24.8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>
        <v>1</v>
      </c>
      <c r="H75" s="77"/>
      <c r="I75" s="26">
        <f t="shared" si="7"/>
        <v>1</v>
      </c>
      <c r="J75" s="78"/>
      <c r="K75" s="77"/>
      <c r="L75" s="77">
        <v>0.03</v>
      </c>
      <c r="M75" s="77">
        <v>5.63</v>
      </c>
      <c r="N75" s="27">
        <f t="shared" si="8"/>
        <v>5.66</v>
      </c>
      <c r="O75" s="28">
        <f t="shared" si="9"/>
        <v>6.66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>
        <v>179</v>
      </c>
      <c r="H76" s="71"/>
      <c r="I76" s="17">
        <f t="shared" si="7"/>
        <v>179</v>
      </c>
      <c r="J76" s="72"/>
      <c r="K76" s="71"/>
      <c r="L76" s="71">
        <v>0</v>
      </c>
      <c r="M76" s="71">
        <v>148</v>
      </c>
      <c r="N76" s="19">
        <f t="shared" si="8"/>
        <v>148</v>
      </c>
      <c r="O76" s="20">
        <f t="shared" si="9"/>
        <v>327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>
        <v>8.1999999999999993</v>
      </c>
      <c r="H77" s="80"/>
      <c r="I77" s="29">
        <f t="shared" si="7"/>
        <v>8.1999999999999993</v>
      </c>
      <c r="J77" s="81"/>
      <c r="K77" s="80"/>
      <c r="L77" s="80">
        <v>0</v>
      </c>
      <c r="M77" s="80">
        <v>8.1999999999999993</v>
      </c>
      <c r="N77" s="30">
        <f t="shared" si="8"/>
        <v>8.1999999999999993</v>
      </c>
      <c r="O77" s="31">
        <f t="shared" si="9"/>
        <v>16.399999999999999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3.04</v>
      </c>
      <c r="E78" s="77"/>
      <c r="F78" s="77"/>
      <c r="G78" s="77">
        <v>9.6300000000000008</v>
      </c>
      <c r="H78" s="77"/>
      <c r="I78" s="26">
        <f t="shared" si="7"/>
        <v>12.670000000000002</v>
      </c>
      <c r="J78" s="78"/>
      <c r="K78" s="77"/>
      <c r="L78" s="77">
        <v>0.23</v>
      </c>
      <c r="M78" s="77">
        <v>6.83</v>
      </c>
      <c r="N78" s="27">
        <f t="shared" si="8"/>
        <v>7.0600000000000005</v>
      </c>
      <c r="O78" s="28">
        <f t="shared" si="9"/>
        <v>19.730000000000004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289</v>
      </c>
      <c r="E79" s="71"/>
      <c r="F79" s="71"/>
      <c r="G79" s="71">
        <v>1863</v>
      </c>
      <c r="H79" s="71"/>
      <c r="I79" s="17">
        <f t="shared" si="7"/>
        <v>2152</v>
      </c>
      <c r="J79" s="72"/>
      <c r="K79" s="71"/>
      <c r="L79" s="71">
        <v>12</v>
      </c>
      <c r="M79" s="71">
        <v>472</v>
      </c>
      <c r="N79" s="19">
        <f t="shared" si="8"/>
        <v>484</v>
      </c>
      <c r="O79" s="20">
        <f t="shared" si="9"/>
        <v>2636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16.399999999999999</v>
      </c>
      <c r="E80" s="80"/>
      <c r="F80" s="80"/>
      <c r="G80" s="80">
        <v>42.9</v>
      </c>
      <c r="H80" s="80"/>
      <c r="I80" s="29">
        <f t="shared" si="7"/>
        <v>59.3</v>
      </c>
      <c r="J80" s="81"/>
      <c r="K80" s="80"/>
      <c r="L80" s="80">
        <v>0.5</v>
      </c>
      <c r="M80" s="80">
        <v>19</v>
      </c>
      <c r="N80" s="30">
        <f t="shared" si="8"/>
        <v>19.5</v>
      </c>
      <c r="O80" s="31">
        <f t="shared" si="9"/>
        <v>78.8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0.61</v>
      </c>
      <c r="G81" s="77">
        <v>3.5</v>
      </c>
      <c r="H81" s="77">
        <v>0.22</v>
      </c>
      <c r="I81" s="26">
        <f t="shared" si="7"/>
        <v>4.33</v>
      </c>
      <c r="J81" s="78"/>
      <c r="K81" s="77"/>
      <c r="L81" s="77">
        <v>2.3199999999999998</v>
      </c>
      <c r="M81" s="77">
        <v>58.75</v>
      </c>
      <c r="N81" s="27">
        <f t="shared" si="8"/>
        <v>61.07</v>
      </c>
      <c r="O81" s="28">
        <f t="shared" si="9"/>
        <v>65.400000000000006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97</v>
      </c>
      <c r="G82" s="71">
        <v>688</v>
      </c>
      <c r="H82" s="71">
        <v>25</v>
      </c>
      <c r="I82" s="17">
        <f t="shared" si="7"/>
        <v>810</v>
      </c>
      <c r="J82" s="72"/>
      <c r="K82" s="71"/>
      <c r="L82" s="71">
        <v>135</v>
      </c>
      <c r="M82" s="71">
        <v>3647</v>
      </c>
      <c r="N82" s="19">
        <f t="shared" si="8"/>
        <v>3782</v>
      </c>
      <c r="O82" s="20">
        <f t="shared" si="9"/>
        <v>4592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2.2999999999999998</v>
      </c>
      <c r="G83" s="80">
        <v>15.6</v>
      </c>
      <c r="H83" s="80">
        <v>1.1000000000000001</v>
      </c>
      <c r="I83" s="29">
        <f t="shared" si="7"/>
        <v>19</v>
      </c>
      <c r="J83" s="81"/>
      <c r="K83" s="80"/>
      <c r="L83" s="80">
        <v>4.2</v>
      </c>
      <c r="M83" s="80">
        <v>112.7</v>
      </c>
      <c r="N83" s="30">
        <f t="shared" si="8"/>
        <v>116.9</v>
      </c>
      <c r="O83" s="31">
        <f t="shared" si="9"/>
        <v>135.9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1.01</v>
      </c>
      <c r="E84" s="77"/>
      <c r="F84" s="77">
        <v>3.92</v>
      </c>
      <c r="G84" s="77">
        <v>3.42</v>
      </c>
      <c r="H84" s="77">
        <v>0.41</v>
      </c>
      <c r="I84" s="26">
        <f t="shared" si="7"/>
        <v>8.76</v>
      </c>
      <c r="J84" s="78"/>
      <c r="K84" s="77"/>
      <c r="L84" s="77">
        <v>0.82</v>
      </c>
      <c r="M84" s="77">
        <v>12.3</v>
      </c>
      <c r="N84" s="27">
        <f t="shared" si="8"/>
        <v>13.120000000000001</v>
      </c>
      <c r="O84" s="28">
        <f t="shared" si="9"/>
        <v>21.880000000000003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220</v>
      </c>
      <c r="E85" s="71"/>
      <c r="F85" s="71">
        <v>700</v>
      </c>
      <c r="G85" s="71">
        <v>881</v>
      </c>
      <c r="H85" s="71">
        <v>217</v>
      </c>
      <c r="I85" s="17">
        <f t="shared" si="7"/>
        <v>2018</v>
      </c>
      <c r="J85" s="72"/>
      <c r="K85" s="71"/>
      <c r="L85" s="71">
        <v>58</v>
      </c>
      <c r="M85" s="71">
        <v>834</v>
      </c>
      <c r="N85" s="19">
        <f t="shared" si="8"/>
        <v>892</v>
      </c>
      <c r="O85" s="20">
        <f t="shared" si="9"/>
        <v>2910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8.1</v>
      </c>
      <c r="E86" s="80"/>
      <c r="F86" s="80">
        <v>13.9</v>
      </c>
      <c r="G86" s="80">
        <v>18.5</v>
      </c>
      <c r="H86" s="80">
        <v>8.1999999999999993</v>
      </c>
      <c r="I86" s="29">
        <f t="shared" si="7"/>
        <v>48.7</v>
      </c>
      <c r="J86" s="81"/>
      <c r="K86" s="80"/>
      <c r="L86" s="80">
        <v>1.7</v>
      </c>
      <c r="M86" s="80">
        <v>25.1</v>
      </c>
      <c r="N86" s="30">
        <f t="shared" si="8"/>
        <v>26.8</v>
      </c>
      <c r="O86" s="31">
        <f t="shared" si="9"/>
        <v>75.5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7.0000000000000007E-2</v>
      </c>
      <c r="E87" s="77"/>
      <c r="F87" s="77">
        <v>2.57</v>
      </c>
      <c r="G87" s="77">
        <v>15.99</v>
      </c>
      <c r="H87" s="77">
        <v>0.16</v>
      </c>
      <c r="I87" s="26">
        <f t="shared" si="7"/>
        <v>18.79</v>
      </c>
      <c r="J87" s="78"/>
      <c r="K87" s="77"/>
      <c r="L87" s="77">
        <v>0.56000000000000005</v>
      </c>
      <c r="M87" s="77">
        <v>23</v>
      </c>
      <c r="N87" s="27">
        <f t="shared" si="8"/>
        <v>23.56</v>
      </c>
      <c r="O87" s="28">
        <f t="shared" si="9"/>
        <v>42.349999999999994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17</v>
      </c>
      <c r="E88" s="71"/>
      <c r="F88" s="71">
        <v>509</v>
      </c>
      <c r="G88" s="71">
        <v>4539</v>
      </c>
      <c r="H88" s="71">
        <v>31</v>
      </c>
      <c r="I88" s="17">
        <f t="shared" si="7"/>
        <v>5096</v>
      </c>
      <c r="J88" s="72"/>
      <c r="K88" s="71"/>
      <c r="L88" s="71">
        <v>47</v>
      </c>
      <c r="M88" s="71">
        <v>1766</v>
      </c>
      <c r="N88" s="19">
        <f t="shared" si="8"/>
        <v>1813</v>
      </c>
      <c r="O88" s="20">
        <f t="shared" si="9"/>
        <v>6909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0.5</v>
      </c>
      <c r="E89" s="80"/>
      <c r="F89" s="80">
        <v>7.6</v>
      </c>
      <c r="G89" s="80">
        <v>81.8</v>
      </c>
      <c r="H89" s="80">
        <v>1.1000000000000001</v>
      </c>
      <c r="I89" s="29">
        <f t="shared" si="7"/>
        <v>90.999999999999986</v>
      </c>
      <c r="J89" s="81"/>
      <c r="K89" s="80"/>
      <c r="L89" s="80">
        <v>1.3</v>
      </c>
      <c r="M89" s="80">
        <v>49.4</v>
      </c>
      <c r="N89" s="30">
        <f t="shared" si="8"/>
        <v>50.699999999999996</v>
      </c>
      <c r="O89" s="31">
        <f t="shared" si="9"/>
        <v>141.69999999999999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26.14</v>
      </c>
      <c r="G90" s="77">
        <v>78.930000000000007</v>
      </c>
      <c r="H90" s="77">
        <v>0.34</v>
      </c>
      <c r="I90" s="26">
        <f t="shared" si="7"/>
        <v>105.41000000000001</v>
      </c>
      <c r="J90" s="78"/>
      <c r="K90" s="77"/>
      <c r="L90" s="77">
        <v>0.61</v>
      </c>
      <c r="M90" s="77">
        <v>15.26</v>
      </c>
      <c r="N90" s="27">
        <f t="shared" si="8"/>
        <v>15.87</v>
      </c>
      <c r="O90" s="28">
        <f t="shared" si="9"/>
        <v>121.28000000000002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5305</v>
      </c>
      <c r="G91" s="71">
        <v>22795</v>
      </c>
      <c r="H91" s="71">
        <v>79</v>
      </c>
      <c r="I91" s="17">
        <f t="shared" si="7"/>
        <v>28179</v>
      </c>
      <c r="J91" s="72"/>
      <c r="K91" s="71"/>
      <c r="L91" s="71">
        <v>57</v>
      </c>
      <c r="M91" s="71">
        <v>1135</v>
      </c>
      <c r="N91" s="19">
        <f t="shared" si="8"/>
        <v>1192</v>
      </c>
      <c r="O91" s="20">
        <f t="shared" si="9"/>
        <v>29371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69.2</v>
      </c>
      <c r="G92" s="80">
        <v>344.1</v>
      </c>
      <c r="H92" s="80">
        <v>2.4</v>
      </c>
      <c r="I92" s="29">
        <f t="shared" si="7"/>
        <v>415.7</v>
      </c>
      <c r="J92" s="81"/>
      <c r="K92" s="80"/>
      <c r="L92" s="80">
        <v>1.4</v>
      </c>
      <c r="M92" s="80">
        <v>28.6</v>
      </c>
      <c r="N92" s="30">
        <f t="shared" si="8"/>
        <v>30</v>
      </c>
      <c r="O92" s="31">
        <f t="shared" si="9"/>
        <v>445.7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56.21</v>
      </c>
      <c r="G93" s="77">
        <v>178.96</v>
      </c>
      <c r="H93" s="77">
        <v>0.59</v>
      </c>
      <c r="I93" s="26">
        <f t="shared" si="7"/>
        <v>235.76000000000002</v>
      </c>
      <c r="J93" s="78"/>
      <c r="K93" s="77"/>
      <c r="L93" s="77">
        <v>0.71</v>
      </c>
      <c r="M93" s="77">
        <v>13.61</v>
      </c>
      <c r="N93" s="27">
        <f t="shared" si="8"/>
        <v>14.32</v>
      </c>
      <c r="O93" s="28">
        <f t="shared" si="9"/>
        <v>250.08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12057</v>
      </c>
      <c r="G94" s="71">
        <v>55898</v>
      </c>
      <c r="H94" s="71">
        <v>127</v>
      </c>
      <c r="I94" s="17">
        <f t="shared" si="7"/>
        <v>68082</v>
      </c>
      <c r="J94" s="72"/>
      <c r="K94" s="71"/>
      <c r="L94" s="71">
        <v>73</v>
      </c>
      <c r="M94" s="71">
        <v>1346</v>
      </c>
      <c r="N94" s="19">
        <f t="shared" si="8"/>
        <v>1419</v>
      </c>
      <c r="O94" s="20">
        <f t="shared" si="9"/>
        <v>69501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133.9</v>
      </c>
      <c r="G95" s="80">
        <v>671.6</v>
      </c>
      <c r="H95" s="80">
        <v>3.1</v>
      </c>
      <c r="I95" s="29">
        <f t="shared" si="7"/>
        <v>808.6</v>
      </c>
      <c r="J95" s="81"/>
      <c r="K95" s="80"/>
      <c r="L95" s="80">
        <v>1.4</v>
      </c>
      <c r="M95" s="80">
        <v>26.6</v>
      </c>
      <c r="N95" s="30">
        <f t="shared" si="8"/>
        <v>28</v>
      </c>
      <c r="O95" s="31">
        <f t="shared" si="9"/>
        <v>836.6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88.52</v>
      </c>
      <c r="G96" s="77">
        <v>313.02999999999997</v>
      </c>
      <c r="H96" s="77"/>
      <c r="I96" s="26">
        <f t="shared" si="7"/>
        <v>401.54999999999995</v>
      </c>
      <c r="J96" s="78"/>
      <c r="K96" s="77"/>
      <c r="L96" s="77">
        <v>4.87</v>
      </c>
      <c r="M96" s="77">
        <v>33.89</v>
      </c>
      <c r="N96" s="27">
        <f t="shared" si="8"/>
        <v>38.76</v>
      </c>
      <c r="O96" s="28">
        <f t="shared" si="9"/>
        <v>440.30999999999995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19783</v>
      </c>
      <c r="G97" s="71">
        <v>103405</v>
      </c>
      <c r="H97" s="71"/>
      <c r="I97" s="17">
        <f t="shared" si="7"/>
        <v>123188</v>
      </c>
      <c r="J97" s="72"/>
      <c r="K97" s="71"/>
      <c r="L97" s="71">
        <v>503</v>
      </c>
      <c r="M97" s="71">
        <v>3456</v>
      </c>
      <c r="N97" s="19">
        <f t="shared" si="8"/>
        <v>3959</v>
      </c>
      <c r="O97" s="20">
        <f t="shared" si="9"/>
        <v>127147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182.1</v>
      </c>
      <c r="G98" s="80">
        <v>942.7</v>
      </c>
      <c r="H98" s="80"/>
      <c r="I98" s="29">
        <f t="shared" si="7"/>
        <v>1124.8</v>
      </c>
      <c r="J98" s="81"/>
      <c r="K98" s="80"/>
      <c r="L98" s="80">
        <v>8.5</v>
      </c>
      <c r="M98" s="80">
        <v>62.5</v>
      </c>
      <c r="N98" s="30">
        <f t="shared" si="8"/>
        <v>71</v>
      </c>
      <c r="O98" s="31">
        <f t="shared" si="9"/>
        <v>1195.8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7.0000000000000007E-2</v>
      </c>
      <c r="E99" s="77"/>
      <c r="F99" s="77">
        <v>103.13</v>
      </c>
      <c r="G99" s="77">
        <v>835.18</v>
      </c>
      <c r="H99" s="77"/>
      <c r="I99" s="26">
        <f t="shared" si="7"/>
        <v>938.37999999999988</v>
      </c>
      <c r="J99" s="78"/>
      <c r="K99" s="77"/>
      <c r="L99" s="77">
        <v>12.07</v>
      </c>
      <c r="M99" s="77">
        <v>205.68</v>
      </c>
      <c r="N99" s="27">
        <f t="shared" si="8"/>
        <v>217.75</v>
      </c>
      <c r="O99" s="28">
        <f t="shared" si="9"/>
        <v>1156.1299999999999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30</v>
      </c>
      <c r="E100" s="71"/>
      <c r="F100" s="71">
        <v>24075</v>
      </c>
      <c r="G100" s="71">
        <v>281022</v>
      </c>
      <c r="H100" s="71"/>
      <c r="I100" s="17">
        <f t="shared" si="7"/>
        <v>305127</v>
      </c>
      <c r="J100" s="72"/>
      <c r="K100" s="71"/>
      <c r="L100" s="71">
        <v>1236</v>
      </c>
      <c r="M100" s="71">
        <v>21472</v>
      </c>
      <c r="N100" s="19">
        <f t="shared" si="8"/>
        <v>22708</v>
      </c>
      <c r="O100" s="20">
        <f t="shared" si="9"/>
        <v>327835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0.5</v>
      </c>
      <c r="E101" s="80"/>
      <c r="F101" s="80">
        <v>210.8</v>
      </c>
      <c r="G101" s="80">
        <v>2485.3000000000002</v>
      </c>
      <c r="H101" s="80"/>
      <c r="I101" s="29">
        <f t="shared" si="7"/>
        <v>2696.6000000000004</v>
      </c>
      <c r="J101" s="81"/>
      <c r="K101" s="80"/>
      <c r="L101" s="80">
        <v>20.2</v>
      </c>
      <c r="M101" s="80">
        <v>332.1</v>
      </c>
      <c r="N101" s="30">
        <f t="shared" si="8"/>
        <v>352.3</v>
      </c>
      <c r="O101" s="31">
        <f t="shared" si="9"/>
        <v>3048.9000000000005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0.01</v>
      </c>
      <c r="E102" s="77">
        <v>0.08</v>
      </c>
      <c r="F102" s="77">
        <v>65.61</v>
      </c>
      <c r="G102" s="77">
        <v>547.07000000000005</v>
      </c>
      <c r="H102" s="77">
        <v>6.3</v>
      </c>
      <c r="I102" s="26">
        <f t="shared" si="7"/>
        <v>619.07000000000005</v>
      </c>
      <c r="J102" s="78"/>
      <c r="K102" s="77"/>
      <c r="L102" s="77">
        <v>32.520000000000003</v>
      </c>
      <c r="M102" s="77">
        <v>262.02</v>
      </c>
      <c r="N102" s="27">
        <f t="shared" si="8"/>
        <v>294.53999999999996</v>
      </c>
      <c r="O102" s="28">
        <f t="shared" si="9"/>
        <v>913.61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5</v>
      </c>
      <c r="E103" s="71">
        <v>29</v>
      </c>
      <c r="F103" s="71">
        <v>15699</v>
      </c>
      <c r="G103" s="71">
        <v>189043</v>
      </c>
      <c r="H103" s="71">
        <v>1556</v>
      </c>
      <c r="I103" s="17">
        <f t="shared" si="7"/>
        <v>206332</v>
      </c>
      <c r="J103" s="72"/>
      <c r="K103" s="71"/>
      <c r="L103" s="71">
        <v>3526</v>
      </c>
      <c r="M103" s="71">
        <v>27917</v>
      </c>
      <c r="N103" s="19">
        <f t="shared" si="8"/>
        <v>31443</v>
      </c>
      <c r="O103" s="20">
        <f t="shared" si="9"/>
        <v>237775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0.1</v>
      </c>
      <c r="E104" s="80">
        <v>0.4</v>
      </c>
      <c r="F104" s="80">
        <v>117.1</v>
      </c>
      <c r="G104" s="80">
        <v>1299.9000000000001</v>
      </c>
      <c r="H104" s="80">
        <v>28</v>
      </c>
      <c r="I104" s="29">
        <f t="shared" si="7"/>
        <v>1445.5</v>
      </c>
      <c r="J104" s="81"/>
      <c r="K104" s="80"/>
      <c r="L104" s="80">
        <v>42.7</v>
      </c>
      <c r="M104" s="80">
        <v>335.8</v>
      </c>
      <c r="N104" s="30">
        <f t="shared" si="8"/>
        <v>378.5</v>
      </c>
      <c r="O104" s="31">
        <f t="shared" si="9"/>
        <v>1824</v>
      </c>
      <c r="P104" s="82">
        <v>9.43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0.06</v>
      </c>
      <c r="F105" s="77">
        <v>16.149999999999999</v>
      </c>
      <c r="G105" s="77">
        <v>131.35</v>
      </c>
      <c r="H105" s="77">
        <v>1.27</v>
      </c>
      <c r="I105" s="26">
        <f t="shared" si="7"/>
        <v>148.83000000000001</v>
      </c>
      <c r="J105" s="78"/>
      <c r="K105" s="77"/>
      <c r="L105" s="77">
        <v>10.91</v>
      </c>
      <c r="M105" s="77">
        <v>121.28</v>
      </c>
      <c r="N105" s="27">
        <f t="shared" si="8"/>
        <v>132.19</v>
      </c>
      <c r="O105" s="28">
        <f t="shared" si="9"/>
        <v>281.02</v>
      </c>
      <c r="P105" s="83">
        <v>4.04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29</v>
      </c>
      <c r="F106" s="71">
        <v>3974</v>
      </c>
      <c r="G106" s="71">
        <v>48642</v>
      </c>
      <c r="H106" s="71">
        <v>362</v>
      </c>
      <c r="I106" s="17">
        <f t="shared" si="7"/>
        <v>53007</v>
      </c>
      <c r="J106" s="72"/>
      <c r="K106" s="71"/>
      <c r="L106" s="71">
        <v>1363</v>
      </c>
      <c r="M106" s="71">
        <v>14139</v>
      </c>
      <c r="N106" s="19">
        <f t="shared" si="8"/>
        <v>15502</v>
      </c>
      <c r="O106" s="20">
        <f t="shared" si="9"/>
        <v>68509</v>
      </c>
      <c r="P106" s="83">
        <v>61.89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0.3</v>
      </c>
      <c r="F107" s="80">
        <v>22.2</v>
      </c>
      <c r="G107" s="80">
        <v>263</v>
      </c>
      <c r="H107" s="80">
        <v>5.0999999999999996</v>
      </c>
      <c r="I107" s="29">
        <f t="shared" si="7"/>
        <v>290.60000000000002</v>
      </c>
      <c r="J107" s="81"/>
      <c r="K107" s="80"/>
      <c r="L107" s="80">
        <v>12.3</v>
      </c>
      <c r="M107" s="80">
        <v>131</v>
      </c>
      <c r="N107" s="30">
        <f t="shared" si="8"/>
        <v>143.30000000000001</v>
      </c>
      <c r="O107" s="31">
        <f t="shared" si="9"/>
        <v>433.90000000000003</v>
      </c>
      <c r="P107" s="83">
        <v>9.73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7.0000000000000007E-2</v>
      </c>
      <c r="E108" s="77">
        <v>0.04</v>
      </c>
      <c r="F108" s="77">
        <v>7.36</v>
      </c>
      <c r="G108" s="77">
        <v>42.32</v>
      </c>
      <c r="H108" s="77"/>
      <c r="I108" s="26">
        <f t="shared" si="7"/>
        <v>49.79</v>
      </c>
      <c r="J108" s="78"/>
      <c r="K108" s="77"/>
      <c r="L108" s="77">
        <v>9.68</v>
      </c>
      <c r="M108" s="77">
        <v>23.76</v>
      </c>
      <c r="N108" s="27">
        <f t="shared" si="8"/>
        <v>33.44</v>
      </c>
      <c r="O108" s="28">
        <f t="shared" si="9"/>
        <v>83.22999999999999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33</v>
      </c>
      <c r="E109" s="71">
        <v>20</v>
      </c>
      <c r="F109" s="71">
        <v>1733</v>
      </c>
      <c r="G109" s="71">
        <v>15477</v>
      </c>
      <c r="H109" s="71"/>
      <c r="I109" s="17">
        <f t="shared" si="7"/>
        <v>17263</v>
      </c>
      <c r="J109" s="72"/>
      <c r="K109" s="71"/>
      <c r="L109" s="71">
        <v>1242</v>
      </c>
      <c r="M109" s="71">
        <v>2799</v>
      </c>
      <c r="N109" s="19">
        <f t="shared" si="8"/>
        <v>4041</v>
      </c>
      <c r="O109" s="20">
        <f t="shared" si="9"/>
        <v>21304</v>
      </c>
      <c r="P109" s="83">
        <v>17.82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</v>
      </c>
      <c r="E110" s="80">
        <v>0</v>
      </c>
      <c r="F110" s="80">
        <v>7.7</v>
      </c>
      <c r="G110" s="80">
        <v>23.3</v>
      </c>
      <c r="H110" s="80"/>
      <c r="I110" s="29">
        <f t="shared" si="7"/>
        <v>31</v>
      </c>
      <c r="J110" s="81"/>
      <c r="K110" s="80"/>
      <c r="L110" s="80">
        <v>7.7</v>
      </c>
      <c r="M110" s="80">
        <v>13</v>
      </c>
      <c r="N110" s="30">
        <f t="shared" si="8"/>
        <v>20.7</v>
      </c>
      <c r="O110" s="31">
        <f t="shared" si="9"/>
        <v>51.7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6.51</v>
      </c>
      <c r="G111" s="77">
        <v>10.6</v>
      </c>
      <c r="H111" s="77"/>
      <c r="I111" s="26">
        <f t="shared" si="7"/>
        <v>17.11</v>
      </c>
      <c r="J111" s="78"/>
      <c r="K111" s="77"/>
      <c r="L111" s="77">
        <v>0.28999999999999998</v>
      </c>
      <c r="M111" s="77">
        <v>17.010000000000002</v>
      </c>
      <c r="N111" s="27">
        <f t="shared" si="8"/>
        <v>17.3</v>
      </c>
      <c r="O111" s="28">
        <f t="shared" si="9"/>
        <v>34.409999999999997</v>
      </c>
      <c r="P111" s="32">
        <f>SUM(P104:P110)</f>
        <v>102.91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1553</v>
      </c>
      <c r="G112" s="71">
        <v>3985</v>
      </c>
      <c r="H112" s="71"/>
      <c r="I112" s="17">
        <f t="shared" si="7"/>
        <v>5538</v>
      </c>
      <c r="J112" s="72"/>
      <c r="K112" s="71"/>
      <c r="L112" s="71">
        <v>39</v>
      </c>
      <c r="M112" s="71">
        <v>2178</v>
      </c>
      <c r="N112" s="19">
        <f t="shared" si="8"/>
        <v>2217</v>
      </c>
      <c r="O112" s="20">
        <f t="shared" si="9"/>
        <v>7755</v>
      </c>
      <c r="P112" s="84">
        <v>32.32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6.6</v>
      </c>
      <c r="G113" s="80">
        <v>0</v>
      </c>
      <c r="H113" s="80"/>
      <c r="I113" s="29">
        <f t="shared" si="7"/>
        <v>6.6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6.6</v>
      </c>
      <c r="P113" s="85">
        <v>5135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21.15</v>
      </c>
      <c r="G114" s="77">
        <v>11.42</v>
      </c>
      <c r="H114" s="77"/>
      <c r="I114" s="26">
        <f t="shared" si="7"/>
        <v>32.57</v>
      </c>
      <c r="J114" s="78"/>
      <c r="K114" s="77"/>
      <c r="L114" s="77">
        <v>0.06</v>
      </c>
      <c r="M114" s="77">
        <v>4.37</v>
      </c>
      <c r="N114" s="27">
        <f t="shared" si="8"/>
        <v>4.43</v>
      </c>
      <c r="O114" s="28">
        <f t="shared" si="9"/>
        <v>37</v>
      </c>
      <c r="P114" s="86">
        <v>21.7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5311</v>
      </c>
      <c r="G115" s="71">
        <v>4260</v>
      </c>
      <c r="H115" s="71"/>
      <c r="I115" s="17">
        <f t="shared" si="7"/>
        <v>9571</v>
      </c>
      <c r="J115" s="72"/>
      <c r="K115" s="71"/>
      <c r="L115" s="71">
        <v>8</v>
      </c>
      <c r="M115" s="71">
        <v>554</v>
      </c>
      <c r="N115" s="19">
        <f t="shared" si="8"/>
        <v>562</v>
      </c>
      <c r="O115" s="20">
        <f t="shared" si="9"/>
        <v>10133</v>
      </c>
      <c r="P115" s="87">
        <v>0.65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17</v>
      </c>
      <c r="G116" s="89">
        <v>0</v>
      </c>
      <c r="H116" s="89"/>
      <c r="I116" s="47">
        <f t="shared" si="7"/>
        <v>17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17</v>
      </c>
      <c r="P116" s="45">
        <f>SUM(O136,P111,P112,P115)</f>
        <v>3811.7900000000004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0.05</v>
      </c>
      <c r="F121" s="68">
        <v>13.56</v>
      </c>
      <c r="G121" s="68">
        <v>3.33</v>
      </c>
      <c r="H121" s="68"/>
      <c r="I121" s="11">
        <f t="shared" si="7"/>
        <v>16.940000000000001</v>
      </c>
      <c r="J121" s="69"/>
      <c r="K121" s="68"/>
      <c r="L121" s="68"/>
      <c r="M121" s="68">
        <v>2</v>
      </c>
      <c r="N121" s="13">
        <f t="shared" si="8"/>
        <v>2</v>
      </c>
      <c r="O121" s="14">
        <f t="shared" si="9"/>
        <v>18.940000000000001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24</v>
      </c>
      <c r="F122" s="71">
        <v>3549</v>
      </c>
      <c r="G122" s="71">
        <v>1240</v>
      </c>
      <c r="H122" s="71"/>
      <c r="I122" s="17">
        <f t="shared" si="7"/>
        <v>4813</v>
      </c>
      <c r="J122" s="72"/>
      <c r="K122" s="71"/>
      <c r="L122" s="71"/>
      <c r="M122" s="71">
        <v>264</v>
      </c>
      <c r="N122" s="19">
        <f t="shared" si="8"/>
        <v>264</v>
      </c>
      <c r="O122" s="20">
        <f t="shared" si="9"/>
        <v>5077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10.4</v>
      </c>
      <c r="G123" s="80">
        <v>0</v>
      </c>
      <c r="H123" s="80"/>
      <c r="I123" s="29">
        <f t="shared" si="7"/>
        <v>10.4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0.06</v>
      </c>
      <c r="E124" s="77">
        <v>0.06</v>
      </c>
      <c r="F124" s="77">
        <v>13.72</v>
      </c>
      <c r="G124" s="77">
        <v>5.71</v>
      </c>
      <c r="H124" s="77"/>
      <c r="I124" s="26">
        <f t="shared" si="7"/>
        <v>19.55</v>
      </c>
      <c r="J124" s="78"/>
      <c r="K124" s="77"/>
      <c r="L124" s="77"/>
      <c r="M124" s="77">
        <v>3</v>
      </c>
      <c r="N124" s="27">
        <f t="shared" si="8"/>
        <v>3</v>
      </c>
      <c r="O124" s="28">
        <f t="shared" si="9"/>
        <v>22.55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29</v>
      </c>
      <c r="E125" s="71">
        <v>29</v>
      </c>
      <c r="F125" s="71">
        <v>3559</v>
      </c>
      <c r="G125" s="71">
        <v>2113</v>
      </c>
      <c r="H125" s="71"/>
      <c r="I125" s="17">
        <f t="shared" si="7"/>
        <v>5730</v>
      </c>
      <c r="J125" s="72"/>
      <c r="K125" s="71"/>
      <c r="L125" s="71"/>
      <c r="M125" s="71">
        <v>396</v>
      </c>
      <c r="N125" s="19">
        <f t="shared" si="8"/>
        <v>396</v>
      </c>
      <c r="O125" s="20">
        <f t="shared" si="9"/>
        <v>6126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>
        <v>3.7</v>
      </c>
      <c r="G126" s="80">
        <v>0</v>
      </c>
      <c r="H126" s="80"/>
      <c r="I126" s="29">
        <f t="shared" si="7"/>
        <v>3.7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/>
      <c r="E127" s="77">
        <v>0.02</v>
      </c>
      <c r="F127" s="77">
        <v>13.04</v>
      </c>
      <c r="G127" s="77">
        <v>0.11</v>
      </c>
      <c r="H127" s="77"/>
      <c r="I127" s="26">
        <f t="shared" si="7"/>
        <v>13.169999999999998</v>
      </c>
      <c r="J127" s="78"/>
      <c r="K127" s="77"/>
      <c r="L127" s="77"/>
      <c r="M127" s="77">
        <v>18.18</v>
      </c>
      <c r="N127" s="27">
        <f t="shared" si="8"/>
        <v>18.18</v>
      </c>
      <c r="O127" s="28">
        <f t="shared" si="9"/>
        <v>31.349999999999998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10</v>
      </c>
      <c r="F128" s="71">
        <v>3397</v>
      </c>
      <c r="G128" s="71">
        <v>41</v>
      </c>
      <c r="H128" s="71"/>
      <c r="I128" s="17">
        <f t="shared" si="7"/>
        <v>3448</v>
      </c>
      <c r="J128" s="72"/>
      <c r="K128" s="71"/>
      <c r="L128" s="71"/>
      <c r="M128" s="71">
        <v>1927</v>
      </c>
      <c r="N128" s="19">
        <f t="shared" si="8"/>
        <v>1927</v>
      </c>
      <c r="O128" s="20">
        <f t="shared" si="9"/>
        <v>5375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2.6</v>
      </c>
      <c r="G129" s="80">
        <v>0</v>
      </c>
      <c r="H129" s="80"/>
      <c r="I129" s="29">
        <f t="shared" si="7"/>
        <v>2.6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1.29</v>
      </c>
      <c r="E130" s="68">
        <v>0.31</v>
      </c>
      <c r="F130" s="68">
        <v>438.2</v>
      </c>
      <c r="G130" s="68">
        <v>2191.5500000000002</v>
      </c>
      <c r="H130" s="68">
        <v>9.07</v>
      </c>
      <c r="I130" s="11">
        <f t="shared" si="7"/>
        <v>2640.4200000000005</v>
      </c>
      <c r="J130" s="69"/>
      <c r="K130" s="68"/>
      <c r="L130" s="68">
        <v>75.680000000000007</v>
      </c>
      <c r="M130" s="68">
        <v>834.83</v>
      </c>
      <c r="N130" s="13">
        <f>SUM(J130:M130)</f>
        <v>910.51</v>
      </c>
      <c r="O130" s="14">
        <f t="shared" si="9"/>
        <v>3550.9300000000003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334</v>
      </c>
      <c r="E131" s="71">
        <v>141</v>
      </c>
      <c r="F131" s="71">
        <v>101301</v>
      </c>
      <c r="G131" s="71">
        <v>736071</v>
      </c>
      <c r="H131" s="71">
        <v>2372</v>
      </c>
      <c r="I131" s="17">
        <f t="shared" si="7"/>
        <v>840219</v>
      </c>
      <c r="J131" s="72"/>
      <c r="K131" s="71"/>
      <c r="L131" s="71">
        <v>8299</v>
      </c>
      <c r="M131" s="71">
        <v>84676</v>
      </c>
      <c r="N131" s="19">
        <f t="shared" si="8"/>
        <v>92975</v>
      </c>
      <c r="O131" s="20">
        <f t="shared" si="9"/>
        <v>933194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9.1999999999999993</v>
      </c>
      <c r="E132" s="80">
        <v>0.7</v>
      </c>
      <c r="F132" s="80">
        <v>807.1</v>
      </c>
      <c r="G132" s="80">
        <v>6196.9</v>
      </c>
      <c r="H132" s="80">
        <v>47.9</v>
      </c>
      <c r="I132" s="29">
        <f t="shared" ref="I132:I138" si="10">SUM(C132:H132)</f>
        <v>7061.7999999999993</v>
      </c>
      <c r="J132" s="81"/>
      <c r="K132" s="80"/>
      <c r="L132" s="80">
        <v>101.9</v>
      </c>
      <c r="M132" s="80">
        <v>1159.0999999999999</v>
      </c>
      <c r="N132" s="30">
        <f t="shared" ref="N132:N138" si="11">SUM(J132:M132)</f>
        <v>1261</v>
      </c>
      <c r="O132" s="31">
        <f t="shared" ref="O132:O138" si="12">SUM(N132,I132)</f>
        <v>8322.7999999999993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0.21</v>
      </c>
      <c r="E133" s="77">
        <v>0.31</v>
      </c>
      <c r="F133" s="77">
        <v>435.69</v>
      </c>
      <c r="G133" s="77">
        <v>2174.58</v>
      </c>
      <c r="H133" s="77">
        <v>7.57</v>
      </c>
      <c r="I133" s="26">
        <f t="shared" si="10"/>
        <v>2618.36</v>
      </c>
      <c r="J133" s="78"/>
      <c r="K133" s="77"/>
      <c r="L133" s="77">
        <v>75.680000000000007</v>
      </c>
      <c r="M133" s="77">
        <v>826.57</v>
      </c>
      <c r="N133" s="27">
        <f t="shared" si="11"/>
        <v>902.25</v>
      </c>
      <c r="O133" s="28">
        <f t="shared" si="12"/>
        <v>3520.61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97</v>
      </c>
      <c r="E134" s="71">
        <v>141</v>
      </c>
      <c r="F134" s="71">
        <v>100867</v>
      </c>
      <c r="G134" s="71">
        <v>732616</v>
      </c>
      <c r="H134" s="71">
        <v>1918</v>
      </c>
      <c r="I134" s="17">
        <f t="shared" si="10"/>
        <v>835639</v>
      </c>
      <c r="J134" s="72"/>
      <c r="K134" s="71"/>
      <c r="L134" s="71">
        <v>8299</v>
      </c>
      <c r="M134" s="71">
        <v>84450</v>
      </c>
      <c r="N134" s="19">
        <f t="shared" si="11"/>
        <v>92749</v>
      </c>
      <c r="O134" s="20">
        <f t="shared" si="12"/>
        <v>928388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0.6</v>
      </c>
      <c r="E135" s="89">
        <v>0.7</v>
      </c>
      <c r="F135" s="89">
        <v>798.1</v>
      </c>
      <c r="G135" s="89">
        <v>6115</v>
      </c>
      <c r="H135" s="89">
        <v>33.1</v>
      </c>
      <c r="I135" s="47">
        <f t="shared" si="10"/>
        <v>6947.5</v>
      </c>
      <c r="J135" s="90"/>
      <c r="K135" s="89"/>
      <c r="L135" s="89">
        <v>101.9</v>
      </c>
      <c r="M135" s="89">
        <v>1144</v>
      </c>
      <c r="N135" s="49">
        <f t="shared" si="11"/>
        <v>1245.9000000000001</v>
      </c>
      <c r="O135" s="44">
        <f t="shared" si="12"/>
        <v>8193.4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4.8900000000000006</v>
      </c>
      <c r="E136" s="57">
        <f t="shared" si="13"/>
        <v>0.31000000000000005</v>
      </c>
      <c r="F136" s="57">
        <f t="shared" si="13"/>
        <v>438.20000000000005</v>
      </c>
      <c r="G136" s="57">
        <f t="shared" si="13"/>
        <v>2283.5100000000002</v>
      </c>
      <c r="H136" s="57">
        <f t="shared" si="13"/>
        <v>9.2899999999999991</v>
      </c>
      <c r="I136" s="58">
        <f t="shared" si="10"/>
        <v>2736.2000000000003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76.470000000000013</v>
      </c>
      <c r="M136" s="57">
        <f t="shared" si="14"/>
        <v>863.2399999999999</v>
      </c>
      <c r="N136" s="60">
        <f t="shared" si="11"/>
        <v>939.70999999999992</v>
      </c>
      <c r="O136" s="61">
        <f t="shared" si="12"/>
        <v>3675.9100000000003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663</v>
      </c>
      <c r="E137" s="36">
        <f t="shared" si="13"/>
        <v>141</v>
      </c>
      <c r="F137" s="36">
        <f t="shared" si="13"/>
        <v>101301</v>
      </c>
      <c r="G137" s="36">
        <f t="shared" si="13"/>
        <v>736166</v>
      </c>
      <c r="H137" s="36">
        <f t="shared" si="13"/>
        <v>2397</v>
      </c>
      <c r="I137" s="17">
        <f t="shared" si="10"/>
        <v>840668</v>
      </c>
      <c r="J137" s="18">
        <f t="shared" si="14"/>
        <v>0</v>
      </c>
      <c r="K137" s="16">
        <f t="shared" si="14"/>
        <v>0</v>
      </c>
      <c r="L137" s="16">
        <f t="shared" si="14"/>
        <v>8299</v>
      </c>
      <c r="M137" s="16">
        <f t="shared" si="14"/>
        <v>84834</v>
      </c>
      <c r="N137" s="19">
        <f t="shared" si="11"/>
        <v>93133</v>
      </c>
      <c r="O137" s="20">
        <f t="shared" si="12"/>
        <v>933801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29.799999999999997</v>
      </c>
      <c r="E138" s="41">
        <f t="shared" si="13"/>
        <v>0.7</v>
      </c>
      <c r="F138" s="41">
        <f t="shared" si="13"/>
        <v>807.10000000000014</v>
      </c>
      <c r="G138" s="41">
        <f t="shared" si="13"/>
        <v>6202.5000000000009</v>
      </c>
      <c r="H138" s="41">
        <f t="shared" si="13"/>
        <v>49</v>
      </c>
      <c r="I138" s="47">
        <f t="shared" si="10"/>
        <v>7089.1000000000013</v>
      </c>
      <c r="J138" s="48">
        <f t="shared" si="14"/>
        <v>0</v>
      </c>
      <c r="K138" s="46">
        <f t="shared" si="14"/>
        <v>0</v>
      </c>
      <c r="L138" s="46">
        <f t="shared" si="14"/>
        <v>101.9</v>
      </c>
      <c r="M138" s="46">
        <f t="shared" si="14"/>
        <v>1182.2</v>
      </c>
      <c r="N138" s="49">
        <f t="shared" si="11"/>
        <v>1284.1000000000001</v>
      </c>
      <c r="O138" s="44">
        <f t="shared" si="12"/>
        <v>8373.2000000000007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44.06</v>
      </c>
      <c r="H5" s="68"/>
      <c r="I5" s="11">
        <f t="shared" ref="I5:I36" si="0">SUM(C5:H5)</f>
        <v>44.06</v>
      </c>
      <c r="J5" s="69"/>
      <c r="K5" s="68"/>
      <c r="L5" s="68"/>
      <c r="M5" s="68">
        <v>0.85</v>
      </c>
      <c r="N5" s="13">
        <f t="shared" ref="N5:N58" si="1">SUM(J5:M5)</f>
        <v>0.85</v>
      </c>
      <c r="O5" s="14">
        <f>SUM(N5,I5)</f>
        <v>44.910000000000004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>
        <v>0.05</v>
      </c>
      <c r="F8" s="77"/>
      <c r="G8" s="77">
        <v>17.13</v>
      </c>
      <c r="H8" s="77"/>
      <c r="I8" s="26">
        <f t="shared" si="0"/>
        <v>17.18</v>
      </c>
      <c r="J8" s="78"/>
      <c r="K8" s="77"/>
      <c r="L8" s="77">
        <v>0.4</v>
      </c>
      <c r="M8" s="77">
        <v>16.66</v>
      </c>
      <c r="N8" s="27">
        <f t="shared" si="1"/>
        <v>17.059999999999999</v>
      </c>
      <c r="O8" s="28">
        <f t="shared" si="2"/>
        <v>34.239999999999995</v>
      </c>
      <c r="P8" s="21" t="s">
        <v>25</v>
      </c>
      <c r="Q8" s="134" t="s">
        <v>87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>
        <v>0</v>
      </c>
      <c r="F9" s="71"/>
      <c r="G9" s="71">
        <v>0</v>
      </c>
      <c r="H9" s="71"/>
      <c r="I9" s="17">
        <f t="shared" si="0"/>
        <v>0</v>
      </c>
      <c r="J9" s="72"/>
      <c r="K9" s="71"/>
      <c r="L9" s="71">
        <v>3</v>
      </c>
      <c r="M9" s="71">
        <v>188</v>
      </c>
      <c r="N9" s="19">
        <f t="shared" si="1"/>
        <v>191</v>
      </c>
      <c r="O9" s="20">
        <f t="shared" si="2"/>
        <v>191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>
        <v>0</v>
      </c>
      <c r="F10" s="80"/>
      <c r="G10" s="80">
        <v>0</v>
      </c>
      <c r="H10" s="80"/>
      <c r="I10" s="29">
        <f t="shared" si="0"/>
        <v>0</v>
      </c>
      <c r="J10" s="81"/>
      <c r="K10" s="80"/>
      <c r="L10" s="80">
        <v>0.4</v>
      </c>
      <c r="M10" s="80">
        <v>26</v>
      </c>
      <c r="N10" s="30">
        <f t="shared" si="1"/>
        <v>26.4</v>
      </c>
      <c r="O10" s="31">
        <f t="shared" si="2"/>
        <v>26.4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0.06</v>
      </c>
      <c r="N11" s="27">
        <f t="shared" si="1"/>
        <v>0.06</v>
      </c>
      <c r="O11" s="28">
        <f t="shared" si="2"/>
        <v>0.06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0.25</v>
      </c>
      <c r="E17" s="77"/>
      <c r="F17" s="77"/>
      <c r="G17" s="77"/>
      <c r="H17" s="77"/>
      <c r="I17" s="26">
        <f t="shared" si="0"/>
        <v>0.25</v>
      </c>
      <c r="J17" s="78"/>
      <c r="K17" s="77"/>
      <c r="L17" s="77"/>
      <c r="M17" s="77">
        <v>7.07</v>
      </c>
      <c r="N17" s="27">
        <f t="shared" si="1"/>
        <v>7.07</v>
      </c>
      <c r="O17" s="28">
        <f t="shared" si="2"/>
        <v>7.32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30</v>
      </c>
      <c r="E18" s="71"/>
      <c r="F18" s="71"/>
      <c r="G18" s="71"/>
      <c r="H18" s="71"/>
      <c r="I18" s="17">
        <f t="shared" si="0"/>
        <v>30</v>
      </c>
      <c r="J18" s="72"/>
      <c r="K18" s="71"/>
      <c r="L18" s="71"/>
      <c r="M18" s="71">
        <v>462</v>
      </c>
      <c r="N18" s="19">
        <f t="shared" si="1"/>
        <v>462</v>
      </c>
      <c r="O18" s="20">
        <f t="shared" si="2"/>
        <v>492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2.1</v>
      </c>
      <c r="E19" s="80"/>
      <c r="F19" s="80"/>
      <c r="G19" s="80"/>
      <c r="H19" s="80"/>
      <c r="I19" s="29">
        <f t="shared" si="0"/>
        <v>2.1</v>
      </c>
      <c r="J19" s="81"/>
      <c r="K19" s="80"/>
      <c r="L19" s="80"/>
      <c r="M19" s="80">
        <v>24.3</v>
      </c>
      <c r="N19" s="30">
        <f t="shared" si="1"/>
        <v>24.3</v>
      </c>
      <c r="O19" s="31">
        <f t="shared" si="2"/>
        <v>26.400000000000002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4.3</v>
      </c>
      <c r="E20" s="77"/>
      <c r="F20" s="77">
        <v>0.08</v>
      </c>
      <c r="G20" s="77"/>
      <c r="H20" s="77">
        <v>0.69</v>
      </c>
      <c r="I20" s="26">
        <f t="shared" si="0"/>
        <v>5.07</v>
      </c>
      <c r="J20" s="78"/>
      <c r="K20" s="77"/>
      <c r="L20" s="77"/>
      <c r="M20" s="77">
        <v>10.65</v>
      </c>
      <c r="N20" s="27">
        <f t="shared" si="1"/>
        <v>10.65</v>
      </c>
      <c r="O20" s="28">
        <f t="shared" si="2"/>
        <v>15.72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592</v>
      </c>
      <c r="E21" s="71"/>
      <c r="F21" s="71">
        <v>12</v>
      </c>
      <c r="G21" s="71"/>
      <c r="H21" s="71">
        <v>74</v>
      </c>
      <c r="I21" s="17">
        <f t="shared" si="0"/>
        <v>678</v>
      </c>
      <c r="J21" s="72"/>
      <c r="K21" s="71"/>
      <c r="L21" s="71"/>
      <c r="M21" s="71">
        <v>556</v>
      </c>
      <c r="N21" s="19">
        <f t="shared" si="1"/>
        <v>556</v>
      </c>
      <c r="O21" s="20">
        <f t="shared" si="2"/>
        <v>1234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32.6</v>
      </c>
      <c r="E22" s="80"/>
      <c r="F22" s="80">
        <v>0.4</v>
      </c>
      <c r="G22" s="80"/>
      <c r="H22" s="80">
        <v>3.8</v>
      </c>
      <c r="I22" s="29">
        <f t="shared" si="0"/>
        <v>36.799999999999997</v>
      </c>
      <c r="J22" s="81"/>
      <c r="K22" s="80"/>
      <c r="L22" s="80"/>
      <c r="M22" s="80">
        <v>22.5</v>
      </c>
      <c r="N22" s="30">
        <f t="shared" si="1"/>
        <v>22.5</v>
      </c>
      <c r="O22" s="31">
        <f t="shared" si="2"/>
        <v>59.3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0.89</v>
      </c>
      <c r="G23" s="77">
        <v>1.56</v>
      </c>
      <c r="H23" s="77"/>
      <c r="I23" s="26">
        <f t="shared" si="0"/>
        <v>2.4500000000000002</v>
      </c>
      <c r="J23" s="78"/>
      <c r="K23" s="77"/>
      <c r="L23" s="77">
        <v>1.06</v>
      </c>
      <c r="M23" s="77">
        <v>40.31</v>
      </c>
      <c r="N23" s="27">
        <f t="shared" si="1"/>
        <v>41.370000000000005</v>
      </c>
      <c r="O23" s="28">
        <f t="shared" si="2"/>
        <v>43.820000000000007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216</v>
      </c>
      <c r="E24" s="71"/>
      <c r="F24" s="71">
        <v>149</v>
      </c>
      <c r="G24" s="71">
        <v>358</v>
      </c>
      <c r="H24" s="71"/>
      <c r="I24" s="17">
        <f t="shared" si="0"/>
        <v>723</v>
      </c>
      <c r="J24" s="72"/>
      <c r="K24" s="71"/>
      <c r="L24" s="71">
        <v>64</v>
      </c>
      <c r="M24" s="71">
        <v>2463</v>
      </c>
      <c r="N24" s="19">
        <f t="shared" si="1"/>
        <v>2527</v>
      </c>
      <c r="O24" s="20">
        <f t="shared" si="2"/>
        <v>3250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9.6999999999999993</v>
      </c>
      <c r="E25" s="80"/>
      <c r="F25" s="80">
        <v>3.5</v>
      </c>
      <c r="G25" s="80">
        <v>7.8</v>
      </c>
      <c r="H25" s="80"/>
      <c r="I25" s="29">
        <f t="shared" si="0"/>
        <v>21</v>
      </c>
      <c r="J25" s="81"/>
      <c r="K25" s="80"/>
      <c r="L25" s="80">
        <v>2</v>
      </c>
      <c r="M25" s="80">
        <v>76.3</v>
      </c>
      <c r="N25" s="30">
        <f t="shared" si="1"/>
        <v>78.3</v>
      </c>
      <c r="O25" s="31">
        <f t="shared" si="2"/>
        <v>99.3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1.89</v>
      </c>
      <c r="G26" s="77">
        <v>4.3</v>
      </c>
      <c r="H26" s="77">
        <v>0.25</v>
      </c>
      <c r="I26" s="26">
        <f t="shared" si="0"/>
        <v>6.4399999999999995</v>
      </c>
      <c r="J26" s="78"/>
      <c r="K26" s="77"/>
      <c r="L26" s="77"/>
      <c r="M26" s="77">
        <v>11.69</v>
      </c>
      <c r="N26" s="27">
        <f t="shared" si="1"/>
        <v>11.69</v>
      </c>
      <c r="O26" s="28">
        <f t="shared" si="2"/>
        <v>18.13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90</v>
      </c>
      <c r="E27" s="71"/>
      <c r="F27" s="71">
        <v>337</v>
      </c>
      <c r="G27" s="71">
        <v>1137</v>
      </c>
      <c r="H27" s="71">
        <v>43</v>
      </c>
      <c r="I27" s="17">
        <f t="shared" si="0"/>
        <v>1607</v>
      </c>
      <c r="J27" s="72"/>
      <c r="K27" s="71"/>
      <c r="L27" s="71"/>
      <c r="M27" s="71">
        <v>799</v>
      </c>
      <c r="N27" s="19">
        <f t="shared" si="1"/>
        <v>799</v>
      </c>
      <c r="O27" s="20">
        <f t="shared" si="2"/>
        <v>2406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3.3</v>
      </c>
      <c r="E28" s="80"/>
      <c r="F28" s="80">
        <v>6.7</v>
      </c>
      <c r="G28" s="80">
        <v>23.8</v>
      </c>
      <c r="H28" s="80">
        <v>1.6</v>
      </c>
      <c r="I28" s="29">
        <f t="shared" si="0"/>
        <v>35.4</v>
      </c>
      <c r="J28" s="81"/>
      <c r="K28" s="80"/>
      <c r="L28" s="80"/>
      <c r="M28" s="80">
        <v>24.2</v>
      </c>
      <c r="N28" s="30">
        <f t="shared" si="1"/>
        <v>24.2</v>
      </c>
      <c r="O28" s="31">
        <f t="shared" si="2"/>
        <v>59.599999999999994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0.06</v>
      </c>
      <c r="D29" s="77">
        <v>0.79</v>
      </c>
      <c r="E29" s="77"/>
      <c r="F29" s="77">
        <v>2.0299999999999998</v>
      </c>
      <c r="G29" s="77">
        <v>36.020000000000003</v>
      </c>
      <c r="H29" s="77"/>
      <c r="I29" s="26">
        <f t="shared" si="0"/>
        <v>38.900000000000006</v>
      </c>
      <c r="J29" s="78"/>
      <c r="K29" s="77"/>
      <c r="L29" s="77"/>
      <c r="M29" s="77">
        <v>15.72</v>
      </c>
      <c r="N29" s="27">
        <f t="shared" si="1"/>
        <v>15.72</v>
      </c>
      <c r="O29" s="28">
        <f t="shared" si="2"/>
        <v>54.620000000000005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22</v>
      </c>
      <c r="D30" s="71">
        <v>212</v>
      </c>
      <c r="E30" s="71"/>
      <c r="F30" s="71">
        <v>399</v>
      </c>
      <c r="G30" s="71">
        <v>9816</v>
      </c>
      <c r="H30" s="71"/>
      <c r="I30" s="17">
        <f t="shared" si="0"/>
        <v>10449</v>
      </c>
      <c r="J30" s="72"/>
      <c r="K30" s="71"/>
      <c r="L30" s="71"/>
      <c r="M30" s="71">
        <v>1097</v>
      </c>
      <c r="N30" s="19">
        <f t="shared" si="1"/>
        <v>1097</v>
      </c>
      <c r="O30" s="20">
        <f t="shared" si="2"/>
        <v>11546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0.4</v>
      </c>
      <c r="D31" s="80">
        <v>6.5</v>
      </c>
      <c r="E31" s="80"/>
      <c r="F31" s="80">
        <v>5.9</v>
      </c>
      <c r="G31" s="80">
        <v>177.4</v>
      </c>
      <c r="H31" s="80"/>
      <c r="I31" s="29">
        <f t="shared" si="0"/>
        <v>190.20000000000002</v>
      </c>
      <c r="J31" s="81"/>
      <c r="K31" s="80"/>
      <c r="L31" s="80"/>
      <c r="M31" s="80">
        <v>31.2</v>
      </c>
      <c r="N31" s="30">
        <f t="shared" si="1"/>
        <v>31.2</v>
      </c>
      <c r="O31" s="31">
        <f t="shared" si="2"/>
        <v>221.4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1.51</v>
      </c>
      <c r="E32" s="77"/>
      <c r="F32" s="77">
        <v>3.75</v>
      </c>
      <c r="G32" s="77">
        <v>119.99</v>
      </c>
      <c r="H32" s="77">
        <v>0.4</v>
      </c>
      <c r="I32" s="26">
        <f t="shared" si="0"/>
        <v>125.65</v>
      </c>
      <c r="J32" s="78"/>
      <c r="K32" s="77"/>
      <c r="L32" s="77">
        <v>0.32</v>
      </c>
      <c r="M32" s="77">
        <v>12.62</v>
      </c>
      <c r="N32" s="27">
        <f t="shared" si="1"/>
        <v>12.94</v>
      </c>
      <c r="O32" s="28">
        <f t="shared" si="2"/>
        <v>138.59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447</v>
      </c>
      <c r="E33" s="71"/>
      <c r="F33" s="71">
        <v>788</v>
      </c>
      <c r="G33" s="71">
        <v>36558</v>
      </c>
      <c r="H33" s="71">
        <v>92</v>
      </c>
      <c r="I33" s="17">
        <f t="shared" si="0"/>
        <v>37885</v>
      </c>
      <c r="J33" s="72"/>
      <c r="K33" s="71"/>
      <c r="L33" s="71">
        <v>30</v>
      </c>
      <c r="M33" s="71">
        <v>1128</v>
      </c>
      <c r="N33" s="19">
        <f t="shared" si="1"/>
        <v>1158</v>
      </c>
      <c r="O33" s="20">
        <f t="shared" si="2"/>
        <v>39043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12.9</v>
      </c>
      <c r="E34" s="80"/>
      <c r="F34" s="80">
        <v>10.199999999999999</v>
      </c>
      <c r="G34" s="80">
        <v>548</v>
      </c>
      <c r="H34" s="80">
        <v>2.8</v>
      </c>
      <c r="I34" s="29">
        <f t="shared" si="0"/>
        <v>573.9</v>
      </c>
      <c r="J34" s="81"/>
      <c r="K34" s="80"/>
      <c r="L34" s="80">
        <v>0.8</v>
      </c>
      <c r="M34" s="80">
        <v>28.9</v>
      </c>
      <c r="N34" s="30">
        <f t="shared" si="1"/>
        <v>29.7</v>
      </c>
      <c r="O34" s="31">
        <f t="shared" si="2"/>
        <v>603.6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6.97</v>
      </c>
      <c r="E35" s="77"/>
      <c r="F35" s="77">
        <v>15.74</v>
      </c>
      <c r="G35" s="77">
        <v>228.4</v>
      </c>
      <c r="H35" s="77"/>
      <c r="I35" s="26">
        <f t="shared" si="0"/>
        <v>251.11</v>
      </c>
      <c r="J35" s="78"/>
      <c r="K35" s="77"/>
      <c r="L35" s="77">
        <v>2.4500000000000002</v>
      </c>
      <c r="M35" s="77">
        <v>21.85</v>
      </c>
      <c r="N35" s="27">
        <f t="shared" si="1"/>
        <v>24.3</v>
      </c>
      <c r="O35" s="28">
        <f t="shared" si="2"/>
        <v>275.41000000000003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2257</v>
      </c>
      <c r="E36" s="71"/>
      <c r="F36" s="71">
        <v>3432</v>
      </c>
      <c r="G36" s="71">
        <v>72683</v>
      </c>
      <c r="H36" s="71"/>
      <c r="I36" s="17">
        <f t="shared" si="0"/>
        <v>78372</v>
      </c>
      <c r="J36" s="72"/>
      <c r="K36" s="71"/>
      <c r="L36" s="71">
        <v>243</v>
      </c>
      <c r="M36" s="71">
        <v>2291</v>
      </c>
      <c r="N36" s="19">
        <f t="shared" si="1"/>
        <v>2534</v>
      </c>
      <c r="O36" s="20">
        <f t="shared" si="2"/>
        <v>80906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54.1</v>
      </c>
      <c r="E37" s="80"/>
      <c r="F37" s="80">
        <v>37.9</v>
      </c>
      <c r="G37" s="80">
        <v>871.6</v>
      </c>
      <c r="H37" s="80"/>
      <c r="I37" s="29">
        <f t="shared" ref="I37:I50" si="3">SUM(C37:H37)</f>
        <v>963.6</v>
      </c>
      <c r="J37" s="81"/>
      <c r="K37" s="80"/>
      <c r="L37" s="80">
        <v>4.9000000000000004</v>
      </c>
      <c r="M37" s="80">
        <v>45.9</v>
      </c>
      <c r="N37" s="30">
        <f t="shared" si="1"/>
        <v>50.8</v>
      </c>
      <c r="O37" s="31">
        <f t="shared" si="2"/>
        <v>1014.4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40.85</v>
      </c>
      <c r="G38" s="77">
        <v>392.85</v>
      </c>
      <c r="H38" s="77">
        <v>0.78</v>
      </c>
      <c r="I38" s="26">
        <f t="shared" si="3"/>
        <v>434.48</v>
      </c>
      <c r="J38" s="78"/>
      <c r="K38" s="77"/>
      <c r="L38" s="77">
        <v>3.06</v>
      </c>
      <c r="M38" s="77">
        <v>25.71</v>
      </c>
      <c r="N38" s="27">
        <f t="shared" si="1"/>
        <v>28.77</v>
      </c>
      <c r="O38" s="28">
        <f t="shared" si="2"/>
        <v>463.25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9484</v>
      </c>
      <c r="G39" s="71">
        <v>131105</v>
      </c>
      <c r="H39" s="71">
        <v>212</v>
      </c>
      <c r="I39" s="17">
        <f t="shared" si="3"/>
        <v>140801</v>
      </c>
      <c r="J39" s="72"/>
      <c r="K39" s="71"/>
      <c r="L39" s="71">
        <v>336</v>
      </c>
      <c r="M39" s="71">
        <v>2792</v>
      </c>
      <c r="N39" s="19">
        <f t="shared" si="1"/>
        <v>3128</v>
      </c>
      <c r="O39" s="20">
        <f t="shared" si="2"/>
        <v>143929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85.3</v>
      </c>
      <c r="G40" s="80">
        <v>1182.7</v>
      </c>
      <c r="H40" s="80">
        <v>4.2</v>
      </c>
      <c r="I40" s="29">
        <f t="shared" si="3"/>
        <v>1272.2</v>
      </c>
      <c r="J40" s="81"/>
      <c r="K40" s="80"/>
      <c r="L40" s="80">
        <v>6.5</v>
      </c>
      <c r="M40" s="80">
        <v>52.6</v>
      </c>
      <c r="N40" s="30">
        <f t="shared" si="1"/>
        <v>59.1</v>
      </c>
      <c r="O40" s="31">
        <f t="shared" si="2"/>
        <v>1331.3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0.23</v>
      </c>
      <c r="F41" s="77">
        <v>47.91</v>
      </c>
      <c r="G41" s="77">
        <v>629.07000000000005</v>
      </c>
      <c r="H41" s="77"/>
      <c r="I41" s="26">
        <f t="shared" si="3"/>
        <v>677.21</v>
      </c>
      <c r="J41" s="78"/>
      <c r="K41" s="77"/>
      <c r="L41" s="77">
        <v>14.34</v>
      </c>
      <c r="M41" s="77">
        <v>86.74</v>
      </c>
      <c r="N41" s="27">
        <f t="shared" si="1"/>
        <v>101.08</v>
      </c>
      <c r="O41" s="28">
        <f t="shared" si="2"/>
        <v>778.29000000000008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98</v>
      </c>
      <c r="F42" s="71">
        <v>11378</v>
      </c>
      <c r="G42" s="71">
        <v>215095</v>
      </c>
      <c r="H42" s="71"/>
      <c r="I42" s="17">
        <f t="shared" si="3"/>
        <v>226571</v>
      </c>
      <c r="J42" s="72"/>
      <c r="K42" s="71"/>
      <c r="L42" s="71">
        <v>1683</v>
      </c>
      <c r="M42" s="71">
        <v>10289</v>
      </c>
      <c r="N42" s="19">
        <f t="shared" si="1"/>
        <v>11972</v>
      </c>
      <c r="O42" s="20">
        <f t="shared" si="2"/>
        <v>238543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1.7</v>
      </c>
      <c r="F43" s="80">
        <v>100.2</v>
      </c>
      <c r="G43" s="80">
        <v>1840.3</v>
      </c>
      <c r="H43" s="80"/>
      <c r="I43" s="29">
        <f t="shared" si="3"/>
        <v>1942.2</v>
      </c>
      <c r="J43" s="81"/>
      <c r="K43" s="80"/>
      <c r="L43" s="80">
        <v>25.9</v>
      </c>
      <c r="M43" s="80">
        <v>140.69999999999999</v>
      </c>
      <c r="N43" s="30">
        <f t="shared" si="1"/>
        <v>166.6</v>
      </c>
      <c r="O43" s="31">
        <f t="shared" si="2"/>
        <v>2108.8000000000002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0.08</v>
      </c>
      <c r="E44" s="77">
        <v>0.45</v>
      </c>
      <c r="F44" s="77">
        <v>37.6</v>
      </c>
      <c r="G44" s="77">
        <v>598.45000000000005</v>
      </c>
      <c r="H44" s="77">
        <v>4.08</v>
      </c>
      <c r="I44" s="26">
        <f t="shared" si="3"/>
        <v>640.66000000000008</v>
      </c>
      <c r="J44" s="78"/>
      <c r="K44" s="77"/>
      <c r="L44" s="77">
        <v>19.03</v>
      </c>
      <c r="M44" s="77">
        <v>153.79</v>
      </c>
      <c r="N44" s="27">
        <f t="shared" si="1"/>
        <v>172.82</v>
      </c>
      <c r="O44" s="28">
        <f t="shared" si="2"/>
        <v>813.48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36</v>
      </c>
      <c r="E45" s="71">
        <v>507</v>
      </c>
      <c r="F45" s="71">
        <v>9168</v>
      </c>
      <c r="G45" s="71">
        <v>211330</v>
      </c>
      <c r="H45" s="71">
        <v>1164</v>
      </c>
      <c r="I45" s="17">
        <f t="shared" si="3"/>
        <v>222205</v>
      </c>
      <c r="J45" s="72"/>
      <c r="K45" s="71"/>
      <c r="L45" s="71">
        <v>2359</v>
      </c>
      <c r="M45" s="71">
        <v>18700</v>
      </c>
      <c r="N45" s="19">
        <f t="shared" si="1"/>
        <v>21059</v>
      </c>
      <c r="O45" s="20">
        <f t="shared" si="2"/>
        <v>243264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0.5</v>
      </c>
      <c r="E46" s="80">
        <v>7.7</v>
      </c>
      <c r="F46" s="80">
        <v>66.900000000000006</v>
      </c>
      <c r="G46" s="80">
        <v>1423.3</v>
      </c>
      <c r="H46" s="80">
        <v>20.3</v>
      </c>
      <c r="I46" s="29">
        <f t="shared" si="3"/>
        <v>1518.6999999999998</v>
      </c>
      <c r="J46" s="81"/>
      <c r="K46" s="80"/>
      <c r="L46" s="80">
        <v>22.9</v>
      </c>
      <c r="M46" s="80">
        <v>191.9</v>
      </c>
      <c r="N46" s="30">
        <f t="shared" si="1"/>
        <v>214.8</v>
      </c>
      <c r="O46" s="31">
        <f t="shared" si="2"/>
        <v>1733.4999999999998</v>
      </c>
      <c r="P46" s="82">
        <v>11.61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>
        <v>1.24</v>
      </c>
      <c r="E47" s="77">
        <v>4.6500000000000004</v>
      </c>
      <c r="F47" s="77">
        <v>125.35</v>
      </c>
      <c r="G47" s="77">
        <v>295.48</v>
      </c>
      <c r="H47" s="77">
        <v>10.27</v>
      </c>
      <c r="I47" s="26">
        <f t="shared" si="3"/>
        <v>437.02</v>
      </c>
      <c r="J47" s="78"/>
      <c r="K47" s="77"/>
      <c r="L47" s="77">
        <v>24.81</v>
      </c>
      <c r="M47" s="77">
        <v>458.1</v>
      </c>
      <c r="N47" s="27">
        <f t="shared" si="1"/>
        <v>482.91</v>
      </c>
      <c r="O47" s="28">
        <f t="shared" si="2"/>
        <v>919.93000000000006</v>
      </c>
      <c r="P47" s="83">
        <v>7.73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</v>
      </c>
      <c r="D48" s="71">
        <v>832</v>
      </c>
      <c r="E48" s="71">
        <v>2217</v>
      </c>
      <c r="F48" s="71">
        <v>32938</v>
      </c>
      <c r="G48" s="71">
        <v>106427</v>
      </c>
      <c r="H48" s="71">
        <v>4617</v>
      </c>
      <c r="I48" s="17">
        <f t="shared" si="3"/>
        <v>147046</v>
      </c>
      <c r="J48" s="72"/>
      <c r="K48" s="71"/>
      <c r="L48" s="71">
        <v>3226</v>
      </c>
      <c r="M48" s="71">
        <v>57312</v>
      </c>
      <c r="N48" s="19">
        <f t="shared" si="1"/>
        <v>60538</v>
      </c>
      <c r="O48" s="20">
        <f t="shared" si="2"/>
        <v>207584</v>
      </c>
      <c r="P48" s="83">
        <v>59.64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0.1</v>
      </c>
      <c r="D49" s="80">
        <v>1.4</v>
      </c>
      <c r="E49" s="80">
        <v>7.2</v>
      </c>
      <c r="F49" s="80">
        <v>79.599999999999994</v>
      </c>
      <c r="G49" s="80">
        <v>451</v>
      </c>
      <c r="H49" s="80">
        <v>3.8</v>
      </c>
      <c r="I49" s="29">
        <f t="shared" si="3"/>
        <v>543.09999999999991</v>
      </c>
      <c r="J49" s="81"/>
      <c r="K49" s="80"/>
      <c r="L49" s="80">
        <v>13.6</v>
      </c>
      <c r="M49" s="80">
        <v>282.7</v>
      </c>
      <c r="N49" s="30">
        <f t="shared" si="1"/>
        <v>296.3</v>
      </c>
      <c r="O49" s="31">
        <f t="shared" si="2"/>
        <v>839.39999999999986</v>
      </c>
      <c r="P49" s="83">
        <v>4.4000000000000004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0.09</v>
      </c>
      <c r="D50" s="68">
        <v>11.25</v>
      </c>
      <c r="E50" s="68">
        <v>5.33</v>
      </c>
      <c r="F50" s="68">
        <v>276.08999999999997</v>
      </c>
      <c r="G50" s="68">
        <v>2306.12</v>
      </c>
      <c r="H50" s="68">
        <v>15.78</v>
      </c>
      <c r="I50" s="11">
        <f t="shared" si="3"/>
        <v>2614.6600000000003</v>
      </c>
      <c r="J50" s="69"/>
      <c r="K50" s="68"/>
      <c r="L50" s="68">
        <v>65.069999999999993</v>
      </c>
      <c r="M50" s="68">
        <v>844.31</v>
      </c>
      <c r="N50" s="13">
        <f t="shared" si="1"/>
        <v>909.37999999999988</v>
      </c>
      <c r="O50" s="14">
        <f t="shared" si="2"/>
        <v>3524.04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37</v>
      </c>
      <c r="D51" s="71">
        <v>4164</v>
      </c>
      <c r="E51" s="71">
        <v>2822</v>
      </c>
      <c r="F51" s="71">
        <v>68085</v>
      </c>
      <c r="G51" s="71">
        <v>784509</v>
      </c>
      <c r="H51" s="71">
        <v>6128</v>
      </c>
      <c r="I51" s="17">
        <f t="shared" ref="I51:I58" si="4">SUM(C51:H51)</f>
        <v>865745</v>
      </c>
      <c r="J51" s="72"/>
      <c r="K51" s="71"/>
      <c r="L51" s="71">
        <v>7941</v>
      </c>
      <c r="M51" s="71">
        <v>97891</v>
      </c>
      <c r="N51" s="19">
        <f t="shared" si="1"/>
        <v>105832</v>
      </c>
      <c r="O51" s="20">
        <f>SUM(N51,I51)</f>
        <v>971577</v>
      </c>
      <c r="P51" s="83">
        <v>31.28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0.5</v>
      </c>
      <c r="D52" s="80">
        <v>92.5</v>
      </c>
      <c r="E52" s="80">
        <v>16.600000000000001</v>
      </c>
      <c r="F52" s="80">
        <v>396.6</v>
      </c>
      <c r="G52" s="80">
        <v>6525.9</v>
      </c>
      <c r="H52" s="80">
        <v>32.700000000000003</v>
      </c>
      <c r="I52" s="29">
        <f t="shared" si="4"/>
        <v>7064.7999999999993</v>
      </c>
      <c r="J52" s="81"/>
      <c r="K52" s="80"/>
      <c r="L52" s="80">
        <v>76.599999999999994</v>
      </c>
      <c r="M52" s="80">
        <v>921.4</v>
      </c>
      <c r="N52" s="30">
        <f t="shared" si="1"/>
        <v>998</v>
      </c>
      <c r="O52" s="31">
        <f t="shared" si="2"/>
        <v>8062.7999999999993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0.09</v>
      </c>
      <c r="D53" s="77">
        <v>10.41</v>
      </c>
      <c r="E53" s="77">
        <v>5.33</v>
      </c>
      <c r="F53" s="77">
        <v>273.57</v>
      </c>
      <c r="G53" s="77">
        <v>2303.2199999999998</v>
      </c>
      <c r="H53" s="77">
        <v>14.35</v>
      </c>
      <c r="I53" s="26">
        <f t="shared" si="4"/>
        <v>2606.9699999999998</v>
      </c>
      <c r="J53" s="78"/>
      <c r="K53" s="77"/>
      <c r="L53" s="77">
        <v>65.069999999999993</v>
      </c>
      <c r="M53" s="77">
        <v>844.25</v>
      </c>
      <c r="N53" s="27">
        <f t="shared" si="1"/>
        <v>909.31999999999994</v>
      </c>
      <c r="O53" s="28">
        <f t="shared" si="2"/>
        <v>3516.29</v>
      </c>
      <c r="P53" s="32">
        <f>SUM(P46:P52)</f>
        <v>114.66000000000001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37</v>
      </c>
      <c r="D54" s="71">
        <v>3738</v>
      </c>
      <c r="E54" s="71">
        <v>2822</v>
      </c>
      <c r="F54" s="71">
        <v>67652</v>
      </c>
      <c r="G54" s="71">
        <v>783808</v>
      </c>
      <c r="H54" s="71">
        <v>5781</v>
      </c>
      <c r="I54" s="17">
        <f t="shared" si="4"/>
        <v>863838</v>
      </c>
      <c r="J54" s="72"/>
      <c r="K54" s="71"/>
      <c r="L54" s="71">
        <v>7941</v>
      </c>
      <c r="M54" s="71">
        <v>97889</v>
      </c>
      <c r="N54" s="19">
        <f t="shared" si="1"/>
        <v>105830</v>
      </c>
      <c r="O54" s="20">
        <f t="shared" si="2"/>
        <v>969668</v>
      </c>
      <c r="P54" s="84">
        <v>27.25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0.5</v>
      </c>
      <c r="D55" s="74">
        <v>74</v>
      </c>
      <c r="E55" s="74">
        <v>16.600000000000001</v>
      </c>
      <c r="F55" s="74">
        <v>387.3</v>
      </c>
      <c r="G55" s="74">
        <v>6511</v>
      </c>
      <c r="H55" s="74">
        <v>24.1</v>
      </c>
      <c r="I55" s="23">
        <f t="shared" si="4"/>
        <v>7013.5</v>
      </c>
      <c r="J55" s="75"/>
      <c r="K55" s="74"/>
      <c r="L55" s="74">
        <v>76.599999999999994</v>
      </c>
      <c r="M55" s="74">
        <v>921.2</v>
      </c>
      <c r="N55" s="23">
        <f t="shared" si="1"/>
        <v>997.80000000000007</v>
      </c>
      <c r="O55" s="25">
        <f t="shared" si="2"/>
        <v>8011.3</v>
      </c>
      <c r="P55" s="85">
        <v>3444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0.09</v>
      </c>
      <c r="D56" s="10">
        <f t="shared" si="5"/>
        <v>15.14</v>
      </c>
      <c r="E56" s="10">
        <f t="shared" si="5"/>
        <v>5.3800000000000008</v>
      </c>
      <c r="F56" s="10">
        <f t="shared" si="5"/>
        <v>276.09000000000003</v>
      </c>
      <c r="G56" s="10">
        <f t="shared" si="5"/>
        <v>2367.31</v>
      </c>
      <c r="H56" s="10">
        <f t="shared" si="5"/>
        <v>16.47</v>
      </c>
      <c r="I56" s="34">
        <f>SUM(C56:H56)</f>
        <v>2680.48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65.47</v>
      </c>
      <c r="M56" s="10">
        <f>SUM(M5,M8,M11,M14,M17,M20,M23,M26,M29,M32,M35,M38,M41,M44,M47)</f>
        <v>861.82</v>
      </c>
      <c r="N56" s="12">
        <f t="shared" si="1"/>
        <v>927.29000000000008</v>
      </c>
      <c r="O56" s="14">
        <f t="shared" si="2"/>
        <v>3607.77</v>
      </c>
      <c r="P56" s="86">
        <v>6.7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37</v>
      </c>
      <c r="D57" s="36">
        <f t="shared" si="5"/>
        <v>4712</v>
      </c>
      <c r="E57" s="36">
        <f t="shared" si="5"/>
        <v>2822</v>
      </c>
      <c r="F57" s="36">
        <f t="shared" si="5"/>
        <v>68085</v>
      </c>
      <c r="G57" s="36">
        <f t="shared" si="5"/>
        <v>784509</v>
      </c>
      <c r="H57" s="36">
        <f t="shared" si="5"/>
        <v>6202</v>
      </c>
      <c r="I57" s="37">
        <f t="shared" si="4"/>
        <v>866367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7944</v>
      </c>
      <c r="M57" s="36">
        <f t="shared" si="6"/>
        <v>98079</v>
      </c>
      <c r="N57" s="38">
        <f t="shared" si="1"/>
        <v>106023</v>
      </c>
      <c r="O57" s="20">
        <f t="shared" si="2"/>
        <v>972390</v>
      </c>
      <c r="P57" s="87">
        <v>0.52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0.5</v>
      </c>
      <c r="D58" s="41">
        <f t="shared" si="5"/>
        <v>123.10000000000002</v>
      </c>
      <c r="E58" s="41">
        <f t="shared" si="5"/>
        <v>16.600000000000001</v>
      </c>
      <c r="F58" s="41">
        <f t="shared" si="5"/>
        <v>396.6</v>
      </c>
      <c r="G58" s="41">
        <f t="shared" si="5"/>
        <v>6525.9000000000005</v>
      </c>
      <c r="H58" s="41">
        <f t="shared" si="5"/>
        <v>36.5</v>
      </c>
      <c r="I58" s="42">
        <f t="shared" si="4"/>
        <v>7099.2000000000007</v>
      </c>
      <c r="J58" s="40">
        <f t="shared" si="6"/>
        <v>0</v>
      </c>
      <c r="K58" s="41">
        <f t="shared" si="6"/>
        <v>0</v>
      </c>
      <c r="L58" s="41">
        <f t="shared" si="6"/>
        <v>77</v>
      </c>
      <c r="M58" s="41">
        <f t="shared" si="6"/>
        <v>947.40000000000009</v>
      </c>
      <c r="N58" s="43">
        <f t="shared" si="1"/>
        <v>1024.4000000000001</v>
      </c>
      <c r="O58" s="44">
        <f t="shared" si="2"/>
        <v>8123.6</v>
      </c>
      <c r="P58" s="45">
        <f>SUM(O56,P53,P54,P57)</f>
        <v>3750.2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10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44.06</v>
      </c>
      <c r="H63" s="68"/>
      <c r="I63" s="11">
        <f>SUM(C63:H63)</f>
        <v>44.06</v>
      </c>
      <c r="J63" s="69"/>
      <c r="K63" s="68"/>
      <c r="L63" s="68"/>
      <c r="M63" s="68">
        <v>0.85</v>
      </c>
      <c r="N63" s="13">
        <f>SUM(J63:M63)</f>
        <v>0.85</v>
      </c>
      <c r="O63" s="14">
        <f>SUM(N63,I63)</f>
        <v>44.910000000000004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>
        <v>0.05</v>
      </c>
      <c r="F66" s="77"/>
      <c r="G66" s="77">
        <v>17.13</v>
      </c>
      <c r="H66" s="77"/>
      <c r="I66" s="26">
        <f t="shared" si="7"/>
        <v>17.18</v>
      </c>
      <c r="J66" s="78"/>
      <c r="K66" s="77"/>
      <c r="L66" s="77">
        <v>0.4</v>
      </c>
      <c r="M66" s="77">
        <v>16.66</v>
      </c>
      <c r="N66" s="27">
        <f t="shared" si="8"/>
        <v>17.059999999999999</v>
      </c>
      <c r="O66" s="28">
        <f t="shared" si="9"/>
        <v>34.239999999999995</v>
      </c>
      <c r="P66" s="21" t="s">
        <v>25</v>
      </c>
      <c r="Q66" s="134" t="s">
        <v>87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>
        <v>0</v>
      </c>
      <c r="F67" s="71"/>
      <c r="G67" s="71">
        <v>0</v>
      </c>
      <c r="H67" s="71"/>
      <c r="I67" s="17">
        <f t="shared" si="7"/>
        <v>0</v>
      </c>
      <c r="J67" s="72"/>
      <c r="K67" s="71"/>
      <c r="L67" s="71">
        <v>3</v>
      </c>
      <c r="M67" s="71">
        <v>188</v>
      </c>
      <c r="N67" s="19">
        <f t="shared" si="8"/>
        <v>191</v>
      </c>
      <c r="O67" s="20">
        <f t="shared" si="9"/>
        <v>191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>
        <v>0</v>
      </c>
      <c r="F68" s="80"/>
      <c r="G68" s="80">
        <v>0</v>
      </c>
      <c r="H68" s="80"/>
      <c r="I68" s="29">
        <f t="shared" si="7"/>
        <v>0</v>
      </c>
      <c r="J68" s="81"/>
      <c r="K68" s="80"/>
      <c r="L68" s="80">
        <v>0.4</v>
      </c>
      <c r="M68" s="80">
        <v>26</v>
      </c>
      <c r="N68" s="30">
        <f t="shared" si="8"/>
        <v>26.4</v>
      </c>
      <c r="O68" s="31">
        <f t="shared" si="9"/>
        <v>26.4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0.06</v>
      </c>
      <c r="N69" s="27">
        <f t="shared" si="8"/>
        <v>0.06</v>
      </c>
      <c r="O69" s="28">
        <f t="shared" si="9"/>
        <v>0.06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0.25</v>
      </c>
      <c r="E75" s="77"/>
      <c r="F75" s="77"/>
      <c r="G75" s="77"/>
      <c r="H75" s="77"/>
      <c r="I75" s="26">
        <f t="shared" si="7"/>
        <v>0.25</v>
      </c>
      <c r="J75" s="78"/>
      <c r="K75" s="77"/>
      <c r="L75" s="77"/>
      <c r="M75" s="77">
        <v>7.07</v>
      </c>
      <c r="N75" s="27">
        <f t="shared" si="8"/>
        <v>7.07</v>
      </c>
      <c r="O75" s="28">
        <f t="shared" si="9"/>
        <v>7.32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30</v>
      </c>
      <c r="E76" s="71"/>
      <c r="F76" s="71"/>
      <c r="G76" s="71"/>
      <c r="H76" s="71"/>
      <c r="I76" s="17">
        <f t="shared" si="7"/>
        <v>30</v>
      </c>
      <c r="J76" s="72"/>
      <c r="K76" s="71"/>
      <c r="L76" s="71"/>
      <c r="M76" s="71">
        <v>462</v>
      </c>
      <c r="N76" s="19">
        <f t="shared" si="8"/>
        <v>462</v>
      </c>
      <c r="O76" s="20">
        <f t="shared" si="9"/>
        <v>492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2.1</v>
      </c>
      <c r="E77" s="80"/>
      <c r="F77" s="80"/>
      <c r="G77" s="80"/>
      <c r="H77" s="80"/>
      <c r="I77" s="29">
        <f t="shared" si="7"/>
        <v>2.1</v>
      </c>
      <c r="J77" s="81"/>
      <c r="K77" s="80"/>
      <c r="L77" s="80"/>
      <c r="M77" s="80">
        <v>24.3</v>
      </c>
      <c r="N77" s="30">
        <f t="shared" si="8"/>
        <v>24.3</v>
      </c>
      <c r="O77" s="31">
        <f t="shared" si="9"/>
        <v>26.400000000000002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4.3</v>
      </c>
      <c r="E78" s="77"/>
      <c r="F78" s="77">
        <v>0.08</v>
      </c>
      <c r="G78" s="77"/>
      <c r="H78" s="77">
        <v>0.69</v>
      </c>
      <c r="I78" s="26">
        <f t="shared" si="7"/>
        <v>5.07</v>
      </c>
      <c r="J78" s="78"/>
      <c r="K78" s="77"/>
      <c r="L78" s="77"/>
      <c r="M78" s="77">
        <v>10.65</v>
      </c>
      <c r="N78" s="27">
        <f t="shared" si="8"/>
        <v>10.65</v>
      </c>
      <c r="O78" s="28">
        <f t="shared" si="9"/>
        <v>15.72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592</v>
      </c>
      <c r="E79" s="71"/>
      <c r="F79" s="71">
        <v>12</v>
      </c>
      <c r="G79" s="71"/>
      <c r="H79" s="71">
        <v>74</v>
      </c>
      <c r="I79" s="17">
        <f t="shared" si="7"/>
        <v>678</v>
      </c>
      <c r="J79" s="72"/>
      <c r="K79" s="71"/>
      <c r="L79" s="71"/>
      <c r="M79" s="71">
        <v>556</v>
      </c>
      <c r="N79" s="19">
        <f t="shared" si="8"/>
        <v>556</v>
      </c>
      <c r="O79" s="20">
        <f t="shared" si="9"/>
        <v>1234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32.6</v>
      </c>
      <c r="E80" s="80"/>
      <c r="F80" s="80">
        <v>0.4</v>
      </c>
      <c r="G80" s="80"/>
      <c r="H80" s="80">
        <v>3.8</v>
      </c>
      <c r="I80" s="29">
        <f t="shared" si="7"/>
        <v>36.799999999999997</v>
      </c>
      <c r="J80" s="81"/>
      <c r="K80" s="80"/>
      <c r="L80" s="80"/>
      <c r="M80" s="80">
        <v>22.5</v>
      </c>
      <c r="N80" s="30">
        <f t="shared" si="8"/>
        <v>22.5</v>
      </c>
      <c r="O80" s="31">
        <f t="shared" si="9"/>
        <v>59.3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0.89</v>
      </c>
      <c r="G81" s="77">
        <v>1.56</v>
      </c>
      <c r="H81" s="77"/>
      <c r="I81" s="26">
        <f t="shared" si="7"/>
        <v>2.4500000000000002</v>
      </c>
      <c r="J81" s="78"/>
      <c r="K81" s="77"/>
      <c r="L81" s="77">
        <v>1.06</v>
      </c>
      <c r="M81" s="77">
        <v>40.31</v>
      </c>
      <c r="N81" s="27">
        <f t="shared" si="8"/>
        <v>41.370000000000005</v>
      </c>
      <c r="O81" s="28">
        <f t="shared" si="9"/>
        <v>43.820000000000007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216</v>
      </c>
      <c r="E82" s="71"/>
      <c r="F82" s="71">
        <v>149</v>
      </c>
      <c r="G82" s="71">
        <v>358</v>
      </c>
      <c r="H82" s="71"/>
      <c r="I82" s="17">
        <f t="shared" si="7"/>
        <v>723</v>
      </c>
      <c r="J82" s="72"/>
      <c r="K82" s="71"/>
      <c r="L82" s="71">
        <v>64</v>
      </c>
      <c r="M82" s="71">
        <v>2463</v>
      </c>
      <c r="N82" s="19">
        <f t="shared" si="8"/>
        <v>2527</v>
      </c>
      <c r="O82" s="20">
        <f t="shared" si="9"/>
        <v>3250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9.6999999999999993</v>
      </c>
      <c r="E83" s="80"/>
      <c r="F83" s="80">
        <v>3.5</v>
      </c>
      <c r="G83" s="80">
        <v>7.8</v>
      </c>
      <c r="H83" s="80"/>
      <c r="I83" s="29">
        <f t="shared" si="7"/>
        <v>21</v>
      </c>
      <c r="J83" s="81"/>
      <c r="K83" s="80"/>
      <c r="L83" s="80">
        <v>2</v>
      </c>
      <c r="M83" s="80">
        <v>76.3</v>
      </c>
      <c r="N83" s="30">
        <f t="shared" si="8"/>
        <v>78.3</v>
      </c>
      <c r="O83" s="31">
        <f t="shared" si="9"/>
        <v>99.3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1.89</v>
      </c>
      <c r="G84" s="77">
        <v>4.3</v>
      </c>
      <c r="H84" s="77">
        <v>0.25</v>
      </c>
      <c r="I84" s="26">
        <f t="shared" si="7"/>
        <v>6.4399999999999995</v>
      </c>
      <c r="J84" s="78"/>
      <c r="K84" s="77"/>
      <c r="L84" s="77"/>
      <c r="M84" s="77">
        <v>11.69</v>
      </c>
      <c r="N84" s="27">
        <f t="shared" si="8"/>
        <v>11.69</v>
      </c>
      <c r="O84" s="28">
        <f t="shared" si="9"/>
        <v>18.13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90</v>
      </c>
      <c r="E85" s="71"/>
      <c r="F85" s="71">
        <v>337</v>
      </c>
      <c r="G85" s="71">
        <v>1137</v>
      </c>
      <c r="H85" s="71">
        <v>43</v>
      </c>
      <c r="I85" s="17">
        <f t="shared" si="7"/>
        <v>1607</v>
      </c>
      <c r="J85" s="72"/>
      <c r="K85" s="71"/>
      <c r="L85" s="71"/>
      <c r="M85" s="71">
        <v>799</v>
      </c>
      <c r="N85" s="19">
        <f t="shared" si="8"/>
        <v>799</v>
      </c>
      <c r="O85" s="20">
        <f t="shared" si="9"/>
        <v>2406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3.3</v>
      </c>
      <c r="E86" s="80"/>
      <c r="F86" s="80">
        <v>6.7</v>
      </c>
      <c r="G86" s="80">
        <v>23.8</v>
      </c>
      <c r="H86" s="80">
        <v>1.6</v>
      </c>
      <c r="I86" s="29">
        <f t="shared" si="7"/>
        <v>35.4</v>
      </c>
      <c r="J86" s="81"/>
      <c r="K86" s="80"/>
      <c r="L86" s="80"/>
      <c r="M86" s="80">
        <v>24.2</v>
      </c>
      <c r="N86" s="30">
        <f t="shared" si="8"/>
        <v>24.2</v>
      </c>
      <c r="O86" s="31">
        <f t="shared" si="9"/>
        <v>59.599999999999994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0.06</v>
      </c>
      <c r="D87" s="77">
        <v>0.79</v>
      </c>
      <c r="E87" s="77"/>
      <c r="F87" s="77">
        <v>2.0299999999999998</v>
      </c>
      <c r="G87" s="77">
        <v>36.020000000000003</v>
      </c>
      <c r="H87" s="77"/>
      <c r="I87" s="26">
        <f t="shared" si="7"/>
        <v>38.900000000000006</v>
      </c>
      <c r="J87" s="78"/>
      <c r="K87" s="77"/>
      <c r="L87" s="77"/>
      <c r="M87" s="77">
        <v>15.72</v>
      </c>
      <c r="N87" s="27">
        <f t="shared" si="8"/>
        <v>15.72</v>
      </c>
      <c r="O87" s="28">
        <f t="shared" si="9"/>
        <v>54.620000000000005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22</v>
      </c>
      <c r="D88" s="71">
        <v>212</v>
      </c>
      <c r="E88" s="71"/>
      <c r="F88" s="71">
        <v>399</v>
      </c>
      <c r="G88" s="71">
        <v>9816</v>
      </c>
      <c r="H88" s="71"/>
      <c r="I88" s="17">
        <f t="shared" si="7"/>
        <v>10449</v>
      </c>
      <c r="J88" s="72"/>
      <c r="K88" s="71"/>
      <c r="L88" s="71"/>
      <c r="M88" s="71">
        <v>1097</v>
      </c>
      <c r="N88" s="19">
        <f t="shared" si="8"/>
        <v>1097</v>
      </c>
      <c r="O88" s="20">
        <f t="shared" si="9"/>
        <v>11546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0.4</v>
      </c>
      <c r="D89" s="80">
        <v>6.5</v>
      </c>
      <c r="E89" s="80"/>
      <c r="F89" s="80">
        <v>5.9</v>
      </c>
      <c r="G89" s="80">
        <v>177.4</v>
      </c>
      <c r="H89" s="80"/>
      <c r="I89" s="29">
        <f t="shared" si="7"/>
        <v>190.20000000000002</v>
      </c>
      <c r="J89" s="81"/>
      <c r="K89" s="80"/>
      <c r="L89" s="80"/>
      <c r="M89" s="80">
        <v>31.2</v>
      </c>
      <c r="N89" s="30">
        <f t="shared" si="8"/>
        <v>31.2</v>
      </c>
      <c r="O89" s="31">
        <f t="shared" si="9"/>
        <v>221.4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1.51</v>
      </c>
      <c r="E90" s="77"/>
      <c r="F90" s="77">
        <v>3.75</v>
      </c>
      <c r="G90" s="77">
        <v>119.99</v>
      </c>
      <c r="H90" s="77">
        <v>0.4</v>
      </c>
      <c r="I90" s="26">
        <f t="shared" si="7"/>
        <v>125.65</v>
      </c>
      <c r="J90" s="78"/>
      <c r="K90" s="77"/>
      <c r="L90" s="77">
        <v>0.32</v>
      </c>
      <c r="M90" s="77">
        <v>12.62</v>
      </c>
      <c r="N90" s="27">
        <f t="shared" si="8"/>
        <v>12.94</v>
      </c>
      <c r="O90" s="28">
        <f t="shared" si="9"/>
        <v>138.59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447</v>
      </c>
      <c r="E91" s="71"/>
      <c r="F91" s="71">
        <v>788</v>
      </c>
      <c r="G91" s="71">
        <v>36558</v>
      </c>
      <c r="H91" s="71">
        <v>92</v>
      </c>
      <c r="I91" s="17">
        <f t="shared" si="7"/>
        <v>37885</v>
      </c>
      <c r="J91" s="72"/>
      <c r="K91" s="71"/>
      <c r="L91" s="71">
        <v>30</v>
      </c>
      <c r="M91" s="71">
        <v>1128</v>
      </c>
      <c r="N91" s="19">
        <f t="shared" si="8"/>
        <v>1158</v>
      </c>
      <c r="O91" s="20">
        <f t="shared" si="9"/>
        <v>39043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12.9</v>
      </c>
      <c r="E92" s="80"/>
      <c r="F92" s="80">
        <v>10.199999999999999</v>
      </c>
      <c r="G92" s="80">
        <v>548</v>
      </c>
      <c r="H92" s="80">
        <v>2.8</v>
      </c>
      <c r="I92" s="29">
        <f t="shared" si="7"/>
        <v>573.9</v>
      </c>
      <c r="J92" s="81"/>
      <c r="K92" s="80"/>
      <c r="L92" s="80">
        <v>0.8</v>
      </c>
      <c r="M92" s="80">
        <v>28.9</v>
      </c>
      <c r="N92" s="30">
        <f t="shared" si="8"/>
        <v>29.7</v>
      </c>
      <c r="O92" s="31">
        <f t="shared" si="9"/>
        <v>603.6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6.97</v>
      </c>
      <c r="E93" s="77"/>
      <c r="F93" s="77">
        <v>15.74</v>
      </c>
      <c r="G93" s="77">
        <v>228.4</v>
      </c>
      <c r="H93" s="77"/>
      <c r="I93" s="26">
        <f t="shared" si="7"/>
        <v>251.11</v>
      </c>
      <c r="J93" s="78"/>
      <c r="K93" s="77"/>
      <c r="L93" s="77">
        <v>2.4500000000000002</v>
      </c>
      <c r="M93" s="77">
        <v>21.85</v>
      </c>
      <c r="N93" s="27">
        <f t="shared" si="8"/>
        <v>24.3</v>
      </c>
      <c r="O93" s="28">
        <f t="shared" si="9"/>
        <v>275.41000000000003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2257</v>
      </c>
      <c r="E94" s="71"/>
      <c r="F94" s="71">
        <v>3432</v>
      </c>
      <c r="G94" s="71">
        <v>72683</v>
      </c>
      <c r="H94" s="71"/>
      <c r="I94" s="17">
        <f t="shared" si="7"/>
        <v>78372</v>
      </c>
      <c r="J94" s="72"/>
      <c r="K94" s="71"/>
      <c r="L94" s="71">
        <v>243</v>
      </c>
      <c r="M94" s="71">
        <v>2291</v>
      </c>
      <c r="N94" s="19">
        <f t="shared" si="8"/>
        <v>2534</v>
      </c>
      <c r="O94" s="20">
        <f t="shared" si="9"/>
        <v>80906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54.1</v>
      </c>
      <c r="E95" s="80"/>
      <c r="F95" s="80">
        <v>37.9</v>
      </c>
      <c r="G95" s="80">
        <v>871.6</v>
      </c>
      <c r="H95" s="80"/>
      <c r="I95" s="29">
        <f t="shared" si="7"/>
        <v>963.6</v>
      </c>
      <c r="J95" s="81"/>
      <c r="K95" s="80"/>
      <c r="L95" s="80">
        <v>4.9000000000000004</v>
      </c>
      <c r="M95" s="80">
        <v>45.9</v>
      </c>
      <c r="N95" s="30">
        <f t="shared" si="8"/>
        <v>50.8</v>
      </c>
      <c r="O95" s="31">
        <f t="shared" si="9"/>
        <v>1014.4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40.85</v>
      </c>
      <c r="G96" s="77">
        <v>392.85</v>
      </c>
      <c r="H96" s="77">
        <v>0.78</v>
      </c>
      <c r="I96" s="26">
        <f t="shared" si="7"/>
        <v>434.48</v>
      </c>
      <c r="J96" s="78"/>
      <c r="K96" s="77"/>
      <c r="L96" s="77">
        <v>3.06</v>
      </c>
      <c r="M96" s="77">
        <v>25.71</v>
      </c>
      <c r="N96" s="27">
        <f t="shared" si="8"/>
        <v>28.77</v>
      </c>
      <c r="O96" s="28">
        <f t="shared" si="9"/>
        <v>463.25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9484</v>
      </c>
      <c r="G97" s="71">
        <v>131105</v>
      </c>
      <c r="H97" s="71">
        <v>212</v>
      </c>
      <c r="I97" s="17">
        <f t="shared" si="7"/>
        <v>140801</v>
      </c>
      <c r="J97" s="72"/>
      <c r="K97" s="71"/>
      <c r="L97" s="71">
        <v>336</v>
      </c>
      <c r="M97" s="71">
        <v>2792</v>
      </c>
      <c r="N97" s="19">
        <f t="shared" si="8"/>
        <v>3128</v>
      </c>
      <c r="O97" s="20">
        <f t="shared" si="9"/>
        <v>143929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85.3</v>
      </c>
      <c r="G98" s="80">
        <v>1182.7</v>
      </c>
      <c r="H98" s="80">
        <v>4.2</v>
      </c>
      <c r="I98" s="29">
        <f t="shared" si="7"/>
        <v>1272.2</v>
      </c>
      <c r="J98" s="81"/>
      <c r="K98" s="80"/>
      <c r="L98" s="80">
        <v>6.5</v>
      </c>
      <c r="M98" s="80">
        <v>52.6</v>
      </c>
      <c r="N98" s="30">
        <f t="shared" si="8"/>
        <v>59.1</v>
      </c>
      <c r="O98" s="31">
        <f t="shared" si="9"/>
        <v>1331.3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0.23</v>
      </c>
      <c r="F99" s="77">
        <v>47.91</v>
      </c>
      <c r="G99" s="77">
        <v>629.07000000000005</v>
      </c>
      <c r="H99" s="77"/>
      <c r="I99" s="26">
        <f t="shared" si="7"/>
        <v>677.21</v>
      </c>
      <c r="J99" s="78"/>
      <c r="K99" s="77"/>
      <c r="L99" s="77">
        <v>14.34</v>
      </c>
      <c r="M99" s="77">
        <v>86.74</v>
      </c>
      <c r="N99" s="27">
        <f t="shared" si="8"/>
        <v>101.08</v>
      </c>
      <c r="O99" s="28">
        <f t="shared" si="9"/>
        <v>778.29000000000008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98</v>
      </c>
      <c r="F100" s="71">
        <v>11378</v>
      </c>
      <c r="G100" s="71">
        <v>215095</v>
      </c>
      <c r="H100" s="71"/>
      <c r="I100" s="17">
        <f t="shared" si="7"/>
        <v>226571</v>
      </c>
      <c r="J100" s="72"/>
      <c r="K100" s="71"/>
      <c r="L100" s="71">
        <v>1683</v>
      </c>
      <c r="M100" s="71">
        <v>10289</v>
      </c>
      <c r="N100" s="19">
        <f t="shared" si="8"/>
        <v>11972</v>
      </c>
      <c r="O100" s="20">
        <f t="shared" si="9"/>
        <v>238543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1.7</v>
      </c>
      <c r="F101" s="80">
        <v>100.2</v>
      </c>
      <c r="G101" s="80">
        <v>1840.3</v>
      </c>
      <c r="H101" s="80"/>
      <c r="I101" s="29">
        <f t="shared" si="7"/>
        <v>1942.2</v>
      </c>
      <c r="J101" s="81"/>
      <c r="K101" s="80"/>
      <c r="L101" s="80">
        <v>25.9</v>
      </c>
      <c r="M101" s="80">
        <v>140.69999999999999</v>
      </c>
      <c r="N101" s="30">
        <f t="shared" si="8"/>
        <v>166.6</v>
      </c>
      <c r="O101" s="31">
        <f t="shared" si="9"/>
        <v>2108.8000000000002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0.08</v>
      </c>
      <c r="E102" s="77">
        <v>0.45</v>
      </c>
      <c r="F102" s="77">
        <v>37.6</v>
      </c>
      <c r="G102" s="77">
        <v>598.45000000000005</v>
      </c>
      <c r="H102" s="77">
        <v>4.08</v>
      </c>
      <c r="I102" s="26">
        <f t="shared" si="7"/>
        <v>640.66000000000008</v>
      </c>
      <c r="J102" s="78"/>
      <c r="K102" s="77"/>
      <c r="L102" s="77">
        <v>19.03</v>
      </c>
      <c r="M102" s="77">
        <v>153.79</v>
      </c>
      <c r="N102" s="27">
        <f t="shared" si="8"/>
        <v>172.82</v>
      </c>
      <c r="O102" s="28">
        <f t="shared" si="9"/>
        <v>813.48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36</v>
      </c>
      <c r="E103" s="71">
        <v>507</v>
      </c>
      <c r="F103" s="71">
        <v>9168</v>
      </c>
      <c r="G103" s="71">
        <v>211330</v>
      </c>
      <c r="H103" s="71">
        <v>1164</v>
      </c>
      <c r="I103" s="17">
        <f t="shared" si="7"/>
        <v>222205</v>
      </c>
      <c r="J103" s="72"/>
      <c r="K103" s="71"/>
      <c r="L103" s="71">
        <v>2359</v>
      </c>
      <c r="M103" s="71">
        <v>18700</v>
      </c>
      <c r="N103" s="19">
        <f t="shared" si="8"/>
        <v>21059</v>
      </c>
      <c r="O103" s="20">
        <f t="shared" si="9"/>
        <v>243264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0.5</v>
      </c>
      <c r="E104" s="80">
        <v>7.7</v>
      </c>
      <c r="F104" s="80">
        <v>66.900000000000006</v>
      </c>
      <c r="G104" s="80">
        <v>1423.3</v>
      </c>
      <c r="H104" s="80">
        <v>20.3</v>
      </c>
      <c r="I104" s="29">
        <f t="shared" si="7"/>
        <v>1518.6999999999998</v>
      </c>
      <c r="J104" s="81"/>
      <c r="K104" s="80"/>
      <c r="L104" s="80">
        <v>22.9</v>
      </c>
      <c r="M104" s="80">
        <v>191.9</v>
      </c>
      <c r="N104" s="30">
        <f t="shared" si="8"/>
        <v>214.8</v>
      </c>
      <c r="O104" s="31">
        <f t="shared" si="9"/>
        <v>1733.4999999999998</v>
      </c>
      <c r="P104" s="82">
        <v>11.61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0.03</v>
      </c>
      <c r="D105" s="77">
        <v>0.2</v>
      </c>
      <c r="E105" s="77">
        <v>1.06</v>
      </c>
      <c r="F105" s="77">
        <v>13.41</v>
      </c>
      <c r="G105" s="77">
        <v>201.95</v>
      </c>
      <c r="H105" s="77"/>
      <c r="I105" s="26">
        <f t="shared" si="7"/>
        <v>216.64999999999998</v>
      </c>
      <c r="J105" s="78"/>
      <c r="K105" s="77"/>
      <c r="L105" s="77">
        <v>10.86</v>
      </c>
      <c r="M105" s="77">
        <v>199.9</v>
      </c>
      <c r="N105" s="27">
        <f t="shared" si="8"/>
        <v>210.76</v>
      </c>
      <c r="O105" s="28">
        <f t="shared" si="9"/>
        <v>427.40999999999997</v>
      </c>
      <c r="P105" s="83">
        <v>7.73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</v>
      </c>
      <c r="D106" s="71">
        <v>90</v>
      </c>
      <c r="E106" s="71">
        <v>488</v>
      </c>
      <c r="F106" s="71">
        <v>3413</v>
      </c>
      <c r="G106" s="71">
        <v>72462</v>
      </c>
      <c r="H106" s="71"/>
      <c r="I106" s="17">
        <f t="shared" si="7"/>
        <v>76468</v>
      </c>
      <c r="J106" s="72"/>
      <c r="K106" s="71"/>
      <c r="L106" s="71">
        <v>1385</v>
      </c>
      <c r="M106" s="71">
        <v>24795</v>
      </c>
      <c r="N106" s="19">
        <f t="shared" si="8"/>
        <v>26180</v>
      </c>
      <c r="O106" s="20">
        <f t="shared" si="9"/>
        <v>102648</v>
      </c>
      <c r="P106" s="83">
        <v>59.64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0.1</v>
      </c>
      <c r="D107" s="80">
        <v>1.1000000000000001</v>
      </c>
      <c r="E107" s="80">
        <v>7.2</v>
      </c>
      <c r="F107" s="80">
        <v>19.3</v>
      </c>
      <c r="G107" s="80">
        <v>406.6</v>
      </c>
      <c r="H107" s="80"/>
      <c r="I107" s="29">
        <f t="shared" si="7"/>
        <v>434.3</v>
      </c>
      <c r="J107" s="81"/>
      <c r="K107" s="80"/>
      <c r="L107" s="80">
        <v>12.2</v>
      </c>
      <c r="M107" s="80">
        <v>218.4</v>
      </c>
      <c r="N107" s="30">
        <f t="shared" si="8"/>
        <v>230.6</v>
      </c>
      <c r="O107" s="31">
        <f t="shared" si="9"/>
        <v>664.9</v>
      </c>
      <c r="P107" s="83">
        <v>4.4000000000000004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0.84</v>
      </c>
      <c r="E108" s="77">
        <v>0.56999999999999995</v>
      </c>
      <c r="F108" s="77">
        <v>15.04</v>
      </c>
      <c r="G108" s="77">
        <v>49.56</v>
      </c>
      <c r="H108" s="77"/>
      <c r="I108" s="26">
        <f t="shared" si="7"/>
        <v>66.010000000000005</v>
      </c>
      <c r="J108" s="78"/>
      <c r="K108" s="77"/>
      <c r="L108" s="77">
        <v>7.18</v>
      </c>
      <c r="M108" s="77">
        <v>98.89</v>
      </c>
      <c r="N108" s="27">
        <f t="shared" si="8"/>
        <v>106.07</v>
      </c>
      <c r="O108" s="28">
        <f t="shared" si="9"/>
        <v>172.07999999999998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646</v>
      </c>
      <c r="E109" s="71">
        <v>274</v>
      </c>
      <c r="F109" s="71">
        <v>3870</v>
      </c>
      <c r="G109" s="71">
        <v>18105</v>
      </c>
      <c r="H109" s="71"/>
      <c r="I109" s="17">
        <f t="shared" si="7"/>
        <v>22895</v>
      </c>
      <c r="J109" s="72"/>
      <c r="K109" s="71"/>
      <c r="L109" s="71">
        <v>948</v>
      </c>
      <c r="M109" s="71">
        <v>12188</v>
      </c>
      <c r="N109" s="19">
        <f t="shared" si="8"/>
        <v>13136</v>
      </c>
      <c r="O109" s="20">
        <f t="shared" si="9"/>
        <v>36031</v>
      </c>
      <c r="P109" s="83">
        <v>31.28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0.3</v>
      </c>
      <c r="E110" s="80">
        <v>0</v>
      </c>
      <c r="F110" s="80">
        <v>17.399999999999999</v>
      </c>
      <c r="G110" s="80">
        <v>44.4</v>
      </c>
      <c r="H110" s="80"/>
      <c r="I110" s="29">
        <f t="shared" si="7"/>
        <v>62.099999999999994</v>
      </c>
      <c r="J110" s="81"/>
      <c r="K110" s="80"/>
      <c r="L110" s="80">
        <v>1.4</v>
      </c>
      <c r="M110" s="80">
        <v>64.3</v>
      </c>
      <c r="N110" s="30">
        <f t="shared" si="8"/>
        <v>65.7</v>
      </c>
      <c r="O110" s="31">
        <f t="shared" si="9"/>
        <v>127.8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0.09</v>
      </c>
      <c r="E111" s="77">
        <v>0.19</v>
      </c>
      <c r="F111" s="77">
        <v>3.64</v>
      </c>
      <c r="G111" s="77">
        <v>15.8</v>
      </c>
      <c r="H111" s="77">
        <v>0.12</v>
      </c>
      <c r="I111" s="26">
        <f t="shared" si="7"/>
        <v>19.84</v>
      </c>
      <c r="J111" s="78"/>
      <c r="K111" s="77"/>
      <c r="L111" s="77">
        <v>4.62</v>
      </c>
      <c r="M111" s="77">
        <v>34.42</v>
      </c>
      <c r="N111" s="27">
        <f t="shared" si="8"/>
        <v>39.04</v>
      </c>
      <c r="O111" s="28">
        <f t="shared" si="9"/>
        <v>58.879999999999995</v>
      </c>
      <c r="P111" s="32">
        <f>SUM(P104:P110)</f>
        <v>114.66000000000001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43</v>
      </c>
      <c r="E112" s="71">
        <v>92</v>
      </c>
      <c r="F112" s="71">
        <v>967</v>
      </c>
      <c r="G112" s="71">
        <v>5865</v>
      </c>
      <c r="H112" s="71">
        <v>46</v>
      </c>
      <c r="I112" s="17">
        <f t="shared" si="7"/>
        <v>7013</v>
      </c>
      <c r="J112" s="72"/>
      <c r="K112" s="71"/>
      <c r="L112" s="71">
        <v>609</v>
      </c>
      <c r="M112" s="71">
        <v>4544</v>
      </c>
      <c r="N112" s="19">
        <f t="shared" si="8"/>
        <v>5153</v>
      </c>
      <c r="O112" s="20">
        <f t="shared" si="9"/>
        <v>12166</v>
      </c>
      <c r="P112" s="84">
        <v>27.25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</v>
      </c>
      <c r="F113" s="80">
        <v>3.7</v>
      </c>
      <c r="G113" s="80">
        <v>0</v>
      </c>
      <c r="H113" s="80">
        <v>0.6</v>
      </c>
      <c r="I113" s="29">
        <f t="shared" si="7"/>
        <v>4.3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4.3</v>
      </c>
      <c r="P113" s="85">
        <v>3444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1.85</v>
      </c>
      <c r="F114" s="77">
        <v>11.45</v>
      </c>
      <c r="G114" s="77">
        <v>9.84</v>
      </c>
      <c r="H114" s="77"/>
      <c r="I114" s="26">
        <f t="shared" si="7"/>
        <v>23.14</v>
      </c>
      <c r="J114" s="78"/>
      <c r="K114" s="77"/>
      <c r="L114" s="77">
        <v>0.99</v>
      </c>
      <c r="M114" s="77">
        <v>105.32</v>
      </c>
      <c r="N114" s="27">
        <f t="shared" si="8"/>
        <v>106.30999999999999</v>
      </c>
      <c r="O114" s="28">
        <f t="shared" si="9"/>
        <v>129.44999999999999</v>
      </c>
      <c r="P114" s="86">
        <v>6.7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890</v>
      </c>
      <c r="F115" s="71">
        <v>2968</v>
      </c>
      <c r="G115" s="71">
        <v>3656</v>
      </c>
      <c r="H115" s="71"/>
      <c r="I115" s="17">
        <f t="shared" si="7"/>
        <v>7514</v>
      </c>
      <c r="J115" s="72"/>
      <c r="K115" s="71"/>
      <c r="L115" s="71">
        <v>131</v>
      </c>
      <c r="M115" s="71">
        <v>13281</v>
      </c>
      <c r="N115" s="19">
        <f t="shared" si="8"/>
        <v>13412</v>
      </c>
      <c r="O115" s="20">
        <f t="shared" si="9"/>
        <v>20926</v>
      </c>
      <c r="P115" s="87">
        <v>0.52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9.1999999999999993</v>
      </c>
      <c r="G116" s="89">
        <v>0</v>
      </c>
      <c r="H116" s="89"/>
      <c r="I116" s="47">
        <f t="shared" si="7"/>
        <v>9.1999999999999993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9.1999999999999993</v>
      </c>
      <c r="P116" s="45">
        <f>SUM(O136,P111,P112,P115)</f>
        <v>3750.1999999999994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50</v>
      </c>
      <c r="E119" s="104" t="s">
        <v>51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0.55000000000000004</v>
      </c>
      <c r="F121" s="68">
        <v>12.04</v>
      </c>
      <c r="G121" s="68">
        <v>7.42</v>
      </c>
      <c r="H121" s="68"/>
      <c r="I121" s="11">
        <f t="shared" si="7"/>
        <v>20.009999999999998</v>
      </c>
      <c r="J121" s="69"/>
      <c r="K121" s="68"/>
      <c r="L121" s="68">
        <v>0.76</v>
      </c>
      <c r="M121" s="68">
        <v>12.31</v>
      </c>
      <c r="N121" s="13">
        <f t="shared" si="8"/>
        <v>13.07</v>
      </c>
      <c r="O121" s="14">
        <f t="shared" si="9"/>
        <v>33.08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265</v>
      </c>
      <c r="F122" s="71">
        <v>3231</v>
      </c>
      <c r="G122" s="71">
        <v>2770</v>
      </c>
      <c r="H122" s="71"/>
      <c r="I122" s="17">
        <f t="shared" si="7"/>
        <v>6266</v>
      </c>
      <c r="J122" s="72"/>
      <c r="K122" s="71"/>
      <c r="L122" s="71">
        <v>100</v>
      </c>
      <c r="M122" s="71">
        <v>1567</v>
      </c>
      <c r="N122" s="19">
        <f t="shared" si="8"/>
        <v>1667</v>
      </c>
      <c r="O122" s="20">
        <f t="shared" si="9"/>
        <v>7933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9.8000000000000007</v>
      </c>
      <c r="G123" s="80">
        <v>0</v>
      </c>
      <c r="H123" s="80"/>
      <c r="I123" s="29">
        <f t="shared" si="7"/>
        <v>9.8000000000000007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9.8000000000000007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0.15</v>
      </c>
      <c r="F124" s="77">
        <v>14.38</v>
      </c>
      <c r="G124" s="77">
        <v>3.69</v>
      </c>
      <c r="H124" s="77">
        <v>0.05</v>
      </c>
      <c r="I124" s="26">
        <f t="shared" si="7"/>
        <v>18.270000000000003</v>
      </c>
      <c r="J124" s="78"/>
      <c r="K124" s="77"/>
      <c r="L124" s="77"/>
      <c r="M124" s="77">
        <v>1.19</v>
      </c>
      <c r="N124" s="27">
        <f t="shared" si="8"/>
        <v>1.19</v>
      </c>
      <c r="O124" s="28">
        <f t="shared" si="9"/>
        <v>19.460000000000004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72</v>
      </c>
      <c r="F125" s="71">
        <v>3889</v>
      </c>
      <c r="G125" s="71">
        <v>1375</v>
      </c>
      <c r="H125" s="71">
        <v>23</v>
      </c>
      <c r="I125" s="17">
        <f t="shared" si="7"/>
        <v>5359</v>
      </c>
      <c r="J125" s="72"/>
      <c r="K125" s="71"/>
      <c r="L125" s="71"/>
      <c r="M125" s="71">
        <v>157</v>
      </c>
      <c r="N125" s="19">
        <f t="shared" si="8"/>
        <v>157</v>
      </c>
      <c r="O125" s="20">
        <f t="shared" si="9"/>
        <v>5516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7.1</v>
      </c>
      <c r="G126" s="80">
        <v>0</v>
      </c>
      <c r="H126" s="80">
        <v>0.2</v>
      </c>
      <c r="I126" s="29">
        <f t="shared" si="7"/>
        <v>7.3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7.3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>
        <v>0.11</v>
      </c>
      <c r="E127" s="77">
        <v>0.28000000000000003</v>
      </c>
      <c r="F127" s="77">
        <v>55.39</v>
      </c>
      <c r="G127" s="77">
        <v>7.22</v>
      </c>
      <c r="H127" s="77">
        <v>10.1</v>
      </c>
      <c r="I127" s="26">
        <f t="shared" si="7"/>
        <v>73.099999999999994</v>
      </c>
      <c r="J127" s="78"/>
      <c r="K127" s="77"/>
      <c r="L127" s="77">
        <v>0.4</v>
      </c>
      <c r="M127" s="77">
        <v>6.07</v>
      </c>
      <c r="N127" s="27">
        <f t="shared" si="8"/>
        <v>6.4700000000000006</v>
      </c>
      <c r="O127" s="28">
        <f t="shared" si="9"/>
        <v>79.569999999999993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53</v>
      </c>
      <c r="E128" s="71">
        <v>136</v>
      </c>
      <c r="F128" s="71">
        <v>14600</v>
      </c>
      <c r="G128" s="71">
        <v>2194</v>
      </c>
      <c r="H128" s="71">
        <v>4548</v>
      </c>
      <c r="I128" s="17">
        <f t="shared" si="7"/>
        <v>21531</v>
      </c>
      <c r="J128" s="72"/>
      <c r="K128" s="71"/>
      <c r="L128" s="71">
        <v>53</v>
      </c>
      <c r="M128" s="71">
        <v>780</v>
      </c>
      <c r="N128" s="19">
        <f t="shared" si="8"/>
        <v>833</v>
      </c>
      <c r="O128" s="20">
        <f t="shared" si="9"/>
        <v>22364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13.1</v>
      </c>
      <c r="G129" s="80">
        <v>0</v>
      </c>
      <c r="H129" s="80">
        <v>3</v>
      </c>
      <c r="I129" s="29">
        <f t="shared" si="7"/>
        <v>16.100000000000001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16.100000000000001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0.09</v>
      </c>
      <c r="D130" s="68">
        <v>11.25</v>
      </c>
      <c r="E130" s="68">
        <v>5.33</v>
      </c>
      <c r="F130" s="68">
        <v>276.08999999999997</v>
      </c>
      <c r="G130" s="68">
        <v>2306.12</v>
      </c>
      <c r="H130" s="68">
        <v>15.78</v>
      </c>
      <c r="I130" s="11">
        <f t="shared" si="7"/>
        <v>2614.6600000000003</v>
      </c>
      <c r="J130" s="69"/>
      <c r="K130" s="68"/>
      <c r="L130" s="68">
        <v>65.069999999999993</v>
      </c>
      <c r="M130" s="68">
        <v>844.31</v>
      </c>
      <c r="N130" s="13">
        <f>SUM(J130:M130)</f>
        <v>909.37999999999988</v>
      </c>
      <c r="O130" s="14">
        <f t="shared" si="9"/>
        <v>3524.04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37</v>
      </c>
      <c r="D131" s="71">
        <v>4164</v>
      </c>
      <c r="E131" s="71">
        <v>2822</v>
      </c>
      <c r="F131" s="71">
        <v>68085</v>
      </c>
      <c r="G131" s="71">
        <v>784509</v>
      </c>
      <c r="H131" s="71">
        <v>6128</v>
      </c>
      <c r="I131" s="17">
        <f t="shared" si="7"/>
        <v>865745</v>
      </c>
      <c r="J131" s="72"/>
      <c r="K131" s="71"/>
      <c r="L131" s="71">
        <v>7941</v>
      </c>
      <c r="M131" s="71">
        <v>97891</v>
      </c>
      <c r="N131" s="19">
        <f t="shared" si="8"/>
        <v>105832</v>
      </c>
      <c r="O131" s="20">
        <f t="shared" si="9"/>
        <v>971577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0.5</v>
      </c>
      <c r="D132" s="80">
        <v>92.5</v>
      </c>
      <c r="E132" s="80">
        <v>16.600000000000001</v>
      </c>
      <c r="F132" s="80">
        <v>396.6</v>
      </c>
      <c r="G132" s="80">
        <v>6525.9</v>
      </c>
      <c r="H132" s="80">
        <v>32.700000000000003</v>
      </c>
      <c r="I132" s="29">
        <f t="shared" ref="I132:I138" si="10">SUM(C132:H132)</f>
        <v>7064.7999999999993</v>
      </c>
      <c r="J132" s="81"/>
      <c r="K132" s="80"/>
      <c r="L132" s="80">
        <v>76.599999999999994</v>
      </c>
      <c r="M132" s="80">
        <v>921.4</v>
      </c>
      <c r="N132" s="30">
        <f t="shared" ref="N132:N138" si="11">SUM(J132:M132)</f>
        <v>998</v>
      </c>
      <c r="O132" s="31">
        <f t="shared" ref="O132:O138" si="12">SUM(N132,I132)</f>
        <v>8062.7999999999993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0.09</v>
      </c>
      <c r="D133" s="77">
        <v>10.41</v>
      </c>
      <c r="E133" s="77">
        <v>5.33</v>
      </c>
      <c r="F133" s="77">
        <v>273.57</v>
      </c>
      <c r="G133" s="77">
        <v>2303.2199999999998</v>
      </c>
      <c r="H133" s="77">
        <v>14.35</v>
      </c>
      <c r="I133" s="26">
        <f t="shared" si="10"/>
        <v>2606.9699999999998</v>
      </c>
      <c r="J133" s="78"/>
      <c r="K133" s="77"/>
      <c r="L133" s="77">
        <v>65.069999999999993</v>
      </c>
      <c r="M133" s="77">
        <v>844.25</v>
      </c>
      <c r="N133" s="27">
        <f t="shared" si="11"/>
        <v>909.31999999999994</v>
      </c>
      <c r="O133" s="28">
        <f t="shared" si="12"/>
        <v>3516.29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37</v>
      </c>
      <c r="D134" s="71">
        <v>3738</v>
      </c>
      <c r="E134" s="71">
        <v>2822</v>
      </c>
      <c r="F134" s="71">
        <v>67652</v>
      </c>
      <c r="G134" s="71">
        <v>783808</v>
      </c>
      <c r="H134" s="71">
        <v>5781</v>
      </c>
      <c r="I134" s="17">
        <f t="shared" si="10"/>
        <v>863838</v>
      </c>
      <c r="J134" s="72"/>
      <c r="K134" s="71"/>
      <c r="L134" s="71">
        <v>7941</v>
      </c>
      <c r="M134" s="71">
        <v>97889</v>
      </c>
      <c r="N134" s="19">
        <f t="shared" si="11"/>
        <v>105830</v>
      </c>
      <c r="O134" s="20">
        <f t="shared" si="12"/>
        <v>969668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0.5</v>
      </c>
      <c r="D135" s="89">
        <v>74</v>
      </c>
      <c r="E135" s="89">
        <v>16.600000000000001</v>
      </c>
      <c r="F135" s="89">
        <v>387.3</v>
      </c>
      <c r="G135" s="89">
        <v>6511</v>
      </c>
      <c r="H135" s="89">
        <v>24.1</v>
      </c>
      <c r="I135" s="47">
        <f t="shared" si="10"/>
        <v>7013.5</v>
      </c>
      <c r="J135" s="90"/>
      <c r="K135" s="89"/>
      <c r="L135" s="89">
        <v>76.599999999999994</v>
      </c>
      <c r="M135" s="89">
        <v>921.2</v>
      </c>
      <c r="N135" s="49">
        <f t="shared" si="11"/>
        <v>997.80000000000007</v>
      </c>
      <c r="O135" s="44">
        <f t="shared" si="12"/>
        <v>8011.3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0.09</v>
      </c>
      <c r="D136" s="57">
        <f t="shared" si="13"/>
        <v>15.139999999999999</v>
      </c>
      <c r="E136" s="57">
        <f t="shared" si="13"/>
        <v>5.3800000000000008</v>
      </c>
      <c r="F136" s="57">
        <f t="shared" si="13"/>
        <v>276.08999999999997</v>
      </c>
      <c r="G136" s="57">
        <f t="shared" si="13"/>
        <v>2367.31</v>
      </c>
      <c r="H136" s="57">
        <f t="shared" si="13"/>
        <v>16.47</v>
      </c>
      <c r="I136" s="58">
        <f t="shared" si="10"/>
        <v>2680.4799999999996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65.470000000000013</v>
      </c>
      <c r="M136" s="57">
        <f t="shared" si="14"/>
        <v>861.82</v>
      </c>
      <c r="N136" s="60">
        <f t="shared" si="11"/>
        <v>927.29000000000008</v>
      </c>
      <c r="O136" s="61">
        <f t="shared" si="12"/>
        <v>3607.7699999999995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37</v>
      </c>
      <c r="D137" s="36">
        <f t="shared" si="13"/>
        <v>4712</v>
      </c>
      <c r="E137" s="36">
        <f t="shared" si="13"/>
        <v>2822</v>
      </c>
      <c r="F137" s="36">
        <f t="shared" si="13"/>
        <v>68085</v>
      </c>
      <c r="G137" s="36">
        <f t="shared" si="13"/>
        <v>784509</v>
      </c>
      <c r="H137" s="36">
        <f t="shared" si="13"/>
        <v>6202</v>
      </c>
      <c r="I137" s="17">
        <f t="shared" si="10"/>
        <v>866367</v>
      </c>
      <c r="J137" s="18">
        <f t="shared" si="14"/>
        <v>0</v>
      </c>
      <c r="K137" s="16">
        <f t="shared" si="14"/>
        <v>0</v>
      </c>
      <c r="L137" s="16">
        <f t="shared" si="14"/>
        <v>7944</v>
      </c>
      <c r="M137" s="16">
        <f t="shared" si="14"/>
        <v>98079</v>
      </c>
      <c r="N137" s="19">
        <f t="shared" si="11"/>
        <v>106023</v>
      </c>
      <c r="O137" s="20">
        <f t="shared" si="12"/>
        <v>972390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0.5</v>
      </c>
      <c r="D138" s="41">
        <f t="shared" si="13"/>
        <v>123.10000000000001</v>
      </c>
      <c r="E138" s="41">
        <f t="shared" si="13"/>
        <v>16.600000000000001</v>
      </c>
      <c r="F138" s="41">
        <f t="shared" si="13"/>
        <v>396.6</v>
      </c>
      <c r="G138" s="41">
        <f t="shared" si="13"/>
        <v>6525.9000000000005</v>
      </c>
      <c r="H138" s="41">
        <f t="shared" si="13"/>
        <v>36.500000000000007</v>
      </c>
      <c r="I138" s="47">
        <f t="shared" si="10"/>
        <v>7099.2000000000007</v>
      </c>
      <c r="J138" s="48">
        <f t="shared" si="14"/>
        <v>0</v>
      </c>
      <c r="K138" s="46">
        <f t="shared" si="14"/>
        <v>0</v>
      </c>
      <c r="L138" s="46">
        <f t="shared" si="14"/>
        <v>77</v>
      </c>
      <c r="M138" s="46">
        <f t="shared" si="14"/>
        <v>947.4</v>
      </c>
      <c r="N138" s="49">
        <f t="shared" si="11"/>
        <v>1024.4000000000001</v>
      </c>
      <c r="O138" s="44">
        <f t="shared" si="12"/>
        <v>8123.6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8</v>
      </c>
      <c r="E3" s="104" t="s">
        <v>88</v>
      </c>
      <c r="F3" s="104" t="s">
        <v>72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0.33</v>
      </c>
      <c r="E5" s="68"/>
      <c r="F5" s="68"/>
      <c r="G5" s="68">
        <v>129.35</v>
      </c>
      <c r="H5" s="68"/>
      <c r="I5" s="11">
        <f t="shared" ref="I5:I36" si="0">SUM(C5:H5)</f>
        <v>129.68</v>
      </c>
      <c r="J5" s="69"/>
      <c r="K5" s="68"/>
      <c r="L5" s="68">
        <v>3.35</v>
      </c>
      <c r="M5" s="68">
        <v>5.97</v>
      </c>
      <c r="N5" s="13">
        <f t="shared" ref="N5:N58" si="1">SUM(J5:M5)</f>
        <v>9.32</v>
      </c>
      <c r="O5" s="14">
        <f>SUM(N5,I5)</f>
        <v>139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2.84</v>
      </c>
      <c r="E8" s="77"/>
      <c r="F8" s="77"/>
      <c r="G8" s="77">
        <v>44.8</v>
      </c>
      <c r="H8" s="77"/>
      <c r="I8" s="26">
        <f t="shared" si="0"/>
        <v>47.64</v>
      </c>
      <c r="J8" s="78"/>
      <c r="K8" s="77"/>
      <c r="L8" s="77">
        <v>1.38</v>
      </c>
      <c r="M8" s="77">
        <v>19.95</v>
      </c>
      <c r="N8" s="27">
        <f t="shared" si="1"/>
        <v>21.33</v>
      </c>
      <c r="O8" s="28">
        <f t="shared" si="2"/>
        <v>68.97</v>
      </c>
      <c r="P8" s="21" t="s">
        <v>25</v>
      </c>
      <c r="Q8" s="134" t="s">
        <v>89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18</v>
      </c>
      <c r="M9" s="71">
        <v>275</v>
      </c>
      <c r="N9" s="19">
        <f t="shared" si="1"/>
        <v>293</v>
      </c>
      <c r="O9" s="20">
        <f t="shared" si="2"/>
        <v>293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2.7</v>
      </c>
      <c r="M10" s="80">
        <v>40.700000000000003</v>
      </c>
      <c r="N10" s="30">
        <f t="shared" si="1"/>
        <v>43.400000000000006</v>
      </c>
      <c r="O10" s="31">
        <f t="shared" si="2"/>
        <v>43.400000000000006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4.01</v>
      </c>
      <c r="M11" s="77">
        <v>29.58</v>
      </c>
      <c r="N11" s="27">
        <f t="shared" si="1"/>
        <v>33.589999999999996</v>
      </c>
      <c r="O11" s="28">
        <f t="shared" si="2"/>
        <v>33.589999999999996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104</v>
      </c>
      <c r="M12" s="71">
        <v>742</v>
      </c>
      <c r="N12" s="19">
        <f t="shared" si="1"/>
        <v>846</v>
      </c>
      <c r="O12" s="20">
        <f t="shared" si="2"/>
        <v>846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8.8000000000000007</v>
      </c>
      <c r="M13" s="80">
        <v>63.5</v>
      </c>
      <c r="N13" s="30">
        <f t="shared" si="1"/>
        <v>72.3</v>
      </c>
      <c r="O13" s="31">
        <f t="shared" si="2"/>
        <v>72.3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0.05</v>
      </c>
      <c r="D14" s="77">
        <v>1.51</v>
      </c>
      <c r="E14" s="77"/>
      <c r="F14" s="77"/>
      <c r="G14" s="77">
        <v>2.46</v>
      </c>
      <c r="H14" s="77"/>
      <c r="I14" s="26">
        <f t="shared" si="0"/>
        <v>4.0199999999999996</v>
      </c>
      <c r="J14" s="78"/>
      <c r="K14" s="77"/>
      <c r="L14" s="77">
        <v>1.39</v>
      </c>
      <c r="M14" s="77">
        <v>27.66</v>
      </c>
      <c r="N14" s="27">
        <f t="shared" si="1"/>
        <v>29.05</v>
      </c>
      <c r="O14" s="28">
        <f t="shared" si="2"/>
        <v>33.07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9</v>
      </c>
      <c r="D15" s="71">
        <v>117</v>
      </c>
      <c r="E15" s="71"/>
      <c r="F15" s="71"/>
      <c r="G15" s="71">
        <v>273</v>
      </c>
      <c r="H15" s="71"/>
      <c r="I15" s="17">
        <f t="shared" si="0"/>
        <v>399</v>
      </c>
      <c r="J15" s="72"/>
      <c r="K15" s="71"/>
      <c r="L15" s="71">
        <v>47</v>
      </c>
      <c r="M15" s="71">
        <v>967</v>
      </c>
      <c r="N15" s="19">
        <f t="shared" si="1"/>
        <v>1014</v>
      </c>
      <c r="O15" s="20">
        <f t="shared" si="2"/>
        <v>1413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0.7</v>
      </c>
      <c r="D16" s="80">
        <v>12.4</v>
      </c>
      <c r="E16" s="80"/>
      <c r="F16" s="80"/>
      <c r="G16" s="80">
        <v>16.100000000000001</v>
      </c>
      <c r="H16" s="80"/>
      <c r="I16" s="29">
        <f t="shared" si="0"/>
        <v>29.200000000000003</v>
      </c>
      <c r="J16" s="81"/>
      <c r="K16" s="80"/>
      <c r="L16" s="80">
        <v>3.3</v>
      </c>
      <c r="M16" s="80">
        <v>65.2</v>
      </c>
      <c r="N16" s="30">
        <f t="shared" si="1"/>
        <v>68.5</v>
      </c>
      <c r="O16" s="31">
        <f t="shared" si="2"/>
        <v>97.7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0.05</v>
      </c>
      <c r="D17" s="77">
        <v>1.64</v>
      </c>
      <c r="E17" s="77"/>
      <c r="F17" s="77">
        <v>1.7</v>
      </c>
      <c r="G17" s="77">
        <v>0.5</v>
      </c>
      <c r="H17" s="77"/>
      <c r="I17" s="26">
        <f t="shared" si="0"/>
        <v>3.8899999999999997</v>
      </c>
      <c r="J17" s="78"/>
      <c r="K17" s="77"/>
      <c r="L17" s="77">
        <v>4.13</v>
      </c>
      <c r="M17" s="77">
        <v>30.13</v>
      </c>
      <c r="N17" s="27">
        <f t="shared" si="1"/>
        <v>34.26</v>
      </c>
      <c r="O17" s="28">
        <f t="shared" si="2"/>
        <v>38.15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11</v>
      </c>
      <c r="D18" s="71">
        <v>185</v>
      </c>
      <c r="E18" s="71"/>
      <c r="F18" s="71">
        <v>212</v>
      </c>
      <c r="G18" s="71">
        <v>90</v>
      </c>
      <c r="H18" s="71"/>
      <c r="I18" s="17">
        <f t="shared" si="0"/>
        <v>498</v>
      </c>
      <c r="J18" s="72"/>
      <c r="K18" s="71"/>
      <c r="L18" s="71">
        <v>182</v>
      </c>
      <c r="M18" s="71">
        <v>1351</v>
      </c>
      <c r="N18" s="19">
        <f t="shared" si="1"/>
        <v>1533</v>
      </c>
      <c r="O18" s="20">
        <f t="shared" si="2"/>
        <v>2031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0.6</v>
      </c>
      <c r="D19" s="80">
        <v>13.2</v>
      </c>
      <c r="E19" s="80"/>
      <c r="F19" s="80">
        <v>10.6</v>
      </c>
      <c r="G19" s="80">
        <v>4.2</v>
      </c>
      <c r="H19" s="80"/>
      <c r="I19" s="29">
        <f t="shared" si="0"/>
        <v>28.599999999999998</v>
      </c>
      <c r="J19" s="81"/>
      <c r="K19" s="80"/>
      <c r="L19" s="80">
        <v>9.3000000000000007</v>
      </c>
      <c r="M19" s="80">
        <v>70.099999999999994</v>
      </c>
      <c r="N19" s="30">
        <f t="shared" si="1"/>
        <v>79.399999999999991</v>
      </c>
      <c r="O19" s="31">
        <f t="shared" si="2"/>
        <v>107.99999999999999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0.71</v>
      </c>
      <c r="E20" s="77"/>
      <c r="F20" s="77">
        <v>1.6</v>
      </c>
      <c r="G20" s="77">
        <v>8.01</v>
      </c>
      <c r="H20" s="77"/>
      <c r="I20" s="26">
        <f t="shared" si="0"/>
        <v>10.32</v>
      </c>
      <c r="J20" s="78"/>
      <c r="K20" s="77"/>
      <c r="L20" s="77">
        <v>5.89</v>
      </c>
      <c r="M20" s="77">
        <v>87.9</v>
      </c>
      <c r="N20" s="27">
        <f t="shared" si="1"/>
        <v>93.79</v>
      </c>
      <c r="O20" s="28">
        <f t="shared" si="2"/>
        <v>104.11000000000001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109</v>
      </c>
      <c r="E21" s="71"/>
      <c r="F21" s="71">
        <v>241</v>
      </c>
      <c r="G21" s="71">
        <v>1596</v>
      </c>
      <c r="H21" s="71"/>
      <c r="I21" s="17">
        <f t="shared" si="0"/>
        <v>1946</v>
      </c>
      <c r="J21" s="72"/>
      <c r="K21" s="71"/>
      <c r="L21" s="71">
        <v>310</v>
      </c>
      <c r="M21" s="71">
        <v>4738</v>
      </c>
      <c r="N21" s="19">
        <f t="shared" si="1"/>
        <v>5048</v>
      </c>
      <c r="O21" s="20">
        <f t="shared" si="2"/>
        <v>6994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</v>
      </c>
      <c r="E22" s="80"/>
      <c r="F22" s="80">
        <v>8.9</v>
      </c>
      <c r="G22" s="80">
        <v>36.799999999999997</v>
      </c>
      <c r="H22" s="80"/>
      <c r="I22" s="29">
        <f t="shared" si="0"/>
        <v>51.699999999999996</v>
      </c>
      <c r="J22" s="81"/>
      <c r="K22" s="80"/>
      <c r="L22" s="80">
        <v>12.8</v>
      </c>
      <c r="M22" s="80">
        <v>193.5</v>
      </c>
      <c r="N22" s="30">
        <f t="shared" si="1"/>
        <v>206.3</v>
      </c>
      <c r="O22" s="31">
        <f t="shared" si="2"/>
        <v>258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2.4900000000000002</v>
      </c>
      <c r="E23" s="77"/>
      <c r="F23" s="77">
        <v>0.75</v>
      </c>
      <c r="G23" s="77">
        <v>9.73</v>
      </c>
      <c r="H23" s="77">
        <v>0.84</v>
      </c>
      <c r="I23" s="26">
        <f t="shared" si="0"/>
        <v>14.07</v>
      </c>
      <c r="J23" s="78"/>
      <c r="K23" s="77"/>
      <c r="L23" s="77">
        <v>14.01</v>
      </c>
      <c r="M23" s="77">
        <v>74.5</v>
      </c>
      <c r="N23" s="27">
        <f t="shared" si="1"/>
        <v>88.51</v>
      </c>
      <c r="O23" s="28">
        <f t="shared" si="2"/>
        <v>102.58000000000001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82</v>
      </c>
      <c r="D24" s="71">
        <v>1103</v>
      </c>
      <c r="E24" s="71"/>
      <c r="F24" s="71">
        <v>117</v>
      </c>
      <c r="G24" s="71">
        <v>2350</v>
      </c>
      <c r="H24" s="71">
        <v>112</v>
      </c>
      <c r="I24" s="17">
        <f t="shared" si="0"/>
        <v>3764</v>
      </c>
      <c r="J24" s="72"/>
      <c r="K24" s="71"/>
      <c r="L24" s="71">
        <v>865</v>
      </c>
      <c r="M24" s="71">
        <v>4598</v>
      </c>
      <c r="N24" s="19">
        <f t="shared" si="1"/>
        <v>5463</v>
      </c>
      <c r="O24" s="20">
        <f t="shared" si="2"/>
        <v>9227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2.2999999999999998</v>
      </c>
      <c r="D25" s="80">
        <v>49.6</v>
      </c>
      <c r="E25" s="80"/>
      <c r="F25" s="80">
        <v>3</v>
      </c>
      <c r="G25" s="80">
        <v>51.4</v>
      </c>
      <c r="H25" s="80">
        <v>4.7</v>
      </c>
      <c r="I25" s="29">
        <f t="shared" si="0"/>
        <v>111</v>
      </c>
      <c r="J25" s="81"/>
      <c r="K25" s="80"/>
      <c r="L25" s="80">
        <v>26.9</v>
      </c>
      <c r="M25" s="80">
        <v>143.80000000000001</v>
      </c>
      <c r="N25" s="30">
        <f t="shared" si="1"/>
        <v>170.70000000000002</v>
      </c>
      <c r="O25" s="31">
        <f t="shared" si="2"/>
        <v>281.70000000000005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4.95</v>
      </c>
      <c r="E26" s="77"/>
      <c r="F26" s="77">
        <v>1.32</v>
      </c>
      <c r="G26" s="77">
        <v>75.239999999999995</v>
      </c>
      <c r="H26" s="77">
        <v>4.87</v>
      </c>
      <c r="I26" s="26">
        <f t="shared" si="0"/>
        <v>86.38</v>
      </c>
      <c r="J26" s="78"/>
      <c r="K26" s="77"/>
      <c r="L26" s="77">
        <v>15.04</v>
      </c>
      <c r="M26" s="77">
        <v>101.27</v>
      </c>
      <c r="N26" s="27">
        <f t="shared" si="1"/>
        <v>116.31</v>
      </c>
      <c r="O26" s="28">
        <f t="shared" si="2"/>
        <v>202.69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2331</v>
      </c>
      <c r="E27" s="71"/>
      <c r="F27" s="71">
        <v>254</v>
      </c>
      <c r="G27" s="71">
        <v>17234</v>
      </c>
      <c r="H27" s="71">
        <v>716</v>
      </c>
      <c r="I27" s="17">
        <f t="shared" si="0"/>
        <v>20535</v>
      </c>
      <c r="J27" s="72"/>
      <c r="K27" s="71"/>
      <c r="L27" s="71">
        <v>1057</v>
      </c>
      <c r="M27" s="71">
        <v>7062</v>
      </c>
      <c r="N27" s="19">
        <f t="shared" si="1"/>
        <v>8119</v>
      </c>
      <c r="O27" s="20">
        <f t="shared" si="2"/>
        <v>28654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86.6</v>
      </c>
      <c r="E28" s="80"/>
      <c r="F28" s="80">
        <v>5.0999999999999996</v>
      </c>
      <c r="G28" s="80">
        <v>365.7</v>
      </c>
      <c r="H28" s="80">
        <v>27.6</v>
      </c>
      <c r="I28" s="29">
        <f t="shared" si="0"/>
        <v>485</v>
      </c>
      <c r="J28" s="81"/>
      <c r="K28" s="80"/>
      <c r="L28" s="80">
        <v>31.8</v>
      </c>
      <c r="M28" s="80">
        <v>211.7</v>
      </c>
      <c r="N28" s="30">
        <f t="shared" si="1"/>
        <v>243.5</v>
      </c>
      <c r="O28" s="31">
        <f t="shared" si="2"/>
        <v>728.5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1.91</v>
      </c>
      <c r="D29" s="77">
        <v>32.64</v>
      </c>
      <c r="E29" s="77"/>
      <c r="F29" s="77">
        <v>10.53</v>
      </c>
      <c r="G29" s="77">
        <v>139.94999999999999</v>
      </c>
      <c r="H29" s="77">
        <v>24.95</v>
      </c>
      <c r="I29" s="26">
        <f t="shared" si="0"/>
        <v>209.97999999999996</v>
      </c>
      <c r="J29" s="78">
        <v>0.36</v>
      </c>
      <c r="K29" s="77"/>
      <c r="L29" s="77">
        <v>5.2</v>
      </c>
      <c r="M29" s="77">
        <v>107.43</v>
      </c>
      <c r="N29" s="27">
        <f t="shared" si="1"/>
        <v>112.99000000000001</v>
      </c>
      <c r="O29" s="28">
        <f t="shared" si="2"/>
        <v>322.96999999999997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688</v>
      </c>
      <c r="D30" s="71">
        <v>8359</v>
      </c>
      <c r="E30" s="71"/>
      <c r="F30" s="71">
        <v>2041</v>
      </c>
      <c r="G30" s="71">
        <v>37858</v>
      </c>
      <c r="H30" s="71">
        <v>4200</v>
      </c>
      <c r="I30" s="17">
        <f t="shared" si="0"/>
        <v>53146</v>
      </c>
      <c r="J30" s="72">
        <v>30</v>
      </c>
      <c r="K30" s="71"/>
      <c r="L30" s="71">
        <v>438</v>
      </c>
      <c r="M30" s="71">
        <v>8943</v>
      </c>
      <c r="N30" s="19">
        <f t="shared" si="1"/>
        <v>9411</v>
      </c>
      <c r="O30" s="20">
        <f t="shared" si="2"/>
        <v>62557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252.1</v>
      </c>
      <c r="E31" s="80"/>
      <c r="F31" s="80">
        <v>31</v>
      </c>
      <c r="G31" s="80">
        <v>687.9</v>
      </c>
      <c r="H31" s="80">
        <v>148.19999999999999</v>
      </c>
      <c r="I31" s="29">
        <f t="shared" si="0"/>
        <v>1131.7</v>
      </c>
      <c r="J31" s="81">
        <v>0.8</v>
      </c>
      <c r="K31" s="80"/>
      <c r="L31" s="80">
        <v>12</v>
      </c>
      <c r="M31" s="80">
        <v>248.4</v>
      </c>
      <c r="N31" s="30">
        <f t="shared" si="1"/>
        <v>261.2</v>
      </c>
      <c r="O31" s="31">
        <f t="shared" si="2"/>
        <v>1392.9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0.92</v>
      </c>
      <c r="D32" s="77">
        <v>2.64</v>
      </c>
      <c r="E32" s="77">
        <v>0.06</v>
      </c>
      <c r="F32" s="77">
        <v>39.6</v>
      </c>
      <c r="G32" s="77">
        <v>253.84</v>
      </c>
      <c r="H32" s="77">
        <v>11.02</v>
      </c>
      <c r="I32" s="26">
        <f t="shared" si="0"/>
        <v>308.08</v>
      </c>
      <c r="J32" s="78"/>
      <c r="K32" s="77"/>
      <c r="L32" s="77">
        <v>9.6300000000000008</v>
      </c>
      <c r="M32" s="77">
        <v>115.92</v>
      </c>
      <c r="N32" s="27">
        <f t="shared" si="1"/>
        <v>125.55</v>
      </c>
      <c r="O32" s="28">
        <f t="shared" si="2"/>
        <v>433.63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441</v>
      </c>
      <c r="D33" s="71">
        <v>1185</v>
      </c>
      <c r="E33" s="71">
        <v>19</v>
      </c>
      <c r="F33" s="71">
        <v>8400</v>
      </c>
      <c r="G33" s="71">
        <v>77204</v>
      </c>
      <c r="H33" s="71">
        <v>2547</v>
      </c>
      <c r="I33" s="17">
        <f t="shared" si="0"/>
        <v>89796</v>
      </c>
      <c r="J33" s="72"/>
      <c r="K33" s="71"/>
      <c r="L33" s="71">
        <v>861</v>
      </c>
      <c r="M33" s="71">
        <v>10736</v>
      </c>
      <c r="N33" s="19">
        <f t="shared" si="1"/>
        <v>11597</v>
      </c>
      <c r="O33" s="20">
        <f t="shared" si="2"/>
        <v>101393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6.5</v>
      </c>
      <c r="D34" s="80">
        <v>34.200000000000003</v>
      </c>
      <c r="E34" s="80">
        <v>0.6</v>
      </c>
      <c r="F34" s="80">
        <v>108.6</v>
      </c>
      <c r="G34" s="80">
        <v>1156.5999999999999</v>
      </c>
      <c r="H34" s="80">
        <v>75.2</v>
      </c>
      <c r="I34" s="29">
        <f t="shared" si="0"/>
        <v>1381.7</v>
      </c>
      <c r="J34" s="81"/>
      <c r="K34" s="80"/>
      <c r="L34" s="80">
        <v>21.7</v>
      </c>
      <c r="M34" s="80">
        <v>270.60000000000002</v>
      </c>
      <c r="N34" s="30">
        <f t="shared" si="1"/>
        <v>292.3</v>
      </c>
      <c r="O34" s="31">
        <f t="shared" si="2"/>
        <v>1674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0.31</v>
      </c>
      <c r="D35" s="77"/>
      <c r="E35" s="77">
        <v>0.21</v>
      </c>
      <c r="F35" s="77">
        <v>93.44</v>
      </c>
      <c r="G35" s="77">
        <v>548.79999999999995</v>
      </c>
      <c r="H35" s="77">
        <v>45.14</v>
      </c>
      <c r="I35" s="26">
        <f t="shared" si="0"/>
        <v>687.9</v>
      </c>
      <c r="J35" s="78">
        <v>0.11</v>
      </c>
      <c r="K35" s="77"/>
      <c r="L35" s="77">
        <v>21.36</v>
      </c>
      <c r="M35" s="77">
        <v>94.9</v>
      </c>
      <c r="N35" s="27">
        <f t="shared" si="1"/>
        <v>116.37</v>
      </c>
      <c r="O35" s="28">
        <f t="shared" si="2"/>
        <v>804.27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128</v>
      </c>
      <c r="D36" s="71"/>
      <c r="E36" s="71">
        <v>85</v>
      </c>
      <c r="F36" s="71">
        <v>18911</v>
      </c>
      <c r="G36" s="71">
        <v>173104</v>
      </c>
      <c r="H36" s="71">
        <v>9680</v>
      </c>
      <c r="I36" s="17">
        <f t="shared" si="0"/>
        <v>201908</v>
      </c>
      <c r="J36" s="72">
        <v>11</v>
      </c>
      <c r="K36" s="71"/>
      <c r="L36" s="71">
        <v>2099</v>
      </c>
      <c r="M36" s="71">
        <v>9229</v>
      </c>
      <c r="N36" s="19">
        <f t="shared" si="1"/>
        <v>11339</v>
      </c>
      <c r="O36" s="20">
        <f t="shared" si="2"/>
        <v>213247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1.6</v>
      </c>
      <c r="D37" s="80"/>
      <c r="E37" s="80">
        <v>2</v>
      </c>
      <c r="F37" s="80">
        <v>212.2</v>
      </c>
      <c r="G37" s="80">
        <v>2087.4</v>
      </c>
      <c r="H37" s="80">
        <v>227</v>
      </c>
      <c r="I37" s="29">
        <f t="shared" ref="I37:I50" si="3">SUM(C37:H37)</f>
        <v>2530.2000000000003</v>
      </c>
      <c r="J37" s="81">
        <v>0.2</v>
      </c>
      <c r="K37" s="80"/>
      <c r="L37" s="80">
        <v>41.7</v>
      </c>
      <c r="M37" s="80">
        <v>179.2</v>
      </c>
      <c r="N37" s="30">
        <f t="shared" si="1"/>
        <v>221.1</v>
      </c>
      <c r="O37" s="31">
        <f t="shared" si="2"/>
        <v>2751.3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0.7</v>
      </c>
      <c r="D38" s="77"/>
      <c r="E38" s="77"/>
      <c r="F38" s="77">
        <v>134.43</v>
      </c>
      <c r="G38" s="77">
        <v>1145</v>
      </c>
      <c r="H38" s="77">
        <v>0.96</v>
      </c>
      <c r="I38" s="26">
        <f t="shared" si="3"/>
        <v>1281.0900000000001</v>
      </c>
      <c r="J38" s="78"/>
      <c r="K38" s="77"/>
      <c r="L38" s="77">
        <v>15.94</v>
      </c>
      <c r="M38" s="77">
        <v>213.06</v>
      </c>
      <c r="N38" s="27">
        <f t="shared" si="1"/>
        <v>229</v>
      </c>
      <c r="O38" s="28">
        <f t="shared" si="2"/>
        <v>1510.0900000000001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325</v>
      </c>
      <c r="D39" s="71"/>
      <c r="E39" s="71"/>
      <c r="F39" s="71">
        <v>30870</v>
      </c>
      <c r="G39" s="71">
        <v>385812</v>
      </c>
      <c r="H39" s="71">
        <v>218</v>
      </c>
      <c r="I39" s="17">
        <f t="shared" si="3"/>
        <v>417225</v>
      </c>
      <c r="J39" s="72"/>
      <c r="K39" s="71"/>
      <c r="L39" s="71">
        <v>1653</v>
      </c>
      <c r="M39" s="71">
        <v>22840</v>
      </c>
      <c r="N39" s="19">
        <f t="shared" si="1"/>
        <v>24493</v>
      </c>
      <c r="O39" s="20">
        <f t="shared" si="2"/>
        <v>441718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3.5</v>
      </c>
      <c r="D40" s="80"/>
      <c r="E40" s="80"/>
      <c r="F40" s="80">
        <v>280.8</v>
      </c>
      <c r="G40" s="80">
        <v>3521.7</v>
      </c>
      <c r="H40" s="80">
        <v>4.5999999999999996</v>
      </c>
      <c r="I40" s="29">
        <f t="shared" si="3"/>
        <v>3810.6</v>
      </c>
      <c r="J40" s="81"/>
      <c r="K40" s="80"/>
      <c r="L40" s="80">
        <v>32.799999999999997</v>
      </c>
      <c r="M40" s="80">
        <v>438.3</v>
      </c>
      <c r="N40" s="30">
        <f t="shared" si="1"/>
        <v>471.1</v>
      </c>
      <c r="O40" s="31">
        <f t="shared" si="2"/>
        <v>4281.7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0.59</v>
      </c>
      <c r="D41" s="77"/>
      <c r="E41" s="77">
        <v>0.86</v>
      </c>
      <c r="F41" s="77">
        <v>111.13</v>
      </c>
      <c r="G41" s="77">
        <v>1937.61</v>
      </c>
      <c r="H41" s="77">
        <v>4.28</v>
      </c>
      <c r="I41" s="26">
        <f t="shared" si="3"/>
        <v>2054.4700000000003</v>
      </c>
      <c r="J41" s="78"/>
      <c r="K41" s="77"/>
      <c r="L41" s="77">
        <v>26.17</v>
      </c>
      <c r="M41" s="77">
        <v>414.36</v>
      </c>
      <c r="N41" s="27">
        <f t="shared" si="1"/>
        <v>440.53000000000003</v>
      </c>
      <c r="O41" s="28">
        <f t="shared" si="2"/>
        <v>2495.0000000000005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299</v>
      </c>
      <c r="D42" s="71"/>
      <c r="E42" s="71">
        <v>340</v>
      </c>
      <c r="F42" s="71">
        <v>26605</v>
      </c>
      <c r="G42" s="71">
        <v>678552</v>
      </c>
      <c r="H42" s="71">
        <v>1092</v>
      </c>
      <c r="I42" s="17">
        <f t="shared" si="3"/>
        <v>706888</v>
      </c>
      <c r="J42" s="72"/>
      <c r="K42" s="71"/>
      <c r="L42" s="71">
        <v>3104</v>
      </c>
      <c r="M42" s="71">
        <v>47990</v>
      </c>
      <c r="N42" s="19">
        <f t="shared" si="1"/>
        <v>51094</v>
      </c>
      <c r="O42" s="20">
        <f t="shared" si="2"/>
        <v>757982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3.1</v>
      </c>
      <c r="D43" s="80"/>
      <c r="E43" s="80">
        <v>6.9</v>
      </c>
      <c r="F43" s="80">
        <v>235.5</v>
      </c>
      <c r="G43" s="80">
        <v>5887.2</v>
      </c>
      <c r="H43" s="80">
        <v>22.3</v>
      </c>
      <c r="I43" s="29">
        <f t="shared" si="3"/>
        <v>6155</v>
      </c>
      <c r="J43" s="81"/>
      <c r="K43" s="80"/>
      <c r="L43" s="80">
        <v>44.5</v>
      </c>
      <c r="M43" s="80">
        <v>653</v>
      </c>
      <c r="N43" s="30">
        <f t="shared" si="1"/>
        <v>697.5</v>
      </c>
      <c r="O43" s="31">
        <f t="shared" si="2"/>
        <v>6852.5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0.41</v>
      </c>
      <c r="D44" s="77">
        <v>0.02</v>
      </c>
      <c r="E44" s="77">
        <v>0.19</v>
      </c>
      <c r="F44" s="77">
        <v>49.8</v>
      </c>
      <c r="G44" s="77">
        <v>1180.2</v>
      </c>
      <c r="H44" s="77">
        <v>0.19</v>
      </c>
      <c r="I44" s="26">
        <f t="shared" si="3"/>
        <v>1230.8100000000002</v>
      </c>
      <c r="J44" s="78">
        <v>0.55000000000000004</v>
      </c>
      <c r="K44" s="77"/>
      <c r="L44" s="77">
        <v>72.09</v>
      </c>
      <c r="M44" s="77">
        <v>707.68</v>
      </c>
      <c r="N44" s="27">
        <f t="shared" si="1"/>
        <v>780.31999999999994</v>
      </c>
      <c r="O44" s="28">
        <f t="shared" si="2"/>
        <v>2011.13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208</v>
      </c>
      <c r="D45" s="71">
        <v>8</v>
      </c>
      <c r="E45" s="71">
        <v>95</v>
      </c>
      <c r="F45" s="71">
        <v>11895</v>
      </c>
      <c r="G45" s="71">
        <v>426011</v>
      </c>
      <c r="H45" s="71">
        <v>59</v>
      </c>
      <c r="I45" s="17">
        <f t="shared" si="3"/>
        <v>438276</v>
      </c>
      <c r="J45" s="72">
        <v>62</v>
      </c>
      <c r="K45" s="71"/>
      <c r="L45" s="71">
        <v>8736</v>
      </c>
      <c r="M45" s="71">
        <v>82982</v>
      </c>
      <c r="N45" s="19">
        <f t="shared" si="1"/>
        <v>91780</v>
      </c>
      <c r="O45" s="20">
        <f t="shared" si="2"/>
        <v>530056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1.9</v>
      </c>
      <c r="D46" s="80">
        <v>0.1</v>
      </c>
      <c r="E46" s="80">
        <v>1.4</v>
      </c>
      <c r="F46" s="80">
        <v>84.9</v>
      </c>
      <c r="G46" s="80">
        <v>3047</v>
      </c>
      <c r="H46" s="80">
        <v>1</v>
      </c>
      <c r="I46" s="29">
        <f t="shared" si="3"/>
        <v>3136.3</v>
      </c>
      <c r="J46" s="81">
        <v>0.6</v>
      </c>
      <c r="K46" s="80"/>
      <c r="L46" s="80">
        <v>87.7</v>
      </c>
      <c r="M46" s="80">
        <v>880.7</v>
      </c>
      <c r="N46" s="30">
        <f t="shared" si="1"/>
        <v>969</v>
      </c>
      <c r="O46" s="31">
        <f t="shared" si="2"/>
        <v>4105.3</v>
      </c>
      <c r="P46" s="82">
        <v>8.36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2.46</v>
      </c>
      <c r="D47" s="77">
        <v>18.239999999999998</v>
      </c>
      <c r="E47" s="77">
        <v>7.08</v>
      </c>
      <c r="F47" s="77">
        <v>147.66</v>
      </c>
      <c r="G47" s="77">
        <v>647.92999999999995</v>
      </c>
      <c r="H47" s="77">
        <v>370.19</v>
      </c>
      <c r="I47" s="26">
        <f t="shared" si="3"/>
        <v>1193.56</v>
      </c>
      <c r="J47" s="78"/>
      <c r="K47" s="77"/>
      <c r="L47" s="77">
        <v>39.130000000000003</v>
      </c>
      <c r="M47" s="77">
        <v>1625.12</v>
      </c>
      <c r="N47" s="27">
        <f t="shared" si="1"/>
        <v>1664.25</v>
      </c>
      <c r="O47" s="28">
        <f t="shared" si="2"/>
        <v>2857.81</v>
      </c>
      <c r="P47" s="83">
        <v>71.33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1330</v>
      </c>
      <c r="D48" s="71">
        <v>5785</v>
      </c>
      <c r="E48" s="71">
        <v>3704</v>
      </c>
      <c r="F48" s="71">
        <v>36919</v>
      </c>
      <c r="G48" s="71">
        <v>224277</v>
      </c>
      <c r="H48" s="71">
        <v>139808</v>
      </c>
      <c r="I48" s="17">
        <f t="shared" si="3"/>
        <v>411823</v>
      </c>
      <c r="J48" s="72"/>
      <c r="K48" s="71"/>
      <c r="L48" s="71">
        <v>5051</v>
      </c>
      <c r="M48" s="71">
        <v>200701</v>
      </c>
      <c r="N48" s="19">
        <f t="shared" si="1"/>
        <v>205752</v>
      </c>
      <c r="O48" s="20">
        <f t="shared" si="2"/>
        <v>617575</v>
      </c>
      <c r="P48" s="83">
        <v>27.23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2.1</v>
      </c>
      <c r="D49" s="80">
        <v>1.2</v>
      </c>
      <c r="E49" s="80">
        <v>1.4</v>
      </c>
      <c r="F49" s="80">
        <v>129.6</v>
      </c>
      <c r="G49" s="80">
        <v>837.3</v>
      </c>
      <c r="H49" s="80">
        <v>1099.0999999999999</v>
      </c>
      <c r="I49" s="29">
        <f t="shared" si="3"/>
        <v>2070.6999999999998</v>
      </c>
      <c r="J49" s="81"/>
      <c r="K49" s="80"/>
      <c r="L49" s="80">
        <v>25.9</v>
      </c>
      <c r="M49" s="80">
        <v>779.6</v>
      </c>
      <c r="N49" s="30">
        <f t="shared" si="1"/>
        <v>805.5</v>
      </c>
      <c r="O49" s="31">
        <f t="shared" si="2"/>
        <v>2876.2</v>
      </c>
      <c r="P49" s="83">
        <v>14.09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7.61</v>
      </c>
      <c r="D50" s="68">
        <v>61.62</v>
      </c>
      <c r="E50" s="68">
        <v>8.4</v>
      </c>
      <c r="F50" s="68">
        <v>591.67999999999995</v>
      </c>
      <c r="G50" s="68">
        <v>5947.34</v>
      </c>
      <c r="H50" s="68">
        <v>461.83</v>
      </c>
      <c r="I50" s="11">
        <f t="shared" si="3"/>
        <v>7078.48</v>
      </c>
      <c r="J50" s="69">
        <v>1.02</v>
      </c>
      <c r="K50" s="68"/>
      <c r="L50" s="68">
        <v>233.99</v>
      </c>
      <c r="M50" s="68">
        <v>3631.12</v>
      </c>
      <c r="N50" s="13">
        <f t="shared" si="1"/>
        <v>3866.13</v>
      </c>
      <c r="O50" s="14">
        <f t="shared" si="2"/>
        <v>10944.61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3512</v>
      </c>
      <c r="D51" s="71">
        <v>18871</v>
      </c>
      <c r="E51" s="71">
        <v>4243</v>
      </c>
      <c r="F51" s="71">
        <v>136431</v>
      </c>
      <c r="G51" s="71">
        <v>2024163</v>
      </c>
      <c r="H51" s="71">
        <v>158353</v>
      </c>
      <c r="I51" s="17">
        <f t="shared" ref="I51:I58" si="4">SUM(C51:H51)</f>
        <v>2345573</v>
      </c>
      <c r="J51" s="72">
        <v>103</v>
      </c>
      <c r="K51" s="71"/>
      <c r="L51" s="71">
        <v>24507</v>
      </c>
      <c r="M51" s="71">
        <v>402906</v>
      </c>
      <c r="N51" s="19">
        <f t="shared" si="1"/>
        <v>427516</v>
      </c>
      <c r="O51" s="20">
        <f>SUM(N51,I51)</f>
        <v>2773089</v>
      </c>
      <c r="P51" s="83">
        <v>67.22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34.1</v>
      </c>
      <c r="D52" s="80">
        <v>429.3</v>
      </c>
      <c r="E52" s="80">
        <v>12.3</v>
      </c>
      <c r="F52" s="80">
        <v>1108.5</v>
      </c>
      <c r="G52" s="80">
        <v>17687.5</v>
      </c>
      <c r="H52" s="80">
        <v>1606.4</v>
      </c>
      <c r="I52" s="29">
        <f t="shared" si="4"/>
        <v>20878.100000000002</v>
      </c>
      <c r="J52" s="81">
        <v>1.6</v>
      </c>
      <c r="K52" s="80"/>
      <c r="L52" s="80">
        <v>359.2</v>
      </c>
      <c r="M52" s="80">
        <v>4201.5</v>
      </c>
      <c r="N52" s="30">
        <f t="shared" si="1"/>
        <v>4562.3</v>
      </c>
      <c r="O52" s="31">
        <f t="shared" si="2"/>
        <v>25440.400000000001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7.3</v>
      </c>
      <c r="D53" s="77">
        <v>23.74</v>
      </c>
      <c r="E53" s="77">
        <v>8.4</v>
      </c>
      <c r="F53" s="77">
        <v>587.46</v>
      </c>
      <c r="G53" s="77">
        <v>5871.86</v>
      </c>
      <c r="H53" s="77">
        <v>375.62</v>
      </c>
      <c r="I53" s="26">
        <f t="shared" si="4"/>
        <v>6874.38</v>
      </c>
      <c r="J53" s="78">
        <v>1.02</v>
      </c>
      <c r="K53" s="77"/>
      <c r="L53" s="77">
        <v>228.84</v>
      </c>
      <c r="M53" s="77">
        <v>3588.02</v>
      </c>
      <c r="N53" s="27">
        <f t="shared" si="1"/>
        <v>3817.88</v>
      </c>
      <c r="O53" s="28">
        <f t="shared" si="2"/>
        <v>10692.26</v>
      </c>
      <c r="P53" s="32">
        <f>SUM(P46:P52)</f>
        <v>188.23000000000002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3419</v>
      </c>
      <c r="D54" s="71">
        <v>7801</v>
      </c>
      <c r="E54" s="71">
        <v>4243</v>
      </c>
      <c r="F54" s="71">
        <v>135815</v>
      </c>
      <c r="G54" s="71">
        <v>2007225</v>
      </c>
      <c r="H54" s="71">
        <v>141177</v>
      </c>
      <c r="I54" s="17">
        <f t="shared" si="4"/>
        <v>2299680</v>
      </c>
      <c r="J54" s="72">
        <v>103</v>
      </c>
      <c r="K54" s="71"/>
      <c r="L54" s="71">
        <v>24365</v>
      </c>
      <c r="M54" s="71">
        <v>401760</v>
      </c>
      <c r="N54" s="19">
        <f t="shared" si="1"/>
        <v>426228</v>
      </c>
      <c r="O54" s="20">
        <f t="shared" si="2"/>
        <v>2725908</v>
      </c>
      <c r="P54" s="84">
        <v>0.51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31.2</v>
      </c>
      <c r="D55" s="74">
        <v>60.1</v>
      </c>
      <c r="E55" s="74">
        <v>12.3</v>
      </c>
      <c r="F55" s="74">
        <v>1086.0999999999999</v>
      </c>
      <c r="G55" s="74">
        <v>17319.099999999999</v>
      </c>
      <c r="H55" s="74">
        <v>1127</v>
      </c>
      <c r="I55" s="23">
        <f t="shared" si="4"/>
        <v>19635.8</v>
      </c>
      <c r="J55" s="75">
        <v>1.6</v>
      </c>
      <c r="K55" s="74"/>
      <c r="L55" s="74">
        <v>347.7</v>
      </c>
      <c r="M55" s="74">
        <v>4108.6000000000004</v>
      </c>
      <c r="N55" s="23">
        <f t="shared" si="1"/>
        <v>4457.9000000000005</v>
      </c>
      <c r="O55" s="25">
        <f t="shared" si="2"/>
        <v>24093.7</v>
      </c>
      <c r="P55" s="85">
        <v>76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7.66</v>
      </c>
      <c r="D56" s="10">
        <f t="shared" si="5"/>
        <v>68.010000000000005</v>
      </c>
      <c r="E56" s="10">
        <f t="shared" si="5"/>
        <v>8.4</v>
      </c>
      <c r="F56" s="10">
        <f t="shared" si="5"/>
        <v>591.96</v>
      </c>
      <c r="G56" s="10">
        <f t="shared" si="5"/>
        <v>6123.42</v>
      </c>
      <c r="H56" s="10">
        <f t="shared" si="5"/>
        <v>462.44</v>
      </c>
      <c r="I56" s="34">
        <f>SUM(C56:H56)</f>
        <v>7261.8899999999994</v>
      </c>
      <c r="J56" s="33">
        <f>SUM(J5,J8,J11,J14,J17,J20,J23,J26,J29,J32,J35,J38,J41,J44,J47)</f>
        <v>1.02</v>
      </c>
      <c r="K56" s="10">
        <f>SUM(K5,K8,K11,K14,K17,K20,K23,K26,K29,K32,K35,K38,K41,K44,K47)</f>
        <v>0</v>
      </c>
      <c r="L56" s="10">
        <f>SUM(L5,L8,L11,L14,L17,L20,L23,L26,L29,L32,L35,L38,L41,L44,L47)</f>
        <v>238.72</v>
      </c>
      <c r="M56" s="10">
        <f>SUM(M5,M8,M11,M14,M17,M20,M23,M26,M29,M32,M35,M38,M41,M44,M47)</f>
        <v>3655.43</v>
      </c>
      <c r="N56" s="12">
        <f t="shared" si="1"/>
        <v>3895.17</v>
      </c>
      <c r="O56" s="14">
        <f t="shared" si="2"/>
        <v>11157.06</v>
      </c>
      <c r="P56" s="86">
        <v>0.7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3521</v>
      </c>
      <c r="D57" s="36">
        <f t="shared" si="5"/>
        <v>19182</v>
      </c>
      <c r="E57" s="36">
        <f t="shared" si="5"/>
        <v>4243</v>
      </c>
      <c r="F57" s="36">
        <f t="shared" si="5"/>
        <v>136465</v>
      </c>
      <c r="G57" s="36">
        <f t="shared" si="5"/>
        <v>2024361</v>
      </c>
      <c r="H57" s="36">
        <f t="shared" si="5"/>
        <v>158432</v>
      </c>
      <c r="I57" s="37">
        <f t="shared" si="4"/>
        <v>2346204</v>
      </c>
      <c r="J57" s="35">
        <f t="shared" ref="J57:M58" si="6">SUM(J6,J9,J12,J15,J18,J21,J24,J27,J30,J33,J36,J39,J42,J45,J48)</f>
        <v>103</v>
      </c>
      <c r="K57" s="36">
        <f t="shared" si="6"/>
        <v>0</v>
      </c>
      <c r="L57" s="36">
        <f t="shared" si="6"/>
        <v>24525</v>
      </c>
      <c r="M57" s="36">
        <f t="shared" si="6"/>
        <v>403154</v>
      </c>
      <c r="N57" s="38">
        <f t="shared" si="1"/>
        <v>427782</v>
      </c>
      <c r="O57" s="20">
        <f t="shared" si="2"/>
        <v>2773986</v>
      </c>
      <c r="P57" s="87">
        <v>2.96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34.800000000000004</v>
      </c>
      <c r="D58" s="41">
        <f t="shared" si="5"/>
        <v>455.4</v>
      </c>
      <c r="E58" s="41">
        <f t="shared" si="5"/>
        <v>12.3</v>
      </c>
      <c r="F58" s="41">
        <f t="shared" si="5"/>
        <v>1110.2</v>
      </c>
      <c r="G58" s="41">
        <f t="shared" si="5"/>
        <v>17699.3</v>
      </c>
      <c r="H58" s="41">
        <f t="shared" si="5"/>
        <v>1609.6999999999998</v>
      </c>
      <c r="I58" s="42">
        <f t="shared" si="4"/>
        <v>20921.7</v>
      </c>
      <c r="J58" s="40">
        <f t="shared" si="6"/>
        <v>1.6</v>
      </c>
      <c r="K58" s="41">
        <f t="shared" si="6"/>
        <v>0</v>
      </c>
      <c r="L58" s="41">
        <f t="shared" si="6"/>
        <v>361.9</v>
      </c>
      <c r="M58" s="41">
        <f t="shared" si="6"/>
        <v>4238.3</v>
      </c>
      <c r="N58" s="43">
        <f t="shared" si="1"/>
        <v>4601.8</v>
      </c>
      <c r="O58" s="44">
        <f t="shared" si="2"/>
        <v>25523.5</v>
      </c>
      <c r="P58" s="45">
        <f>SUM(O56,P53,P54,P57)</f>
        <v>11348.759999999998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73</v>
      </c>
      <c r="E61" s="104" t="s">
        <v>65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0.33</v>
      </c>
      <c r="E63" s="68"/>
      <c r="F63" s="68"/>
      <c r="G63" s="68">
        <v>129.35</v>
      </c>
      <c r="H63" s="68"/>
      <c r="I63" s="11">
        <f>SUM(C63:H63)</f>
        <v>129.68</v>
      </c>
      <c r="J63" s="69"/>
      <c r="K63" s="68"/>
      <c r="L63" s="68">
        <v>3.35</v>
      </c>
      <c r="M63" s="68">
        <v>5.97</v>
      </c>
      <c r="N63" s="13">
        <f>SUM(J63:M63)</f>
        <v>9.32</v>
      </c>
      <c r="O63" s="14">
        <f>SUM(N63,I63)</f>
        <v>139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81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2.84</v>
      </c>
      <c r="E66" s="77"/>
      <c r="F66" s="77"/>
      <c r="G66" s="77">
        <v>44.8</v>
      </c>
      <c r="H66" s="77"/>
      <c r="I66" s="26">
        <f t="shared" si="7"/>
        <v>47.64</v>
      </c>
      <c r="J66" s="78"/>
      <c r="K66" s="77"/>
      <c r="L66" s="77">
        <v>1.38</v>
      </c>
      <c r="M66" s="77">
        <v>19.95</v>
      </c>
      <c r="N66" s="27">
        <f t="shared" si="8"/>
        <v>21.33</v>
      </c>
      <c r="O66" s="28">
        <f t="shared" si="9"/>
        <v>68.97</v>
      </c>
      <c r="P66" s="21" t="s">
        <v>25</v>
      </c>
      <c r="Q66" s="134" t="s">
        <v>89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18</v>
      </c>
      <c r="M67" s="71">
        <v>275</v>
      </c>
      <c r="N67" s="19">
        <f t="shared" si="8"/>
        <v>293</v>
      </c>
      <c r="O67" s="20">
        <f t="shared" si="9"/>
        <v>293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2.7</v>
      </c>
      <c r="M68" s="80">
        <v>40.700000000000003</v>
      </c>
      <c r="N68" s="30">
        <f t="shared" si="8"/>
        <v>43.400000000000006</v>
      </c>
      <c r="O68" s="31">
        <f t="shared" si="9"/>
        <v>43.400000000000006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4.01</v>
      </c>
      <c r="M69" s="77">
        <v>29.58</v>
      </c>
      <c r="N69" s="27">
        <f t="shared" si="8"/>
        <v>33.589999999999996</v>
      </c>
      <c r="O69" s="28">
        <f t="shared" si="9"/>
        <v>33.589999999999996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104</v>
      </c>
      <c r="M70" s="71">
        <v>742</v>
      </c>
      <c r="N70" s="19">
        <f t="shared" si="8"/>
        <v>846</v>
      </c>
      <c r="O70" s="20">
        <f t="shared" si="9"/>
        <v>846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8.8000000000000007</v>
      </c>
      <c r="M71" s="80">
        <v>63.5</v>
      </c>
      <c r="N71" s="30">
        <f t="shared" si="8"/>
        <v>72.3</v>
      </c>
      <c r="O71" s="31">
        <f t="shared" si="9"/>
        <v>72.3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0.05</v>
      </c>
      <c r="D72" s="77">
        <v>1.51</v>
      </c>
      <c r="E72" s="77"/>
      <c r="F72" s="77"/>
      <c r="G72" s="77">
        <v>2.46</v>
      </c>
      <c r="H72" s="77"/>
      <c r="I72" s="26">
        <f t="shared" si="7"/>
        <v>4.0199999999999996</v>
      </c>
      <c r="J72" s="78"/>
      <c r="K72" s="77"/>
      <c r="L72" s="77">
        <v>1.39</v>
      </c>
      <c r="M72" s="77">
        <v>27.66</v>
      </c>
      <c r="N72" s="27">
        <f t="shared" si="8"/>
        <v>29.05</v>
      </c>
      <c r="O72" s="28">
        <f t="shared" si="9"/>
        <v>33.07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9</v>
      </c>
      <c r="D73" s="71">
        <v>117</v>
      </c>
      <c r="E73" s="71"/>
      <c r="F73" s="71"/>
      <c r="G73" s="71">
        <v>273</v>
      </c>
      <c r="H73" s="71"/>
      <c r="I73" s="17">
        <f t="shared" si="7"/>
        <v>399</v>
      </c>
      <c r="J73" s="72"/>
      <c r="K73" s="71"/>
      <c r="L73" s="71">
        <v>47</v>
      </c>
      <c r="M73" s="71">
        <v>967</v>
      </c>
      <c r="N73" s="19">
        <f t="shared" si="8"/>
        <v>1014</v>
      </c>
      <c r="O73" s="20">
        <f t="shared" si="9"/>
        <v>1413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0.7</v>
      </c>
      <c r="D74" s="80">
        <v>12.4</v>
      </c>
      <c r="E74" s="80"/>
      <c r="F74" s="80"/>
      <c r="G74" s="80">
        <v>16.100000000000001</v>
      </c>
      <c r="H74" s="80"/>
      <c r="I74" s="29">
        <f t="shared" si="7"/>
        <v>29.200000000000003</v>
      </c>
      <c r="J74" s="81"/>
      <c r="K74" s="80"/>
      <c r="L74" s="80">
        <v>3.3</v>
      </c>
      <c r="M74" s="80">
        <v>65.2</v>
      </c>
      <c r="N74" s="30">
        <f t="shared" si="8"/>
        <v>68.5</v>
      </c>
      <c r="O74" s="31">
        <f t="shared" si="9"/>
        <v>97.7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0.05</v>
      </c>
      <c r="D75" s="77">
        <v>1.64</v>
      </c>
      <c r="E75" s="77"/>
      <c r="F75" s="77">
        <v>1.7</v>
      </c>
      <c r="G75" s="77">
        <v>0.5</v>
      </c>
      <c r="H75" s="77"/>
      <c r="I75" s="26">
        <f t="shared" si="7"/>
        <v>3.8899999999999997</v>
      </c>
      <c r="J75" s="78"/>
      <c r="K75" s="77"/>
      <c r="L75" s="77">
        <v>4.13</v>
      </c>
      <c r="M75" s="77">
        <v>30.13</v>
      </c>
      <c r="N75" s="27">
        <f t="shared" si="8"/>
        <v>34.26</v>
      </c>
      <c r="O75" s="28">
        <f t="shared" si="9"/>
        <v>38.15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11</v>
      </c>
      <c r="D76" s="71">
        <v>185</v>
      </c>
      <c r="E76" s="71"/>
      <c r="F76" s="71">
        <v>212</v>
      </c>
      <c r="G76" s="71">
        <v>90</v>
      </c>
      <c r="H76" s="71"/>
      <c r="I76" s="17">
        <f t="shared" si="7"/>
        <v>498</v>
      </c>
      <c r="J76" s="72"/>
      <c r="K76" s="71"/>
      <c r="L76" s="71">
        <v>182</v>
      </c>
      <c r="M76" s="71">
        <v>1351</v>
      </c>
      <c r="N76" s="19">
        <f t="shared" si="8"/>
        <v>1533</v>
      </c>
      <c r="O76" s="20">
        <f t="shared" si="9"/>
        <v>2031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0.6</v>
      </c>
      <c r="D77" s="80">
        <v>13.2</v>
      </c>
      <c r="E77" s="80"/>
      <c r="F77" s="80">
        <v>10.6</v>
      </c>
      <c r="G77" s="80">
        <v>4.2</v>
      </c>
      <c r="H77" s="80"/>
      <c r="I77" s="29">
        <f t="shared" si="7"/>
        <v>28.599999999999998</v>
      </c>
      <c r="J77" s="81"/>
      <c r="K77" s="80"/>
      <c r="L77" s="80">
        <v>9.3000000000000007</v>
      </c>
      <c r="M77" s="80">
        <v>70.099999999999994</v>
      </c>
      <c r="N77" s="30">
        <f t="shared" si="8"/>
        <v>79.399999999999991</v>
      </c>
      <c r="O77" s="31">
        <f t="shared" si="9"/>
        <v>107.99999999999999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0.71</v>
      </c>
      <c r="E78" s="77"/>
      <c r="F78" s="77">
        <v>1.6</v>
      </c>
      <c r="G78" s="77">
        <v>8.01</v>
      </c>
      <c r="H78" s="77"/>
      <c r="I78" s="26">
        <f t="shared" si="7"/>
        <v>10.32</v>
      </c>
      <c r="J78" s="78"/>
      <c r="K78" s="77"/>
      <c r="L78" s="77">
        <v>5.89</v>
      </c>
      <c r="M78" s="77">
        <v>87.9</v>
      </c>
      <c r="N78" s="27">
        <f t="shared" si="8"/>
        <v>93.79</v>
      </c>
      <c r="O78" s="28">
        <f t="shared" si="9"/>
        <v>104.11000000000001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109</v>
      </c>
      <c r="E79" s="71"/>
      <c r="F79" s="71">
        <v>241</v>
      </c>
      <c r="G79" s="71">
        <v>1596</v>
      </c>
      <c r="H79" s="71"/>
      <c r="I79" s="17">
        <f t="shared" si="7"/>
        <v>1946</v>
      </c>
      <c r="J79" s="72"/>
      <c r="K79" s="71"/>
      <c r="L79" s="71">
        <v>310</v>
      </c>
      <c r="M79" s="71">
        <v>4738</v>
      </c>
      <c r="N79" s="19">
        <f t="shared" si="8"/>
        <v>5048</v>
      </c>
      <c r="O79" s="20">
        <f t="shared" si="9"/>
        <v>6994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</v>
      </c>
      <c r="E80" s="80"/>
      <c r="F80" s="80">
        <v>8.9</v>
      </c>
      <c r="G80" s="80">
        <v>36.799999999999997</v>
      </c>
      <c r="H80" s="80"/>
      <c r="I80" s="29">
        <f t="shared" si="7"/>
        <v>51.699999999999996</v>
      </c>
      <c r="J80" s="81"/>
      <c r="K80" s="80"/>
      <c r="L80" s="80">
        <v>12.8</v>
      </c>
      <c r="M80" s="80">
        <v>193.5</v>
      </c>
      <c r="N80" s="30">
        <f t="shared" si="8"/>
        <v>206.3</v>
      </c>
      <c r="O80" s="31">
        <f t="shared" si="9"/>
        <v>258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2.4900000000000002</v>
      </c>
      <c r="E81" s="77"/>
      <c r="F81" s="77">
        <v>0.75</v>
      </c>
      <c r="G81" s="77">
        <v>9.73</v>
      </c>
      <c r="H81" s="77">
        <v>0.84</v>
      </c>
      <c r="I81" s="26">
        <f t="shared" si="7"/>
        <v>14.07</v>
      </c>
      <c r="J81" s="78"/>
      <c r="K81" s="77"/>
      <c r="L81" s="77">
        <v>14.01</v>
      </c>
      <c r="M81" s="77">
        <v>74.5</v>
      </c>
      <c r="N81" s="27">
        <f t="shared" si="8"/>
        <v>88.51</v>
      </c>
      <c r="O81" s="28">
        <f t="shared" si="9"/>
        <v>102.58000000000001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82</v>
      </c>
      <c r="D82" s="71">
        <v>1103</v>
      </c>
      <c r="E82" s="71"/>
      <c r="F82" s="71">
        <v>117</v>
      </c>
      <c r="G82" s="71">
        <v>2350</v>
      </c>
      <c r="H82" s="71">
        <v>112</v>
      </c>
      <c r="I82" s="17">
        <f t="shared" si="7"/>
        <v>3764</v>
      </c>
      <c r="J82" s="72"/>
      <c r="K82" s="71"/>
      <c r="L82" s="71">
        <v>865</v>
      </c>
      <c r="M82" s="71">
        <v>4598</v>
      </c>
      <c r="N82" s="19">
        <f t="shared" si="8"/>
        <v>5463</v>
      </c>
      <c r="O82" s="20">
        <f t="shared" si="9"/>
        <v>9227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2.2999999999999998</v>
      </c>
      <c r="D83" s="80">
        <v>49.6</v>
      </c>
      <c r="E83" s="80"/>
      <c r="F83" s="80">
        <v>3</v>
      </c>
      <c r="G83" s="80">
        <v>51.4</v>
      </c>
      <c r="H83" s="80">
        <v>4.7</v>
      </c>
      <c r="I83" s="29">
        <f t="shared" si="7"/>
        <v>111</v>
      </c>
      <c r="J83" s="81"/>
      <c r="K83" s="80"/>
      <c r="L83" s="80">
        <v>26.9</v>
      </c>
      <c r="M83" s="80">
        <v>143.80000000000001</v>
      </c>
      <c r="N83" s="30">
        <f t="shared" si="8"/>
        <v>170.70000000000002</v>
      </c>
      <c r="O83" s="31">
        <f t="shared" si="9"/>
        <v>281.70000000000005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4.95</v>
      </c>
      <c r="E84" s="77"/>
      <c r="F84" s="77">
        <v>1.32</v>
      </c>
      <c r="G84" s="77">
        <v>75.239999999999995</v>
      </c>
      <c r="H84" s="77">
        <v>4.87</v>
      </c>
      <c r="I84" s="26">
        <f t="shared" si="7"/>
        <v>86.38</v>
      </c>
      <c r="J84" s="78"/>
      <c r="K84" s="77"/>
      <c r="L84" s="77">
        <v>15.04</v>
      </c>
      <c r="M84" s="77">
        <v>101.27</v>
      </c>
      <c r="N84" s="27">
        <f t="shared" si="8"/>
        <v>116.31</v>
      </c>
      <c r="O84" s="28">
        <f t="shared" si="9"/>
        <v>202.69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2331</v>
      </c>
      <c r="E85" s="71"/>
      <c r="F85" s="71">
        <v>254</v>
      </c>
      <c r="G85" s="71">
        <v>17234</v>
      </c>
      <c r="H85" s="71">
        <v>716</v>
      </c>
      <c r="I85" s="17">
        <f t="shared" si="7"/>
        <v>20535</v>
      </c>
      <c r="J85" s="72"/>
      <c r="K85" s="71"/>
      <c r="L85" s="71">
        <v>1057</v>
      </c>
      <c r="M85" s="71">
        <v>7062</v>
      </c>
      <c r="N85" s="19">
        <f t="shared" si="8"/>
        <v>8119</v>
      </c>
      <c r="O85" s="20">
        <f t="shared" si="9"/>
        <v>28654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86.6</v>
      </c>
      <c r="E86" s="80"/>
      <c r="F86" s="80">
        <v>5.0999999999999996</v>
      </c>
      <c r="G86" s="80">
        <v>365.7</v>
      </c>
      <c r="H86" s="80">
        <v>27.6</v>
      </c>
      <c r="I86" s="29">
        <f t="shared" si="7"/>
        <v>485</v>
      </c>
      <c r="J86" s="81"/>
      <c r="K86" s="80"/>
      <c r="L86" s="80">
        <v>31.8</v>
      </c>
      <c r="M86" s="80">
        <v>211.7</v>
      </c>
      <c r="N86" s="30">
        <f t="shared" si="8"/>
        <v>243.5</v>
      </c>
      <c r="O86" s="31">
        <f t="shared" si="9"/>
        <v>728.5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1.91</v>
      </c>
      <c r="D87" s="77">
        <v>32.64</v>
      </c>
      <c r="E87" s="77"/>
      <c r="F87" s="77">
        <v>10.53</v>
      </c>
      <c r="G87" s="77">
        <v>139.94999999999999</v>
      </c>
      <c r="H87" s="77">
        <v>24.95</v>
      </c>
      <c r="I87" s="26">
        <f t="shared" si="7"/>
        <v>209.97999999999996</v>
      </c>
      <c r="J87" s="78">
        <v>0.36</v>
      </c>
      <c r="K87" s="77"/>
      <c r="L87" s="77">
        <v>5.2</v>
      </c>
      <c r="M87" s="77">
        <v>107.43</v>
      </c>
      <c r="N87" s="27">
        <f t="shared" si="8"/>
        <v>112.99000000000001</v>
      </c>
      <c r="O87" s="28">
        <f t="shared" si="9"/>
        <v>322.96999999999997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688</v>
      </c>
      <c r="D88" s="71">
        <v>8359</v>
      </c>
      <c r="E88" s="71"/>
      <c r="F88" s="71">
        <v>2041</v>
      </c>
      <c r="G88" s="71">
        <v>37858</v>
      </c>
      <c r="H88" s="71">
        <v>4200</v>
      </c>
      <c r="I88" s="17">
        <f t="shared" si="7"/>
        <v>53146</v>
      </c>
      <c r="J88" s="72">
        <v>30</v>
      </c>
      <c r="K88" s="71"/>
      <c r="L88" s="71">
        <v>438</v>
      </c>
      <c r="M88" s="71">
        <v>8943</v>
      </c>
      <c r="N88" s="19">
        <f t="shared" si="8"/>
        <v>9411</v>
      </c>
      <c r="O88" s="20">
        <f t="shared" si="9"/>
        <v>62557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252.1</v>
      </c>
      <c r="E89" s="80"/>
      <c r="F89" s="80">
        <v>31</v>
      </c>
      <c r="G89" s="80">
        <v>687.9</v>
      </c>
      <c r="H89" s="80">
        <v>148.19999999999999</v>
      </c>
      <c r="I89" s="29">
        <f t="shared" si="7"/>
        <v>1131.7</v>
      </c>
      <c r="J89" s="81">
        <v>0.8</v>
      </c>
      <c r="K89" s="80"/>
      <c r="L89" s="80">
        <v>12</v>
      </c>
      <c r="M89" s="80">
        <v>248.4</v>
      </c>
      <c r="N89" s="30">
        <f t="shared" si="8"/>
        <v>261.2</v>
      </c>
      <c r="O89" s="31">
        <f t="shared" si="9"/>
        <v>1392.9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0.92</v>
      </c>
      <c r="D90" s="77">
        <v>2.64</v>
      </c>
      <c r="E90" s="77">
        <v>0.06</v>
      </c>
      <c r="F90" s="77">
        <v>39.6</v>
      </c>
      <c r="G90" s="77">
        <v>253.84</v>
      </c>
      <c r="H90" s="77">
        <v>11.02</v>
      </c>
      <c r="I90" s="26">
        <f t="shared" si="7"/>
        <v>308.08</v>
      </c>
      <c r="J90" s="78"/>
      <c r="K90" s="77"/>
      <c r="L90" s="77">
        <v>9.6300000000000008</v>
      </c>
      <c r="M90" s="77">
        <v>115.92</v>
      </c>
      <c r="N90" s="27">
        <f t="shared" si="8"/>
        <v>125.55</v>
      </c>
      <c r="O90" s="28">
        <f t="shared" si="9"/>
        <v>433.63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441</v>
      </c>
      <c r="D91" s="71">
        <v>1185</v>
      </c>
      <c r="E91" s="71">
        <v>19</v>
      </c>
      <c r="F91" s="71">
        <v>8400</v>
      </c>
      <c r="G91" s="71">
        <v>77204</v>
      </c>
      <c r="H91" s="71">
        <v>2547</v>
      </c>
      <c r="I91" s="17">
        <f t="shared" si="7"/>
        <v>89796</v>
      </c>
      <c r="J91" s="72"/>
      <c r="K91" s="71"/>
      <c r="L91" s="71">
        <v>861</v>
      </c>
      <c r="M91" s="71">
        <v>10736</v>
      </c>
      <c r="N91" s="19">
        <f t="shared" si="8"/>
        <v>11597</v>
      </c>
      <c r="O91" s="20">
        <f t="shared" si="9"/>
        <v>101393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6.5</v>
      </c>
      <c r="D92" s="80">
        <v>34.200000000000003</v>
      </c>
      <c r="E92" s="80">
        <v>0.6</v>
      </c>
      <c r="F92" s="80">
        <v>108.6</v>
      </c>
      <c r="G92" s="80">
        <v>1156.5999999999999</v>
      </c>
      <c r="H92" s="80">
        <v>75.2</v>
      </c>
      <c r="I92" s="29">
        <f t="shared" si="7"/>
        <v>1381.7</v>
      </c>
      <c r="J92" s="81"/>
      <c r="K92" s="80"/>
      <c r="L92" s="80">
        <v>21.7</v>
      </c>
      <c r="M92" s="80">
        <v>270.60000000000002</v>
      </c>
      <c r="N92" s="30">
        <f t="shared" si="8"/>
        <v>292.3</v>
      </c>
      <c r="O92" s="31">
        <f t="shared" si="9"/>
        <v>1674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0.31</v>
      </c>
      <c r="D93" s="77"/>
      <c r="E93" s="77">
        <v>0.21</v>
      </c>
      <c r="F93" s="77">
        <v>93.44</v>
      </c>
      <c r="G93" s="77">
        <v>548.79999999999995</v>
      </c>
      <c r="H93" s="77">
        <v>45.14</v>
      </c>
      <c r="I93" s="26">
        <f t="shared" si="7"/>
        <v>687.9</v>
      </c>
      <c r="J93" s="78">
        <v>0.11</v>
      </c>
      <c r="K93" s="77"/>
      <c r="L93" s="77">
        <v>21.36</v>
      </c>
      <c r="M93" s="77">
        <v>94.9</v>
      </c>
      <c r="N93" s="27">
        <f t="shared" si="8"/>
        <v>116.37</v>
      </c>
      <c r="O93" s="28">
        <f t="shared" si="9"/>
        <v>804.27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128</v>
      </c>
      <c r="D94" s="71"/>
      <c r="E94" s="71">
        <v>85</v>
      </c>
      <c r="F94" s="71">
        <v>18911</v>
      </c>
      <c r="G94" s="71">
        <v>173104</v>
      </c>
      <c r="H94" s="71">
        <v>9680</v>
      </c>
      <c r="I94" s="17">
        <f t="shared" si="7"/>
        <v>201908</v>
      </c>
      <c r="J94" s="72">
        <v>11</v>
      </c>
      <c r="K94" s="71"/>
      <c r="L94" s="71">
        <v>2099</v>
      </c>
      <c r="M94" s="71">
        <v>9229</v>
      </c>
      <c r="N94" s="19">
        <f t="shared" si="8"/>
        <v>11339</v>
      </c>
      <c r="O94" s="20">
        <f t="shared" si="9"/>
        <v>213247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1.6</v>
      </c>
      <c r="D95" s="80"/>
      <c r="E95" s="80">
        <v>2</v>
      </c>
      <c r="F95" s="80">
        <v>212.2</v>
      </c>
      <c r="G95" s="80">
        <v>2087.4</v>
      </c>
      <c r="H95" s="80">
        <v>227</v>
      </c>
      <c r="I95" s="29">
        <f t="shared" si="7"/>
        <v>2530.2000000000003</v>
      </c>
      <c r="J95" s="81">
        <v>0.2</v>
      </c>
      <c r="K95" s="80"/>
      <c r="L95" s="80">
        <v>41.7</v>
      </c>
      <c r="M95" s="80">
        <v>179.2</v>
      </c>
      <c r="N95" s="30">
        <f t="shared" si="8"/>
        <v>221.1</v>
      </c>
      <c r="O95" s="31">
        <f t="shared" si="9"/>
        <v>2751.3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0.7</v>
      </c>
      <c r="D96" s="77"/>
      <c r="E96" s="77"/>
      <c r="F96" s="77">
        <v>134.43</v>
      </c>
      <c r="G96" s="77">
        <v>1145</v>
      </c>
      <c r="H96" s="77">
        <v>0.96</v>
      </c>
      <c r="I96" s="26">
        <f t="shared" si="7"/>
        <v>1281.0900000000001</v>
      </c>
      <c r="J96" s="78"/>
      <c r="K96" s="77"/>
      <c r="L96" s="77">
        <v>15.94</v>
      </c>
      <c r="M96" s="77">
        <v>213.06</v>
      </c>
      <c r="N96" s="27">
        <f t="shared" si="8"/>
        <v>229</v>
      </c>
      <c r="O96" s="28">
        <f t="shared" si="9"/>
        <v>1510.0900000000001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325</v>
      </c>
      <c r="D97" s="71"/>
      <c r="E97" s="71"/>
      <c r="F97" s="71">
        <v>30870</v>
      </c>
      <c r="G97" s="71">
        <v>385812</v>
      </c>
      <c r="H97" s="71">
        <v>218</v>
      </c>
      <c r="I97" s="17">
        <f t="shared" si="7"/>
        <v>417225</v>
      </c>
      <c r="J97" s="72"/>
      <c r="K97" s="71"/>
      <c r="L97" s="71">
        <v>1653</v>
      </c>
      <c r="M97" s="71">
        <v>22840</v>
      </c>
      <c r="N97" s="19">
        <f t="shared" si="8"/>
        <v>24493</v>
      </c>
      <c r="O97" s="20">
        <f t="shared" si="9"/>
        <v>441718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3.5</v>
      </c>
      <c r="D98" s="80"/>
      <c r="E98" s="80"/>
      <c r="F98" s="80">
        <v>280.8</v>
      </c>
      <c r="G98" s="80">
        <v>3521.7</v>
      </c>
      <c r="H98" s="80">
        <v>4.5999999999999996</v>
      </c>
      <c r="I98" s="29">
        <f t="shared" si="7"/>
        <v>3810.6</v>
      </c>
      <c r="J98" s="81"/>
      <c r="K98" s="80"/>
      <c r="L98" s="80">
        <v>32.799999999999997</v>
      </c>
      <c r="M98" s="80">
        <v>438.3</v>
      </c>
      <c r="N98" s="30">
        <f t="shared" si="8"/>
        <v>471.1</v>
      </c>
      <c r="O98" s="31">
        <f t="shared" si="9"/>
        <v>4281.7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0.59</v>
      </c>
      <c r="D99" s="77"/>
      <c r="E99" s="77">
        <v>0.86</v>
      </c>
      <c r="F99" s="77">
        <v>111.13</v>
      </c>
      <c r="G99" s="77">
        <v>1937.61</v>
      </c>
      <c r="H99" s="77">
        <v>4.28</v>
      </c>
      <c r="I99" s="26">
        <f t="shared" si="7"/>
        <v>2054.4700000000003</v>
      </c>
      <c r="J99" s="78"/>
      <c r="K99" s="77"/>
      <c r="L99" s="77">
        <v>26.17</v>
      </c>
      <c r="M99" s="77">
        <v>414.36</v>
      </c>
      <c r="N99" s="27">
        <f t="shared" si="8"/>
        <v>440.53000000000003</v>
      </c>
      <c r="O99" s="28">
        <f t="shared" si="9"/>
        <v>2495.0000000000005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299</v>
      </c>
      <c r="D100" s="71"/>
      <c r="E100" s="71">
        <v>340</v>
      </c>
      <c r="F100" s="71">
        <v>26605</v>
      </c>
      <c r="G100" s="71">
        <v>678552</v>
      </c>
      <c r="H100" s="71">
        <v>1092</v>
      </c>
      <c r="I100" s="17">
        <f t="shared" si="7"/>
        <v>706888</v>
      </c>
      <c r="J100" s="72"/>
      <c r="K100" s="71"/>
      <c r="L100" s="71">
        <v>3104</v>
      </c>
      <c r="M100" s="71">
        <v>47990</v>
      </c>
      <c r="N100" s="19">
        <f t="shared" si="8"/>
        <v>51094</v>
      </c>
      <c r="O100" s="20">
        <f t="shared" si="9"/>
        <v>757982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3.1</v>
      </c>
      <c r="D101" s="80"/>
      <c r="E101" s="80">
        <v>6.9</v>
      </c>
      <c r="F101" s="80">
        <v>235.5</v>
      </c>
      <c r="G101" s="80">
        <v>5887.2</v>
      </c>
      <c r="H101" s="80">
        <v>22.3</v>
      </c>
      <c r="I101" s="29">
        <f t="shared" si="7"/>
        <v>6155</v>
      </c>
      <c r="J101" s="81"/>
      <c r="K101" s="80"/>
      <c r="L101" s="80">
        <v>44.5</v>
      </c>
      <c r="M101" s="80">
        <v>653</v>
      </c>
      <c r="N101" s="30">
        <f t="shared" si="8"/>
        <v>697.5</v>
      </c>
      <c r="O101" s="31">
        <f t="shared" si="9"/>
        <v>6852.5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0.41</v>
      </c>
      <c r="D102" s="77">
        <v>0.02</v>
      </c>
      <c r="E102" s="77">
        <v>0.19</v>
      </c>
      <c r="F102" s="77">
        <v>49.8</v>
      </c>
      <c r="G102" s="77">
        <v>1180.2</v>
      </c>
      <c r="H102" s="77">
        <v>0.19</v>
      </c>
      <c r="I102" s="26">
        <f t="shared" si="7"/>
        <v>1230.8100000000002</v>
      </c>
      <c r="J102" s="78">
        <v>0.55000000000000004</v>
      </c>
      <c r="K102" s="77"/>
      <c r="L102" s="77">
        <v>72.09</v>
      </c>
      <c r="M102" s="77">
        <v>707.68</v>
      </c>
      <c r="N102" s="27">
        <f t="shared" si="8"/>
        <v>780.31999999999994</v>
      </c>
      <c r="O102" s="28">
        <f t="shared" si="9"/>
        <v>2011.13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208</v>
      </c>
      <c r="D103" s="71">
        <v>8</v>
      </c>
      <c r="E103" s="71">
        <v>95</v>
      </c>
      <c r="F103" s="71">
        <v>11895</v>
      </c>
      <c r="G103" s="71">
        <v>426011</v>
      </c>
      <c r="H103" s="71">
        <v>59</v>
      </c>
      <c r="I103" s="17">
        <f t="shared" si="7"/>
        <v>438276</v>
      </c>
      <c r="J103" s="72">
        <v>62</v>
      </c>
      <c r="K103" s="71"/>
      <c r="L103" s="71">
        <v>8736</v>
      </c>
      <c r="M103" s="71">
        <v>82982</v>
      </c>
      <c r="N103" s="19">
        <f t="shared" si="8"/>
        <v>91780</v>
      </c>
      <c r="O103" s="20">
        <f t="shared" si="9"/>
        <v>530056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1.9</v>
      </c>
      <c r="D104" s="80">
        <v>0.1</v>
      </c>
      <c r="E104" s="80">
        <v>1.4</v>
      </c>
      <c r="F104" s="80">
        <v>84.9</v>
      </c>
      <c r="G104" s="80">
        <v>3047</v>
      </c>
      <c r="H104" s="80">
        <v>1</v>
      </c>
      <c r="I104" s="29">
        <f t="shared" si="7"/>
        <v>3136.3</v>
      </c>
      <c r="J104" s="81">
        <v>0.6</v>
      </c>
      <c r="K104" s="80"/>
      <c r="L104" s="80">
        <v>87.7</v>
      </c>
      <c r="M104" s="80">
        <v>880.7</v>
      </c>
      <c r="N104" s="30">
        <f t="shared" si="8"/>
        <v>969</v>
      </c>
      <c r="O104" s="31">
        <f t="shared" si="9"/>
        <v>4105.3</v>
      </c>
      <c r="P104" s="82">
        <v>8.36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0.48</v>
      </c>
      <c r="D105" s="77">
        <v>0.18</v>
      </c>
      <c r="E105" s="77">
        <v>0.24</v>
      </c>
      <c r="F105" s="77">
        <v>38.08</v>
      </c>
      <c r="G105" s="77">
        <v>332.44</v>
      </c>
      <c r="H105" s="77">
        <v>4.3600000000000003</v>
      </c>
      <c r="I105" s="26">
        <f t="shared" si="7"/>
        <v>375.78000000000003</v>
      </c>
      <c r="J105" s="78"/>
      <c r="K105" s="77"/>
      <c r="L105" s="77">
        <v>20.38</v>
      </c>
      <c r="M105" s="77">
        <v>597.79</v>
      </c>
      <c r="N105" s="27">
        <f t="shared" si="8"/>
        <v>618.16999999999996</v>
      </c>
      <c r="O105" s="28">
        <f t="shared" si="9"/>
        <v>993.95</v>
      </c>
      <c r="P105" s="83">
        <v>71.33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262</v>
      </c>
      <c r="D106" s="71">
        <v>87</v>
      </c>
      <c r="E106" s="71">
        <v>122</v>
      </c>
      <c r="F106" s="71">
        <v>9257</v>
      </c>
      <c r="G106" s="71">
        <v>121820</v>
      </c>
      <c r="H106" s="71">
        <v>1243</v>
      </c>
      <c r="I106" s="17">
        <f t="shared" si="7"/>
        <v>132791</v>
      </c>
      <c r="J106" s="72"/>
      <c r="K106" s="71"/>
      <c r="L106" s="71">
        <v>2659</v>
      </c>
      <c r="M106" s="71">
        <v>73628</v>
      </c>
      <c r="N106" s="19">
        <f t="shared" si="8"/>
        <v>76287</v>
      </c>
      <c r="O106" s="20">
        <f t="shared" si="9"/>
        <v>209078</v>
      </c>
      <c r="P106" s="83">
        <v>27.23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2.1</v>
      </c>
      <c r="D107" s="80">
        <v>1.2</v>
      </c>
      <c r="E107" s="80">
        <v>1.4</v>
      </c>
      <c r="F107" s="80">
        <v>51.5</v>
      </c>
      <c r="G107" s="80">
        <v>726.9</v>
      </c>
      <c r="H107" s="80">
        <v>17.399999999999999</v>
      </c>
      <c r="I107" s="29">
        <f t="shared" si="7"/>
        <v>800.5</v>
      </c>
      <c r="J107" s="81"/>
      <c r="K107" s="80"/>
      <c r="L107" s="80">
        <v>22.2</v>
      </c>
      <c r="M107" s="80">
        <v>643.29999999999995</v>
      </c>
      <c r="N107" s="30">
        <f t="shared" si="8"/>
        <v>665.5</v>
      </c>
      <c r="O107" s="31">
        <f t="shared" si="9"/>
        <v>1466</v>
      </c>
      <c r="P107" s="83">
        <v>14.09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0.25</v>
      </c>
      <c r="D108" s="77">
        <v>1.07</v>
      </c>
      <c r="E108" s="77">
        <v>0.32</v>
      </c>
      <c r="F108" s="77">
        <v>21.43</v>
      </c>
      <c r="G108" s="77">
        <v>118.66</v>
      </c>
      <c r="H108" s="77">
        <v>16.59</v>
      </c>
      <c r="I108" s="26">
        <f t="shared" si="7"/>
        <v>158.32</v>
      </c>
      <c r="J108" s="78"/>
      <c r="K108" s="77"/>
      <c r="L108" s="77">
        <v>11.3</v>
      </c>
      <c r="M108" s="77">
        <v>439.87</v>
      </c>
      <c r="N108" s="27">
        <f t="shared" si="8"/>
        <v>451.17</v>
      </c>
      <c r="O108" s="28">
        <f t="shared" si="9"/>
        <v>609.49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127</v>
      </c>
      <c r="D109" s="71">
        <v>437</v>
      </c>
      <c r="E109" s="71">
        <v>161</v>
      </c>
      <c r="F109" s="71">
        <v>5316</v>
      </c>
      <c r="G109" s="71">
        <v>42511</v>
      </c>
      <c r="H109" s="71">
        <v>7861</v>
      </c>
      <c r="I109" s="17">
        <f t="shared" si="7"/>
        <v>56413</v>
      </c>
      <c r="J109" s="72"/>
      <c r="K109" s="71"/>
      <c r="L109" s="71">
        <v>1464</v>
      </c>
      <c r="M109" s="71">
        <v>56036</v>
      </c>
      <c r="N109" s="19">
        <f t="shared" si="8"/>
        <v>57500</v>
      </c>
      <c r="O109" s="20">
        <f t="shared" si="9"/>
        <v>113913</v>
      </c>
      <c r="P109" s="83">
        <v>67.22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</v>
      </c>
      <c r="F110" s="80">
        <v>22.6</v>
      </c>
      <c r="G110" s="80">
        <v>110.4</v>
      </c>
      <c r="H110" s="80">
        <v>94.4</v>
      </c>
      <c r="I110" s="29">
        <f t="shared" si="7"/>
        <v>227.4</v>
      </c>
      <c r="J110" s="81"/>
      <c r="K110" s="80"/>
      <c r="L110" s="80">
        <v>3.7</v>
      </c>
      <c r="M110" s="80">
        <v>136.30000000000001</v>
      </c>
      <c r="N110" s="30">
        <f t="shared" si="8"/>
        <v>140</v>
      </c>
      <c r="O110" s="31">
        <f t="shared" si="9"/>
        <v>367.4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7.0000000000000007E-2</v>
      </c>
      <c r="D111" s="77">
        <v>0.39</v>
      </c>
      <c r="E111" s="77">
        <v>0.97</v>
      </c>
      <c r="F111" s="77">
        <v>21.99</v>
      </c>
      <c r="G111" s="77">
        <v>57.76</v>
      </c>
      <c r="H111" s="77">
        <v>6.85</v>
      </c>
      <c r="I111" s="26">
        <f t="shared" si="7"/>
        <v>88.029999999999987</v>
      </c>
      <c r="J111" s="78"/>
      <c r="K111" s="77"/>
      <c r="L111" s="77">
        <v>4.5199999999999996</v>
      </c>
      <c r="M111" s="77">
        <v>182.07</v>
      </c>
      <c r="N111" s="27">
        <f t="shared" si="8"/>
        <v>186.59</v>
      </c>
      <c r="O111" s="28">
        <f t="shared" si="9"/>
        <v>274.62</v>
      </c>
      <c r="P111" s="32">
        <f>SUM(P104:P110)</f>
        <v>188.23000000000002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42</v>
      </c>
      <c r="D112" s="71">
        <v>207</v>
      </c>
      <c r="E112" s="71">
        <v>492</v>
      </c>
      <c r="F112" s="71">
        <v>5745</v>
      </c>
      <c r="G112" s="71">
        <v>18545</v>
      </c>
      <c r="H112" s="71">
        <v>1802</v>
      </c>
      <c r="I112" s="17">
        <f t="shared" si="7"/>
        <v>26833</v>
      </c>
      <c r="J112" s="72"/>
      <c r="K112" s="71"/>
      <c r="L112" s="71">
        <v>594</v>
      </c>
      <c r="M112" s="71">
        <v>23332</v>
      </c>
      <c r="N112" s="19">
        <f t="shared" si="8"/>
        <v>23926</v>
      </c>
      <c r="O112" s="20">
        <f t="shared" si="9"/>
        <v>50759</v>
      </c>
      <c r="P112" s="84">
        <v>0.51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23.3</v>
      </c>
      <c r="G113" s="80">
        <v>0</v>
      </c>
      <c r="H113" s="80">
        <v>18.8</v>
      </c>
      <c r="I113" s="29">
        <f t="shared" si="7"/>
        <v>42.1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42.1</v>
      </c>
      <c r="P113" s="85">
        <v>76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0.65</v>
      </c>
      <c r="D114" s="77">
        <v>1.37</v>
      </c>
      <c r="E114" s="77">
        <v>3.22</v>
      </c>
      <c r="F114" s="77">
        <v>18.82</v>
      </c>
      <c r="G114" s="77">
        <v>26.52</v>
      </c>
      <c r="H114" s="77">
        <v>47.27</v>
      </c>
      <c r="I114" s="26">
        <f t="shared" si="7"/>
        <v>97.85</v>
      </c>
      <c r="J114" s="78"/>
      <c r="K114" s="77"/>
      <c r="L114" s="77">
        <v>2.41</v>
      </c>
      <c r="M114" s="77">
        <v>130.56</v>
      </c>
      <c r="N114" s="27">
        <f t="shared" si="8"/>
        <v>132.97</v>
      </c>
      <c r="O114" s="28">
        <f t="shared" si="9"/>
        <v>230.82</v>
      </c>
      <c r="P114" s="86">
        <v>0.7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347</v>
      </c>
      <c r="D115" s="71">
        <v>647</v>
      </c>
      <c r="E115" s="71">
        <v>1631</v>
      </c>
      <c r="F115" s="71">
        <v>4834</v>
      </c>
      <c r="G115" s="71">
        <v>8668</v>
      </c>
      <c r="H115" s="71">
        <v>14094</v>
      </c>
      <c r="I115" s="17">
        <f t="shared" si="7"/>
        <v>30221</v>
      </c>
      <c r="J115" s="72"/>
      <c r="K115" s="71"/>
      <c r="L115" s="71">
        <v>265</v>
      </c>
      <c r="M115" s="71">
        <v>16004</v>
      </c>
      <c r="N115" s="19">
        <f t="shared" si="8"/>
        <v>16269</v>
      </c>
      <c r="O115" s="20">
        <f t="shared" si="9"/>
        <v>46490</v>
      </c>
      <c r="P115" s="87">
        <v>2.96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13.7</v>
      </c>
      <c r="G116" s="89">
        <v>0</v>
      </c>
      <c r="H116" s="89">
        <v>126.8</v>
      </c>
      <c r="I116" s="47">
        <f t="shared" si="7"/>
        <v>140.5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140.5</v>
      </c>
      <c r="P116" s="45">
        <f>SUM(O136,P111,P112,P115)</f>
        <v>11348.759999999998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75</v>
      </c>
      <c r="D119" s="104" t="s">
        <v>61</v>
      </c>
      <c r="E119" s="104" t="s">
        <v>51</v>
      </c>
      <c r="F119" s="104" t="s">
        <v>44</v>
      </c>
      <c r="G119" s="104" t="s">
        <v>11</v>
      </c>
      <c r="H119" s="104" t="s">
        <v>12</v>
      </c>
      <c r="I119" s="100" t="s">
        <v>13</v>
      </c>
      <c r="J119" s="102" t="s">
        <v>46</v>
      </c>
      <c r="K119" s="104" t="s">
        <v>15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0.24</v>
      </c>
      <c r="D121" s="68">
        <v>0.42</v>
      </c>
      <c r="E121" s="68">
        <v>0.89</v>
      </c>
      <c r="F121" s="68">
        <v>17.09</v>
      </c>
      <c r="G121" s="68">
        <v>16.559999999999999</v>
      </c>
      <c r="H121" s="68">
        <v>102.93</v>
      </c>
      <c r="I121" s="11">
        <f t="shared" si="7"/>
        <v>138.13</v>
      </c>
      <c r="J121" s="69"/>
      <c r="K121" s="68"/>
      <c r="L121" s="68">
        <v>0.25</v>
      </c>
      <c r="M121" s="68">
        <v>179.71</v>
      </c>
      <c r="N121" s="13">
        <f t="shared" si="8"/>
        <v>179.96</v>
      </c>
      <c r="O121" s="14">
        <f t="shared" si="9"/>
        <v>318.09000000000003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130</v>
      </c>
      <c r="D122" s="71">
        <v>215</v>
      </c>
      <c r="E122" s="71">
        <v>494</v>
      </c>
      <c r="F122" s="71">
        <v>4090</v>
      </c>
      <c r="G122" s="71">
        <v>5546</v>
      </c>
      <c r="H122" s="71">
        <v>40325</v>
      </c>
      <c r="I122" s="17">
        <f t="shared" si="7"/>
        <v>50800</v>
      </c>
      <c r="J122" s="72"/>
      <c r="K122" s="71"/>
      <c r="L122" s="71">
        <v>33</v>
      </c>
      <c r="M122" s="71">
        <v>20692</v>
      </c>
      <c r="N122" s="19">
        <f t="shared" si="8"/>
        <v>20725</v>
      </c>
      <c r="O122" s="20">
        <f t="shared" si="9"/>
        <v>71525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11.8</v>
      </c>
      <c r="G123" s="80">
        <v>0</v>
      </c>
      <c r="H123" s="80">
        <v>364.3</v>
      </c>
      <c r="I123" s="29">
        <f t="shared" si="7"/>
        <v>376.1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376.1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0.49</v>
      </c>
      <c r="D124" s="77">
        <v>4.05</v>
      </c>
      <c r="E124" s="77">
        <v>0.21</v>
      </c>
      <c r="F124" s="77">
        <v>13.68</v>
      </c>
      <c r="G124" s="77">
        <v>42.78</v>
      </c>
      <c r="H124" s="77">
        <v>5.47</v>
      </c>
      <c r="I124" s="26">
        <f t="shared" si="7"/>
        <v>66.680000000000007</v>
      </c>
      <c r="J124" s="78"/>
      <c r="K124" s="77"/>
      <c r="L124" s="77">
        <v>0.27</v>
      </c>
      <c r="M124" s="77">
        <v>19.27</v>
      </c>
      <c r="N124" s="27">
        <f t="shared" si="8"/>
        <v>19.54</v>
      </c>
      <c r="O124" s="28">
        <f t="shared" si="9"/>
        <v>86.22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271</v>
      </c>
      <c r="D125" s="71">
        <v>1028</v>
      </c>
      <c r="E125" s="71">
        <v>122</v>
      </c>
      <c r="F125" s="71">
        <v>3385</v>
      </c>
      <c r="G125" s="71">
        <v>12308</v>
      </c>
      <c r="H125" s="71">
        <v>1953</v>
      </c>
      <c r="I125" s="17">
        <f t="shared" si="7"/>
        <v>19067</v>
      </c>
      <c r="J125" s="72"/>
      <c r="K125" s="71"/>
      <c r="L125" s="71">
        <v>36</v>
      </c>
      <c r="M125" s="71">
        <v>2248</v>
      </c>
      <c r="N125" s="19">
        <f t="shared" si="8"/>
        <v>2284</v>
      </c>
      <c r="O125" s="20">
        <f t="shared" si="9"/>
        <v>21351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4.0999999999999996</v>
      </c>
      <c r="G126" s="80">
        <v>0</v>
      </c>
      <c r="H126" s="80">
        <v>17.600000000000001</v>
      </c>
      <c r="I126" s="29">
        <f t="shared" si="7"/>
        <v>21.700000000000003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21.700000000000003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0.28000000000000003</v>
      </c>
      <c r="D127" s="77">
        <v>10.76</v>
      </c>
      <c r="E127" s="77">
        <v>1.23</v>
      </c>
      <c r="F127" s="77">
        <v>16.57</v>
      </c>
      <c r="G127" s="77">
        <v>53.21</v>
      </c>
      <c r="H127" s="77">
        <v>186.72</v>
      </c>
      <c r="I127" s="26">
        <f t="shared" si="7"/>
        <v>268.77</v>
      </c>
      <c r="J127" s="78"/>
      <c r="K127" s="77"/>
      <c r="L127" s="77"/>
      <c r="M127" s="77">
        <v>75.849999999999994</v>
      </c>
      <c r="N127" s="27">
        <f t="shared" si="8"/>
        <v>75.849999999999994</v>
      </c>
      <c r="O127" s="28">
        <f t="shared" si="9"/>
        <v>344.62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151</v>
      </c>
      <c r="D128" s="71">
        <v>3164</v>
      </c>
      <c r="E128" s="71">
        <v>682</v>
      </c>
      <c r="F128" s="71">
        <v>4292</v>
      </c>
      <c r="G128" s="71">
        <v>14879</v>
      </c>
      <c r="H128" s="71">
        <v>72530</v>
      </c>
      <c r="I128" s="17">
        <f t="shared" si="7"/>
        <v>95698</v>
      </c>
      <c r="J128" s="72"/>
      <c r="K128" s="71"/>
      <c r="L128" s="71"/>
      <c r="M128" s="71">
        <v>8761</v>
      </c>
      <c r="N128" s="19">
        <f t="shared" si="8"/>
        <v>8761</v>
      </c>
      <c r="O128" s="20">
        <f t="shared" si="9"/>
        <v>104459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2.6</v>
      </c>
      <c r="G129" s="80">
        <v>0</v>
      </c>
      <c r="H129" s="80">
        <v>459.8</v>
      </c>
      <c r="I129" s="29">
        <f t="shared" si="7"/>
        <v>462.40000000000003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462.40000000000003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7.61</v>
      </c>
      <c r="D130" s="68">
        <v>61.62</v>
      </c>
      <c r="E130" s="68">
        <v>8.4</v>
      </c>
      <c r="F130" s="68">
        <v>591.67999999999995</v>
      </c>
      <c r="G130" s="68">
        <v>5947.34</v>
      </c>
      <c r="H130" s="68">
        <v>461.83</v>
      </c>
      <c r="I130" s="11">
        <f t="shared" si="7"/>
        <v>7078.48</v>
      </c>
      <c r="J130" s="69">
        <v>1.02</v>
      </c>
      <c r="K130" s="68"/>
      <c r="L130" s="68">
        <v>233.99</v>
      </c>
      <c r="M130" s="68">
        <v>3631.12</v>
      </c>
      <c r="N130" s="13">
        <f>SUM(J130:M130)</f>
        <v>3866.13</v>
      </c>
      <c r="O130" s="14">
        <f t="shared" si="9"/>
        <v>10944.61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3512</v>
      </c>
      <c r="D131" s="71">
        <v>18871</v>
      </c>
      <c r="E131" s="71">
        <v>4243</v>
      </c>
      <c r="F131" s="71">
        <v>136431</v>
      </c>
      <c r="G131" s="71">
        <v>2024163</v>
      </c>
      <c r="H131" s="71">
        <v>158353</v>
      </c>
      <c r="I131" s="17">
        <f t="shared" si="7"/>
        <v>2345573</v>
      </c>
      <c r="J131" s="72">
        <v>103</v>
      </c>
      <c r="K131" s="71"/>
      <c r="L131" s="71">
        <v>24507</v>
      </c>
      <c r="M131" s="71">
        <v>402906</v>
      </c>
      <c r="N131" s="19">
        <f t="shared" si="8"/>
        <v>427516</v>
      </c>
      <c r="O131" s="20">
        <f t="shared" si="9"/>
        <v>2773089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34.1</v>
      </c>
      <c r="D132" s="80">
        <v>429.3</v>
      </c>
      <c r="E132" s="80">
        <v>12.3</v>
      </c>
      <c r="F132" s="80">
        <v>1108.5</v>
      </c>
      <c r="G132" s="80">
        <v>17687.5</v>
      </c>
      <c r="H132" s="80">
        <v>1606.4</v>
      </c>
      <c r="I132" s="29">
        <f t="shared" ref="I132:I138" si="10">SUM(C132:H132)</f>
        <v>20878.100000000002</v>
      </c>
      <c r="J132" s="81">
        <v>1.6</v>
      </c>
      <c r="K132" s="80"/>
      <c r="L132" s="80">
        <v>359.2</v>
      </c>
      <c r="M132" s="80">
        <v>4201.5</v>
      </c>
      <c r="N132" s="30">
        <f t="shared" ref="N132:N138" si="11">SUM(J132:M132)</f>
        <v>4562.3</v>
      </c>
      <c r="O132" s="31">
        <f t="shared" ref="O132:O138" si="12">SUM(N132,I132)</f>
        <v>25440.400000000001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7.3</v>
      </c>
      <c r="D133" s="77">
        <v>23.74</v>
      </c>
      <c r="E133" s="77">
        <v>8.4</v>
      </c>
      <c r="F133" s="77">
        <v>587.46</v>
      </c>
      <c r="G133" s="77">
        <v>5871.86</v>
      </c>
      <c r="H133" s="77">
        <v>375.62</v>
      </c>
      <c r="I133" s="26">
        <f t="shared" si="10"/>
        <v>6874.38</v>
      </c>
      <c r="J133" s="78">
        <v>1.02</v>
      </c>
      <c r="K133" s="77"/>
      <c r="L133" s="77">
        <v>228.84</v>
      </c>
      <c r="M133" s="77">
        <v>3588.02</v>
      </c>
      <c r="N133" s="27">
        <f t="shared" si="11"/>
        <v>3817.88</v>
      </c>
      <c r="O133" s="28">
        <f t="shared" si="12"/>
        <v>10692.26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3419</v>
      </c>
      <c r="D134" s="71">
        <v>7801</v>
      </c>
      <c r="E134" s="71">
        <v>4243</v>
      </c>
      <c r="F134" s="71">
        <v>135815</v>
      </c>
      <c r="G134" s="71">
        <v>2007225</v>
      </c>
      <c r="H134" s="71">
        <v>141177</v>
      </c>
      <c r="I134" s="17">
        <f t="shared" si="10"/>
        <v>2299680</v>
      </c>
      <c r="J134" s="72">
        <v>103</v>
      </c>
      <c r="K134" s="71"/>
      <c r="L134" s="71">
        <v>24365</v>
      </c>
      <c r="M134" s="71">
        <v>401760</v>
      </c>
      <c r="N134" s="19">
        <f t="shared" si="11"/>
        <v>426228</v>
      </c>
      <c r="O134" s="20">
        <f t="shared" si="12"/>
        <v>2725908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31.2</v>
      </c>
      <c r="D135" s="89">
        <v>60.1</v>
      </c>
      <c r="E135" s="89">
        <v>12.3</v>
      </c>
      <c r="F135" s="89">
        <v>1086.0999999999999</v>
      </c>
      <c r="G135" s="89">
        <v>17319.099999999999</v>
      </c>
      <c r="H135" s="89">
        <v>1127</v>
      </c>
      <c r="I135" s="47">
        <f t="shared" si="10"/>
        <v>19635.8</v>
      </c>
      <c r="J135" s="90">
        <v>1.6</v>
      </c>
      <c r="K135" s="89"/>
      <c r="L135" s="89">
        <v>347.7</v>
      </c>
      <c r="M135" s="89">
        <v>4108.6000000000004</v>
      </c>
      <c r="N135" s="49">
        <f t="shared" si="11"/>
        <v>4457.9000000000005</v>
      </c>
      <c r="O135" s="44">
        <f t="shared" si="12"/>
        <v>24093.7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7.660000000000001</v>
      </c>
      <c r="D136" s="57">
        <f t="shared" si="13"/>
        <v>68.010000000000005</v>
      </c>
      <c r="E136" s="57">
        <f t="shared" si="13"/>
        <v>8.4</v>
      </c>
      <c r="F136" s="57">
        <f t="shared" si="13"/>
        <v>591.96</v>
      </c>
      <c r="G136" s="57">
        <f t="shared" si="13"/>
        <v>6123.42</v>
      </c>
      <c r="H136" s="57">
        <f t="shared" si="13"/>
        <v>462.44000000000005</v>
      </c>
      <c r="I136" s="58">
        <f t="shared" si="10"/>
        <v>7261.8899999999994</v>
      </c>
      <c r="J136" s="59">
        <f t="shared" ref="J136:M138" si="14">SUM(J63,J66,J69,J72,J75,J78,J81,J84,J87,J90,J93,J96,J99,J102,J105,J108,J111,J114,J121,J124,J127)</f>
        <v>1.02</v>
      </c>
      <c r="K136" s="57">
        <f t="shared" si="14"/>
        <v>0</v>
      </c>
      <c r="L136" s="57">
        <f t="shared" si="14"/>
        <v>238.72000000000003</v>
      </c>
      <c r="M136" s="57">
        <f t="shared" si="14"/>
        <v>3655.43</v>
      </c>
      <c r="N136" s="60">
        <f t="shared" si="11"/>
        <v>3895.17</v>
      </c>
      <c r="O136" s="61">
        <f t="shared" si="12"/>
        <v>11157.06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3521</v>
      </c>
      <c r="D137" s="36">
        <f t="shared" si="13"/>
        <v>19182</v>
      </c>
      <c r="E137" s="36">
        <f t="shared" si="13"/>
        <v>4243</v>
      </c>
      <c r="F137" s="36">
        <f t="shared" si="13"/>
        <v>136465</v>
      </c>
      <c r="G137" s="36">
        <f t="shared" si="13"/>
        <v>2024361</v>
      </c>
      <c r="H137" s="36">
        <f t="shared" si="13"/>
        <v>158432</v>
      </c>
      <c r="I137" s="17">
        <f t="shared" si="10"/>
        <v>2346204</v>
      </c>
      <c r="J137" s="18">
        <f t="shared" si="14"/>
        <v>103</v>
      </c>
      <c r="K137" s="16">
        <f t="shared" si="14"/>
        <v>0</v>
      </c>
      <c r="L137" s="16">
        <f t="shared" si="14"/>
        <v>24525</v>
      </c>
      <c r="M137" s="16">
        <f t="shared" si="14"/>
        <v>403154</v>
      </c>
      <c r="N137" s="19">
        <f t="shared" si="11"/>
        <v>427782</v>
      </c>
      <c r="O137" s="20">
        <f t="shared" si="12"/>
        <v>2773986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34.800000000000004</v>
      </c>
      <c r="D138" s="41">
        <f t="shared" si="13"/>
        <v>455.4</v>
      </c>
      <c r="E138" s="41">
        <f t="shared" si="13"/>
        <v>12.3</v>
      </c>
      <c r="F138" s="41">
        <f t="shared" si="13"/>
        <v>1110.1999999999996</v>
      </c>
      <c r="G138" s="41">
        <f t="shared" si="13"/>
        <v>17699.300000000003</v>
      </c>
      <c r="H138" s="41">
        <f t="shared" si="13"/>
        <v>1609.6999999999998</v>
      </c>
      <c r="I138" s="47">
        <f t="shared" si="10"/>
        <v>20921.700000000004</v>
      </c>
      <c r="J138" s="48">
        <f t="shared" si="14"/>
        <v>1.6</v>
      </c>
      <c r="K138" s="46">
        <f t="shared" si="14"/>
        <v>0</v>
      </c>
      <c r="L138" s="46">
        <f t="shared" si="14"/>
        <v>361.9</v>
      </c>
      <c r="M138" s="46">
        <f t="shared" si="14"/>
        <v>4238.3</v>
      </c>
      <c r="N138" s="49">
        <f t="shared" si="11"/>
        <v>4601.8</v>
      </c>
      <c r="O138" s="44">
        <f t="shared" si="12"/>
        <v>25523.500000000004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62</v>
      </c>
      <c r="F3" s="104" t="s">
        <v>10</v>
      </c>
      <c r="G3" s="104" t="s">
        <v>66</v>
      </c>
      <c r="H3" s="104" t="s">
        <v>12</v>
      </c>
      <c r="I3" s="100" t="s">
        <v>13</v>
      </c>
      <c r="J3" s="102" t="s">
        <v>77</v>
      </c>
      <c r="K3" s="104" t="s">
        <v>15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1.99</v>
      </c>
      <c r="H5" s="68"/>
      <c r="I5" s="11">
        <f t="shared" ref="I5:I36" si="0">SUM(C5:H5)</f>
        <v>1.99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1.47</v>
      </c>
      <c r="H8" s="77"/>
      <c r="I8" s="26">
        <f t="shared" si="0"/>
        <v>1.47</v>
      </c>
      <c r="J8" s="78"/>
      <c r="K8" s="77"/>
      <c r="L8" s="77"/>
      <c r="M8" s="77">
        <v>0.09</v>
      </c>
      <c r="N8" s="27">
        <f t="shared" si="1"/>
        <v>0.09</v>
      </c>
      <c r="O8" s="28">
        <f t="shared" si="2"/>
        <v>1.56</v>
      </c>
      <c r="P8" s="21" t="s">
        <v>25</v>
      </c>
      <c r="Q8" s="134" t="s">
        <v>91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</v>
      </c>
      <c r="E14" s="77"/>
      <c r="F14" s="77"/>
      <c r="G14" s="77"/>
      <c r="H14" s="77"/>
      <c r="I14" s="26">
        <f t="shared" si="0"/>
        <v>1</v>
      </c>
      <c r="J14" s="78"/>
      <c r="K14" s="77"/>
      <c r="L14" s="77"/>
      <c r="M14" s="77"/>
      <c r="N14" s="27">
        <f t="shared" si="1"/>
        <v>0</v>
      </c>
      <c r="O14" s="28">
        <f t="shared" si="2"/>
        <v>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960</v>
      </c>
      <c r="E15" s="71"/>
      <c r="F15" s="71"/>
      <c r="G15" s="71"/>
      <c r="H15" s="71"/>
      <c r="I15" s="17">
        <f t="shared" si="0"/>
        <v>960</v>
      </c>
      <c r="J15" s="72"/>
      <c r="K15" s="71"/>
      <c r="L15" s="71"/>
      <c r="M15" s="71"/>
      <c r="N15" s="19">
        <f t="shared" si="1"/>
        <v>0</v>
      </c>
      <c r="O15" s="20">
        <f t="shared" si="2"/>
        <v>960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101.9</v>
      </c>
      <c r="E16" s="80"/>
      <c r="F16" s="80"/>
      <c r="G16" s="80"/>
      <c r="H16" s="80"/>
      <c r="I16" s="29">
        <f t="shared" si="0"/>
        <v>101.9</v>
      </c>
      <c r="J16" s="81"/>
      <c r="K16" s="80"/>
      <c r="L16" s="80"/>
      <c r="M16" s="80"/>
      <c r="N16" s="30">
        <f t="shared" si="1"/>
        <v>0</v>
      </c>
      <c r="O16" s="31">
        <f t="shared" si="2"/>
        <v>101.9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1.53</v>
      </c>
      <c r="E17" s="77"/>
      <c r="F17" s="77"/>
      <c r="G17" s="77">
        <v>0.19</v>
      </c>
      <c r="H17" s="77"/>
      <c r="I17" s="26">
        <f t="shared" si="0"/>
        <v>1.72</v>
      </c>
      <c r="J17" s="78"/>
      <c r="K17" s="77"/>
      <c r="L17" s="77"/>
      <c r="M17" s="77">
        <v>8.64</v>
      </c>
      <c r="N17" s="27">
        <f t="shared" si="1"/>
        <v>8.64</v>
      </c>
      <c r="O17" s="28">
        <f t="shared" si="2"/>
        <v>10.360000000000001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1321</v>
      </c>
      <c r="E18" s="71"/>
      <c r="F18" s="71"/>
      <c r="G18" s="71">
        <v>32</v>
      </c>
      <c r="H18" s="71"/>
      <c r="I18" s="17">
        <f t="shared" si="0"/>
        <v>1353</v>
      </c>
      <c r="J18" s="72"/>
      <c r="K18" s="71"/>
      <c r="L18" s="71"/>
      <c r="M18" s="71">
        <v>370</v>
      </c>
      <c r="N18" s="19">
        <f t="shared" si="1"/>
        <v>370</v>
      </c>
      <c r="O18" s="20">
        <f t="shared" si="2"/>
        <v>1723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93.9</v>
      </c>
      <c r="E19" s="80"/>
      <c r="F19" s="80"/>
      <c r="G19" s="80">
        <v>1.5</v>
      </c>
      <c r="H19" s="80"/>
      <c r="I19" s="29">
        <f t="shared" si="0"/>
        <v>95.4</v>
      </c>
      <c r="J19" s="81"/>
      <c r="K19" s="80"/>
      <c r="L19" s="80"/>
      <c r="M19" s="80">
        <v>19</v>
      </c>
      <c r="N19" s="30">
        <f t="shared" si="1"/>
        <v>19</v>
      </c>
      <c r="O19" s="31">
        <f t="shared" si="2"/>
        <v>114.4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0.6</v>
      </c>
      <c r="E20" s="77"/>
      <c r="F20" s="77"/>
      <c r="G20" s="77">
        <v>5.81</v>
      </c>
      <c r="H20" s="77"/>
      <c r="I20" s="26">
        <f t="shared" si="0"/>
        <v>6.4099999999999993</v>
      </c>
      <c r="J20" s="78"/>
      <c r="K20" s="77"/>
      <c r="L20" s="77"/>
      <c r="M20" s="77">
        <v>18.36</v>
      </c>
      <c r="N20" s="27">
        <f t="shared" si="1"/>
        <v>18.36</v>
      </c>
      <c r="O20" s="28">
        <f t="shared" si="2"/>
        <v>24.77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6714</v>
      </c>
      <c r="E21" s="71"/>
      <c r="F21" s="71"/>
      <c r="G21" s="71">
        <v>1824</v>
      </c>
      <c r="H21" s="71"/>
      <c r="I21" s="17">
        <f t="shared" si="0"/>
        <v>8538</v>
      </c>
      <c r="J21" s="72"/>
      <c r="K21" s="71"/>
      <c r="L21" s="71"/>
      <c r="M21" s="71">
        <v>1005</v>
      </c>
      <c r="N21" s="19">
        <f t="shared" si="1"/>
        <v>1005</v>
      </c>
      <c r="O21" s="20">
        <f t="shared" si="2"/>
        <v>9543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369.3</v>
      </c>
      <c r="E22" s="80"/>
      <c r="F22" s="80"/>
      <c r="G22" s="80">
        <v>42.1</v>
      </c>
      <c r="H22" s="80"/>
      <c r="I22" s="29">
        <f t="shared" si="0"/>
        <v>411.40000000000003</v>
      </c>
      <c r="J22" s="81"/>
      <c r="K22" s="80"/>
      <c r="L22" s="80"/>
      <c r="M22" s="80">
        <v>41</v>
      </c>
      <c r="N22" s="30">
        <f t="shared" si="1"/>
        <v>41</v>
      </c>
      <c r="O22" s="31">
        <f t="shared" si="2"/>
        <v>452.40000000000003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10.029999999999999</v>
      </c>
      <c r="E23" s="77"/>
      <c r="F23" s="77">
        <v>0.22</v>
      </c>
      <c r="G23" s="77">
        <v>50.78</v>
      </c>
      <c r="H23" s="77"/>
      <c r="I23" s="26">
        <f t="shared" si="0"/>
        <v>61.03</v>
      </c>
      <c r="J23" s="78"/>
      <c r="K23" s="77"/>
      <c r="L23" s="77"/>
      <c r="M23" s="77">
        <v>10.52</v>
      </c>
      <c r="N23" s="27">
        <f t="shared" si="1"/>
        <v>10.52</v>
      </c>
      <c r="O23" s="28">
        <f t="shared" si="2"/>
        <v>71.55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1173</v>
      </c>
      <c r="E24" s="71"/>
      <c r="F24" s="71">
        <v>33</v>
      </c>
      <c r="G24" s="71">
        <v>10982</v>
      </c>
      <c r="H24" s="71"/>
      <c r="I24" s="17">
        <f t="shared" si="0"/>
        <v>12188</v>
      </c>
      <c r="J24" s="72"/>
      <c r="K24" s="71"/>
      <c r="L24" s="71"/>
      <c r="M24" s="71">
        <v>604</v>
      </c>
      <c r="N24" s="19">
        <f t="shared" si="1"/>
        <v>604</v>
      </c>
      <c r="O24" s="20">
        <f t="shared" si="2"/>
        <v>12792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53.2</v>
      </c>
      <c r="E25" s="80"/>
      <c r="F25" s="80">
        <v>0.8</v>
      </c>
      <c r="G25" s="80">
        <v>245.9</v>
      </c>
      <c r="H25" s="80"/>
      <c r="I25" s="29">
        <f t="shared" si="0"/>
        <v>299.89999999999998</v>
      </c>
      <c r="J25" s="81"/>
      <c r="K25" s="80"/>
      <c r="L25" s="80"/>
      <c r="M25" s="80">
        <v>18.899999999999999</v>
      </c>
      <c r="N25" s="30">
        <f t="shared" si="1"/>
        <v>18.899999999999999</v>
      </c>
      <c r="O25" s="31">
        <f t="shared" si="2"/>
        <v>318.79999999999995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0.37</v>
      </c>
      <c r="E26" s="77">
        <v>0.42</v>
      </c>
      <c r="F26" s="77">
        <v>0.94</v>
      </c>
      <c r="G26" s="77">
        <v>4.72</v>
      </c>
      <c r="H26" s="77"/>
      <c r="I26" s="26">
        <f t="shared" si="0"/>
        <v>6.4499999999999993</v>
      </c>
      <c r="J26" s="78"/>
      <c r="K26" s="77"/>
      <c r="L26" s="77">
        <v>0.72</v>
      </c>
      <c r="M26" s="77">
        <v>16.25</v>
      </c>
      <c r="N26" s="27">
        <f t="shared" si="1"/>
        <v>16.97</v>
      </c>
      <c r="O26" s="28">
        <f t="shared" si="2"/>
        <v>23.419999999999998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88</v>
      </c>
      <c r="E27" s="71">
        <v>80</v>
      </c>
      <c r="F27" s="71">
        <v>161</v>
      </c>
      <c r="G27" s="71">
        <v>1249</v>
      </c>
      <c r="H27" s="71"/>
      <c r="I27" s="17">
        <f t="shared" si="0"/>
        <v>1578</v>
      </c>
      <c r="J27" s="72"/>
      <c r="K27" s="71"/>
      <c r="L27" s="71">
        <v>51</v>
      </c>
      <c r="M27" s="71">
        <v>1175</v>
      </c>
      <c r="N27" s="19">
        <f t="shared" si="1"/>
        <v>1226</v>
      </c>
      <c r="O27" s="20">
        <f t="shared" si="2"/>
        <v>2804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3.2</v>
      </c>
      <c r="E28" s="80">
        <v>3</v>
      </c>
      <c r="F28" s="80">
        <v>3.5</v>
      </c>
      <c r="G28" s="80">
        <v>26.1</v>
      </c>
      <c r="H28" s="80"/>
      <c r="I28" s="29">
        <f t="shared" si="0"/>
        <v>35.799999999999997</v>
      </c>
      <c r="J28" s="81"/>
      <c r="K28" s="80"/>
      <c r="L28" s="80">
        <v>1.5</v>
      </c>
      <c r="M28" s="80">
        <v>35.799999999999997</v>
      </c>
      <c r="N28" s="30">
        <f t="shared" si="1"/>
        <v>37.299999999999997</v>
      </c>
      <c r="O28" s="31">
        <f t="shared" si="2"/>
        <v>73.099999999999994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1.2</v>
      </c>
      <c r="E29" s="77"/>
      <c r="F29" s="77">
        <v>1.25</v>
      </c>
      <c r="G29" s="77">
        <v>11.31</v>
      </c>
      <c r="H29" s="77">
        <v>2.37</v>
      </c>
      <c r="I29" s="26">
        <f t="shared" si="0"/>
        <v>16.130000000000003</v>
      </c>
      <c r="J29" s="78"/>
      <c r="K29" s="77"/>
      <c r="L29" s="77"/>
      <c r="M29" s="77">
        <v>16.22</v>
      </c>
      <c r="N29" s="27">
        <f t="shared" si="1"/>
        <v>16.22</v>
      </c>
      <c r="O29" s="28">
        <f t="shared" si="2"/>
        <v>32.35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308</v>
      </c>
      <c r="E30" s="71"/>
      <c r="F30" s="71">
        <v>248</v>
      </c>
      <c r="G30" s="71">
        <v>2689</v>
      </c>
      <c r="H30" s="71">
        <v>415</v>
      </c>
      <c r="I30" s="17">
        <f t="shared" si="0"/>
        <v>3660</v>
      </c>
      <c r="J30" s="72"/>
      <c r="K30" s="71"/>
      <c r="L30" s="71"/>
      <c r="M30" s="71">
        <v>1253</v>
      </c>
      <c r="N30" s="19">
        <f t="shared" si="1"/>
        <v>1253</v>
      </c>
      <c r="O30" s="20">
        <f t="shared" si="2"/>
        <v>4913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9.4</v>
      </c>
      <c r="E31" s="80"/>
      <c r="F31" s="80">
        <v>3.7</v>
      </c>
      <c r="G31" s="80">
        <v>48.8</v>
      </c>
      <c r="H31" s="80">
        <v>14.5</v>
      </c>
      <c r="I31" s="29">
        <f t="shared" si="0"/>
        <v>76.400000000000006</v>
      </c>
      <c r="J31" s="81"/>
      <c r="K31" s="80"/>
      <c r="L31" s="80"/>
      <c r="M31" s="80">
        <v>35.5</v>
      </c>
      <c r="N31" s="30">
        <f t="shared" si="1"/>
        <v>35.5</v>
      </c>
      <c r="O31" s="31">
        <f t="shared" si="2"/>
        <v>111.9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0.53</v>
      </c>
      <c r="G32" s="77">
        <v>6.77</v>
      </c>
      <c r="H32" s="77">
        <v>0.65</v>
      </c>
      <c r="I32" s="26">
        <f t="shared" si="0"/>
        <v>7.95</v>
      </c>
      <c r="J32" s="78"/>
      <c r="K32" s="77"/>
      <c r="L32" s="77">
        <v>0.52</v>
      </c>
      <c r="M32" s="77">
        <v>26.49</v>
      </c>
      <c r="N32" s="27">
        <f t="shared" si="1"/>
        <v>27.009999999999998</v>
      </c>
      <c r="O32" s="28">
        <f t="shared" si="2"/>
        <v>34.96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113</v>
      </c>
      <c r="G33" s="71">
        <v>2051</v>
      </c>
      <c r="H33" s="71">
        <v>138</v>
      </c>
      <c r="I33" s="17">
        <f t="shared" si="0"/>
        <v>2302</v>
      </c>
      <c r="J33" s="72"/>
      <c r="K33" s="71"/>
      <c r="L33" s="71">
        <v>41</v>
      </c>
      <c r="M33" s="71">
        <v>2076</v>
      </c>
      <c r="N33" s="19">
        <f t="shared" si="1"/>
        <v>2117</v>
      </c>
      <c r="O33" s="20">
        <f t="shared" si="2"/>
        <v>4419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1.5</v>
      </c>
      <c r="G34" s="80">
        <v>31.1</v>
      </c>
      <c r="H34" s="80">
        <v>4.2</v>
      </c>
      <c r="I34" s="29">
        <f t="shared" si="0"/>
        <v>36.800000000000004</v>
      </c>
      <c r="J34" s="81"/>
      <c r="K34" s="80"/>
      <c r="L34" s="80">
        <v>1</v>
      </c>
      <c r="M34" s="80">
        <v>52.9</v>
      </c>
      <c r="N34" s="30">
        <f t="shared" si="1"/>
        <v>53.9</v>
      </c>
      <c r="O34" s="31">
        <f t="shared" si="2"/>
        <v>90.7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0.05</v>
      </c>
      <c r="G35" s="77">
        <v>40.869999999999997</v>
      </c>
      <c r="H35" s="77">
        <v>1.82</v>
      </c>
      <c r="I35" s="26">
        <f t="shared" si="0"/>
        <v>42.739999999999995</v>
      </c>
      <c r="J35" s="78"/>
      <c r="K35" s="77"/>
      <c r="L35" s="77">
        <v>0.22</v>
      </c>
      <c r="M35" s="77">
        <v>18.149999999999999</v>
      </c>
      <c r="N35" s="27">
        <f t="shared" si="1"/>
        <v>18.369999999999997</v>
      </c>
      <c r="O35" s="28">
        <f t="shared" si="2"/>
        <v>61.109999999999992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11</v>
      </c>
      <c r="G36" s="71">
        <v>11625</v>
      </c>
      <c r="H36" s="71">
        <v>461</v>
      </c>
      <c r="I36" s="17">
        <f t="shared" si="0"/>
        <v>12097</v>
      </c>
      <c r="J36" s="72"/>
      <c r="K36" s="71"/>
      <c r="L36" s="71">
        <v>19</v>
      </c>
      <c r="M36" s="71">
        <v>1796</v>
      </c>
      <c r="N36" s="19">
        <f t="shared" si="1"/>
        <v>1815</v>
      </c>
      <c r="O36" s="20">
        <f t="shared" si="2"/>
        <v>13912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0.1</v>
      </c>
      <c r="G37" s="80">
        <v>139.4</v>
      </c>
      <c r="H37" s="80">
        <v>10.199999999999999</v>
      </c>
      <c r="I37" s="29">
        <f t="shared" ref="I37:I50" si="3">SUM(C37:H37)</f>
        <v>149.69999999999999</v>
      </c>
      <c r="J37" s="81"/>
      <c r="K37" s="80"/>
      <c r="L37" s="80">
        <v>0.3</v>
      </c>
      <c r="M37" s="80">
        <v>35.4</v>
      </c>
      <c r="N37" s="30">
        <f t="shared" si="1"/>
        <v>35.699999999999996</v>
      </c>
      <c r="O37" s="31">
        <f t="shared" si="2"/>
        <v>185.39999999999998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2.7</v>
      </c>
      <c r="D38" s="77">
        <v>0.19</v>
      </c>
      <c r="E38" s="77"/>
      <c r="F38" s="77">
        <v>5.42</v>
      </c>
      <c r="G38" s="77">
        <v>63.4</v>
      </c>
      <c r="H38" s="77">
        <v>0.49</v>
      </c>
      <c r="I38" s="26">
        <f t="shared" si="3"/>
        <v>72.199999999999989</v>
      </c>
      <c r="J38" s="78"/>
      <c r="K38" s="77"/>
      <c r="L38" s="77">
        <v>2.36</v>
      </c>
      <c r="M38" s="77">
        <v>65.38</v>
      </c>
      <c r="N38" s="27">
        <f t="shared" si="1"/>
        <v>67.739999999999995</v>
      </c>
      <c r="O38" s="28">
        <f t="shared" si="2"/>
        <v>139.94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1190</v>
      </c>
      <c r="D39" s="71">
        <v>71</v>
      </c>
      <c r="E39" s="71"/>
      <c r="F39" s="71">
        <v>1263</v>
      </c>
      <c r="G39" s="71">
        <v>19026</v>
      </c>
      <c r="H39" s="71">
        <v>128</v>
      </c>
      <c r="I39" s="17">
        <f t="shared" si="3"/>
        <v>21678</v>
      </c>
      <c r="J39" s="72"/>
      <c r="K39" s="71"/>
      <c r="L39" s="71">
        <v>217</v>
      </c>
      <c r="M39" s="71">
        <v>6250</v>
      </c>
      <c r="N39" s="19">
        <f t="shared" si="1"/>
        <v>6467</v>
      </c>
      <c r="O39" s="20">
        <f t="shared" si="2"/>
        <v>28145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13.2</v>
      </c>
      <c r="D40" s="80">
        <v>1.5</v>
      </c>
      <c r="E40" s="80"/>
      <c r="F40" s="80">
        <v>11.5</v>
      </c>
      <c r="G40" s="80">
        <v>171.7</v>
      </c>
      <c r="H40" s="80">
        <v>2.5</v>
      </c>
      <c r="I40" s="29">
        <f t="shared" si="3"/>
        <v>200.39999999999998</v>
      </c>
      <c r="J40" s="81"/>
      <c r="K40" s="80"/>
      <c r="L40" s="80">
        <v>4.2</v>
      </c>
      <c r="M40" s="80">
        <v>117</v>
      </c>
      <c r="N40" s="30">
        <f t="shared" si="1"/>
        <v>121.2</v>
      </c>
      <c r="O40" s="31">
        <f t="shared" si="2"/>
        <v>321.59999999999997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3.21</v>
      </c>
      <c r="D41" s="77">
        <v>0.83</v>
      </c>
      <c r="E41" s="77">
        <v>2.93</v>
      </c>
      <c r="F41" s="77">
        <v>12.17</v>
      </c>
      <c r="G41" s="77">
        <v>221.74</v>
      </c>
      <c r="H41" s="77">
        <v>0.49</v>
      </c>
      <c r="I41" s="26">
        <f t="shared" si="3"/>
        <v>241.37</v>
      </c>
      <c r="J41" s="78"/>
      <c r="K41" s="77"/>
      <c r="L41" s="77">
        <v>8.35</v>
      </c>
      <c r="M41" s="77">
        <v>203.35</v>
      </c>
      <c r="N41" s="27">
        <f t="shared" si="1"/>
        <v>211.7</v>
      </c>
      <c r="O41" s="28">
        <f t="shared" si="2"/>
        <v>453.07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1011</v>
      </c>
      <c r="D42" s="71">
        <v>350</v>
      </c>
      <c r="E42" s="71">
        <v>1071</v>
      </c>
      <c r="F42" s="71">
        <v>2266</v>
      </c>
      <c r="G42" s="71">
        <v>66819</v>
      </c>
      <c r="H42" s="71">
        <v>145</v>
      </c>
      <c r="I42" s="17">
        <f t="shared" si="3"/>
        <v>71662</v>
      </c>
      <c r="J42" s="72"/>
      <c r="K42" s="71"/>
      <c r="L42" s="71">
        <v>953</v>
      </c>
      <c r="M42" s="71">
        <v>22160</v>
      </c>
      <c r="N42" s="19">
        <f t="shared" si="1"/>
        <v>23113</v>
      </c>
      <c r="O42" s="20">
        <f t="shared" si="2"/>
        <v>94775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10.4</v>
      </c>
      <c r="D43" s="80">
        <v>6.3</v>
      </c>
      <c r="E43" s="80">
        <v>21.8</v>
      </c>
      <c r="F43" s="80">
        <v>19.8</v>
      </c>
      <c r="G43" s="80">
        <v>566.1</v>
      </c>
      <c r="H43" s="80">
        <v>2.8</v>
      </c>
      <c r="I43" s="29">
        <f t="shared" si="3"/>
        <v>627.19999999999993</v>
      </c>
      <c r="J43" s="81"/>
      <c r="K43" s="80"/>
      <c r="L43" s="80">
        <v>15.2</v>
      </c>
      <c r="M43" s="80">
        <v>311.89999999999998</v>
      </c>
      <c r="N43" s="30">
        <f t="shared" si="1"/>
        <v>327.09999999999997</v>
      </c>
      <c r="O43" s="31">
        <f t="shared" si="2"/>
        <v>954.3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0.22</v>
      </c>
      <c r="E44" s="77">
        <v>0.31</v>
      </c>
      <c r="F44" s="77">
        <v>7.62</v>
      </c>
      <c r="G44" s="77">
        <v>346.38</v>
      </c>
      <c r="H44" s="77">
        <v>15.55</v>
      </c>
      <c r="I44" s="26">
        <f t="shared" si="3"/>
        <v>370.08</v>
      </c>
      <c r="J44" s="78"/>
      <c r="K44" s="77"/>
      <c r="L44" s="77">
        <v>14.72</v>
      </c>
      <c r="M44" s="77">
        <v>299.88</v>
      </c>
      <c r="N44" s="27">
        <f t="shared" si="1"/>
        <v>314.60000000000002</v>
      </c>
      <c r="O44" s="28">
        <f t="shared" si="2"/>
        <v>684.68000000000006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55</v>
      </c>
      <c r="E45" s="71">
        <v>129</v>
      </c>
      <c r="F45" s="71">
        <v>1505</v>
      </c>
      <c r="G45" s="71">
        <v>104726</v>
      </c>
      <c r="H45" s="71">
        <v>4264</v>
      </c>
      <c r="I45" s="17">
        <f t="shared" si="3"/>
        <v>110679</v>
      </c>
      <c r="J45" s="72"/>
      <c r="K45" s="71"/>
      <c r="L45" s="71">
        <v>1815</v>
      </c>
      <c r="M45" s="71">
        <v>36189</v>
      </c>
      <c r="N45" s="19">
        <f t="shared" si="1"/>
        <v>38004</v>
      </c>
      <c r="O45" s="20">
        <f t="shared" si="2"/>
        <v>148683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0.8</v>
      </c>
      <c r="E46" s="80">
        <v>2.2000000000000002</v>
      </c>
      <c r="F46" s="80">
        <v>12.1</v>
      </c>
      <c r="G46" s="80">
        <v>710.3</v>
      </c>
      <c r="H46" s="80">
        <v>71.599999999999994</v>
      </c>
      <c r="I46" s="29">
        <f t="shared" si="3"/>
        <v>797</v>
      </c>
      <c r="J46" s="81"/>
      <c r="K46" s="80"/>
      <c r="L46" s="80">
        <v>18.3</v>
      </c>
      <c r="M46" s="80">
        <v>367.8</v>
      </c>
      <c r="N46" s="30">
        <f t="shared" si="1"/>
        <v>386.1</v>
      </c>
      <c r="O46" s="31">
        <f t="shared" si="2"/>
        <v>1183.0999999999999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1.27</v>
      </c>
      <c r="D47" s="77">
        <v>0.39</v>
      </c>
      <c r="E47" s="77">
        <v>5.29</v>
      </c>
      <c r="F47" s="77">
        <v>24.45</v>
      </c>
      <c r="G47" s="77">
        <v>299</v>
      </c>
      <c r="H47" s="77">
        <v>15.21</v>
      </c>
      <c r="I47" s="26">
        <f t="shared" si="3"/>
        <v>345.60999999999996</v>
      </c>
      <c r="J47" s="78"/>
      <c r="K47" s="77"/>
      <c r="L47" s="77">
        <v>28.78</v>
      </c>
      <c r="M47" s="77">
        <v>956.92</v>
      </c>
      <c r="N47" s="27">
        <f t="shared" si="1"/>
        <v>985.69999999999993</v>
      </c>
      <c r="O47" s="28">
        <f t="shared" si="2"/>
        <v>1331.31</v>
      </c>
      <c r="P47" s="83">
        <v>4.41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632</v>
      </c>
      <c r="D48" s="71">
        <v>188</v>
      </c>
      <c r="E48" s="71">
        <v>2503</v>
      </c>
      <c r="F48" s="71">
        <v>4895</v>
      </c>
      <c r="G48" s="71">
        <v>93707</v>
      </c>
      <c r="H48" s="71">
        <v>6809</v>
      </c>
      <c r="I48" s="17">
        <f t="shared" si="3"/>
        <v>108734</v>
      </c>
      <c r="J48" s="72"/>
      <c r="K48" s="71"/>
      <c r="L48" s="71">
        <v>3592</v>
      </c>
      <c r="M48" s="71">
        <v>114065</v>
      </c>
      <c r="N48" s="19">
        <f t="shared" si="1"/>
        <v>117657</v>
      </c>
      <c r="O48" s="20">
        <f t="shared" si="2"/>
        <v>226391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</v>
      </c>
      <c r="E49" s="80">
        <v>15.1</v>
      </c>
      <c r="F49" s="80">
        <v>13.3</v>
      </c>
      <c r="G49" s="80">
        <v>316</v>
      </c>
      <c r="H49" s="80">
        <v>47.1</v>
      </c>
      <c r="I49" s="29">
        <f t="shared" si="3"/>
        <v>391.5</v>
      </c>
      <c r="J49" s="81"/>
      <c r="K49" s="80"/>
      <c r="L49" s="80">
        <v>29.6</v>
      </c>
      <c r="M49" s="80">
        <v>499.7</v>
      </c>
      <c r="N49" s="30">
        <f t="shared" si="1"/>
        <v>529.29999999999995</v>
      </c>
      <c r="O49" s="31">
        <f t="shared" si="2"/>
        <v>920.8</v>
      </c>
      <c r="P49" s="83">
        <v>3.92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7.18</v>
      </c>
      <c r="D50" s="68">
        <v>13.23</v>
      </c>
      <c r="E50" s="68">
        <v>8.9499999999999993</v>
      </c>
      <c r="F50" s="68">
        <v>52.65</v>
      </c>
      <c r="G50" s="68">
        <v>1050.97</v>
      </c>
      <c r="H50" s="68">
        <v>36.58</v>
      </c>
      <c r="I50" s="11">
        <f t="shared" si="3"/>
        <v>1169.56</v>
      </c>
      <c r="J50" s="69"/>
      <c r="K50" s="68"/>
      <c r="L50" s="68">
        <v>55.67</v>
      </c>
      <c r="M50" s="68">
        <v>1640.25</v>
      </c>
      <c r="N50" s="13">
        <f t="shared" si="1"/>
        <v>1695.92</v>
      </c>
      <c r="O50" s="14">
        <f t="shared" si="2"/>
        <v>2865.48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2833</v>
      </c>
      <c r="D51" s="71">
        <v>3121</v>
      </c>
      <c r="E51" s="71">
        <v>3783</v>
      </c>
      <c r="F51" s="71">
        <v>10495</v>
      </c>
      <c r="G51" s="71">
        <v>314730</v>
      </c>
      <c r="H51" s="71">
        <v>12360</v>
      </c>
      <c r="I51" s="17">
        <f t="shared" ref="I51:I58" si="4">SUM(C51:H51)</f>
        <v>347322</v>
      </c>
      <c r="J51" s="72"/>
      <c r="K51" s="71"/>
      <c r="L51" s="71">
        <v>6688</v>
      </c>
      <c r="M51" s="71">
        <v>186944</v>
      </c>
      <c r="N51" s="19">
        <f t="shared" si="1"/>
        <v>193632</v>
      </c>
      <c r="O51" s="20">
        <f>SUM(N51,I51)</f>
        <v>540954</v>
      </c>
      <c r="P51" s="83">
        <v>7.98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23.6</v>
      </c>
      <c r="D52" s="80">
        <v>123.3</v>
      </c>
      <c r="E52" s="80">
        <v>42.1</v>
      </c>
      <c r="F52" s="80">
        <v>66.3</v>
      </c>
      <c r="G52" s="80">
        <v>2299</v>
      </c>
      <c r="H52" s="80">
        <v>152.9</v>
      </c>
      <c r="I52" s="29">
        <f t="shared" si="4"/>
        <v>2707.2000000000003</v>
      </c>
      <c r="J52" s="81"/>
      <c r="K52" s="80"/>
      <c r="L52" s="80">
        <v>70.099999999999994</v>
      </c>
      <c r="M52" s="80">
        <v>1535</v>
      </c>
      <c r="N52" s="30">
        <f t="shared" si="1"/>
        <v>1605.1</v>
      </c>
      <c r="O52" s="31">
        <f t="shared" si="2"/>
        <v>4312.3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7.18</v>
      </c>
      <c r="D53" s="77">
        <v>1.89</v>
      </c>
      <c r="E53" s="77">
        <v>8.5299999999999994</v>
      </c>
      <c r="F53" s="77">
        <v>51.7</v>
      </c>
      <c r="G53" s="77">
        <v>993.73</v>
      </c>
      <c r="H53" s="77">
        <v>31.61</v>
      </c>
      <c r="I53" s="26">
        <f t="shared" si="4"/>
        <v>1094.6399999999999</v>
      </c>
      <c r="J53" s="78"/>
      <c r="K53" s="77"/>
      <c r="L53" s="77">
        <v>55.67</v>
      </c>
      <c r="M53" s="77">
        <v>1640.16</v>
      </c>
      <c r="N53" s="27">
        <f t="shared" si="1"/>
        <v>1695.8300000000002</v>
      </c>
      <c r="O53" s="28">
        <f t="shared" si="2"/>
        <v>2790.4700000000003</v>
      </c>
      <c r="P53" s="32">
        <f>SUM(P46:P52)</f>
        <v>16.310000000000002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2833</v>
      </c>
      <c r="D54" s="71">
        <v>734</v>
      </c>
      <c r="E54" s="71">
        <v>3703</v>
      </c>
      <c r="F54" s="71">
        <v>10342</v>
      </c>
      <c r="G54" s="71">
        <v>301785</v>
      </c>
      <c r="H54" s="71">
        <v>11310</v>
      </c>
      <c r="I54" s="17">
        <f t="shared" si="4"/>
        <v>330707</v>
      </c>
      <c r="J54" s="72"/>
      <c r="K54" s="71"/>
      <c r="L54" s="71">
        <v>6688</v>
      </c>
      <c r="M54" s="71">
        <v>186943</v>
      </c>
      <c r="N54" s="19">
        <f t="shared" si="1"/>
        <v>193631</v>
      </c>
      <c r="O54" s="20">
        <f t="shared" si="2"/>
        <v>524338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23.6</v>
      </c>
      <c r="D55" s="74">
        <v>10.7</v>
      </c>
      <c r="E55" s="74">
        <v>39.1</v>
      </c>
      <c r="F55" s="74">
        <v>62.9</v>
      </c>
      <c r="G55" s="74">
        <v>2007.2</v>
      </c>
      <c r="H55" s="74">
        <v>123.3</v>
      </c>
      <c r="I55" s="23">
        <f t="shared" si="4"/>
        <v>2266.8000000000002</v>
      </c>
      <c r="J55" s="75"/>
      <c r="K55" s="74"/>
      <c r="L55" s="74">
        <v>70.099999999999994</v>
      </c>
      <c r="M55" s="74">
        <v>1534.9</v>
      </c>
      <c r="N55" s="23">
        <f t="shared" si="1"/>
        <v>1605</v>
      </c>
      <c r="O55" s="25">
        <f t="shared" si="2"/>
        <v>3871.8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7.18</v>
      </c>
      <c r="D56" s="10">
        <f t="shared" si="5"/>
        <v>16.36</v>
      </c>
      <c r="E56" s="10">
        <f t="shared" si="5"/>
        <v>8.9499999999999993</v>
      </c>
      <c r="F56" s="10">
        <f t="shared" si="5"/>
        <v>52.65</v>
      </c>
      <c r="G56" s="10">
        <f t="shared" si="5"/>
        <v>1054.43</v>
      </c>
      <c r="H56" s="10">
        <f t="shared" si="5"/>
        <v>36.58</v>
      </c>
      <c r="I56" s="34">
        <f>SUM(C56:H56)</f>
        <v>1176.1500000000001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55.67</v>
      </c>
      <c r="M56" s="10">
        <f>SUM(M5,M8,M11,M14,M17,M20,M23,M26,M29,M32,M35,M38,M41,M44,M47)</f>
        <v>1640.25</v>
      </c>
      <c r="N56" s="12">
        <f t="shared" si="1"/>
        <v>1695.92</v>
      </c>
      <c r="O56" s="14">
        <f t="shared" si="2"/>
        <v>2872.07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2833</v>
      </c>
      <c r="D57" s="36">
        <f t="shared" si="5"/>
        <v>11228</v>
      </c>
      <c r="E57" s="36">
        <f t="shared" si="5"/>
        <v>3783</v>
      </c>
      <c r="F57" s="36">
        <f t="shared" si="5"/>
        <v>10495</v>
      </c>
      <c r="G57" s="36">
        <f t="shared" si="5"/>
        <v>314730</v>
      </c>
      <c r="H57" s="36">
        <f t="shared" si="5"/>
        <v>12360</v>
      </c>
      <c r="I57" s="37">
        <f t="shared" si="4"/>
        <v>355429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6688</v>
      </c>
      <c r="M57" s="36">
        <f t="shared" si="6"/>
        <v>186944</v>
      </c>
      <c r="N57" s="38">
        <f t="shared" si="1"/>
        <v>193632</v>
      </c>
      <c r="O57" s="20">
        <f t="shared" si="2"/>
        <v>549061</v>
      </c>
      <c r="P57" s="87">
        <v>0.05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23.6</v>
      </c>
      <c r="D58" s="41">
        <f t="shared" si="5"/>
        <v>639.5</v>
      </c>
      <c r="E58" s="41">
        <f t="shared" si="5"/>
        <v>42.1</v>
      </c>
      <c r="F58" s="41">
        <f t="shared" si="5"/>
        <v>66.300000000000011</v>
      </c>
      <c r="G58" s="41">
        <f t="shared" si="5"/>
        <v>2299</v>
      </c>
      <c r="H58" s="41">
        <f t="shared" si="5"/>
        <v>152.89999999999998</v>
      </c>
      <c r="I58" s="42">
        <f t="shared" si="4"/>
        <v>3223.4</v>
      </c>
      <c r="J58" s="40">
        <f t="shared" si="6"/>
        <v>0</v>
      </c>
      <c r="K58" s="41">
        <f t="shared" si="6"/>
        <v>0</v>
      </c>
      <c r="L58" s="41">
        <f t="shared" si="6"/>
        <v>70.099999999999994</v>
      </c>
      <c r="M58" s="41">
        <f t="shared" si="6"/>
        <v>1535</v>
      </c>
      <c r="N58" s="43">
        <f t="shared" si="1"/>
        <v>1605.1</v>
      </c>
      <c r="O58" s="44">
        <f t="shared" si="2"/>
        <v>4828.5</v>
      </c>
      <c r="P58" s="45">
        <f>SUM(O56,P53,P54,P57)</f>
        <v>2888.4300000000003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73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1.99</v>
      </c>
      <c r="H63" s="68"/>
      <c r="I63" s="11">
        <f>SUM(C63:H63)</f>
        <v>1.99</v>
      </c>
      <c r="J63" s="69"/>
      <c r="K63" s="68"/>
      <c r="L63" s="68"/>
      <c r="M63" s="68"/>
      <c r="N63" s="13">
        <f>SUM(J63:M63)</f>
        <v>0</v>
      </c>
      <c r="O63" s="14">
        <f>SUM(N63,I63)</f>
        <v>1.99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1.47</v>
      </c>
      <c r="H66" s="77"/>
      <c r="I66" s="26">
        <f t="shared" si="7"/>
        <v>1.47</v>
      </c>
      <c r="J66" s="78"/>
      <c r="K66" s="77"/>
      <c r="L66" s="77"/>
      <c r="M66" s="77">
        <v>0.09</v>
      </c>
      <c r="N66" s="27">
        <f t="shared" si="8"/>
        <v>0.09</v>
      </c>
      <c r="O66" s="28">
        <f t="shared" si="9"/>
        <v>1.56</v>
      </c>
      <c r="P66" s="21" t="s">
        <v>25</v>
      </c>
      <c r="Q66" s="134" t="s">
        <v>91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</v>
      </c>
      <c r="E72" s="77"/>
      <c r="F72" s="77"/>
      <c r="G72" s="77"/>
      <c r="H72" s="77"/>
      <c r="I72" s="26">
        <f t="shared" si="7"/>
        <v>1</v>
      </c>
      <c r="J72" s="78"/>
      <c r="K72" s="77"/>
      <c r="L72" s="77"/>
      <c r="M72" s="77"/>
      <c r="N72" s="27">
        <f t="shared" si="8"/>
        <v>0</v>
      </c>
      <c r="O72" s="28">
        <f t="shared" si="9"/>
        <v>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960</v>
      </c>
      <c r="E73" s="71"/>
      <c r="F73" s="71"/>
      <c r="G73" s="71"/>
      <c r="H73" s="71"/>
      <c r="I73" s="17">
        <f t="shared" si="7"/>
        <v>960</v>
      </c>
      <c r="J73" s="72"/>
      <c r="K73" s="71"/>
      <c r="L73" s="71"/>
      <c r="M73" s="71"/>
      <c r="N73" s="19">
        <f t="shared" si="8"/>
        <v>0</v>
      </c>
      <c r="O73" s="20">
        <f t="shared" si="9"/>
        <v>960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101.9</v>
      </c>
      <c r="E74" s="80"/>
      <c r="F74" s="80"/>
      <c r="G74" s="80"/>
      <c r="H74" s="80"/>
      <c r="I74" s="29">
        <f t="shared" si="7"/>
        <v>101.9</v>
      </c>
      <c r="J74" s="81"/>
      <c r="K74" s="80"/>
      <c r="L74" s="80"/>
      <c r="M74" s="80"/>
      <c r="N74" s="30">
        <f t="shared" si="8"/>
        <v>0</v>
      </c>
      <c r="O74" s="31">
        <f t="shared" si="9"/>
        <v>101.9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1.53</v>
      </c>
      <c r="E75" s="77"/>
      <c r="F75" s="77"/>
      <c r="G75" s="77">
        <v>0.19</v>
      </c>
      <c r="H75" s="77"/>
      <c r="I75" s="26">
        <f t="shared" si="7"/>
        <v>1.72</v>
      </c>
      <c r="J75" s="78"/>
      <c r="K75" s="77"/>
      <c r="L75" s="77"/>
      <c r="M75" s="77">
        <v>8.64</v>
      </c>
      <c r="N75" s="27">
        <f t="shared" si="8"/>
        <v>8.64</v>
      </c>
      <c r="O75" s="28">
        <f t="shared" si="9"/>
        <v>10.360000000000001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1321</v>
      </c>
      <c r="E76" s="71"/>
      <c r="F76" s="71"/>
      <c r="G76" s="71">
        <v>32</v>
      </c>
      <c r="H76" s="71"/>
      <c r="I76" s="17">
        <f t="shared" si="7"/>
        <v>1353</v>
      </c>
      <c r="J76" s="72"/>
      <c r="K76" s="71"/>
      <c r="L76" s="71"/>
      <c r="M76" s="71">
        <v>370</v>
      </c>
      <c r="N76" s="19">
        <f t="shared" si="8"/>
        <v>370</v>
      </c>
      <c r="O76" s="20">
        <f t="shared" si="9"/>
        <v>1723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93.9</v>
      </c>
      <c r="E77" s="80"/>
      <c r="F77" s="80"/>
      <c r="G77" s="80">
        <v>1.5</v>
      </c>
      <c r="H77" s="80"/>
      <c r="I77" s="29">
        <f t="shared" si="7"/>
        <v>95.4</v>
      </c>
      <c r="J77" s="81"/>
      <c r="K77" s="80"/>
      <c r="L77" s="80"/>
      <c r="M77" s="80">
        <v>19</v>
      </c>
      <c r="N77" s="30">
        <f t="shared" si="8"/>
        <v>19</v>
      </c>
      <c r="O77" s="31">
        <f t="shared" si="9"/>
        <v>114.4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0.6</v>
      </c>
      <c r="E78" s="77"/>
      <c r="F78" s="77"/>
      <c r="G78" s="77">
        <v>5.81</v>
      </c>
      <c r="H78" s="77"/>
      <c r="I78" s="26">
        <f t="shared" si="7"/>
        <v>6.4099999999999993</v>
      </c>
      <c r="J78" s="78"/>
      <c r="K78" s="77"/>
      <c r="L78" s="77"/>
      <c r="M78" s="77">
        <v>18.36</v>
      </c>
      <c r="N78" s="27">
        <f t="shared" si="8"/>
        <v>18.36</v>
      </c>
      <c r="O78" s="28">
        <f t="shared" si="9"/>
        <v>24.77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6714</v>
      </c>
      <c r="E79" s="71"/>
      <c r="F79" s="71"/>
      <c r="G79" s="71">
        <v>1824</v>
      </c>
      <c r="H79" s="71"/>
      <c r="I79" s="17">
        <f t="shared" si="7"/>
        <v>8538</v>
      </c>
      <c r="J79" s="72"/>
      <c r="K79" s="71"/>
      <c r="L79" s="71"/>
      <c r="M79" s="71">
        <v>1005</v>
      </c>
      <c r="N79" s="19">
        <f t="shared" si="8"/>
        <v>1005</v>
      </c>
      <c r="O79" s="20">
        <f t="shared" si="9"/>
        <v>9543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369.3</v>
      </c>
      <c r="E80" s="80"/>
      <c r="F80" s="80"/>
      <c r="G80" s="80">
        <v>42.1</v>
      </c>
      <c r="H80" s="80"/>
      <c r="I80" s="29">
        <f t="shared" si="7"/>
        <v>411.40000000000003</v>
      </c>
      <c r="J80" s="81"/>
      <c r="K80" s="80"/>
      <c r="L80" s="80"/>
      <c r="M80" s="80">
        <v>41</v>
      </c>
      <c r="N80" s="30">
        <f t="shared" si="8"/>
        <v>41</v>
      </c>
      <c r="O80" s="31">
        <f t="shared" si="9"/>
        <v>452.40000000000003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10.029999999999999</v>
      </c>
      <c r="E81" s="77"/>
      <c r="F81" s="77">
        <v>0.22</v>
      </c>
      <c r="G81" s="77">
        <v>50.78</v>
      </c>
      <c r="H81" s="77"/>
      <c r="I81" s="26">
        <f t="shared" si="7"/>
        <v>61.03</v>
      </c>
      <c r="J81" s="78"/>
      <c r="K81" s="77"/>
      <c r="L81" s="77"/>
      <c r="M81" s="77">
        <v>10.52</v>
      </c>
      <c r="N81" s="27">
        <f t="shared" si="8"/>
        <v>10.52</v>
      </c>
      <c r="O81" s="28">
        <f t="shared" si="9"/>
        <v>71.55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1173</v>
      </c>
      <c r="E82" s="71"/>
      <c r="F82" s="71">
        <v>33</v>
      </c>
      <c r="G82" s="71">
        <v>10982</v>
      </c>
      <c r="H82" s="71"/>
      <c r="I82" s="17">
        <f t="shared" si="7"/>
        <v>12188</v>
      </c>
      <c r="J82" s="72"/>
      <c r="K82" s="71"/>
      <c r="L82" s="71"/>
      <c r="M82" s="71">
        <v>604</v>
      </c>
      <c r="N82" s="19">
        <f t="shared" si="8"/>
        <v>604</v>
      </c>
      <c r="O82" s="20">
        <f t="shared" si="9"/>
        <v>12792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53.2</v>
      </c>
      <c r="E83" s="80"/>
      <c r="F83" s="80">
        <v>0.8</v>
      </c>
      <c r="G83" s="80">
        <v>245.9</v>
      </c>
      <c r="H83" s="80"/>
      <c r="I83" s="29">
        <f t="shared" si="7"/>
        <v>299.89999999999998</v>
      </c>
      <c r="J83" s="81"/>
      <c r="K83" s="80"/>
      <c r="L83" s="80"/>
      <c r="M83" s="80">
        <v>18.899999999999999</v>
      </c>
      <c r="N83" s="30">
        <f t="shared" si="8"/>
        <v>18.899999999999999</v>
      </c>
      <c r="O83" s="31">
        <f t="shared" si="9"/>
        <v>318.79999999999995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0.37</v>
      </c>
      <c r="E84" s="77">
        <v>0.42</v>
      </c>
      <c r="F84" s="77">
        <v>0.94</v>
      </c>
      <c r="G84" s="77">
        <v>4.72</v>
      </c>
      <c r="H84" s="77"/>
      <c r="I84" s="26">
        <f t="shared" si="7"/>
        <v>6.4499999999999993</v>
      </c>
      <c r="J84" s="78"/>
      <c r="K84" s="77"/>
      <c r="L84" s="77">
        <v>0.72</v>
      </c>
      <c r="M84" s="77">
        <v>16.25</v>
      </c>
      <c r="N84" s="27">
        <f t="shared" si="8"/>
        <v>16.97</v>
      </c>
      <c r="O84" s="28">
        <f t="shared" si="9"/>
        <v>23.419999999999998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88</v>
      </c>
      <c r="E85" s="71">
        <v>80</v>
      </c>
      <c r="F85" s="71">
        <v>161</v>
      </c>
      <c r="G85" s="71">
        <v>1249</v>
      </c>
      <c r="H85" s="71"/>
      <c r="I85" s="17">
        <f t="shared" si="7"/>
        <v>1578</v>
      </c>
      <c r="J85" s="72"/>
      <c r="K85" s="71"/>
      <c r="L85" s="71">
        <v>51</v>
      </c>
      <c r="M85" s="71">
        <v>1175</v>
      </c>
      <c r="N85" s="19">
        <f t="shared" si="8"/>
        <v>1226</v>
      </c>
      <c r="O85" s="20">
        <f t="shared" si="9"/>
        <v>2804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3.2</v>
      </c>
      <c r="E86" s="80">
        <v>3</v>
      </c>
      <c r="F86" s="80">
        <v>3.5</v>
      </c>
      <c r="G86" s="80">
        <v>26.1</v>
      </c>
      <c r="H86" s="80"/>
      <c r="I86" s="29">
        <f t="shared" si="7"/>
        <v>35.799999999999997</v>
      </c>
      <c r="J86" s="81"/>
      <c r="K86" s="80"/>
      <c r="L86" s="80">
        <v>1.5</v>
      </c>
      <c r="M86" s="80">
        <v>35.799999999999997</v>
      </c>
      <c r="N86" s="30">
        <f t="shared" si="8"/>
        <v>37.299999999999997</v>
      </c>
      <c r="O86" s="31">
        <f t="shared" si="9"/>
        <v>73.099999999999994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1.2</v>
      </c>
      <c r="E87" s="77"/>
      <c r="F87" s="77">
        <v>1.25</v>
      </c>
      <c r="G87" s="77">
        <v>11.31</v>
      </c>
      <c r="H87" s="77">
        <v>2.37</v>
      </c>
      <c r="I87" s="26">
        <f t="shared" si="7"/>
        <v>16.130000000000003</v>
      </c>
      <c r="J87" s="78"/>
      <c r="K87" s="77"/>
      <c r="L87" s="77"/>
      <c r="M87" s="77">
        <v>16.22</v>
      </c>
      <c r="N87" s="27">
        <f t="shared" si="8"/>
        <v>16.22</v>
      </c>
      <c r="O87" s="28">
        <f t="shared" si="9"/>
        <v>32.35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308</v>
      </c>
      <c r="E88" s="71"/>
      <c r="F88" s="71">
        <v>248</v>
      </c>
      <c r="G88" s="71">
        <v>2689</v>
      </c>
      <c r="H88" s="71">
        <v>415</v>
      </c>
      <c r="I88" s="17">
        <f t="shared" si="7"/>
        <v>3660</v>
      </c>
      <c r="J88" s="72"/>
      <c r="K88" s="71"/>
      <c r="L88" s="71"/>
      <c r="M88" s="71">
        <v>1253</v>
      </c>
      <c r="N88" s="19">
        <f t="shared" si="8"/>
        <v>1253</v>
      </c>
      <c r="O88" s="20">
        <f t="shared" si="9"/>
        <v>4913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9.4</v>
      </c>
      <c r="E89" s="80"/>
      <c r="F89" s="80">
        <v>3.7</v>
      </c>
      <c r="G89" s="80">
        <v>48.8</v>
      </c>
      <c r="H89" s="80">
        <v>14.5</v>
      </c>
      <c r="I89" s="29">
        <f t="shared" si="7"/>
        <v>76.400000000000006</v>
      </c>
      <c r="J89" s="81"/>
      <c r="K89" s="80"/>
      <c r="L89" s="80"/>
      <c r="M89" s="80">
        <v>35.5</v>
      </c>
      <c r="N89" s="30">
        <f t="shared" si="8"/>
        <v>35.5</v>
      </c>
      <c r="O89" s="31">
        <f t="shared" si="9"/>
        <v>111.9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0.53</v>
      </c>
      <c r="G90" s="77">
        <v>6.77</v>
      </c>
      <c r="H90" s="77">
        <v>0.65</v>
      </c>
      <c r="I90" s="26">
        <f t="shared" si="7"/>
        <v>7.95</v>
      </c>
      <c r="J90" s="78"/>
      <c r="K90" s="77"/>
      <c r="L90" s="77">
        <v>0.52</v>
      </c>
      <c r="M90" s="77">
        <v>26.49</v>
      </c>
      <c r="N90" s="27">
        <f t="shared" si="8"/>
        <v>27.009999999999998</v>
      </c>
      <c r="O90" s="28">
        <f t="shared" si="9"/>
        <v>34.96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113</v>
      </c>
      <c r="G91" s="71">
        <v>2051</v>
      </c>
      <c r="H91" s="71">
        <v>138</v>
      </c>
      <c r="I91" s="17">
        <f t="shared" si="7"/>
        <v>2302</v>
      </c>
      <c r="J91" s="72"/>
      <c r="K91" s="71"/>
      <c r="L91" s="71">
        <v>41</v>
      </c>
      <c r="M91" s="71">
        <v>2076</v>
      </c>
      <c r="N91" s="19">
        <f t="shared" si="8"/>
        <v>2117</v>
      </c>
      <c r="O91" s="20">
        <f t="shared" si="9"/>
        <v>4419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1.5</v>
      </c>
      <c r="G92" s="80">
        <v>31.1</v>
      </c>
      <c r="H92" s="80">
        <v>4.2</v>
      </c>
      <c r="I92" s="29">
        <f t="shared" si="7"/>
        <v>36.800000000000004</v>
      </c>
      <c r="J92" s="81"/>
      <c r="K92" s="80"/>
      <c r="L92" s="80">
        <v>1</v>
      </c>
      <c r="M92" s="80">
        <v>52.9</v>
      </c>
      <c r="N92" s="30">
        <f t="shared" si="8"/>
        <v>53.9</v>
      </c>
      <c r="O92" s="31">
        <f t="shared" si="9"/>
        <v>90.7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0.05</v>
      </c>
      <c r="G93" s="77">
        <v>40.869999999999997</v>
      </c>
      <c r="H93" s="77">
        <v>1.82</v>
      </c>
      <c r="I93" s="26">
        <f t="shared" si="7"/>
        <v>42.739999999999995</v>
      </c>
      <c r="J93" s="78"/>
      <c r="K93" s="77"/>
      <c r="L93" s="77">
        <v>0.22</v>
      </c>
      <c r="M93" s="77">
        <v>18.149999999999999</v>
      </c>
      <c r="N93" s="27">
        <f t="shared" si="8"/>
        <v>18.369999999999997</v>
      </c>
      <c r="O93" s="28">
        <f t="shared" si="9"/>
        <v>61.109999999999992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11</v>
      </c>
      <c r="G94" s="71">
        <v>11625</v>
      </c>
      <c r="H94" s="71">
        <v>461</v>
      </c>
      <c r="I94" s="17">
        <f t="shared" si="7"/>
        <v>12097</v>
      </c>
      <c r="J94" s="72"/>
      <c r="K94" s="71"/>
      <c r="L94" s="71">
        <v>19</v>
      </c>
      <c r="M94" s="71">
        <v>1796</v>
      </c>
      <c r="N94" s="19">
        <f t="shared" si="8"/>
        <v>1815</v>
      </c>
      <c r="O94" s="20">
        <f t="shared" si="9"/>
        <v>13912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0.1</v>
      </c>
      <c r="G95" s="80">
        <v>139.4</v>
      </c>
      <c r="H95" s="80">
        <v>10.199999999999999</v>
      </c>
      <c r="I95" s="29">
        <f t="shared" si="7"/>
        <v>149.69999999999999</v>
      </c>
      <c r="J95" s="81"/>
      <c r="K95" s="80"/>
      <c r="L95" s="80">
        <v>0.3</v>
      </c>
      <c r="M95" s="80">
        <v>35.4</v>
      </c>
      <c r="N95" s="30">
        <f t="shared" si="8"/>
        <v>35.699999999999996</v>
      </c>
      <c r="O95" s="31">
        <f t="shared" si="9"/>
        <v>185.39999999999998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2.7</v>
      </c>
      <c r="D96" s="77">
        <v>0.19</v>
      </c>
      <c r="E96" s="77"/>
      <c r="F96" s="77">
        <v>5.42</v>
      </c>
      <c r="G96" s="77">
        <v>63.4</v>
      </c>
      <c r="H96" s="77">
        <v>0.49</v>
      </c>
      <c r="I96" s="26">
        <f t="shared" si="7"/>
        <v>72.199999999999989</v>
      </c>
      <c r="J96" s="78"/>
      <c r="K96" s="77"/>
      <c r="L96" s="77">
        <v>2.36</v>
      </c>
      <c r="M96" s="77">
        <v>65.38</v>
      </c>
      <c r="N96" s="27">
        <f t="shared" si="8"/>
        <v>67.739999999999995</v>
      </c>
      <c r="O96" s="28">
        <f t="shared" si="9"/>
        <v>139.94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1190</v>
      </c>
      <c r="D97" s="71">
        <v>71</v>
      </c>
      <c r="E97" s="71"/>
      <c r="F97" s="71">
        <v>1263</v>
      </c>
      <c r="G97" s="71">
        <v>19026</v>
      </c>
      <c r="H97" s="71">
        <v>128</v>
      </c>
      <c r="I97" s="17">
        <f t="shared" si="7"/>
        <v>21678</v>
      </c>
      <c r="J97" s="72"/>
      <c r="K97" s="71"/>
      <c r="L97" s="71">
        <v>217</v>
      </c>
      <c r="M97" s="71">
        <v>6250</v>
      </c>
      <c r="N97" s="19">
        <f t="shared" si="8"/>
        <v>6467</v>
      </c>
      <c r="O97" s="20">
        <f t="shared" si="9"/>
        <v>28145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13.2</v>
      </c>
      <c r="D98" s="80">
        <v>1.5</v>
      </c>
      <c r="E98" s="80"/>
      <c r="F98" s="80">
        <v>11.5</v>
      </c>
      <c r="G98" s="80">
        <v>171.7</v>
      </c>
      <c r="H98" s="80">
        <v>2.5</v>
      </c>
      <c r="I98" s="29">
        <f t="shared" si="7"/>
        <v>200.39999999999998</v>
      </c>
      <c r="J98" s="81"/>
      <c r="K98" s="80"/>
      <c r="L98" s="80">
        <v>4.2</v>
      </c>
      <c r="M98" s="80">
        <v>117</v>
      </c>
      <c r="N98" s="30">
        <f t="shared" si="8"/>
        <v>121.2</v>
      </c>
      <c r="O98" s="31">
        <f t="shared" si="9"/>
        <v>321.59999999999997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3.21</v>
      </c>
      <c r="D99" s="77">
        <v>0.83</v>
      </c>
      <c r="E99" s="77">
        <v>2.93</v>
      </c>
      <c r="F99" s="77">
        <v>12.17</v>
      </c>
      <c r="G99" s="77">
        <v>221.74</v>
      </c>
      <c r="H99" s="77">
        <v>0.49</v>
      </c>
      <c r="I99" s="26">
        <f t="shared" si="7"/>
        <v>241.37</v>
      </c>
      <c r="J99" s="78"/>
      <c r="K99" s="77"/>
      <c r="L99" s="77">
        <v>8.35</v>
      </c>
      <c r="M99" s="77">
        <v>203.35</v>
      </c>
      <c r="N99" s="27">
        <f t="shared" si="8"/>
        <v>211.7</v>
      </c>
      <c r="O99" s="28">
        <f t="shared" si="9"/>
        <v>453.07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1011</v>
      </c>
      <c r="D100" s="71">
        <v>350</v>
      </c>
      <c r="E100" s="71">
        <v>1071</v>
      </c>
      <c r="F100" s="71">
        <v>2266</v>
      </c>
      <c r="G100" s="71">
        <v>66819</v>
      </c>
      <c r="H100" s="71">
        <v>145</v>
      </c>
      <c r="I100" s="17">
        <f t="shared" si="7"/>
        <v>71662</v>
      </c>
      <c r="J100" s="72"/>
      <c r="K100" s="71"/>
      <c r="L100" s="71">
        <v>953</v>
      </c>
      <c r="M100" s="71">
        <v>22160</v>
      </c>
      <c r="N100" s="19">
        <f t="shared" si="8"/>
        <v>23113</v>
      </c>
      <c r="O100" s="20">
        <f t="shared" si="9"/>
        <v>94775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10.4</v>
      </c>
      <c r="D101" s="80">
        <v>6.3</v>
      </c>
      <c r="E101" s="80">
        <v>21.8</v>
      </c>
      <c r="F101" s="80">
        <v>19.8</v>
      </c>
      <c r="G101" s="80">
        <v>566.1</v>
      </c>
      <c r="H101" s="80">
        <v>2.8</v>
      </c>
      <c r="I101" s="29">
        <f t="shared" si="7"/>
        <v>627.19999999999993</v>
      </c>
      <c r="J101" s="81"/>
      <c r="K101" s="80"/>
      <c r="L101" s="80">
        <v>15.2</v>
      </c>
      <c r="M101" s="80">
        <v>311.89999999999998</v>
      </c>
      <c r="N101" s="30">
        <f t="shared" si="8"/>
        <v>327.09999999999997</v>
      </c>
      <c r="O101" s="31">
        <f t="shared" si="9"/>
        <v>954.3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0.22</v>
      </c>
      <c r="E102" s="77">
        <v>0.31</v>
      </c>
      <c r="F102" s="77">
        <v>7.62</v>
      </c>
      <c r="G102" s="77">
        <v>346.38</v>
      </c>
      <c r="H102" s="77">
        <v>15.55</v>
      </c>
      <c r="I102" s="26">
        <f t="shared" si="7"/>
        <v>370.08</v>
      </c>
      <c r="J102" s="78"/>
      <c r="K102" s="77"/>
      <c r="L102" s="77">
        <v>14.72</v>
      </c>
      <c r="M102" s="77">
        <v>299.88</v>
      </c>
      <c r="N102" s="27">
        <f t="shared" si="8"/>
        <v>314.60000000000002</v>
      </c>
      <c r="O102" s="28">
        <f t="shared" si="9"/>
        <v>684.68000000000006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55</v>
      </c>
      <c r="E103" s="71">
        <v>129</v>
      </c>
      <c r="F103" s="71">
        <v>1505</v>
      </c>
      <c r="G103" s="71">
        <v>104726</v>
      </c>
      <c r="H103" s="71">
        <v>4264</v>
      </c>
      <c r="I103" s="17">
        <f t="shared" si="7"/>
        <v>110679</v>
      </c>
      <c r="J103" s="72"/>
      <c r="K103" s="71"/>
      <c r="L103" s="71">
        <v>1815</v>
      </c>
      <c r="M103" s="71">
        <v>36189</v>
      </c>
      <c r="N103" s="19">
        <f t="shared" si="8"/>
        <v>38004</v>
      </c>
      <c r="O103" s="20">
        <f t="shared" si="9"/>
        <v>148683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0.8</v>
      </c>
      <c r="E104" s="80">
        <v>2.2000000000000002</v>
      </c>
      <c r="F104" s="80">
        <v>12.1</v>
      </c>
      <c r="G104" s="80">
        <v>710.3</v>
      </c>
      <c r="H104" s="80">
        <v>71.599999999999994</v>
      </c>
      <c r="I104" s="29">
        <f t="shared" si="7"/>
        <v>797</v>
      </c>
      <c r="J104" s="81"/>
      <c r="K104" s="80"/>
      <c r="L104" s="80">
        <v>18.3</v>
      </c>
      <c r="M104" s="80">
        <v>367.8</v>
      </c>
      <c r="N104" s="30">
        <f t="shared" si="8"/>
        <v>386.1</v>
      </c>
      <c r="O104" s="31">
        <f t="shared" si="9"/>
        <v>1183.0999999999999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2.11</v>
      </c>
      <c r="F105" s="77">
        <v>1.02</v>
      </c>
      <c r="G105" s="77">
        <v>174.28</v>
      </c>
      <c r="H105" s="77">
        <v>0.05</v>
      </c>
      <c r="I105" s="26">
        <f t="shared" si="7"/>
        <v>177.46</v>
      </c>
      <c r="J105" s="78"/>
      <c r="K105" s="77"/>
      <c r="L105" s="77">
        <v>23.13</v>
      </c>
      <c r="M105" s="77">
        <v>336.21</v>
      </c>
      <c r="N105" s="27">
        <f t="shared" si="8"/>
        <v>359.34</v>
      </c>
      <c r="O105" s="28">
        <f t="shared" si="9"/>
        <v>536.79999999999995</v>
      </c>
      <c r="P105" s="83">
        <v>4.41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967</v>
      </c>
      <c r="F106" s="71">
        <v>211</v>
      </c>
      <c r="G106" s="71">
        <v>54808</v>
      </c>
      <c r="H106" s="71">
        <v>18</v>
      </c>
      <c r="I106" s="17">
        <f t="shared" si="7"/>
        <v>56004</v>
      </c>
      <c r="J106" s="72"/>
      <c r="K106" s="71"/>
      <c r="L106" s="71">
        <v>2857</v>
      </c>
      <c r="M106" s="71">
        <v>39940</v>
      </c>
      <c r="N106" s="19">
        <f t="shared" si="8"/>
        <v>42797</v>
      </c>
      <c r="O106" s="20">
        <f t="shared" si="9"/>
        <v>98801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14.3</v>
      </c>
      <c r="F107" s="80">
        <v>1.3</v>
      </c>
      <c r="G107" s="80">
        <v>301.10000000000002</v>
      </c>
      <c r="H107" s="80">
        <v>0.3</v>
      </c>
      <c r="I107" s="29">
        <f t="shared" si="7"/>
        <v>317.00000000000006</v>
      </c>
      <c r="J107" s="81"/>
      <c r="K107" s="80"/>
      <c r="L107" s="80">
        <v>26.1</v>
      </c>
      <c r="M107" s="80">
        <v>366</v>
      </c>
      <c r="N107" s="30">
        <f t="shared" si="8"/>
        <v>392.1</v>
      </c>
      <c r="O107" s="31">
        <f t="shared" si="9"/>
        <v>709.10000000000014</v>
      </c>
      <c r="P107" s="83">
        <v>3.92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0.05</v>
      </c>
      <c r="D108" s="77">
        <v>7.0000000000000007E-2</v>
      </c>
      <c r="E108" s="77">
        <v>0.22</v>
      </c>
      <c r="F108" s="77">
        <v>0.06</v>
      </c>
      <c r="G108" s="77">
        <v>28.72</v>
      </c>
      <c r="H108" s="77">
        <v>0.48</v>
      </c>
      <c r="I108" s="26">
        <f t="shared" si="7"/>
        <v>29.599999999999998</v>
      </c>
      <c r="J108" s="78"/>
      <c r="K108" s="77"/>
      <c r="L108" s="77">
        <v>4.29</v>
      </c>
      <c r="M108" s="77">
        <v>253.75</v>
      </c>
      <c r="N108" s="27">
        <f t="shared" si="8"/>
        <v>258.04000000000002</v>
      </c>
      <c r="O108" s="28">
        <f t="shared" si="9"/>
        <v>287.64000000000004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</v>
      </c>
      <c r="D109" s="71">
        <v>34</v>
      </c>
      <c r="E109" s="71">
        <v>106</v>
      </c>
      <c r="F109" s="71">
        <v>12</v>
      </c>
      <c r="G109" s="71">
        <v>8893</v>
      </c>
      <c r="H109" s="71">
        <v>179</v>
      </c>
      <c r="I109" s="17">
        <f t="shared" si="7"/>
        <v>9249</v>
      </c>
      <c r="J109" s="72"/>
      <c r="K109" s="71"/>
      <c r="L109" s="71">
        <v>555</v>
      </c>
      <c r="M109" s="71">
        <v>30008</v>
      </c>
      <c r="N109" s="19">
        <f t="shared" si="8"/>
        <v>30563</v>
      </c>
      <c r="O109" s="20">
        <f t="shared" si="9"/>
        <v>39812</v>
      </c>
      <c r="P109" s="83">
        <v>7.98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0.8</v>
      </c>
      <c r="F110" s="80">
        <v>0.1</v>
      </c>
      <c r="G110" s="80">
        <v>14.9</v>
      </c>
      <c r="H110" s="80">
        <v>2.5</v>
      </c>
      <c r="I110" s="29">
        <f t="shared" si="7"/>
        <v>18.3</v>
      </c>
      <c r="J110" s="81"/>
      <c r="K110" s="80"/>
      <c r="L110" s="80">
        <v>3.5</v>
      </c>
      <c r="M110" s="80">
        <v>133.69999999999999</v>
      </c>
      <c r="N110" s="30">
        <f t="shared" si="8"/>
        <v>137.19999999999999</v>
      </c>
      <c r="O110" s="31">
        <f t="shared" si="9"/>
        <v>155.5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0.28999999999999998</v>
      </c>
      <c r="D111" s="77">
        <v>0.03</v>
      </c>
      <c r="E111" s="77"/>
      <c r="F111" s="77">
        <v>3.14</v>
      </c>
      <c r="G111" s="77">
        <v>39.61</v>
      </c>
      <c r="H111" s="77">
        <v>1.35</v>
      </c>
      <c r="I111" s="26">
        <f t="shared" si="7"/>
        <v>44.42</v>
      </c>
      <c r="J111" s="78"/>
      <c r="K111" s="77"/>
      <c r="L111" s="77"/>
      <c r="M111" s="77">
        <v>127.04</v>
      </c>
      <c r="N111" s="27">
        <f t="shared" si="8"/>
        <v>127.04</v>
      </c>
      <c r="O111" s="28">
        <f t="shared" si="9"/>
        <v>171.46</v>
      </c>
      <c r="P111" s="32">
        <f>SUM(P104:P110)</f>
        <v>16.310000000000002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147</v>
      </c>
      <c r="D112" s="71">
        <v>14</v>
      </c>
      <c r="E112" s="71"/>
      <c r="F112" s="71">
        <v>782</v>
      </c>
      <c r="G112" s="71">
        <v>11579</v>
      </c>
      <c r="H112" s="71">
        <v>531</v>
      </c>
      <c r="I112" s="17">
        <f t="shared" si="7"/>
        <v>13053</v>
      </c>
      <c r="J112" s="72"/>
      <c r="K112" s="71"/>
      <c r="L112" s="71"/>
      <c r="M112" s="71">
        <v>14373</v>
      </c>
      <c r="N112" s="19">
        <f t="shared" si="8"/>
        <v>14373</v>
      </c>
      <c r="O112" s="20">
        <f t="shared" si="9"/>
        <v>27426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3</v>
      </c>
      <c r="G113" s="80">
        <v>0</v>
      </c>
      <c r="H113" s="80">
        <v>6.3</v>
      </c>
      <c r="I113" s="29">
        <f t="shared" si="7"/>
        <v>9.3000000000000007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9.3000000000000007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0.22</v>
      </c>
      <c r="D114" s="77"/>
      <c r="E114" s="77">
        <v>1.1100000000000001</v>
      </c>
      <c r="F114" s="77">
        <v>1.74</v>
      </c>
      <c r="G114" s="77">
        <v>27.05</v>
      </c>
      <c r="H114" s="77">
        <v>1.22</v>
      </c>
      <c r="I114" s="26">
        <f t="shared" si="7"/>
        <v>31.34</v>
      </c>
      <c r="J114" s="78"/>
      <c r="K114" s="77"/>
      <c r="L114" s="77">
        <v>1.36</v>
      </c>
      <c r="M114" s="77">
        <v>94.74</v>
      </c>
      <c r="N114" s="27">
        <f t="shared" si="8"/>
        <v>96.1</v>
      </c>
      <c r="O114" s="28">
        <f t="shared" si="9"/>
        <v>127.44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111</v>
      </c>
      <c r="D115" s="71"/>
      <c r="E115" s="71">
        <v>536</v>
      </c>
      <c r="F115" s="71">
        <v>446</v>
      </c>
      <c r="G115" s="71">
        <v>9843</v>
      </c>
      <c r="H115" s="71">
        <v>499</v>
      </c>
      <c r="I115" s="17">
        <f t="shared" si="7"/>
        <v>11435</v>
      </c>
      <c r="J115" s="72"/>
      <c r="K115" s="71"/>
      <c r="L115" s="71">
        <v>180</v>
      </c>
      <c r="M115" s="71">
        <v>11433</v>
      </c>
      <c r="N115" s="19">
        <f t="shared" si="8"/>
        <v>11613</v>
      </c>
      <c r="O115" s="20">
        <f t="shared" si="9"/>
        <v>23048</v>
      </c>
      <c r="P115" s="87">
        <v>0.05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/>
      <c r="E116" s="89">
        <v>0</v>
      </c>
      <c r="F116" s="89">
        <v>1.5</v>
      </c>
      <c r="G116" s="89">
        <v>0</v>
      </c>
      <c r="H116" s="89">
        <v>4.8</v>
      </c>
      <c r="I116" s="47">
        <f t="shared" si="7"/>
        <v>6.3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6.3</v>
      </c>
      <c r="P116" s="45">
        <f>SUM(O136,P111,P112,P115)</f>
        <v>2888.43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8</v>
      </c>
      <c r="E119" s="104" t="s">
        <v>51</v>
      </c>
      <c r="F119" s="104" t="s">
        <v>44</v>
      </c>
      <c r="G119" s="104" t="s">
        <v>66</v>
      </c>
      <c r="H119" s="104" t="s">
        <v>12</v>
      </c>
      <c r="I119" s="100" t="s">
        <v>13</v>
      </c>
      <c r="J119" s="102" t="s">
        <v>77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0.21</v>
      </c>
      <c r="D121" s="68">
        <v>0.26</v>
      </c>
      <c r="E121" s="68">
        <v>0.16</v>
      </c>
      <c r="F121" s="68">
        <v>13.17</v>
      </c>
      <c r="G121" s="68">
        <v>12.61</v>
      </c>
      <c r="H121" s="68">
        <v>1.1399999999999999</v>
      </c>
      <c r="I121" s="11">
        <f t="shared" si="7"/>
        <v>27.55</v>
      </c>
      <c r="J121" s="69"/>
      <c r="K121" s="68"/>
      <c r="L121" s="68"/>
      <c r="M121" s="68">
        <v>10.6</v>
      </c>
      <c r="N121" s="13">
        <f t="shared" si="8"/>
        <v>10.6</v>
      </c>
      <c r="O121" s="14">
        <f t="shared" si="9"/>
        <v>38.15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96</v>
      </c>
      <c r="D122" s="71">
        <v>126</v>
      </c>
      <c r="E122" s="71">
        <v>78</v>
      </c>
      <c r="F122" s="71">
        <v>2040</v>
      </c>
      <c r="G122" s="71">
        <v>3607</v>
      </c>
      <c r="H122" s="71">
        <v>465</v>
      </c>
      <c r="I122" s="17">
        <f t="shared" si="7"/>
        <v>6412</v>
      </c>
      <c r="J122" s="72"/>
      <c r="K122" s="71"/>
      <c r="L122" s="71"/>
      <c r="M122" s="71">
        <v>1272</v>
      </c>
      <c r="N122" s="19">
        <f t="shared" si="8"/>
        <v>1272</v>
      </c>
      <c r="O122" s="20">
        <f t="shared" si="9"/>
        <v>7684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6.1</v>
      </c>
      <c r="G123" s="80">
        <v>0</v>
      </c>
      <c r="H123" s="80">
        <v>4.0999999999999996</v>
      </c>
      <c r="I123" s="29">
        <f t="shared" si="7"/>
        <v>10.199999999999999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10.199999999999999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0.03</v>
      </c>
      <c r="E124" s="77">
        <v>1.19</v>
      </c>
      <c r="F124" s="77">
        <v>1.98</v>
      </c>
      <c r="G124" s="77">
        <v>9.7200000000000006</v>
      </c>
      <c r="H124" s="77">
        <v>2.9</v>
      </c>
      <c r="I124" s="26">
        <f t="shared" si="7"/>
        <v>15.820000000000002</v>
      </c>
      <c r="J124" s="78"/>
      <c r="K124" s="77"/>
      <c r="L124" s="77"/>
      <c r="M124" s="77">
        <v>96.59</v>
      </c>
      <c r="N124" s="27">
        <f t="shared" si="8"/>
        <v>96.59</v>
      </c>
      <c r="O124" s="28">
        <f t="shared" si="9"/>
        <v>112.41000000000001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14</v>
      </c>
      <c r="E125" s="71">
        <v>575</v>
      </c>
      <c r="F125" s="71">
        <v>543</v>
      </c>
      <c r="G125" s="71">
        <v>2767</v>
      </c>
      <c r="H125" s="71">
        <v>1322</v>
      </c>
      <c r="I125" s="17">
        <f t="shared" si="7"/>
        <v>5221</v>
      </c>
      <c r="J125" s="72"/>
      <c r="K125" s="71"/>
      <c r="L125" s="71"/>
      <c r="M125" s="71">
        <v>12104</v>
      </c>
      <c r="N125" s="19">
        <f t="shared" si="8"/>
        <v>12104</v>
      </c>
      <c r="O125" s="20">
        <f t="shared" si="9"/>
        <v>17325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>
        <v>0.5</v>
      </c>
      <c r="G126" s="80">
        <v>0</v>
      </c>
      <c r="H126" s="80">
        <v>11.7</v>
      </c>
      <c r="I126" s="29">
        <f t="shared" si="7"/>
        <v>12.2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12.2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0.5</v>
      </c>
      <c r="D127" s="77"/>
      <c r="E127" s="77">
        <v>0.5</v>
      </c>
      <c r="F127" s="77">
        <v>3.34</v>
      </c>
      <c r="G127" s="77">
        <v>7.01</v>
      </c>
      <c r="H127" s="77">
        <v>8.07</v>
      </c>
      <c r="I127" s="26">
        <f t="shared" si="7"/>
        <v>19.420000000000002</v>
      </c>
      <c r="J127" s="78"/>
      <c r="K127" s="77"/>
      <c r="L127" s="77"/>
      <c r="M127" s="77">
        <v>37.99</v>
      </c>
      <c r="N127" s="27">
        <f t="shared" si="8"/>
        <v>37.99</v>
      </c>
      <c r="O127" s="28">
        <f t="shared" si="9"/>
        <v>57.410000000000004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253</v>
      </c>
      <c r="D128" s="71"/>
      <c r="E128" s="71">
        <v>241</v>
      </c>
      <c r="F128" s="71">
        <v>861</v>
      </c>
      <c r="G128" s="71">
        <v>2210</v>
      </c>
      <c r="H128" s="71">
        <v>3795</v>
      </c>
      <c r="I128" s="17">
        <f t="shared" si="7"/>
        <v>7360</v>
      </c>
      <c r="J128" s="72"/>
      <c r="K128" s="71"/>
      <c r="L128" s="71"/>
      <c r="M128" s="71">
        <v>4935</v>
      </c>
      <c r="N128" s="19">
        <f t="shared" si="8"/>
        <v>4935</v>
      </c>
      <c r="O128" s="20">
        <f t="shared" si="9"/>
        <v>12295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>
        <v>0</v>
      </c>
      <c r="F129" s="80">
        <v>0.8</v>
      </c>
      <c r="G129" s="80">
        <v>0</v>
      </c>
      <c r="H129" s="80">
        <v>17.399999999999999</v>
      </c>
      <c r="I129" s="29">
        <f t="shared" si="7"/>
        <v>18.2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18.2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7.18</v>
      </c>
      <c r="D130" s="68">
        <v>13.23</v>
      </c>
      <c r="E130" s="68">
        <v>8.9499999999999993</v>
      </c>
      <c r="F130" s="68">
        <v>52.65</v>
      </c>
      <c r="G130" s="68">
        <v>1050.97</v>
      </c>
      <c r="H130" s="68">
        <v>36.58</v>
      </c>
      <c r="I130" s="11">
        <f t="shared" si="7"/>
        <v>1169.56</v>
      </c>
      <c r="J130" s="69"/>
      <c r="K130" s="68"/>
      <c r="L130" s="68">
        <v>55.67</v>
      </c>
      <c r="M130" s="68">
        <v>1640.25</v>
      </c>
      <c r="N130" s="13">
        <f>SUM(J130:M130)</f>
        <v>1695.92</v>
      </c>
      <c r="O130" s="14">
        <f t="shared" si="9"/>
        <v>2865.48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2833</v>
      </c>
      <c r="D131" s="71">
        <v>3121</v>
      </c>
      <c r="E131" s="71">
        <v>3783</v>
      </c>
      <c r="F131" s="71">
        <v>10495</v>
      </c>
      <c r="G131" s="71">
        <v>314730</v>
      </c>
      <c r="H131" s="71">
        <v>12360</v>
      </c>
      <c r="I131" s="17">
        <f t="shared" si="7"/>
        <v>347322</v>
      </c>
      <c r="J131" s="72"/>
      <c r="K131" s="71"/>
      <c r="L131" s="71">
        <v>6688</v>
      </c>
      <c r="M131" s="71">
        <v>186944</v>
      </c>
      <c r="N131" s="19">
        <f t="shared" si="8"/>
        <v>193632</v>
      </c>
      <c r="O131" s="20">
        <f t="shared" si="9"/>
        <v>540954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23.6</v>
      </c>
      <c r="D132" s="80">
        <v>123.3</v>
      </c>
      <c r="E132" s="80">
        <v>42.1</v>
      </c>
      <c r="F132" s="80">
        <v>66.3</v>
      </c>
      <c r="G132" s="80">
        <v>2299</v>
      </c>
      <c r="H132" s="80">
        <v>152.9</v>
      </c>
      <c r="I132" s="29">
        <f t="shared" ref="I132:I138" si="10">SUM(C132:H132)</f>
        <v>2707.2000000000003</v>
      </c>
      <c r="J132" s="81"/>
      <c r="K132" s="80"/>
      <c r="L132" s="80">
        <v>70.099999999999994</v>
      </c>
      <c r="M132" s="80">
        <v>1535</v>
      </c>
      <c r="N132" s="30">
        <f t="shared" ref="N132:N138" si="11">SUM(J132:M132)</f>
        <v>1605.1</v>
      </c>
      <c r="O132" s="31">
        <f t="shared" ref="O132:O138" si="12">SUM(N132,I132)</f>
        <v>4312.3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7.18</v>
      </c>
      <c r="D133" s="77">
        <v>1.89</v>
      </c>
      <c r="E133" s="77">
        <v>8.5299999999999994</v>
      </c>
      <c r="F133" s="77">
        <v>51.7</v>
      </c>
      <c r="G133" s="77">
        <v>993.73</v>
      </c>
      <c r="H133" s="77">
        <v>31.61</v>
      </c>
      <c r="I133" s="26">
        <f t="shared" si="10"/>
        <v>1094.6399999999999</v>
      </c>
      <c r="J133" s="78"/>
      <c r="K133" s="77"/>
      <c r="L133" s="77">
        <v>55.67</v>
      </c>
      <c r="M133" s="77">
        <v>1640.16</v>
      </c>
      <c r="N133" s="27">
        <f t="shared" si="11"/>
        <v>1695.8300000000002</v>
      </c>
      <c r="O133" s="28">
        <f t="shared" si="12"/>
        <v>2790.4700000000003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2833</v>
      </c>
      <c r="D134" s="71">
        <v>734</v>
      </c>
      <c r="E134" s="71">
        <v>3703</v>
      </c>
      <c r="F134" s="71">
        <v>10342</v>
      </c>
      <c r="G134" s="71">
        <v>301785</v>
      </c>
      <c r="H134" s="71">
        <v>11310</v>
      </c>
      <c r="I134" s="17">
        <f t="shared" si="10"/>
        <v>330707</v>
      </c>
      <c r="J134" s="72"/>
      <c r="K134" s="71"/>
      <c r="L134" s="71">
        <v>6688</v>
      </c>
      <c r="M134" s="71">
        <v>186943</v>
      </c>
      <c r="N134" s="19">
        <f t="shared" si="11"/>
        <v>193631</v>
      </c>
      <c r="O134" s="20">
        <f t="shared" si="12"/>
        <v>524338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23.6</v>
      </c>
      <c r="D135" s="89">
        <v>10.7</v>
      </c>
      <c r="E135" s="89">
        <v>39.1</v>
      </c>
      <c r="F135" s="89">
        <v>62.9</v>
      </c>
      <c r="G135" s="89">
        <v>2007.2</v>
      </c>
      <c r="H135" s="89">
        <v>123.3</v>
      </c>
      <c r="I135" s="47">
        <f t="shared" si="10"/>
        <v>2266.8000000000002</v>
      </c>
      <c r="J135" s="90"/>
      <c r="K135" s="89"/>
      <c r="L135" s="89">
        <v>70.099999999999994</v>
      </c>
      <c r="M135" s="89">
        <v>1534.9</v>
      </c>
      <c r="N135" s="49">
        <f t="shared" si="11"/>
        <v>1605</v>
      </c>
      <c r="O135" s="44">
        <f t="shared" si="12"/>
        <v>3871.8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7.18</v>
      </c>
      <c r="D136" s="57">
        <f t="shared" si="13"/>
        <v>16.360000000000003</v>
      </c>
      <c r="E136" s="57">
        <f t="shared" si="13"/>
        <v>8.9499999999999993</v>
      </c>
      <c r="F136" s="57">
        <f t="shared" si="13"/>
        <v>52.649999999999991</v>
      </c>
      <c r="G136" s="57">
        <f t="shared" si="13"/>
        <v>1054.43</v>
      </c>
      <c r="H136" s="57">
        <f t="shared" si="13"/>
        <v>36.58</v>
      </c>
      <c r="I136" s="58">
        <f t="shared" si="10"/>
        <v>1176.1500000000001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55.669999999999995</v>
      </c>
      <c r="M136" s="57">
        <f t="shared" si="14"/>
        <v>1640.2499999999998</v>
      </c>
      <c r="N136" s="60">
        <f t="shared" si="11"/>
        <v>1695.9199999999998</v>
      </c>
      <c r="O136" s="61">
        <f t="shared" si="12"/>
        <v>2872.0699999999997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2833</v>
      </c>
      <c r="D137" s="36">
        <f t="shared" si="13"/>
        <v>11228</v>
      </c>
      <c r="E137" s="36">
        <f t="shared" si="13"/>
        <v>3783</v>
      </c>
      <c r="F137" s="36">
        <f t="shared" si="13"/>
        <v>10495</v>
      </c>
      <c r="G137" s="36">
        <f t="shared" si="13"/>
        <v>314730</v>
      </c>
      <c r="H137" s="36">
        <f t="shared" si="13"/>
        <v>12360</v>
      </c>
      <c r="I137" s="17">
        <f t="shared" si="10"/>
        <v>355429</v>
      </c>
      <c r="J137" s="18">
        <f t="shared" si="14"/>
        <v>0</v>
      </c>
      <c r="K137" s="16">
        <f t="shared" si="14"/>
        <v>0</v>
      </c>
      <c r="L137" s="16">
        <f t="shared" si="14"/>
        <v>6688</v>
      </c>
      <c r="M137" s="16">
        <f t="shared" si="14"/>
        <v>186944</v>
      </c>
      <c r="N137" s="19">
        <f t="shared" si="11"/>
        <v>193632</v>
      </c>
      <c r="O137" s="20">
        <f t="shared" si="12"/>
        <v>549061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23.6</v>
      </c>
      <c r="D138" s="41">
        <f t="shared" si="13"/>
        <v>639.5</v>
      </c>
      <c r="E138" s="41">
        <f t="shared" si="13"/>
        <v>42.099999999999994</v>
      </c>
      <c r="F138" s="41">
        <f t="shared" si="13"/>
        <v>66.3</v>
      </c>
      <c r="G138" s="41">
        <f t="shared" si="13"/>
        <v>2299.0000000000005</v>
      </c>
      <c r="H138" s="41">
        <f t="shared" si="13"/>
        <v>152.89999999999998</v>
      </c>
      <c r="I138" s="47">
        <f t="shared" si="10"/>
        <v>3223.4000000000005</v>
      </c>
      <c r="J138" s="48">
        <f t="shared" si="14"/>
        <v>0</v>
      </c>
      <c r="K138" s="46">
        <f t="shared" si="14"/>
        <v>0</v>
      </c>
      <c r="L138" s="46">
        <f t="shared" si="14"/>
        <v>70.099999999999994</v>
      </c>
      <c r="M138" s="46">
        <f t="shared" si="14"/>
        <v>1535</v>
      </c>
      <c r="N138" s="49">
        <f t="shared" si="11"/>
        <v>1605.1</v>
      </c>
      <c r="O138" s="44">
        <f t="shared" si="12"/>
        <v>4828.5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8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9.01</v>
      </c>
      <c r="H5" s="68"/>
      <c r="I5" s="11">
        <f t="shared" ref="I5:I36" si="0">SUM(C5:H5)</f>
        <v>9.01</v>
      </c>
      <c r="J5" s="69"/>
      <c r="K5" s="68"/>
      <c r="L5" s="68"/>
      <c r="M5" s="68">
        <v>0.06</v>
      </c>
      <c r="N5" s="13">
        <f t="shared" ref="N5:N58" si="1">SUM(J5:M5)</f>
        <v>0.06</v>
      </c>
      <c r="O5" s="14">
        <f>SUM(N5,I5)</f>
        <v>9.07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4.79</v>
      </c>
      <c r="E8" s="77"/>
      <c r="F8" s="77"/>
      <c r="G8" s="77">
        <v>5.27</v>
      </c>
      <c r="H8" s="77"/>
      <c r="I8" s="26">
        <f t="shared" si="0"/>
        <v>10.059999999999999</v>
      </c>
      <c r="J8" s="78"/>
      <c r="K8" s="77"/>
      <c r="L8" s="77">
        <v>7.1</v>
      </c>
      <c r="M8" s="77">
        <v>2.25</v>
      </c>
      <c r="N8" s="27">
        <f t="shared" si="1"/>
        <v>9.35</v>
      </c>
      <c r="O8" s="28">
        <f t="shared" si="2"/>
        <v>19.409999999999997</v>
      </c>
      <c r="P8" s="21" t="s">
        <v>25</v>
      </c>
      <c r="Q8" s="134" t="s">
        <v>92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106</v>
      </c>
      <c r="M9" s="71">
        <v>34</v>
      </c>
      <c r="N9" s="19">
        <f t="shared" si="1"/>
        <v>140</v>
      </c>
      <c r="O9" s="20">
        <f t="shared" si="2"/>
        <v>140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15.6</v>
      </c>
      <c r="M10" s="80">
        <v>4.9000000000000004</v>
      </c>
      <c r="N10" s="30">
        <f t="shared" si="1"/>
        <v>20.5</v>
      </c>
      <c r="O10" s="31">
        <f t="shared" si="2"/>
        <v>20.5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5.14</v>
      </c>
      <c r="M11" s="77">
        <v>0.09</v>
      </c>
      <c r="N11" s="27">
        <f t="shared" si="1"/>
        <v>5.2299999999999995</v>
      </c>
      <c r="O11" s="28">
        <f t="shared" si="2"/>
        <v>5.2299999999999995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104</v>
      </c>
      <c r="M12" s="71">
        <v>2</v>
      </c>
      <c r="N12" s="19">
        <f t="shared" si="1"/>
        <v>106</v>
      </c>
      <c r="O12" s="20">
        <f t="shared" si="2"/>
        <v>106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8.8000000000000007</v>
      </c>
      <c r="M13" s="80">
        <v>0.2</v>
      </c>
      <c r="N13" s="30">
        <f t="shared" si="1"/>
        <v>9</v>
      </c>
      <c r="O13" s="31">
        <f t="shared" si="2"/>
        <v>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2.64</v>
      </c>
      <c r="E14" s="77"/>
      <c r="F14" s="77"/>
      <c r="G14" s="77"/>
      <c r="H14" s="77"/>
      <c r="I14" s="26">
        <f t="shared" si="0"/>
        <v>2.64</v>
      </c>
      <c r="J14" s="78"/>
      <c r="K14" s="77"/>
      <c r="L14" s="77"/>
      <c r="M14" s="77">
        <v>13.66</v>
      </c>
      <c r="N14" s="27">
        <f t="shared" si="1"/>
        <v>13.66</v>
      </c>
      <c r="O14" s="28">
        <f t="shared" si="2"/>
        <v>16.3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160</v>
      </c>
      <c r="E15" s="71"/>
      <c r="F15" s="71"/>
      <c r="G15" s="71"/>
      <c r="H15" s="71"/>
      <c r="I15" s="17">
        <f t="shared" si="0"/>
        <v>160</v>
      </c>
      <c r="J15" s="72"/>
      <c r="K15" s="71"/>
      <c r="L15" s="71"/>
      <c r="M15" s="71">
        <v>746</v>
      </c>
      <c r="N15" s="19">
        <f t="shared" si="1"/>
        <v>746</v>
      </c>
      <c r="O15" s="20">
        <f t="shared" si="2"/>
        <v>906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17.600000000000001</v>
      </c>
      <c r="E16" s="80"/>
      <c r="F16" s="80"/>
      <c r="G16" s="80"/>
      <c r="H16" s="80"/>
      <c r="I16" s="29">
        <f t="shared" si="0"/>
        <v>17.600000000000001</v>
      </c>
      <c r="J16" s="81"/>
      <c r="K16" s="80"/>
      <c r="L16" s="80"/>
      <c r="M16" s="80">
        <v>50.8</v>
      </c>
      <c r="N16" s="30">
        <f t="shared" si="1"/>
        <v>50.8</v>
      </c>
      <c r="O16" s="31">
        <f t="shared" si="2"/>
        <v>68.400000000000006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6.84</v>
      </c>
      <c r="E17" s="77"/>
      <c r="F17" s="77"/>
      <c r="G17" s="77">
        <v>2.15</v>
      </c>
      <c r="H17" s="77"/>
      <c r="I17" s="26">
        <f t="shared" si="0"/>
        <v>8.99</v>
      </c>
      <c r="J17" s="78"/>
      <c r="K17" s="77"/>
      <c r="L17" s="77"/>
      <c r="M17" s="77">
        <v>1.2</v>
      </c>
      <c r="N17" s="27">
        <f t="shared" si="1"/>
        <v>1.2</v>
      </c>
      <c r="O17" s="28">
        <f t="shared" si="2"/>
        <v>10.19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1014</v>
      </c>
      <c r="E18" s="71"/>
      <c r="F18" s="71"/>
      <c r="G18" s="71">
        <v>381</v>
      </c>
      <c r="H18" s="71"/>
      <c r="I18" s="17">
        <f t="shared" si="0"/>
        <v>1395</v>
      </c>
      <c r="J18" s="72"/>
      <c r="K18" s="71"/>
      <c r="L18" s="71"/>
      <c r="M18" s="71">
        <v>132</v>
      </c>
      <c r="N18" s="19">
        <f t="shared" si="1"/>
        <v>132</v>
      </c>
      <c r="O18" s="20">
        <f t="shared" si="2"/>
        <v>1527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72.2</v>
      </c>
      <c r="E19" s="80"/>
      <c r="F19" s="80"/>
      <c r="G19" s="80">
        <v>17.5</v>
      </c>
      <c r="H19" s="80"/>
      <c r="I19" s="29">
        <f t="shared" si="0"/>
        <v>89.7</v>
      </c>
      <c r="J19" s="81"/>
      <c r="K19" s="80"/>
      <c r="L19" s="80"/>
      <c r="M19" s="80">
        <v>7</v>
      </c>
      <c r="N19" s="30">
        <f t="shared" si="1"/>
        <v>7</v>
      </c>
      <c r="O19" s="31">
        <f t="shared" si="2"/>
        <v>96.7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0.03</v>
      </c>
      <c r="D20" s="77">
        <v>1.56</v>
      </c>
      <c r="E20" s="77"/>
      <c r="F20" s="77">
        <v>2</v>
      </c>
      <c r="G20" s="77">
        <v>1.86</v>
      </c>
      <c r="H20" s="77"/>
      <c r="I20" s="26">
        <f t="shared" si="0"/>
        <v>5.45</v>
      </c>
      <c r="J20" s="78"/>
      <c r="K20" s="77"/>
      <c r="L20" s="77"/>
      <c r="M20" s="77">
        <v>8.2899999999999991</v>
      </c>
      <c r="N20" s="27">
        <f t="shared" si="1"/>
        <v>8.2899999999999991</v>
      </c>
      <c r="O20" s="28">
        <f t="shared" si="2"/>
        <v>13.739999999999998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</v>
      </c>
      <c r="D21" s="71">
        <v>325</v>
      </c>
      <c r="E21" s="71"/>
      <c r="F21" s="71">
        <v>200</v>
      </c>
      <c r="G21" s="71">
        <v>387</v>
      </c>
      <c r="H21" s="71"/>
      <c r="I21" s="17">
        <f t="shared" si="0"/>
        <v>920</v>
      </c>
      <c r="J21" s="72"/>
      <c r="K21" s="71"/>
      <c r="L21" s="71"/>
      <c r="M21" s="71">
        <v>434</v>
      </c>
      <c r="N21" s="19">
        <f t="shared" si="1"/>
        <v>434</v>
      </c>
      <c r="O21" s="20">
        <f t="shared" si="2"/>
        <v>1354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0.3</v>
      </c>
      <c r="D22" s="80">
        <v>17.8</v>
      </c>
      <c r="E22" s="80"/>
      <c r="F22" s="80">
        <v>9.8000000000000007</v>
      </c>
      <c r="G22" s="80">
        <v>8.9</v>
      </c>
      <c r="H22" s="80"/>
      <c r="I22" s="29">
        <f t="shared" si="0"/>
        <v>36.800000000000004</v>
      </c>
      <c r="J22" s="81"/>
      <c r="K22" s="80"/>
      <c r="L22" s="80"/>
      <c r="M22" s="80">
        <v>17.5</v>
      </c>
      <c r="N22" s="30">
        <f t="shared" si="1"/>
        <v>17.5</v>
      </c>
      <c r="O22" s="31">
        <f t="shared" si="2"/>
        <v>54.300000000000004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1.06</v>
      </c>
      <c r="E23" s="77"/>
      <c r="F23" s="77">
        <v>0.21</v>
      </c>
      <c r="G23" s="77">
        <v>16.93</v>
      </c>
      <c r="H23" s="77"/>
      <c r="I23" s="26">
        <f t="shared" si="0"/>
        <v>18.2</v>
      </c>
      <c r="J23" s="78"/>
      <c r="K23" s="77"/>
      <c r="L23" s="77"/>
      <c r="M23" s="77">
        <v>18.02</v>
      </c>
      <c r="N23" s="27">
        <f t="shared" si="1"/>
        <v>18.02</v>
      </c>
      <c r="O23" s="28">
        <f t="shared" si="2"/>
        <v>36.22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252</v>
      </c>
      <c r="E24" s="71"/>
      <c r="F24" s="71">
        <v>33</v>
      </c>
      <c r="G24" s="71">
        <v>3736</v>
      </c>
      <c r="H24" s="71"/>
      <c r="I24" s="17">
        <f t="shared" si="0"/>
        <v>4021</v>
      </c>
      <c r="J24" s="72"/>
      <c r="K24" s="71"/>
      <c r="L24" s="71"/>
      <c r="M24" s="71">
        <v>1071</v>
      </c>
      <c r="N24" s="19">
        <f t="shared" si="1"/>
        <v>1071</v>
      </c>
      <c r="O24" s="20">
        <f t="shared" si="2"/>
        <v>5092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11.4</v>
      </c>
      <c r="E25" s="80"/>
      <c r="F25" s="80">
        <v>0.8</v>
      </c>
      <c r="G25" s="80">
        <v>82.7</v>
      </c>
      <c r="H25" s="80"/>
      <c r="I25" s="29">
        <f t="shared" si="0"/>
        <v>94.9</v>
      </c>
      <c r="J25" s="81"/>
      <c r="K25" s="80"/>
      <c r="L25" s="80"/>
      <c r="M25" s="80">
        <v>34.4</v>
      </c>
      <c r="N25" s="30">
        <f t="shared" si="1"/>
        <v>34.4</v>
      </c>
      <c r="O25" s="31">
        <f t="shared" si="2"/>
        <v>129.30000000000001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0.08</v>
      </c>
      <c r="D26" s="77">
        <v>12.89</v>
      </c>
      <c r="E26" s="77"/>
      <c r="F26" s="77">
        <v>1.25</v>
      </c>
      <c r="G26" s="77">
        <v>49.34</v>
      </c>
      <c r="H26" s="77">
        <v>2.42</v>
      </c>
      <c r="I26" s="26">
        <f t="shared" si="0"/>
        <v>65.98</v>
      </c>
      <c r="J26" s="78"/>
      <c r="K26" s="77"/>
      <c r="L26" s="77">
        <v>4.4000000000000004</v>
      </c>
      <c r="M26" s="77">
        <v>24.54</v>
      </c>
      <c r="N26" s="27">
        <f t="shared" si="1"/>
        <v>28.939999999999998</v>
      </c>
      <c r="O26" s="28">
        <f t="shared" si="2"/>
        <v>94.92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28</v>
      </c>
      <c r="D27" s="71">
        <v>3152</v>
      </c>
      <c r="E27" s="71"/>
      <c r="F27" s="71">
        <v>221</v>
      </c>
      <c r="G27" s="71">
        <v>12064</v>
      </c>
      <c r="H27" s="71">
        <v>417</v>
      </c>
      <c r="I27" s="17">
        <f t="shared" si="0"/>
        <v>15882</v>
      </c>
      <c r="J27" s="72"/>
      <c r="K27" s="71"/>
      <c r="L27" s="71">
        <v>313</v>
      </c>
      <c r="M27" s="71">
        <v>1649</v>
      </c>
      <c r="N27" s="19">
        <f t="shared" si="1"/>
        <v>1962</v>
      </c>
      <c r="O27" s="20">
        <f t="shared" si="2"/>
        <v>17844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0.6</v>
      </c>
      <c r="D28" s="80">
        <v>116.4</v>
      </c>
      <c r="E28" s="80"/>
      <c r="F28" s="80">
        <v>4.4000000000000004</v>
      </c>
      <c r="G28" s="80">
        <v>254.4</v>
      </c>
      <c r="H28" s="80">
        <v>15.8</v>
      </c>
      <c r="I28" s="29">
        <f t="shared" si="0"/>
        <v>391.6</v>
      </c>
      <c r="J28" s="81"/>
      <c r="K28" s="80"/>
      <c r="L28" s="80">
        <v>9.4</v>
      </c>
      <c r="M28" s="80">
        <v>50.3</v>
      </c>
      <c r="N28" s="30">
        <f t="shared" si="1"/>
        <v>59.699999999999996</v>
      </c>
      <c r="O28" s="31">
        <f t="shared" si="2"/>
        <v>451.3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0.36</v>
      </c>
      <c r="D29" s="77">
        <v>14.49</v>
      </c>
      <c r="E29" s="77">
        <v>0.2</v>
      </c>
      <c r="F29" s="77">
        <v>3.11</v>
      </c>
      <c r="G29" s="77">
        <v>2.74</v>
      </c>
      <c r="H29" s="77">
        <v>0.04</v>
      </c>
      <c r="I29" s="26">
        <f t="shared" si="0"/>
        <v>20.939999999999998</v>
      </c>
      <c r="J29" s="78"/>
      <c r="K29" s="77"/>
      <c r="L29" s="77">
        <v>0.31</v>
      </c>
      <c r="M29" s="77">
        <v>7.46</v>
      </c>
      <c r="N29" s="27">
        <f t="shared" si="1"/>
        <v>7.77</v>
      </c>
      <c r="O29" s="28">
        <f t="shared" si="2"/>
        <v>28.709999999999997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163</v>
      </c>
      <c r="D30" s="71">
        <v>3510</v>
      </c>
      <c r="E30" s="71">
        <v>48</v>
      </c>
      <c r="F30" s="71">
        <v>461</v>
      </c>
      <c r="G30" s="71">
        <v>767</v>
      </c>
      <c r="H30" s="71">
        <v>7</v>
      </c>
      <c r="I30" s="17">
        <f t="shared" si="0"/>
        <v>4956</v>
      </c>
      <c r="J30" s="72"/>
      <c r="K30" s="71"/>
      <c r="L30" s="71">
        <v>24</v>
      </c>
      <c r="M30" s="71">
        <v>597</v>
      </c>
      <c r="N30" s="19">
        <f t="shared" si="1"/>
        <v>621</v>
      </c>
      <c r="O30" s="20">
        <f t="shared" si="2"/>
        <v>5577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105.5</v>
      </c>
      <c r="E31" s="80">
        <v>1.4</v>
      </c>
      <c r="F31" s="80">
        <v>7.1</v>
      </c>
      <c r="G31" s="80">
        <v>13.9</v>
      </c>
      <c r="H31" s="80">
        <v>0.2</v>
      </c>
      <c r="I31" s="29">
        <f t="shared" si="0"/>
        <v>131.19999999999999</v>
      </c>
      <c r="J31" s="81"/>
      <c r="K31" s="80"/>
      <c r="L31" s="80">
        <v>0.7</v>
      </c>
      <c r="M31" s="80">
        <v>16.600000000000001</v>
      </c>
      <c r="N31" s="30">
        <f t="shared" si="1"/>
        <v>17.3</v>
      </c>
      <c r="O31" s="31">
        <f t="shared" si="2"/>
        <v>148.5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0.46</v>
      </c>
      <c r="D32" s="77">
        <v>0.46</v>
      </c>
      <c r="E32" s="77"/>
      <c r="F32" s="77">
        <v>1.23</v>
      </c>
      <c r="G32" s="77">
        <v>23</v>
      </c>
      <c r="H32" s="77">
        <v>0.11</v>
      </c>
      <c r="I32" s="26">
        <f t="shared" si="0"/>
        <v>25.259999999999998</v>
      </c>
      <c r="J32" s="78"/>
      <c r="K32" s="77"/>
      <c r="L32" s="77">
        <v>0.36</v>
      </c>
      <c r="M32" s="77">
        <v>10.19</v>
      </c>
      <c r="N32" s="27">
        <f t="shared" si="1"/>
        <v>10.549999999999999</v>
      </c>
      <c r="O32" s="28">
        <f t="shared" si="2"/>
        <v>35.809999999999995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175</v>
      </c>
      <c r="D33" s="71">
        <v>133</v>
      </c>
      <c r="E33" s="71"/>
      <c r="F33" s="71">
        <v>257</v>
      </c>
      <c r="G33" s="71">
        <v>6219</v>
      </c>
      <c r="H33" s="71">
        <v>25</v>
      </c>
      <c r="I33" s="17">
        <f t="shared" si="0"/>
        <v>6809</v>
      </c>
      <c r="J33" s="72"/>
      <c r="K33" s="71"/>
      <c r="L33" s="71">
        <v>32</v>
      </c>
      <c r="M33" s="71">
        <v>930</v>
      </c>
      <c r="N33" s="19">
        <f t="shared" si="1"/>
        <v>962</v>
      </c>
      <c r="O33" s="20">
        <f t="shared" si="2"/>
        <v>7771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2.6</v>
      </c>
      <c r="D34" s="80">
        <v>3.7</v>
      </c>
      <c r="E34" s="80"/>
      <c r="F34" s="80">
        <v>3.3</v>
      </c>
      <c r="G34" s="80">
        <v>93.1</v>
      </c>
      <c r="H34" s="80">
        <v>0.8</v>
      </c>
      <c r="I34" s="29">
        <f t="shared" si="0"/>
        <v>103.49999999999999</v>
      </c>
      <c r="J34" s="81"/>
      <c r="K34" s="80"/>
      <c r="L34" s="80">
        <v>0.9</v>
      </c>
      <c r="M34" s="80">
        <v>24.1</v>
      </c>
      <c r="N34" s="30">
        <f t="shared" si="1"/>
        <v>25</v>
      </c>
      <c r="O34" s="31">
        <f t="shared" si="2"/>
        <v>128.5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0.71</v>
      </c>
      <c r="D35" s="77">
        <v>0.75</v>
      </c>
      <c r="E35" s="77"/>
      <c r="F35" s="77">
        <v>1.96</v>
      </c>
      <c r="G35" s="77">
        <v>21.02</v>
      </c>
      <c r="H35" s="77"/>
      <c r="I35" s="26">
        <f t="shared" si="0"/>
        <v>24.439999999999998</v>
      </c>
      <c r="J35" s="78"/>
      <c r="K35" s="77"/>
      <c r="L35" s="77">
        <v>2.4700000000000002</v>
      </c>
      <c r="M35" s="77">
        <v>12.81</v>
      </c>
      <c r="N35" s="27">
        <f t="shared" si="1"/>
        <v>15.280000000000001</v>
      </c>
      <c r="O35" s="28">
        <f t="shared" si="2"/>
        <v>39.72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293</v>
      </c>
      <c r="D36" s="71">
        <v>253</v>
      </c>
      <c r="E36" s="71"/>
      <c r="F36" s="71">
        <v>472</v>
      </c>
      <c r="G36" s="71">
        <v>6414</v>
      </c>
      <c r="H36" s="71"/>
      <c r="I36" s="17">
        <f t="shared" si="0"/>
        <v>7432</v>
      </c>
      <c r="J36" s="72"/>
      <c r="K36" s="71"/>
      <c r="L36" s="71">
        <v>248</v>
      </c>
      <c r="M36" s="71">
        <v>1282</v>
      </c>
      <c r="N36" s="19">
        <f t="shared" si="1"/>
        <v>1530</v>
      </c>
      <c r="O36" s="20">
        <f t="shared" si="2"/>
        <v>8962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3.7</v>
      </c>
      <c r="D37" s="80">
        <v>6</v>
      </c>
      <c r="E37" s="80"/>
      <c r="F37" s="80">
        <v>5.4</v>
      </c>
      <c r="G37" s="80">
        <v>77.5</v>
      </c>
      <c r="H37" s="80"/>
      <c r="I37" s="29">
        <f t="shared" ref="I37:I50" si="3">SUM(C37:H37)</f>
        <v>92.6</v>
      </c>
      <c r="J37" s="81"/>
      <c r="K37" s="80"/>
      <c r="L37" s="80">
        <v>5</v>
      </c>
      <c r="M37" s="80">
        <v>25.1</v>
      </c>
      <c r="N37" s="30">
        <f t="shared" si="1"/>
        <v>30.1</v>
      </c>
      <c r="O37" s="31">
        <f t="shared" si="2"/>
        <v>122.69999999999999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0.05</v>
      </c>
      <c r="E38" s="77"/>
      <c r="F38" s="77">
        <v>12.83</v>
      </c>
      <c r="G38" s="77">
        <v>115.05</v>
      </c>
      <c r="H38" s="77">
        <v>0.21</v>
      </c>
      <c r="I38" s="26">
        <f t="shared" si="3"/>
        <v>128.13999999999999</v>
      </c>
      <c r="J38" s="78"/>
      <c r="K38" s="77"/>
      <c r="L38" s="77">
        <v>5.87</v>
      </c>
      <c r="M38" s="77">
        <v>34.46</v>
      </c>
      <c r="N38" s="27">
        <f t="shared" si="1"/>
        <v>40.33</v>
      </c>
      <c r="O38" s="28">
        <f t="shared" si="2"/>
        <v>168.46999999999997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11</v>
      </c>
      <c r="E39" s="71"/>
      <c r="F39" s="71">
        <v>2624</v>
      </c>
      <c r="G39" s="71">
        <v>35416</v>
      </c>
      <c r="H39" s="71">
        <v>58</v>
      </c>
      <c r="I39" s="17">
        <f t="shared" si="3"/>
        <v>38109</v>
      </c>
      <c r="J39" s="72"/>
      <c r="K39" s="71"/>
      <c r="L39" s="71">
        <v>583</v>
      </c>
      <c r="M39" s="71">
        <v>3436</v>
      </c>
      <c r="N39" s="19">
        <f t="shared" si="1"/>
        <v>4019</v>
      </c>
      <c r="O39" s="20">
        <f t="shared" si="2"/>
        <v>42128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0.2</v>
      </c>
      <c r="E40" s="80"/>
      <c r="F40" s="80">
        <v>24.7</v>
      </c>
      <c r="G40" s="80">
        <v>320.5</v>
      </c>
      <c r="H40" s="80">
        <v>1.1000000000000001</v>
      </c>
      <c r="I40" s="29">
        <f t="shared" si="3"/>
        <v>346.5</v>
      </c>
      <c r="J40" s="81"/>
      <c r="K40" s="80"/>
      <c r="L40" s="80">
        <v>10.1</v>
      </c>
      <c r="M40" s="80">
        <v>63.9</v>
      </c>
      <c r="N40" s="30">
        <f t="shared" si="1"/>
        <v>74</v>
      </c>
      <c r="O40" s="31">
        <f t="shared" si="2"/>
        <v>420.5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0.96</v>
      </c>
      <c r="D41" s="77">
        <v>0.06</v>
      </c>
      <c r="E41" s="77"/>
      <c r="F41" s="77">
        <v>31.04</v>
      </c>
      <c r="G41" s="77">
        <v>188.13</v>
      </c>
      <c r="H41" s="77">
        <v>0.88</v>
      </c>
      <c r="I41" s="26">
        <f t="shared" si="3"/>
        <v>221.07</v>
      </c>
      <c r="J41" s="78"/>
      <c r="K41" s="77"/>
      <c r="L41" s="77">
        <v>5.44</v>
      </c>
      <c r="M41" s="77">
        <v>102.5</v>
      </c>
      <c r="N41" s="27">
        <f t="shared" si="1"/>
        <v>107.94</v>
      </c>
      <c r="O41" s="28">
        <f t="shared" si="2"/>
        <v>329.01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622</v>
      </c>
      <c r="D42" s="71">
        <v>23</v>
      </c>
      <c r="E42" s="71"/>
      <c r="F42" s="71">
        <v>6243</v>
      </c>
      <c r="G42" s="71">
        <v>56862</v>
      </c>
      <c r="H42" s="71">
        <v>275</v>
      </c>
      <c r="I42" s="17">
        <f t="shared" si="3"/>
        <v>64025</v>
      </c>
      <c r="J42" s="72"/>
      <c r="K42" s="71"/>
      <c r="L42" s="71">
        <v>604</v>
      </c>
      <c r="M42" s="71">
        <v>10901</v>
      </c>
      <c r="N42" s="19">
        <f t="shared" si="1"/>
        <v>11505</v>
      </c>
      <c r="O42" s="20">
        <f t="shared" si="2"/>
        <v>75530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6.1</v>
      </c>
      <c r="D43" s="80">
        <v>0.5</v>
      </c>
      <c r="E43" s="80"/>
      <c r="F43" s="80">
        <v>57.3</v>
      </c>
      <c r="G43" s="80">
        <v>492.6</v>
      </c>
      <c r="H43" s="80">
        <v>4.5999999999999996</v>
      </c>
      <c r="I43" s="29">
        <f t="shared" si="3"/>
        <v>561.1</v>
      </c>
      <c r="J43" s="81"/>
      <c r="K43" s="80"/>
      <c r="L43" s="80">
        <v>9.6999999999999993</v>
      </c>
      <c r="M43" s="80">
        <v>154.69999999999999</v>
      </c>
      <c r="N43" s="30">
        <f t="shared" si="1"/>
        <v>164.39999999999998</v>
      </c>
      <c r="O43" s="31">
        <f t="shared" si="2"/>
        <v>725.5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0.26</v>
      </c>
      <c r="D44" s="77">
        <v>0.21</v>
      </c>
      <c r="E44" s="77">
        <v>0.03</v>
      </c>
      <c r="F44" s="77">
        <v>7.5</v>
      </c>
      <c r="G44" s="77">
        <v>123.02</v>
      </c>
      <c r="H44" s="77">
        <v>0.7</v>
      </c>
      <c r="I44" s="26">
        <f t="shared" si="3"/>
        <v>131.71999999999997</v>
      </c>
      <c r="J44" s="78">
        <v>0.11</v>
      </c>
      <c r="K44" s="77"/>
      <c r="L44" s="77">
        <v>16.41</v>
      </c>
      <c r="M44" s="77">
        <v>69.7</v>
      </c>
      <c r="N44" s="27">
        <f t="shared" si="1"/>
        <v>86.22</v>
      </c>
      <c r="O44" s="28">
        <f t="shared" si="2"/>
        <v>217.93999999999997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123</v>
      </c>
      <c r="D45" s="71">
        <v>86</v>
      </c>
      <c r="E45" s="71">
        <v>14</v>
      </c>
      <c r="F45" s="71">
        <v>1617</v>
      </c>
      <c r="G45" s="71">
        <v>40073</v>
      </c>
      <c r="H45" s="71">
        <v>197</v>
      </c>
      <c r="I45" s="17">
        <f t="shared" si="3"/>
        <v>42110</v>
      </c>
      <c r="J45" s="72">
        <v>13</v>
      </c>
      <c r="K45" s="71"/>
      <c r="L45" s="71">
        <v>1848</v>
      </c>
      <c r="M45" s="71">
        <v>8014</v>
      </c>
      <c r="N45" s="19">
        <f t="shared" si="1"/>
        <v>9875</v>
      </c>
      <c r="O45" s="20">
        <f t="shared" si="2"/>
        <v>51985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</v>
      </c>
      <c r="D46" s="80">
        <v>1.3</v>
      </c>
      <c r="E46" s="80">
        <v>0.2</v>
      </c>
      <c r="F46" s="80">
        <v>11.9</v>
      </c>
      <c r="G46" s="80">
        <v>273.60000000000002</v>
      </c>
      <c r="H46" s="80">
        <v>3.3</v>
      </c>
      <c r="I46" s="29">
        <f t="shared" si="3"/>
        <v>291.3</v>
      </c>
      <c r="J46" s="81">
        <v>0.1</v>
      </c>
      <c r="K46" s="80"/>
      <c r="L46" s="80">
        <v>21</v>
      </c>
      <c r="M46" s="80">
        <v>83.1</v>
      </c>
      <c r="N46" s="30">
        <f t="shared" si="1"/>
        <v>104.19999999999999</v>
      </c>
      <c r="O46" s="31">
        <f t="shared" si="2"/>
        <v>395.5</v>
      </c>
      <c r="P46" s="82">
        <v>0.43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3.36</v>
      </c>
      <c r="D47" s="77">
        <v>1.46</v>
      </c>
      <c r="E47" s="77">
        <v>2.41</v>
      </c>
      <c r="F47" s="77">
        <v>17.559999999999999</v>
      </c>
      <c r="G47" s="77">
        <v>172.96</v>
      </c>
      <c r="H47" s="77">
        <v>1.86</v>
      </c>
      <c r="I47" s="26">
        <f t="shared" si="3"/>
        <v>199.61</v>
      </c>
      <c r="J47" s="78"/>
      <c r="K47" s="77"/>
      <c r="L47" s="77">
        <v>33.69</v>
      </c>
      <c r="M47" s="77">
        <v>157.22</v>
      </c>
      <c r="N47" s="27">
        <f t="shared" si="1"/>
        <v>190.91</v>
      </c>
      <c r="O47" s="28">
        <f t="shared" si="2"/>
        <v>390.52</v>
      </c>
      <c r="P47" s="83">
        <v>5.66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1695</v>
      </c>
      <c r="D48" s="71">
        <v>670</v>
      </c>
      <c r="E48" s="71">
        <v>1084</v>
      </c>
      <c r="F48" s="71">
        <v>4372</v>
      </c>
      <c r="G48" s="71">
        <v>60833</v>
      </c>
      <c r="H48" s="71">
        <v>626</v>
      </c>
      <c r="I48" s="17">
        <f t="shared" si="3"/>
        <v>69280</v>
      </c>
      <c r="J48" s="72"/>
      <c r="K48" s="71"/>
      <c r="L48" s="71">
        <v>3997</v>
      </c>
      <c r="M48" s="71">
        <v>18651</v>
      </c>
      <c r="N48" s="19">
        <f t="shared" si="1"/>
        <v>22648</v>
      </c>
      <c r="O48" s="20">
        <f t="shared" si="2"/>
        <v>91928</v>
      </c>
      <c r="P48" s="83">
        <v>10.26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4.2</v>
      </c>
      <c r="D49" s="80">
        <v>0.6</v>
      </c>
      <c r="E49" s="80">
        <v>4.2</v>
      </c>
      <c r="F49" s="80">
        <v>8.6</v>
      </c>
      <c r="G49" s="80">
        <v>214</v>
      </c>
      <c r="H49" s="80">
        <v>7.9</v>
      </c>
      <c r="I49" s="29">
        <f t="shared" si="3"/>
        <v>239.5</v>
      </c>
      <c r="J49" s="81"/>
      <c r="K49" s="80"/>
      <c r="L49" s="80">
        <v>35.4</v>
      </c>
      <c r="M49" s="80">
        <v>132.5</v>
      </c>
      <c r="N49" s="30">
        <f t="shared" si="1"/>
        <v>167.9</v>
      </c>
      <c r="O49" s="31">
        <f t="shared" si="2"/>
        <v>407.4</v>
      </c>
      <c r="P49" s="83">
        <v>2.99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6.22</v>
      </c>
      <c r="D50" s="68">
        <v>32.99</v>
      </c>
      <c r="E50" s="68">
        <v>2.64</v>
      </c>
      <c r="F50" s="68">
        <v>78.69</v>
      </c>
      <c r="G50" s="68">
        <v>716.2</v>
      </c>
      <c r="H50" s="68">
        <v>6.22</v>
      </c>
      <c r="I50" s="11">
        <f t="shared" si="3"/>
        <v>842.96</v>
      </c>
      <c r="J50" s="69">
        <v>0.11</v>
      </c>
      <c r="K50" s="68"/>
      <c r="L50" s="68">
        <v>74.09</v>
      </c>
      <c r="M50" s="68">
        <v>461.54</v>
      </c>
      <c r="N50" s="13">
        <f t="shared" si="1"/>
        <v>535.74</v>
      </c>
      <c r="O50" s="14">
        <f t="shared" si="2"/>
        <v>1378.7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3107</v>
      </c>
      <c r="D51" s="71">
        <v>8415</v>
      </c>
      <c r="E51" s="71">
        <v>1146</v>
      </c>
      <c r="F51" s="71">
        <v>16500</v>
      </c>
      <c r="G51" s="71">
        <v>223152</v>
      </c>
      <c r="H51" s="71">
        <v>1605</v>
      </c>
      <c r="I51" s="17">
        <f t="shared" ref="I51:I58" si="4">SUM(C51:H51)</f>
        <v>253925</v>
      </c>
      <c r="J51" s="72">
        <v>13</v>
      </c>
      <c r="K51" s="71"/>
      <c r="L51" s="71">
        <v>7753</v>
      </c>
      <c r="M51" s="71">
        <v>47869</v>
      </c>
      <c r="N51" s="19">
        <f t="shared" si="1"/>
        <v>55635</v>
      </c>
      <c r="O51" s="20">
        <f>SUM(N51,I51)</f>
        <v>309560</v>
      </c>
      <c r="P51" s="83">
        <v>5.77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21.6</v>
      </c>
      <c r="D52" s="80">
        <v>263.39999999999998</v>
      </c>
      <c r="E52" s="80">
        <v>5.8</v>
      </c>
      <c r="F52" s="80">
        <v>133.30000000000001</v>
      </c>
      <c r="G52" s="80">
        <v>1848.7</v>
      </c>
      <c r="H52" s="80">
        <v>33.700000000000003</v>
      </c>
      <c r="I52" s="29">
        <f t="shared" si="4"/>
        <v>2306.5</v>
      </c>
      <c r="J52" s="81">
        <v>0.1</v>
      </c>
      <c r="K52" s="80"/>
      <c r="L52" s="80">
        <v>101</v>
      </c>
      <c r="M52" s="80">
        <v>663.7</v>
      </c>
      <c r="N52" s="30">
        <f t="shared" si="1"/>
        <v>764.80000000000007</v>
      </c>
      <c r="O52" s="31">
        <f t="shared" si="2"/>
        <v>3071.3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6.19</v>
      </c>
      <c r="D53" s="77">
        <v>3.38</v>
      </c>
      <c r="E53" s="77">
        <v>2.44</v>
      </c>
      <c r="F53" s="77">
        <v>75.37</v>
      </c>
      <c r="G53" s="77">
        <v>651.87</v>
      </c>
      <c r="H53" s="77">
        <v>3.49</v>
      </c>
      <c r="I53" s="26">
        <f t="shared" si="4"/>
        <v>742.74</v>
      </c>
      <c r="J53" s="78">
        <v>0.11</v>
      </c>
      <c r="K53" s="77"/>
      <c r="L53" s="77">
        <v>68.95</v>
      </c>
      <c r="M53" s="77">
        <v>447.64</v>
      </c>
      <c r="N53" s="27">
        <f t="shared" si="1"/>
        <v>516.70000000000005</v>
      </c>
      <c r="O53" s="28">
        <f t="shared" si="2"/>
        <v>1259.44</v>
      </c>
      <c r="P53" s="32">
        <f>SUM(P46:P52)</f>
        <v>25.110000000000003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3099</v>
      </c>
      <c r="D54" s="71">
        <v>1278</v>
      </c>
      <c r="E54" s="71">
        <v>1098</v>
      </c>
      <c r="F54" s="71">
        <v>16072</v>
      </c>
      <c r="G54" s="71">
        <v>208118</v>
      </c>
      <c r="H54" s="71">
        <v>1112</v>
      </c>
      <c r="I54" s="17">
        <f t="shared" si="4"/>
        <v>230777</v>
      </c>
      <c r="J54" s="72">
        <v>13</v>
      </c>
      <c r="K54" s="71"/>
      <c r="L54" s="71">
        <v>7649</v>
      </c>
      <c r="M54" s="71">
        <v>47142</v>
      </c>
      <c r="N54" s="19">
        <f t="shared" si="1"/>
        <v>54804</v>
      </c>
      <c r="O54" s="20">
        <f t="shared" si="2"/>
        <v>285581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21.3</v>
      </c>
      <c r="D55" s="74">
        <v>15.4</v>
      </c>
      <c r="E55" s="74">
        <v>4.4000000000000004</v>
      </c>
      <c r="F55" s="74">
        <v>118.8</v>
      </c>
      <c r="G55" s="74">
        <v>1517.4</v>
      </c>
      <c r="H55" s="74">
        <v>16</v>
      </c>
      <c r="I55" s="23">
        <f t="shared" si="4"/>
        <v>1693.3000000000002</v>
      </c>
      <c r="J55" s="75">
        <v>0.1</v>
      </c>
      <c r="K55" s="74"/>
      <c r="L55" s="74">
        <v>92.2</v>
      </c>
      <c r="M55" s="74">
        <v>612.29999999999995</v>
      </c>
      <c r="N55" s="23">
        <f t="shared" si="1"/>
        <v>704.59999999999991</v>
      </c>
      <c r="O55" s="25">
        <f t="shared" si="2"/>
        <v>2397.9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6.2199999999999989</v>
      </c>
      <c r="D56" s="10">
        <f t="shared" si="5"/>
        <v>47.260000000000005</v>
      </c>
      <c r="E56" s="10">
        <f t="shared" si="5"/>
        <v>2.64</v>
      </c>
      <c r="F56" s="10">
        <f t="shared" si="5"/>
        <v>78.69</v>
      </c>
      <c r="G56" s="10">
        <f t="shared" si="5"/>
        <v>730.48</v>
      </c>
      <c r="H56" s="10">
        <f t="shared" si="5"/>
        <v>6.22</v>
      </c>
      <c r="I56" s="34">
        <f>SUM(C56:H56)</f>
        <v>871.51</v>
      </c>
      <c r="J56" s="33">
        <f>SUM(J5,J8,J11,J14,J17,J20,J23,J26,J29,J32,J35,J38,J41,J44,J47)</f>
        <v>0.11</v>
      </c>
      <c r="K56" s="10">
        <f>SUM(K5,K8,K11,K14,K17,K20,K23,K26,K29,K32,K35,K38,K41,K44,K47)</f>
        <v>0</v>
      </c>
      <c r="L56" s="10">
        <f>SUM(L5,L8,L11,L14,L17,L20,L23,L26,L29,L32,L35,L38,L41,L44,L47)</f>
        <v>81.19</v>
      </c>
      <c r="M56" s="10">
        <f>SUM(M5,M8,M11,M14,M17,M20,M23,M26,M29,M32,M35,M38,M41,M44,M47)</f>
        <v>462.44999999999993</v>
      </c>
      <c r="N56" s="12">
        <f t="shared" si="1"/>
        <v>543.74999999999989</v>
      </c>
      <c r="O56" s="14">
        <f t="shared" si="2"/>
        <v>1415.2599999999998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3107</v>
      </c>
      <c r="D57" s="36">
        <f t="shared" si="5"/>
        <v>9589</v>
      </c>
      <c r="E57" s="36">
        <f t="shared" si="5"/>
        <v>1146</v>
      </c>
      <c r="F57" s="36">
        <f t="shared" si="5"/>
        <v>16500</v>
      </c>
      <c r="G57" s="36">
        <f t="shared" si="5"/>
        <v>223152</v>
      </c>
      <c r="H57" s="36">
        <f t="shared" si="5"/>
        <v>1605</v>
      </c>
      <c r="I57" s="37">
        <f t="shared" si="4"/>
        <v>255099</v>
      </c>
      <c r="J57" s="35">
        <f t="shared" ref="J57:M58" si="6">SUM(J6,J9,J12,J15,J18,J21,J24,J27,J30,J33,J36,J39,J42,J45,J48)</f>
        <v>13</v>
      </c>
      <c r="K57" s="36">
        <f t="shared" si="6"/>
        <v>0</v>
      </c>
      <c r="L57" s="36">
        <f t="shared" si="6"/>
        <v>7859</v>
      </c>
      <c r="M57" s="36">
        <f t="shared" si="6"/>
        <v>47879</v>
      </c>
      <c r="N57" s="38">
        <f t="shared" si="1"/>
        <v>55751</v>
      </c>
      <c r="O57" s="20">
        <f t="shared" si="2"/>
        <v>310850</v>
      </c>
      <c r="P57" s="87">
        <v>0.56000000000000005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21.599999999999998</v>
      </c>
      <c r="D58" s="41">
        <f t="shared" si="5"/>
        <v>353.20000000000005</v>
      </c>
      <c r="E58" s="41">
        <f t="shared" si="5"/>
        <v>5.8</v>
      </c>
      <c r="F58" s="41">
        <f t="shared" si="5"/>
        <v>133.30000000000001</v>
      </c>
      <c r="G58" s="41">
        <f t="shared" si="5"/>
        <v>1848.6999999999998</v>
      </c>
      <c r="H58" s="41">
        <f t="shared" si="5"/>
        <v>33.700000000000003</v>
      </c>
      <c r="I58" s="42">
        <f t="shared" si="4"/>
        <v>2396.2999999999997</v>
      </c>
      <c r="J58" s="40">
        <f t="shared" si="6"/>
        <v>0.1</v>
      </c>
      <c r="K58" s="41">
        <f t="shared" si="6"/>
        <v>0</v>
      </c>
      <c r="L58" s="41">
        <f t="shared" si="6"/>
        <v>116.6</v>
      </c>
      <c r="M58" s="41">
        <f t="shared" si="6"/>
        <v>665.1</v>
      </c>
      <c r="N58" s="43">
        <f t="shared" si="1"/>
        <v>781.8</v>
      </c>
      <c r="O58" s="44">
        <f t="shared" si="2"/>
        <v>3178.0999999999995</v>
      </c>
      <c r="P58" s="45">
        <f>SUM(O56,P53,P54,P57)</f>
        <v>1440.9299999999996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9.01</v>
      </c>
      <c r="H63" s="68"/>
      <c r="I63" s="11">
        <f>SUM(C63:H63)</f>
        <v>9.01</v>
      </c>
      <c r="J63" s="69"/>
      <c r="K63" s="68"/>
      <c r="L63" s="68"/>
      <c r="M63" s="68">
        <v>0.06</v>
      </c>
      <c r="N63" s="13">
        <f>SUM(J63:M63)</f>
        <v>0.06</v>
      </c>
      <c r="O63" s="14">
        <f>SUM(N63,I63)</f>
        <v>9.07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4.79</v>
      </c>
      <c r="E66" s="77"/>
      <c r="F66" s="77"/>
      <c r="G66" s="77">
        <v>5.27</v>
      </c>
      <c r="H66" s="77"/>
      <c r="I66" s="26">
        <f t="shared" si="7"/>
        <v>10.059999999999999</v>
      </c>
      <c r="J66" s="78"/>
      <c r="K66" s="77"/>
      <c r="L66" s="77">
        <v>7.1</v>
      </c>
      <c r="M66" s="77">
        <v>2.25</v>
      </c>
      <c r="N66" s="27">
        <f t="shared" si="8"/>
        <v>9.35</v>
      </c>
      <c r="O66" s="28">
        <f t="shared" si="9"/>
        <v>19.409999999999997</v>
      </c>
      <c r="P66" s="21" t="s">
        <v>25</v>
      </c>
      <c r="Q66" s="134" t="s">
        <v>92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106</v>
      </c>
      <c r="M67" s="71">
        <v>34</v>
      </c>
      <c r="N67" s="19">
        <f t="shared" si="8"/>
        <v>140</v>
      </c>
      <c r="O67" s="20">
        <f t="shared" si="9"/>
        <v>140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15.6</v>
      </c>
      <c r="M68" s="80">
        <v>4.9000000000000004</v>
      </c>
      <c r="N68" s="30">
        <f t="shared" si="8"/>
        <v>20.5</v>
      </c>
      <c r="O68" s="31">
        <f t="shared" si="9"/>
        <v>20.5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5.14</v>
      </c>
      <c r="M69" s="77">
        <v>0.09</v>
      </c>
      <c r="N69" s="27">
        <f t="shared" si="8"/>
        <v>5.2299999999999995</v>
      </c>
      <c r="O69" s="28">
        <f t="shared" si="9"/>
        <v>5.2299999999999995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104</v>
      </c>
      <c r="M70" s="71">
        <v>2</v>
      </c>
      <c r="N70" s="19">
        <f t="shared" si="8"/>
        <v>106</v>
      </c>
      <c r="O70" s="20">
        <f t="shared" si="9"/>
        <v>106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8.8000000000000007</v>
      </c>
      <c r="M71" s="80">
        <v>0.2</v>
      </c>
      <c r="N71" s="30">
        <f t="shared" si="8"/>
        <v>9</v>
      </c>
      <c r="O71" s="31">
        <f t="shared" si="9"/>
        <v>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2.64</v>
      </c>
      <c r="E72" s="77"/>
      <c r="F72" s="77"/>
      <c r="G72" s="77"/>
      <c r="H72" s="77"/>
      <c r="I72" s="26">
        <f t="shared" si="7"/>
        <v>2.64</v>
      </c>
      <c r="J72" s="78"/>
      <c r="K72" s="77"/>
      <c r="L72" s="77"/>
      <c r="M72" s="77">
        <v>13.66</v>
      </c>
      <c r="N72" s="27">
        <f t="shared" si="8"/>
        <v>13.66</v>
      </c>
      <c r="O72" s="28">
        <f t="shared" si="9"/>
        <v>16.3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160</v>
      </c>
      <c r="E73" s="71"/>
      <c r="F73" s="71"/>
      <c r="G73" s="71"/>
      <c r="H73" s="71"/>
      <c r="I73" s="17">
        <f t="shared" si="7"/>
        <v>160</v>
      </c>
      <c r="J73" s="72"/>
      <c r="K73" s="71"/>
      <c r="L73" s="71"/>
      <c r="M73" s="71">
        <v>746</v>
      </c>
      <c r="N73" s="19">
        <f t="shared" si="8"/>
        <v>746</v>
      </c>
      <c r="O73" s="20">
        <f t="shared" si="9"/>
        <v>906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17.600000000000001</v>
      </c>
      <c r="E74" s="80"/>
      <c r="F74" s="80"/>
      <c r="G74" s="80"/>
      <c r="H74" s="80"/>
      <c r="I74" s="29">
        <f t="shared" si="7"/>
        <v>17.600000000000001</v>
      </c>
      <c r="J74" s="81"/>
      <c r="K74" s="80"/>
      <c r="L74" s="80"/>
      <c r="M74" s="80">
        <v>50.8</v>
      </c>
      <c r="N74" s="30">
        <f t="shared" si="8"/>
        <v>50.8</v>
      </c>
      <c r="O74" s="31">
        <f t="shared" si="9"/>
        <v>68.400000000000006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6.84</v>
      </c>
      <c r="E75" s="77"/>
      <c r="F75" s="77"/>
      <c r="G75" s="77">
        <v>2.15</v>
      </c>
      <c r="H75" s="77"/>
      <c r="I75" s="26">
        <f t="shared" si="7"/>
        <v>8.99</v>
      </c>
      <c r="J75" s="78"/>
      <c r="K75" s="77"/>
      <c r="L75" s="77"/>
      <c r="M75" s="77">
        <v>1.2</v>
      </c>
      <c r="N75" s="27">
        <f t="shared" si="8"/>
        <v>1.2</v>
      </c>
      <c r="O75" s="28">
        <f t="shared" si="9"/>
        <v>10.19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1014</v>
      </c>
      <c r="E76" s="71"/>
      <c r="F76" s="71"/>
      <c r="G76" s="71">
        <v>381</v>
      </c>
      <c r="H76" s="71"/>
      <c r="I76" s="17">
        <f t="shared" si="7"/>
        <v>1395</v>
      </c>
      <c r="J76" s="72"/>
      <c r="K76" s="71"/>
      <c r="L76" s="71"/>
      <c r="M76" s="71">
        <v>132</v>
      </c>
      <c r="N76" s="19">
        <f t="shared" si="8"/>
        <v>132</v>
      </c>
      <c r="O76" s="20">
        <f t="shared" si="9"/>
        <v>1527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72.2</v>
      </c>
      <c r="E77" s="80"/>
      <c r="F77" s="80"/>
      <c r="G77" s="80">
        <v>17.5</v>
      </c>
      <c r="H77" s="80"/>
      <c r="I77" s="29">
        <f t="shared" si="7"/>
        <v>89.7</v>
      </c>
      <c r="J77" s="81"/>
      <c r="K77" s="80"/>
      <c r="L77" s="80"/>
      <c r="M77" s="80">
        <v>7</v>
      </c>
      <c r="N77" s="30">
        <f t="shared" si="8"/>
        <v>7</v>
      </c>
      <c r="O77" s="31">
        <f t="shared" si="9"/>
        <v>96.7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0.03</v>
      </c>
      <c r="D78" s="77">
        <v>1.56</v>
      </c>
      <c r="E78" s="77"/>
      <c r="F78" s="77">
        <v>2</v>
      </c>
      <c r="G78" s="77">
        <v>1.86</v>
      </c>
      <c r="H78" s="77"/>
      <c r="I78" s="26">
        <f t="shared" si="7"/>
        <v>5.45</v>
      </c>
      <c r="J78" s="78"/>
      <c r="K78" s="77"/>
      <c r="L78" s="77"/>
      <c r="M78" s="77">
        <v>8.2899999999999991</v>
      </c>
      <c r="N78" s="27">
        <f t="shared" si="8"/>
        <v>8.2899999999999991</v>
      </c>
      <c r="O78" s="28">
        <f t="shared" si="9"/>
        <v>13.739999999999998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</v>
      </c>
      <c r="D79" s="71">
        <v>325</v>
      </c>
      <c r="E79" s="71"/>
      <c r="F79" s="71">
        <v>200</v>
      </c>
      <c r="G79" s="71">
        <v>387</v>
      </c>
      <c r="H79" s="71"/>
      <c r="I79" s="17">
        <f t="shared" si="7"/>
        <v>920</v>
      </c>
      <c r="J79" s="72"/>
      <c r="K79" s="71"/>
      <c r="L79" s="71"/>
      <c r="M79" s="71">
        <v>434</v>
      </c>
      <c r="N79" s="19">
        <f t="shared" si="8"/>
        <v>434</v>
      </c>
      <c r="O79" s="20">
        <f t="shared" si="9"/>
        <v>1354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0.3</v>
      </c>
      <c r="D80" s="80">
        <v>17.8</v>
      </c>
      <c r="E80" s="80"/>
      <c r="F80" s="80">
        <v>9.8000000000000007</v>
      </c>
      <c r="G80" s="80">
        <v>8.9</v>
      </c>
      <c r="H80" s="80"/>
      <c r="I80" s="29">
        <f t="shared" si="7"/>
        <v>36.800000000000004</v>
      </c>
      <c r="J80" s="81"/>
      <c r="K80" s="80"/>
      <c r="L80" s="80"/>
      <c r="M80" s="80">
        <v>17.5</v>
      </c>
      <c r="N80" s="30">
        <f t="shared" si="8"/>
        <v>17.5</v>
      </c>
      <c r="O80" s="31">
        <f t="shared" si="9"/>
        <v>54.300000000000004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1.06</v>
      </c>
      <c r="E81" s="77"/>
      <c r="F81" s="77">
        <v>0.21</v>
      </c>
      <c r="G81" s="77">
        <v>16.93</v>
      </c>
      <c r="H81" s="77"/>
      <c r="I81" s="26">
        <f t="shared" si="7"/>
        <v>18.2</v>
      </c>
      <c r="J81" s="78"/>
      <c r="K81" s="77"/>
      <c r="L81" s="77"/>
      <c r="M81" s="77">
        <v>18.02</v>
      </c>
      <c r="N81" s="27">
        <f t="shared" si="8"/>
        <v>18.02</v>
      </c>
      <c r="O81" s="28">
        <f t="shared" si="9"/>
        <v>36.22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252</v>
      </c>
      <c r="E82" s="71"/>
      <c r="F82" s="71">
        <v>33</v>
      </c>
      <c r="G82" s="71">
        <v>3736</v>
      </c>
      <c r="H82" s="71"/>
      <c r="I82" s="17">
        <f t="shared" si="7"/>
        <v>4021</v>
      </c>
      <c r="J82" s="72"/>
      <c r="K82" s="71"/>
      <c r="L82" s="71"/>
      <c r="M82" s="71">
        <v>1071</v>
      </c>
      <c r="N82" s="19">
        <f t="shared" si="8"/>
        <v>1071</v>
      </c>
      <c r="O82" s="20">
        <f t="shared" si="9"/>
        <v>5092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11.4</v>
      </c>
      <c r="E83" s="80"/>
      <c r="F83" s="80">
        <v>0.8</v>
      </c>
      <c r="G83" s="80">
        <v>82.7</v>
      </c>
      <c r="H83" s="80"/>
      <c r="I83" s="29">
        <f t="shared" si="7"/>
        <v>94.9</v>
      </c>
      <c r="J83" s="81"/>
      <c r="K83" s="80"/>
      <c r="L83" s="80"/>
      <c r="M83" s="80">
        <v>34.4</v>
      </c>
      <c r="N83" s="30">
        <f t="shared" si="8"/>
        <v>34.4</v>
      </c>
      <c r="O83" s="31">
        <f t="shared" si="9"/>
        <v>129.30000000000001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0.08</v>
      </c>
      <c r="D84" s="77">
        <v>12.89</v>
      </c>
      <c r="E84" s="77"/>
      <c r="F84" s="77">
        <v>1.25</v>
      </c>
      <c r="G84" s="77">
        <v>49.34</v>
      </c>
      <c r="H84" s="77">
        <v>2.42</v>
      </c>
      <c r="I84" s="26">
        <f t="shared" si="7"/>
        <v>65.98</v>
      </c>
      <c r="J84" s="78"/>
      <c r="K84" s="77"/>
      <c r="L84" s="77">
        <v>4.4000000000000004</v>
      </c>
      <c r="M84" s="77">
        <v>24.54</v>
      </c>
      <c r="N84" s="27">
        <f t="shared" si="8"/>
        <v>28.939999999999998</v>
      </c>
      <c r="O84" s="28">
        <f t="shared" si="9"/>
        <v>94.92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28</v>
      </c>
      <c r="D85" s="71">
        <v>3152</v>
      </c>
      <c r="E85" s="71"/>
      <c r="F85" s="71">
        <v>221</v>
      </c>
      <c r="G85" s="71">
        <v>12064</v>
      </c>
      <c r="H85" s="71">
        <v>417</v>
      </c>
      <c r="I85" s="17">
        <f t="shared" si="7"/>
        <v>15882</v>
      </c>
      <c r="J85" s="72"/>
      <c r="K85" s="71"/>
      <c r="L85" s="71">
        <v>313</v>
      </c>
      <c r="M85" s="71">
        <v>1649</v>
      </c>
      <c r="N85" s="19">
        <f t="shared" si="8"/>
        <v>1962</v>
      </c>
      <c r="O85" s="20">
        <f t="shared" si="9"/>
        <v>17844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0.6</v>
      </c>
      <c r="D86" s="80">
        <v>116.4</v>
      </c>
      <c r="E86" s="80"/>
      <c r="F86" s="80">
        <v>4.4000000000000004</v>
      </c>
      <c r="G86" s="80">
        <v>254.4</v>
      </c>
      <c r="H86" s="80">
        <v>15.8</v>
      </c>
      <c r="I86" s="29">
        <f t="shared" si="7"/>
        <v>391.6</v>
      </c>
      <c r="J86" s="81"/>
      <c r="K86" s="80"/>
      <c r="L86" s="80">
        <v>9.4</v>
      </c>
      <c r="M86" s="80">
        <v>50.3</v>
      </c>
      <c r="N86" s="30">
        <f t="shared" si="8"/>
        <v>59.699999999999996</v>
      </c>
      <c r="O86" s="31">
        <f t="shared" si="9"/>
        <v>451.3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0.36</v>
      </c>
      <c r="D87" s="77">
        <v>14.49</v>
      </c>
      <c r="E87" s="77">
        <v>0.2</v>
      </c>
      <c r="F87" s="77">
        <v>3.11</v>
      </c>
      <c r="G87" s="77">
        <v>2.74</v>
      </c>
      <c r="H87" s="77">
        <v>0.04</v>
      </c>
      <c r="I87" s="26">
        <f t="shared" si="7"/>
        <v>20.939999999999998</v>
      </c>
      <c r="J87" s="78"/>
      <c r="K87" s="77"/>
      <c r="L87" s="77">
        <v>0.31</v>
      </c>
      <c r="M87" s="77">
        <v>7.46</v>
      </c>
      <c r="N87" s="27">
        <f t="shared" si="8"/>
        <v>7.77</v>
      </c>
      <c r="O87" s="28">
        <f t="shared" si="9"/>
        <v>28.709999999999997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163</v>
      </c>
      <c r="D88" s="71">
        <v>3510</v>
      </c>
      <c r="E88" s="71">
        <v>48</v>
      </c>
      <c r="F88" s="71">
        <v>461</v>
      </c>
      <c r="G88" s="71">
        <v>767</v>
      </c>
      <c r="H88" s="71">
        <v>7</v>
      </c>
      <c r="I88" s="17">
        <f t="shared" si="7"/>
        <v>4956</v>
      </c>
      <c r="J88" s="72"/>
      <c r="K88" s="71"/>
      <c r="L88" s="71">
        <v>24</v>
      </c>
      <c r="M88" s="71">
        <v>597</v>
      </c>
      <c r="N88" s="19">
        <f t="shared" si="8"/>
        <v>621</v>
      </c>
      <c r="O88" s="20">
        <f t="shared" si="9"/>
        <v>5577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105.5</v>
      </c>
      <c r="E89" s="80">
        <v>1.4</v>
      </c>
      <c r="F89" s="80">
        <v>7.1</v>
      </c>
      <c r="G89" s="80">
        <v>13.9</v>
      </c>
      <c r="H89" s="80">
        <v>0.2</v>
      </c>
      <c r="I89" s="29">
        <f t="shared" si="7"/>
        <v>131.19999999999999</v>
      </c>
      <c r="J89" s="81"/>
      <c r="K89" s="80"/>
      <c r="L89" s="80">
        <v>0.7</v>
      </c>
      <c r="M89" s="80">
        <v>16.600000000000001</v>
      </c>
      <c r="N89" s="30">
        <f t="shared" si="8"/>
        <v>17.3</v>
      </c>
      <c r="O89" s="31">
        <f t="shared" si="9"/>
        <v>148.5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0.46</v>
      </c>
      <c r="D90" s="77">
        <v>0.46</v>
      </c>
      <c r="E90" s="77"/>
      <c r="F90" s="77">
        <v>1.23</v>
      </c>
      <c r="G90" s="77">
        <v>23</v>
      </c>
      <c r="H90" s="77">
        <v>0.11</v>
      </c>
      <c r="I90" s="26">
        <f t="shared" si="7"/>
        <v>25.259999999999998</v>
      </c>
      <c r="J90" s="78"/>
      <c r="K90" s="77"/>
      <c r="L90" s="77">
        <v>0.36</v>
      </c>
      <c r="M90" s="77">
        <v>10.19</v>
      </c>
      <c r="N90" s="27">
        <f t="shared" si="8"/>
        <v>10.549999999999999</v>
      </c>
      <c r="O90" s="28">
        <f t="shared" si="9"/>
        <v>35.809999999999995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175</v>
      </c>
      <c r="D91" s="71">
        <v>133</v>
      </c>
      <c r="E91" s="71"/>
      <c r="F91" s="71">
        <v>257</v>
      </c>
      <c r="G91" s="71">
        <v>6219</v>
      </c>
      <c r="H91" s="71">
        <v>25</v>
      </c>
      <c r="I91" s="17">
        <f t="shared" si="7"/>
        <v>6809</v>
      </c>
      <c r="J91" s="72"/>
      <c r="K91" s="71"/>
      <c r="L91" s="71">
        <v>32</v>
      </c>
      <c r="M91" s="71">
        <v>930</v>
      </c>
      <c r="N91" s="19">
        <f t="shared" si="8"/>
        <v>962</v>
      </c>
      <c r="O91" s="20">
        <f t="shared" si="9"/>
        <v>7771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2.6</v>
      </c>
      <c r="D92" s="80">
        <v>3.7</v>
      </c>
      <c r="E92" s="80"/>
      <c r="F92" s="80">
        <v>3.3</v>
      </c>
      <c r="G92" s="80">
        <v>93.1</v>
      </c>
      <c r="H92" s="80">
        <v>0.8</v>
      </c>
      <c r="I92" s="29">
        <f t="shared" si="7"/>
        <v>103.49999999999999</v>
      </c>
      <c r="J92" s="81"/>
      <c r="K92" s="80"/>
      <c r="L92" s="80">
        <v>0.9</v>
      </c>
      <c r="M92" s="80">
        <v>24.1</v>
      </c>
      <c r="N92" s="30">
        <f t="shared" si="8"/>
        <v>25</v>
      </c>
      <c r="O92" s="31">
        <f t="shared" si="9"/>
        <v>128.5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0.71</v>
      </c>
      <c r="D93" s="77">
        <v>0.75</v>
      </c>
      <c r="E93" s="77"/>
      <c r="F93" s="77">
        <v>1.96</v>
      </c>
      <c r="G93" s="77">
        <v>21.02</v>
      </c>
      <c r="H93" s="77"/>
      <c r="I93" s="26">
        <f t="shared" si="7"/>
        <v>24.439999999999998</v>
      </c>
      <c r="J93" s="78"/>
      <c r="K93" s="77"/>
      <c r="L93" s="77">
        <v>2.4700000000000002</v>
      </c>
      <c r="M93" s="77">
        <v>12.81</v>
      </c>
      <c r="N93" s="27">
        <f t="shared" si="8"/>
        <v>15.280000000000001</v>
      </c>
      <c r="O93" s="28">
        <f t="shared" si="9"/>
        <v>39.72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293</v>
      </c>
      <c r="D94" s="71">
        <v>253</v>
      </c>
      <c r="E94" s="71"/>
      <c r="F94" s="71">
        <v>472</v>
      </c>
      <c r="G94" s="71">
        <v>6414</v>
      </c>
      <c r="H94" s="71"/>
      <c r="I94" s="17">
        <f t="shared" si="7"/>
        <v>7432</v>
      </c>
      <c r="J94" s="72"/>
      <c r="K94" s="71"/>
      <c r="L94" s="71">
        <v>248</v>
      </c>
      <c r="M94" s="71">
        <v>1282</v>
      </c>
      <c r="N94" s="19">
        <f t="shared" si="8"/>
        <v>1530</v>
      </c>
      <c r="O94" s="20">
        <f t="shared" si="9"/>
        <v>8962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3.7</v>
      </c>
      <c r="D95" s="80">
        <v>6</v>
      </c>
      <c r="E95" s="80"/>
      <c r="F95" s="80">
        <v>5.4</v>
      </c>
      <c r="G95" s="80">
        <v>77.5</v>
      </c>
      <c r="H95" s="80"/>
      <c r="I95" s="29">
        <f t="shared" si="7"/>
        <v>92.6</v>
      </c>
      <c r="J95" s="81"/>
      <c r="K95" s="80"/>
      <c r="L95" s="80">
        <v>5</v>
      </c>
      <c r="M95" s="80">
        <v>25.1</v>
      </c>
      <c r="N95" s="30">
        <f t="shared" si="8"/>
        <v>30.1</v>
      </c>
      <c r="O95" s="31">
        <f t="shared" si="9"/>
        <v>122.69999999999999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0.05</v>
      </c>
      <c r="E96" s="77"/>
      <c r="F96" s="77">
        <v>12.83</v>
      </c>
      <c r="G96" s="77">
        <v>115.05</v>
      </c>
      <c r="H96" s="77">
        <v>0.21</v>
      </c>
      <c r="I96" s="26">
        <f t="shared" si="7"/>
        <v>128.13999999999999</v>
      </c>
      <c r="J96" s="78"/>
      <c r="K96" s="77"/>
      <c r="L96" s="77">
        <v>5.87</v>
      </c>
      <c r="M96" s="77">
        <v>34.46</v>
      </c>
      <c r="N96" s="27">
        <f t="shared" si="8"/>
        <v>40.33</v>
      </c>
      <c r="O96" s="28">
        <f t="shared" si="9"/>
        <v>168.46999999999997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11</v>
      </c>
      <c r="E97" s="71"/>
      <c r="F97" s="71">
        <v>2624</v>
      </c>
      <c r="G97" s="71">
        <v>35416</v>
      </c>
      <c r="H97" s="71">
        <v>58</v>
      </c>
      <c r="I97" s="17">
        <f t="shared" si="7"/>
        <v>38109</v>
      </c>
      <c r="J97" s="72"/>
      <c r="K97" s="71"/>
      <c r="L97" s="71">
        <v>583</v>
      </c>
      <c r="M97" s="71">
        <v>3436</v>
      </c>
      <c r="N97" s="19">
        <f t="shared" si="8"/>
        <v>4019</v>
      </c>
      <c r="O97" s="20">
        <f t="shared" si="9"/>
        <v>42128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0.2</v>
      </c>
      <c r="E98" s="80"/>
      <c r="F98" s="80">
        <v>24.7</v>
      </c>
      <c r="G98" s="80">
        <v>320.5</v>
      </c>
      <c r="H98" s="80">
        <v>1.1000000000000001</v>
      </c>
      <c r="I98" s="29">
        <f t="shared" si="7"/>
        <v>346.5</v>
      </c>
      <c r="J98" s="81"/>
      <c r="K98" s="80"/>
      <c r="L98" s="80">
        <v>10.1</v>
      </c>
      <c r="M98" s="80">
        <v>63.9</v>
      </c>
      <c r="N98" s="30">
        <f t="shared" si="8"/>
        <v>74</v>
      </c>
      <c r="O98" s="31">
        <f t="shared" si="9"/>
        <v>420.5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0.96</v>
      </c>
      <c r="D99" s="77">
        <v>0.06</v>
      </c>
      <c r="E99" s="77"/>
      <c r="F99" s="77">
        <v>31.04</v>
      </c>
      <c r="G99" s="77">
        <v>188.13</v>
      </c>
      <c r="H99" s="77">
        <v>0.88</v>
      </c>
      <c r="I99" s="26">
        <f t="shared" si="7"/>
        <v>221.07</v>
      </c>
      <c r="J99" s="78"/>
      <c r="K99" s="77"/>
      <c r="L99" s="77">
        <v>5.44</v>
      </c>
      <c r="M99" s="77">
        <v>102.5</v>
      </c>
      <c r="N99" s="27">
        <f t="shared" si="8"/>
        <v>107.94</v>
      </c>
      <c r="O99" s="28">
        <f t="shared" si="9"/>
        <v>329.01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622</v>
      </c>
      <c r="D100" s="71">
        <v>23</v>
      </c>
      <c r="E100" s="71"/>
      <c r="F100" s="71">
        <v>6243</v>
      </c>
      <c r="G100" s="71">
        <v>56862</v>
      </c>
      <c r="H100" s="71">
        <v>275</v>
      </c>
      <c r="I100" s="17">
        <f t="shared" si="7"/>
        <v>64025</v>
      </c>
      <c r="J100" s="72"/>
      <c r="K100" s="71"/>
      <c r="L100" s="71">
        <v>604</v>
      </c>
      <c r="M100" s="71">
        <v>10901</v>
      </c>
      <c r="N100" s="19">
        <f t="shared" si="8"/>
        <v>11505</v>
      </c>
      <c r="O100" s="20">
        <f t="shared" si="9"/>
        <v>75530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6.1</v>
      </c>
      <c r="D101" s="80">
        <v>0.5</v>
      </c>
      <c r="E101" s="80"/>
      <c r="F101" s="80">
        <v>57.3</v>
      </c>
      <c r="G101" s="80">
        <v>492.6</v>
      </c>
      <c r="H101" s="80">
        <v>4.5999999999999996</v>
      </c>
      <c r="I101" s="29">
        <f t="shared" si="7"/>
        <v>561.1</v>
      </c>
      <c r="J101" s="81"/>
      <c r="K101" s="80"/>
      <c r="L101" s="80">
        <v>9.6999999999999993</v>
      </c>
      <c r="M101" s="80">
        <v>154.69999999999999</v>
      </c>
      <c r="N101" s="30">
        <f t="shared" si="8"/>
        <v>164.39999999999998</v>
      </c>
      <c r="O101" s="31">
        <f t="shared" si="9"/>
        <v>725.5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0.26</v>
      </c>
      <c r="D102" s="77">
        <v>0.21</v>
      </c>
      <c r="E102" s="77">
        <v>0.03</v>
      </c>
      <c r="F102" s="77">
        <v>7.5</v>
      </c>
      <c r="G102" s="77">
        <v>123.02</v>
      </c>
      <c r="H102" s="77">
        <v>0.7</v>
      </c>
      <c r="I102" s="26">
        <f t="shared" si="7"/>
        <v>131.71999999999997</v>
      </c>
      <c r="J102" s="78">
        <v>0.11</v>
      </c>
      <c r="K102" s="77"/>
      <c r="L102" s="77">
        <v>16.41</v>
      </c>
      <c r="M102" s="77">
        <v>69.7</v>
      </c>
      <c r="N102" s="27">
        <f t="shared" si="8"/>
        <v>86.22</v>
      </c>
      <c r="O102" s="28">
        <f t="shared" si="9"/>
        <v>217.93999999999997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123</v>
      </c>
      <c r="D103" s="71">
        <v>86</v>
      </c>
      <c r="E103" s="71">
        <v>14</v>
      </c>
      <c r="F103" s="71">
        <v>1617</v>
      </c>
      <c r="G103" s="71">
        <v>40073</v>
      </c>
      <c r="H103" s="71">
        <v>197</v>
      </c>
      <c r="I103" s="17">
        <f t="shared" si="7"/>
        <v>42110</v>
      </c>
      <c r="J103" s="72">
        <v>13</v>
      </c>
      <c r="K103" s="71"/>
      <c r="L103" s="71">
        <v>1848</v>
      </c>
      <c r="M103" s="71">
        <v>8014</v>
      </c>
      <c r="N103" s="19">
        <f t="shared" si="8"/>
        <v>9875</v>
      </c>
      <c r="O103" s="20">
        <f t="shared" si="9"/>
        <v>51985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</v>
      </c>
      <c r="D104" s="80">
        <v>1.3</v>
      </c>
      <c r="E104" s="80">
        <v>0.2</v>
      </c>
      <c r="F104" s="80">
        <v>11.9</v>
      </c>
      <c r="G104" s="80">
        <v>273.60000000000002</v>
      </c>
      <c r="H104" s="80">
        <v>3.3</v>
      </c>
      <c r="I104" s="29">
        <f t="shared" si="7"/>
        <v>291.3</v>
      </c>
      <c r="J104" s="81">
        <v>0.1</v>
      </c>
      <c r="K104" s="80"/>
      <c r="L104" s="80">
        <v>21</v>
      </c>
      <c r="M104" s="80">
        <v>83.1</v>
      </c>
      <c r="N104" s="30">
        <f t="shared" si="8"/>
        <v>104.19999999999999</v>
      </c>
      <c r="O104" s="31">
        <f t="shared" si="9"/>
        <v>395.5</v>
      </c>
      <c r="P104" s="82">
        <v>0.43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0.84</v>
      </c>
      <c r="D105" s="77">
        <v>0.1</v>
      </c>
      <c r="E105" s="77">
        <v>0.67</v>
      </c>
      <c r="F105" s="77">
        <v>1.59</v>
      </c>
      <c r="G105" s="77">
        <v>102.49</v>
      </c>
      <c r="H105" s="77">
        <v>1.1299999999999999</v>
      </c>
      <c r="I105" s="26">
        <f t="shared" si="7"/>
        <v>106.82</v>
      </c>
      <c r="J105" s="78"/>
      <c r="K105" s="77"/>
      <c r="L105" s="77">
        <v>26.96</v>
      </c>
      <c r="M105" s="77">
        <v>108.4</v>
      </c>
      <c r="N105" s="27">
        <f t="shared" si="8"/>
        <v>135.36000000000001</v>
      </c>
      <c r="O105" s="28">
        <f t="shared" si="9"/>
        <v>242.18</v>
      </c>
      <c r="P105" s="83">
        <v>5.66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493</v>
      </c>
      <c r="D106" s="71">
        <v>48</v>
      </c>
      <c r="E106" s="71">
        <v>312</v>
      </c>
      <c r="F106" s="71">
        <v>395</v>
      </c>
      <c r="G106" s="71">
        <v>35525</v>
      </c>
      <c r="H106" s="71">
        <v>355</v>
      </c>
      <c r="I106" s="17">
        <f t="shared" si="7"/>
        <v>37128</v>
      </c>
      <c r="J106" s="72"/>
      <c r="K106" s="71"/>
      <c r="L106" s="71">
        <v>3188</v>
      </c>
      <c r="M106" s="71">
        <v>13116</v>
      </c>
      <c r="N106" s="19">
        <f t="shared" si="8"/>
        <v>16304</v>
      </c>
      <c r="O106" s="20">
        <f t="shared" si="9"/>
        <v>53432</v>
      </c>
      <c r="P106" s="83">
        <v>10.26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3.9</v>
      </c>
      <c r="D107" s="80">
        <v>0.6</v>
      </c>
      <c r="E107" s="80">
        <v>4.2</v>
      </c>
      <c r="F107" s="80">
        <v>2.2000000000000002</v>
      </c>
      <c r="G107" s="80">
        <v>190.3</v>
      </c>
      <c r="H107" s="80">
        <v>5.5</v>
      </c>
      <c r="I107" s="29">
        <f t="shared" si="7"/>
        <v>206.70000000000002</v>
      </c>
      <c r="J107" s="81"/>
      <c r="K107" s="80"/>
      <c r="L107" s="80">
        <v>29.7</v>
      </c>
      <c r="M107" s="80">
        <v>116.2</v>
      </c>
      <c r="N107" s="30">
        <f t="shared" si="8"/>
        <v>145.9</v>
      </c>
      <c r="O107" s="31">
        <f t="shared" si="9"/>
        <v>352.6</v>
      </c>
      <c r="P107" s="83">
        <v>2.99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0.2</v>
      </c>
      <c r="E108" s="77"/>
      <c r="F108" s="77">
        <v>1.21</v>
      </c>
      <c r="G108" s="77">
        <v>32.18</v>
      </c>
      <c r="H108" s="77"/>
      <c r="I108" s="26">
        <f t="shared" si="7"/>
        <v>33.589999999999996</v>
      </c>
      <c r="J108" s="78"/>
      <c r="K108" s="77"/>
      <c r="L108" s="77">
        <v>6.58</v>
      </c>
      <c r="M108" s="77">
        <v>30.74</v>
      </c>
      <c r="N108" s="27">
        <f t="shared" si="8"/>
        <v>37.32</v>
      </c>
      <c r="O108" s="28">
        <f t="shared" si="9"/>
        <v>70.91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77</v>
      </c>
      <c r="E109" s="71"/>
      <c r="F109" s="71">
        <v>294</v>
      </c>
      <c r="G109" s="71">
        <v>10893</v>
      </c>
      <c r="H109" s="71"/>
      <c r="I109" s="17">
        <f t="shared" si="7"/>
        <v>11264</v>
      </c>
      <c r="J109" s="72"/>
      <c r="K109" s="71"/>
      <c r="L109" s="71">
        <v>789</v>
      </c>
      <c r="M109" s="71">
        <v>3548</v>
      </c>
      <c r="N109" s="19">
        <f t="shared" si="8"/>
        <v>4337</v>
      </c>
      <c r="O109" s="20">
        <f t="shared" si="9"/>
        <v>15601</v>
      </c>
      <c r="P109" s="83">
        <v>5.77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</v>
      </c>
      <c r="E110" s="80"/>
      <c r="F110" s="80">
        <v>1.1000000000000001</v>
      </c>
      <c r="G110" s="80">
        <v>23.7</v>
      </c>
      <c r="H110" s="80"/>
      <c r="I110" s="29">
        <f t="shared" si="7"/>
        <v>24.8</v>
      </c>
      <c r="J110" s="81"/>
      <c r="K110" s="80"/>
      <c r="L110" s="80">
        <v>5.7</v>
      </c>
      <c r="M110" s="80">
        <v>16.3</v>
      </c>
      <c r="N110" s="30">
        <f t="shared" si="8"/>
        <v>22</v>
      </c>
      <c r="O110" s="31">
        <f t="shared" si="9"/>
        <v>46.8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0.12</v>
      </c>
      <c r="D111" s="77">
        <v>0.22</v>
      </c>
      <c r="E111" s="77">
        <v>0.78</v>
      </c>
      <c r="F111" s="77">
        <v>1.17</v>
      </c>
      <c r="G111" s="77">
        <v>30.2</v>
      </c>
      <c r="H111" s="77">
        <v>0.1</v>
      </c>
      <c r="I111" s="26">
        <f t="shared" si="7"/>
        <v>32.590000000000003</v>
      </c>
      <c r="J111" s="78"/>
      <c r="K111" s="77"/>
      <c r="L111" s="77"/>
      <c r="M111" s="77">
        <v>10.51</v>
      </c>
      <c r="N111" s="27">
        <f t="shared" si="8"/>
        <v>10.51</v>
      </c>
      <c r="O111" s="28">
        <f t="shared" si="9"/>
        <v>43.1</v>
      </c>
      <c r="P111" s="32">
        <f>SUM(P104:P110)</f>
        <v>25.110000000000003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48</v>
      </c>
      <c r="D112" s="71">
        <v>106</v>
      </c>
      <c r="E112" s="71">
        <v>323</v>
      </c>
      <c r="F112" s="71">
        <v>287</v>
      </c>
      <c r="G112" s="71">
        <v>11381</v>
      </c>
      <c r="H112" s="71">
        <v>40</v>
      </c>
      <c r="I112" s="17">
        <f t="shared" si="7"/>
        <v>12185</v>
      </c>
      <c r="J112" s="72"/>
      <c r="K112" s="71"/>
      <c r="L112" s="71"/>
      <c r="M112" s="71">
        <v>1222</v>
      </c>
      <c r="N112" s="19">
        <f t="shared" si="8"/>
        <v>1222</v>
      </c>
      <c r="O112" s="20">
        <f t="shared" si="9"/>
        <v>13407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0.3</v>
      </c>
      <c r="D113" s="80">
        <v>0</v>
      </c>
      <c r="E113" s="80">
        <v>0</v>
      </c>
      <c r="F113" s="80">
        <v>0.9</v>
      </c>
      <c r="G113" s="80">
        <v>0</v>
      </c>
      <c r="H113" s="80">
        <v>0.4</v>
      </c>
      <c r="I113" s="29">
        <f t="shared" si="7"/>
        <v>1.6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0.11</v>
      </c>
      <c r="D114" s="77">
        <v>0.22</v>
      </c>
      <c r="E114" s="77">
        <v>0.83</v>
      </c>
      <c r="F114" s="77">
        <v>0.9</v>
      </c>
      <c r="G114" s="77">
        <v>5.19</v>
      </c>
      <c r="H114" s="77"/>
      <c r="I114" s="26">
        <f t="shared" si="7"/>
        <v>7.25</v>
      </c>
      <c r="J114" s="78"/>
      <c r="K114" s="77"/>
      <c r="L114" s="77"/>
      <c r="M114" s="77">
        <v>2.4500000000000002</v>
      </c>
      <c r="N114" s="27">
        <f t="shared" si="8"/>
        <v>2.4500000000000002</v>
      </c>
      <c r="O114" s="28">
        <f t="shared" si="9"/>
        <v>9.6999999999999993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55</v>
      </c>
      <c r="D115" s="71">
        <v>106</v>
      </c>
      <c r="E115" s="71">
        <v>391</v>
      </c>
      <c r="F115" s="71">
        <v>226</v>
      </c>
      <c r="G115" s="71">
        <v>2030</v>
      </c>
      <c r="H115" s="71"/>
      <c r="I115" s="17">
        <f t="shared" si="7"/>
        <v>2808</v>
      </c>
      <c r="J115" s="72"/>
      <c r="K115" s="71"/>
      <c r="L115" s="71"/>
      <c r="M115" s="71">
        <v>193</v>
      </c>
      <c r="N115" s="19">
        <f t="shared" si="8"/>
        <v>193</v>
      </c>
      <c r="O115" s="20">
        <f t="shared" si="9"/>
        <v>3001</v>
      </c>
      <c r="P115" s="87">
        <v>0.56000000000000005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0.9</v>
      </c>
      <c r="G116" s="89">
        <v>0</v>
      </c>
      <c r="H116" s="89"/>
      <c r="I116" s="47">
        <f t="shared" si="7"/>
        <v>0.9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0.9</v>
      </c>
      <c r="P116" s="45">
        <f>SUM(O136,P111,P112,P115)</f>
        <v>1440.9299999999998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0.47</v>
      </c>
      <c r="D121" s="68">
        <v>0.06</v>
      </c>
      <c r="E121" s="68"/>
      <c r="F121" s="68">
        <v>1.88</v>
      </c>
      <c r="G121" s="68">
        <v>0.92</v>
      </c>
      <c r="H121" s="68">
        <v>0.13</v>
      </c>
      <c r="I121" s="11">
        <f t="shared" si="7"/>
        <v>3.46</v>
      </c>
      <c r="J121" s="69"/>
      <c r="K121" s="68"/>
      <c r="L121" s="68"/>
      <c r="M121" s="68">
        <v>2.76</v>
      </c>
      <c r="N121" s="13">
        <f t="shared" si="8"/>
        <v>2.76</v>
      </c>
      <c r="O121" s="14">
        <f t="shared" si="9"/>
        <v>6.22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238</v>
      </c>
      <c r="D122" s="71">
        <v>29</v>
      </c>
      <c r="E122" s="71"/>
      <c r="F122" s="71">
        <v>443</v>
      </c>
      <c r="G122" s="71">
        <v>328</v>
      </c>
      <c r="H122" s="71">
        <v>43</v>
      </c>
      <c r="I122" s="17">
        <f t="shared" si="7"/>
        <v>1081</v>
      </c>
      <c r="J122" s="72"/>
      <c r="K122" s="71"/>
      <c r="L122" s="71"/>
      <c r="M122" s="71">
        <v>301</v>
      </c>
      <c r="N122" s="19">
        <f t="shared" si="8"/>
        <v>301</v>
      </c>
      <c r="O122" s="20">
        <f t="shared" si="9"/>
        <v>1382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1.3</v>
      </c>
      <c r="G123" s="80">
        <v>0</v>
      </c>
      <c r="H123" s="80">
        <v>0.4</v>
      </c>
      <c r="I123" s="29">
        <f t="shared" si="7"/>
        <v>1.7000000000000002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1.7000000000000002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0.38</v>
      </c>
      <c r="E124" s="77"/>
      <c r="F124" s="77">
        <v>1.96</v>
      </c>
      <c r="G124" s="77">
        <v>0.59</v>
      </c>
      <c r="H124" s="77"/>
      <c r="I124" s="26">
        <f t="shared" si="7"/>
        <v>2.9299999999999997</v>
      </c>
      <c r="J124" s="78"/>
      <c r="K124" s="77"/>
      <c r="L124" s="77">
        <v>0.15</v>
      </c>
      <c r="M124" s="77">
        <v>0.06</v>
      </c>
      <c r="N124" s="27">
        <f t="shared" si="8"/>
        <v>0.21</v>
      </c>
      <c r="O124" s="28">
        <f t="shared" si="9"/>
        <v>3.1399999999999997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184</v>
      </c>
      <c r="E125" s="71"/>
      <c r="F125" s="71">
        <v>487</v>
      </c>
      <c r="G125" s="71">
        <v>209</v>
      </c>
      <c r="H125" s="71"/>
      <c r="I125" s="17">
        <f t="shared" si="7"/>
        <v>880</v>
      </c>
      <c r="J125" s="72"/>
      <c r="K125" s="71"/>
      <c r="L125" s="71">
        <v>20</v>
      </c>
      <c r="M125" s="71">
        <v>6</v>
      </c>
      <c r="N125" s="19">
        <f t="shared" si="8"/>
        <v>26</v>
      </c>
      <c r="O125" s="20">
        <f t="shared" si="9"/>
        <v>906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0.4</v>
      </c>
      <c r="G126" s="80">
        <v>0</v>
      </c>
      <c r="H126" s="80"/>
      <c r="I126" s="29">
        <f t="shared" si="7"/>
        <v>0.4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0.4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1.82</v>
      </c>
      <c r="D127" s="77">
        <v>0.28000000000000003</v>
      </c>
      <c r="E127" s="77">
        <v>0.13</v>
      </c>
      <c r="F127" s="77">
        <v>8.85</v>
      </c>
      <c r="G127" s="77">
        <v>1.39</v>
      </c>
      <c r="H127" s="77">
        <v>0.5</v>
      </c>
      <c r="I127" s="26">
        <f t="shared" si="7"/>
        <v>12.97</v>
      </c>
      <c r="J127" s="78"/>
      <c r="K127" s="77"/>
      <c r="L127" s="77"/>
      <c r="M127" s="77">
        <v>2.2999999999999998</v>
      </c>
      <c r="N127" s="27">
        <f t="shared" si="8"/>
        <v>2.2999999999999998</v>
      </c>
      <c r="O127" s="28">
        <f t="shared" si="9"/>
        <v>15.27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861</v>
      </c>
      <c r="D128" s="71">
        <v>120</v>
      </c>
      <c r="E128" s="71">
        <v>58</v>
      </c>
      <c r="F128" s="71">
        <v>2240</v>
      </c>
      <c r="G128" s="71">
        <v>467</v>
      </c>
      <c r="H128" s="71">
        <v>188</v>
      </c>
      <c r="I128" s="17">
        <f t="shared" si="7"/>
        <v>3934</v>
      </c>
      <c r="J128" s="72"/>
      <c r="K128" s="71"/>
      <c r="L128" s="71"/>
      <c r="M128" s="71">
        <v>265</v>
      </c>
      <c r="N128" s="19">
        <f t="shared" si="8"/>
        <v>265</v>
      </c>
      <c r="O128" s="20">
        <f t="shared" si="9"/>
        <v>4199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1.8</v>
      </c>
      <c r="G129" s="80">
        <v>0</v>
      </c>
      <c r="H129" s="80">
        <v>1.6</v>
      </c>
      <c r="I129" s="29">
        <f t="shared" si="7"/>
        <v>3.4000000000000004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3.4000000000000004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6.22</v>
      </c>
      <c r="D130" s="68">
        <v>32.99</v>
      </c>
      <c r="E130" s="68">
        <v>2.64</v>
      </c>
      <c r="F130" s="68">
        <v>78.69</v>
      </c>
      <c r="G130" s="68">
        <v>716.2</v>
      </c>
      <c r="H130" s="68">
        <v>6.22</v>
      </c>
      <c r="I130" s="11">
        <f t="shared" si="7"/>
        <v>842.96</v>
      </c>
      <c r="J130" s="69">
        <v>0.11</v>
      </c>
      <c r="K130" s="68"/>
      <c r="L130" s="68">
        <v>74.09</v>
      </c>
      <c r="M130" s="68">
        <v>461.54</v>
      </c>
      <c r="N130" s="13">
        <f>SUM(J130:M130)</f>
        <v>535.74</v>
      </c>
      <c r="O130" s="14">
        <f t="shared" si="9"/>
        <v>1378.7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3107</v>
      </c>
      <c r="D131" s="71">
        <v>8415</v>
      </c>
      <c r="E131" s="71">
        <v>1146</v>
      </c>
      <c r="F131" s="71">
        <v>16500</v>
      </c>
      <c r="G131" s="71">
        <v>223152</v>
      </c>
      <c r="H131" s="71">
        <v>1605</v>
      </c>
      <c r="I131" s="17">
        <f t="shared" si="7"/>
        <v>253925</v>
      </c>
      <c r="J131" s="72">
        <v>13</v>
      </c>
      <c r="K131" s="71"/>
      <c r="L131" s="71">
        <v>7753</v>
      </c>
      <c r="M131" s="71">
        <v>47869</v>
      </c>
      <c r="N131" s="19">
        <f t="shared" si="8"/>
        <v>55635</v>
      </c>
      <c r="O131" s="20">
        <f t="shared" si="9"/>
        <v>309560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21.6</v>
      </c>
      <c r="D132" s="80">
        <v>263.39999999999998</v>
      </c>
      <c r="E132" s="80">
        <v>5.8</v>
      </c>
      <c r="F132" s="80">
        <v>133.30000000000001</v>
      </c>
      <c r="G132" s="80">
        <v>1848.7</v>
      </c>
      <c r="H132" s="80">
        <v>33.700000000000003</v>
      </c>
      <c r="I132" s="29">
        <f t="shared" ref="I132:I138" si="10">SUM(C132:H132)</f>
        <v>2306.5</v>
      </c>
      <c r="J132" s="81">
        <v>0.1</v>
      </c>
      <c r="K132" s="80"/>
      <c r="L132" s="80">
        <v>101</v>
      </c>
      <c r="M132" s="80">
        <v>663.7</v>
      </c>
      <c r="N132" s="30">
        <f t="shared" ref="N132:N138" si="11">SUM(J132:M132)</f>
        <v>764.80000000000007</v>
      </c>
      <c r="O132" s="31">
        <f t="shared" ref="O132:O138" si="12">SUM(N132,I132)</f>
        <v>3071.3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6.19</v>
      </c>
      <c r="D133" s="77">
        <v>3.38</v>
      </c>
      <c r="E133" s="77">
        <v>2.44</v>
      </c>
      <c r="F133" s="77">
        <v>75.37</v>
      </c>
      <c r="G133" s="77">
        <v>651.87</v>
      </c>
      <c r="H133" s="77">
        <v>3.49</v>
      </c>
      <c r="I133" s="26">
        <f t="shared" si="10"/>
        <v>742.74</v>
      </c>
      <c r="J133" s="78">
        <v>0.11</v>
      </c>
      <c r="K133" s="77"/>
      <c r="L133" s="77">
        <v>68.95</v>
      </c>
      <c r="M133" s="77">
        <v>447.64</v>
      </c>
      <c r="N133" s="27">
        <f t="shared" si="11"/>
        <v>516.70000000000005</v>
      </c>
      <c r="O133" s="28">
        <f t="shared" si="12"/>
        <v>1259.44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3099</v>
      </c>
      <c r="D134" s="71">
        <v>1278</v>
      </c>
      <c r="E134" s="71">
        <v>1098</v>
      </c>
      <c r="F134" s="71">
        <v>16072</v>
      </c>
      <c r="G134" s="71">
        <v>208118</v>
      </c>
      <c r="H134" s="71">
        <v>1112</v>
      </c>
      <c r="I134" s="17">
        <f t="shared" si="10"/>
        <v>230777</v>
      </c>
      <c r="J134" s="72">
        <v>13</v>
      </c>
      <c r="K134" s="71"/>
      <c r="L134" s="71">
        <v>7649</v>
      </c>
      <c r="M134" s="71">
        <v>47142</v>
      </c>
      <c r="N134" s="19">
        <f t="shared" si="11"/>
        <v>54804</v>
      </c>
      <c r="O134" s="20">
        <f t="shared" si="12"/>
        <v>285581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21.3</v>
      </c>
      <c r="D135" s="89">
        <v>15.4</v>
      </c>
      <c r="E135" s="89">
        <v>4.4000000000000004</v>
      </c>
      <c r="F135" s="89">
        <v>118.8</v>
      </c>
      <c r="G135" s="89">
        <v>1517.4</v>
      </c>
      <c r="H135" s="89">
        <v>16</v>
      </c>
      <c r="I135" s="47">
        <f t="shared" si="10"/>
        <v>1693.3000000000002</v>
      </c>
      <c r="J135" s="90">
        <v>0.1</v>
      </c>
      <c r="K135" s="89"/>
      <c r="L135" s="89">
        <v>92.2</v>
      </c>
      <c r="M135" s="89">
        <v>612.29999999999995</v>
      </c>
      <c r="N135" s="49">
        <f t="shared" si="11"/>
        <v>704.59999999999991</v>
      </c>
      <c r="O135" s="44">
        <f t="shared" si="12"/>
        <v>2397.9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6.22</v>
      </c>
      <c r="D136" s="57">
        <f t="shared" si="13"/>
        <v>47.260000000000012</v>
      </c>
      <c r="E136" s="57">
        <f t="shared" si="13"/>
        <v>2.64</v>
      </c>
      <c r="F136" s="57">
        <f t="shared" si="13"/>
        <v>78.69</v>
      </c>
      <c r="G136" s="57">
        <f t="shared" si="13"/>
        <v>730.48</v>
      </c>
      <c r="H136" s="57">
        <f t="shared" si="13"/>
        <v>6.2199999999999989</v>
      </c>
      <c r="I136" s="58">
        <f t="shared" si="10"/>
        <v>871.51</v>
      </c>
      <c r="J136" s="59">
        <f t="shared" ref="J136:M138" si="14">SUM(J63,J66,J69,J72,J75,J78,J81,J84,J87,J90,J93,J96,J99,J102,J105,J108,J111,J114,J121,J124,J127)</f>
        <v>0.11</v>
      </c>
      <c r="K136" s="57">
        <f t="shared" si="14"/>
        <v>0</v>
      </c>
      <c r="L136" s="57">
        <f t="shared" si="14"/>
        <v>81.190000000000012</v>
      </c>
      <c r="M136" s="57">
        <f t="shared" si="14"/>
        <v>462.45</v>
      </c>
      <c r="N136" s="60">
        <f t="shared" si="11"/>
        <v>543.75</v>
      </c>
      <c r="O136" s="61">
        <f t="shared" si="12"/>
        <v>1415.26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3107</v>
      </c>
      <c r="D137" s="36">
        <f t="shared" si="13"/>
        <v>9589</v>
      </c>
      <c r="E137" s="36">
        <f t="shared" si="13"/>
        <v>1146</v>
      </c>
      <c r="F137" s="36">
        <f t="shared" si="13"/>
        <v>16500</v>
      </c>
      <c r="G137" s="36">
        <f t="shared" si="13"/>
        <v>223152</v>
      </c>
      <c r="H137" s="36">
        <f t="shared" si="13"/>
        <v>1605</v>
      </c>
      <c r="I137" s="17">
        <f t="shared" si="10"/>
        <v>255099</v>
      </c>
      <c r="J137" s="18">
        <f t="shared" si="14"/>
        <v>13</v>
      </c>
      <c r="K137" s="16">
        <f t="shared" si="14"/>
        <v>0</v>
      </c>
      <c r="L137" s="16">
        <f t="shared" si="14"/>
        <v>7859</v>
      </c>
      <c r="M137" s="16">
        <f t="shared" si="14"/>
        <v>47879</v>
      </c>
      <c r="N137" s="19">
        <f t="shared" si="11"/>
        <v>55751</v>
      </c>
      <c r="O137" s="20">
        <f t="shared" si="12"/>
        <v>310850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21.599999999999998</v>
      </c>
      <c r="D138" s="41">
        <f t="shared" si="13"/>
        <v>353.20000000000005</v>
      </c>
      <c r="E138" s="41">
        <f t="shared" si="13"/>
        <v>5.8</v>
      </c>
      <c r="F138" s="41">
        <f t="shared" si="13"/>
        <v>133.30000000000004</v>
      </c>
      <c r="G138" s="41">
        <f t="shared" si="13"/>
        <v>1848.6999999999998</v>
      </c>
      <c r="H138" s="41">
        <f t="shared" si="13"/>
        <v>33.700000000000003</v>
      </c>
      <c r="I138" s="47">
        <f t="shared" si="10"/>
        <v>2396.2999999999997</v>
      </c>
      <c r="J138" s="48">
        <f t="shared" si="14"/>
        <v>0.1</v>
      </c>
      <c r="K138" s="46">
        <f t="shared" si="14"/>
        <v>0</v>
      </c>
      <c r="L138" s="46">
        <f t="shared" si="14"/>
        <v>116.60000000000001</v>
      </c>
      <c r="M138" s="46">
        <f t="shared" si="14"/>
        <v>665.1</v>
      </c>
      <c r="N138" s="49">
        <f t="shared" si="11"/>
        <v>781.80000000000007</v>
      </c>
      <c r="O138" s="44">
        <f t="shared" si="12"/>
        <v>3178.1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93</v>
      </c>
      <c r="D3" s="104" t="s">
        <v>94</v>
      </c>
      <c r="E3" s="104" t="s">
        <v>65</v>
      </c>
      <c r="F3" s="104" t="s">
        <v>95</v>
      </c>
      <c r="G3" s="104" t="s">
        <v>96</v>
      </c>
      <c r="H3" s="104" t="s">
        <v>12</v>
      </c>
      <c r="I3" s="100" t="s">
        <v>13</v>
      </c>
      <c r="J3" s="102" t="s">
        <v>97</v>
      </c>
      <c r="K3" s="104" t="s">
        <v>67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3.29</v>
      </c>
      <c r="E5" s="68"/>
      <c r="F5" s="68">
        <v>2.11</v>
      </c>
      <c r="G5" s="68">
        <v>12.13</v>
      </c>
      <c r="H5" s="68"/>
      <c r="I5" s="11">
        <f t="shared" ref="I5:I36" si="0">SUM(C5:H5)</f>
        <v>17.53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17.53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15.92</v>
      </c>
      <c r="H8" s="77"/>
      <c r="I8" s="26">
        <f t="shared" si="0"/>
        <v>15.92</v>
      </c>
      <c r="J8" s="78"/>
      <c r="K8" s="77"/>
      <c r="L8" s="77"/>
      <c r="M8" s="77">
        <v>5.03</v>
      </c>
      <c r="N8" s="27">
        <f t="shared" si="1"/>
        <v>5.03</v>
      </c>
      <c r="O8" s="28">
        <f t="shared" si="2"/>
        <v>20.95</v>
      </c>
      <c r="P8" s="21" t="s">
        <v>25</v>
      </c>
      <c r="Q8" s="134" t="s">
        <v>98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33</v>
      </c>
      <c r="N9" s="19">
        <f t="shared" si="1"/>
        <v>33</v>
      </c>
      <c r="O9" s="20">
        <f t="shared" si="2"/>
        <v>33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4.3</v>
      </c>
      <c r="N10" s="30">
        <f t="shared" si="1"/>
        <v>4.3</v>
      </c>
      <c r="O10" s="31">
        <f t="shared" si="2"/>
        <v>4.3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7.64</v>
      </c>
      <c r="E11" s="77"/>
      <c r="F11" s="77">
        <v>0.43</v>
      </c>
      <c r="G11" s="77">
        <v>0.94</v>
      </c>
      <c r="H11" s="77"/>
      <c r="I11" s="26">
        <f t="shared" si="0"/>
        <v>9.01</v>
      </c>
      <c r="J11" s="78"/>
      <c r="K11" s="77"/>
      <c r="L11" s="77">
        <v>2.39</v>
      </c>
      <c r="M11" s="77">
        <v>3.1</v>
      </c>
      <c r="N11" s="27">
        <f t="shared" si="1"/>
        <v>5.49</v>
      </c>
      <c r="O11" s="28">
        <f t="shared" si="2"/>
        <v>14.5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380</v>
      </c>
      <c r="E12" s="71"/>
      <c r="F12" s="71">
        <v>24</v>
      </c>
      <c r="G12" s="71">
        <v>101</v>
      </c>
      <c r="H12" s="71"/>
      <c r="I12" s="17">
        <f t="shared" si="0"/>
        <v>505</v>
      </c>
      <c r="J12" s="72"/>
      <c r="K12" s="71"/>
      <c r="L12" s="71">
        <v>55</v>
      </c>
      <c r="M12" s="71">
        <v>65</v>
      </c>
      <c r="N12" s="19">
        <f t="shared" si="1"/>
        <v>120</v>
      </c>
      <c r="O12" s="20">
        <f t="shared" si="2"/>
        <v>625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84.8</v>
      </c>
      <c r="E13" s="80"/>
      <c r="F13" s="80">
        <v>3.2</v>
      </c>
      <c r="G13" s="80">
        <v>9.3000000000000007</v>
      </c>
      <c r="H13" s="80"/>
      <c r="I13" s="29">
        <f t="shared" si="0"/>
        <v>97.3</v>
      </c>
      <c r="J13" s="81"/>
      <c r="K13" s="80"/>
      <c r="L13" s="80">
        <v>4.8</v>
      </c>
      <c r="M13" s="80">
        <v>5.4</v>
      </c>
      <c r="N13" s="30">
        <f t="shared" si="1"/>
        <v>10.199999999999999</v>
      </c>
      <c r="O13" s="31">
        <f t="shared" si="2"/>
        <v>107.5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17.920000000000002</v>
      </c>
      <c r="E14" s="77"/>
      <c r="F14" s="77"/>
      <c r="G14" s="77"/>
      <c r="H14" s="77"/>
      <c r="I14" s="26">
        <f t="shared" si="0"/>
        <v>17.920000000000002</v>
      </c>
      <c r="J14" s="78"/>
      <c r="K14" s="77"/>
      <c r="L14" s="77">
        <v>1.83</v>
      </c>
      <c r="M14" s="77">
        <v>5.09</v>
      </c>
      <c r="N14" s="27">
        <f t="shared" si="1"/>
        <v>6.92</v>
      </c>
      <c r="O14" s="28">
        <f t="shared" si="2"/>
        <v>24.840000000000003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1211</v>
      </c>
      <c r="E15" s="71"/>
      <c r="F15" s="71"/>
      <c r="G15" s="71"/>
      <c r="H15" s="71"/>
      <c r="I15" s="17">
        <f t="shared" si="0"/>
        <v>1211</v>
      </c>
      <c r="J15" s="72"/>
      <c r="K15" s="71"/>
      <c r="L15" s="71">
        <v>52</v>
      </c>
      <c r="M15" s="71">
        <v>150</v>
      </c>
      <c r="N15" s="19">
        <f t="shared" si="1"/>
        <v>202</v>
      </c>
      <c r="O15" s="20">
        <f t="shared" si="2"/>
        <v>1413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128.19999999999999</v>
      </c>
      <c r="E16" s="80"/>
      <c r="F16" s="80"/>
      <c r="G16" s="80"/>
      <c r="H16" s="80"/>
      <c r="I16" s="29">
        <f t="shared" si="0"/>
        <v>128.19999999999999</v>
      </c>
      <c r="J16" s="81"/>
      <c r="K16" s="80"/>
      <c r="L16" s="80">
        <v>3.5</v>
      </c>
      <c r="M16" s="80">
        <v>10.199999999999999</v>
      </c>
      <c r="N16" s="30">
        <f t="shared" si="1"/>
        <v>13.7</v>
      </c>
      <c r="O16" s="31">
        <f t="shared" si="2"/>
        <v>141.89999999999998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15.24</v>
      </c>
      <c r="E17" s="77"/>
      <c r="F17" s="77">
        <v>2.71</v>
      </c>
      <c r="G17" s="77">
        <v>0.21</v>
      </c>
      <c r="H17" s="77"/>
      <c r="I17" s="26">
        <f t="shared" si="0"/>
        <v>18.16</v>
      </c>
      <c r="J17" s="78">
        <v>0.66</v>
      </c>
      <c r="K17" s="77"/>
      <c r="L17" s="77">
        <v>0.45</v>
      </c>
      <c r="M17" s="77">
        <v>32.1</v>
      </c>
      <c r="N17" s="27">
        <f t="shared" si="1"/>
        <v>33.21</v>
      </c>
      <c r="O17" s="28">
        <f t="shared" si="2"/>
        <v>51.370000000000005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1568</v>
      </c>
      <c r="E18" s="71"/>
      <c r="F18" s="71">
        <v>309</v>
      </c>
      <c r="G18" s="71">
        <v>21</v>
      </c>
      <c r="H18" s="71"/>
      <c r="I18" s="17">
        <f t="shared" si="0"/>
        <v>1898</v>
      </c>
      <c r="J18" s="72">
        <v>27</v>
      </c>
      <c r="K18" s="71"/>
      <c r="L18" s="71">
        <v>19</v>
      </c>
      <c r="M18" s="71">
        <v>1166</v>
      </c>
      <c r="N18" s="19">
        <f t="shared" si="1"/>
        <v>1212</v>
      </c>
      <c r="O18" s="20">
        <f t="shared" si="2"/>
        <v>3110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111.4</v>
      </c>
      <c r="E19" s="80"/>
      <c r="F19" s="80">
        <v>15.5</v>
      </c>
      <c r="G19" s="80">
        <v>0.9</v>
      </c>
      <c r="H19" s="80"/>
      <c r="I19" s="29">
        <f t="shared" si="0"/>
        <v>127.80000000000001</v>
      </c>
      <c r="J19" s="81">
        <v>1.5</v>
      </c>
      <c r="K19" s="80"/>
      <c r="L19" s="80">
        <v>1.1000000000000001</v>
      </c>
      <c r="M19" s="80">
        <v>59.8</v>
      </c>
      <c r="N19" s="30">
        <f t="shared" si="1"/>
        <v>62.4</v>
      </c>
      <c r="O19" s="31">
        <f t="shared" si="2"/>
        <v>190.20000000000002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0.14000000000000001</v>
      </c>
      <c r="D20" s="77">
        <v>15.94</v>
      </c>
      <c r="E20" s="77"/>
      <c r="F20" s="77">
        <v>0.22</v>
      </c>
      <c r="G20" s="77">
        <v>9.6</v>
      </c>
      <c r="H20" s="77">
        <v>1.58</v>
      </c>
      <c r="I20" s="26">
        <f t="shared" si="0"/>
        <v>27.479999999999997</v>
      </c>
      <c r="J20" s="78">
        <v>1.22</v>
      </c>
      <c r="K20" s="77"/>
      <c r="L20" s="77">
        <v>3.16</v>
      </c>
      <c r="M20" s="77">
        <v>10.37</v>
      </c>
      <c r="N20" s="27">
        <f t="shared" si="1"/>
        <v>14.75</v>
      </c>
      <c r="O20" s="28">
        <f t="shared" si="2"/>
        <v>42.23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33</v>
      </c>
      <c r="D21" s="71">
        <v>2178</v>
      </c>
      <c r="E21" s="71"/>
      <c r="F21" s="71">
        <v>31</v>
      </c>
      <c r="G21" s="71">
        <v>1744</v>
      </c>
      <c r="H21" s="71">
        <v>158</v>
      </c>
      <c r="I21" s="17">
        <f t="shared" si="0"/>
        <v>4144</v>
      </c>
      <c r="J21" s="72">
        <v>63</v>
      </c>
      <c r="K21" s="71"/>
      <c r="L21" s="71">
        <v>172</v>
      </c>
      <c r="M21" s="71">
        <v>453</v>
      </c>
      <c r="N21" s="19">
        <f t="shared" si="1"/>
        <v>688</v>
      </c>
      <c r="O21" s="20">
        <f t="shared" si="2"/>
        <v>4832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1.2</v>
      </c>
      <c r="D22" s="80">
        <v>120</v>
      </c>
      <c r="E22" s="80"/>
      <c r="F22" s="80">
        <v>1.1000000000000001</v>
      </c>
      <c r="G22" s="80">
        <v>40.4</v>
      </c>
      <c r="H22" s="80">
        <v>8.4</v>
      </c>
      <c r="I22" s="29">
        <f t="shared" si="0"/>
        <v>171.1</v>
      </c>
      <c r="J22" s="81">
        <v>2.6</v>
      </c>
      <c r="K22" s="80"/>
      <c r="L22" s="80">
        <v>7.1</v>
      </c>
      <c r="M22" s="80">
        <v>18.2</v>
      </c>
      <c r="N22" s="30">
        <f t="shared" si="1"/>
        <v>27.9</v>
      </c>
      <c r="O22" s="31">
        <f t="shared" si="2"/>
        <v>199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0.45</v>
      </c>
      <c r="D23" s="77">
        <v>33.68</v>
      </c>
      <c r="E23" s="77"/>
      <c r="F23" s="77">
        <v>4.3499999999999996</v>
      </c>
      <c r="G23" s="77">
        <v>10.61</v>
      </c>
      <c r="H23" s="77"/>
      <c r="I23" s="26">
        <f t="shared" si="0"/>
        <v>49.09</v>
      </c>
      <c r="J23" s="78">
        <v>1.57</v>
      </c>
      <c r="K23" s="77"/>
      <c r="L23" s="77">
        <v>8.39</v>
      </c>
      <c r="M23" s="77">
        <v>15.61</v>
      </c>
      <c r="N23" s="27">
        <f t="shared" si="1"/>
        <v>25.57</v>
      </c>
      <c r="O23" s="28">
        <f t="shared" si="2"/>
        <v>74.66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115</v>
      </c>
      <c r="D24" s="71">
        <v>6565</v>
      </c>
      <c r="E24" s="71"/>
      <c r="F24" s="71">
        <v>718</v>
      </c>
      <c r="G24" s="71">
        <v>2424</v>
      </c>
      <c r="H24" s="71"/>
      <c r="I24" s="17">
        <f t="shared" si="0"/>
        <v>9822</v>
      </c>
      <c r="J24" s="72">
        <v>93</v>
      </c>
      <c r="K24" s="71"/>
      <c r="L24" s="71">
        <v>508</v>
      </c>
      <c r="M24" s="71">
        <v>909</v>
      </c>
      <c r="N24" s="19">
        <f t="shared" si="1"/>
        <v>1510</v>
      </c>
      <c r="O24" s="20">
        <f t="shared" si="2"/>
        <v>11332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3.3</v>
      </c>
      <c r="D25" s="80">
        <v>295.7</v>
      </c>
      <c r="E25" s="80"/>
      <c r="F25" s="80">
        <v>17.3</v>
      </c>
      <c r="G25" s="80">
        <v>53.3</v>
      </c>
      <c r="H25" s="80"/>
      <c r="I25" s="29">
        <f t="shared" si="0"/>
        <v>369.6</v>
      </c>
      <c r="J25" s="81">
        <v>3.1</v>
      </c>
      <c r="K25" s="80"/>
      <c r="L25" s="80">
        <v>15.9</v>
      </c>
      <c r="M25" s="80">
        <v>28</v>
      </c>
      <c r="N25" s="30">
        <f t="shared" si="1"/>
        <v>47</v>
      </c>
      <c r="O25" s="31">
        <f t="shared" si="2"/>
        <v>416.6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18.75</v>
      </c>
      <c r="E26" s="77"/>
      <c r="F26" s="77">
        <v>0.93</v>
      </c>
      <c r="G26" s="77">
        <v>1.47</v>
      </c>
      <c r="H26" s="77">
        <v>0.39</v>
      </c>
      <c r="I26" s="26">
        <f t="shared" si="0"/>
        <v>21.54</v>
      </c>
      <c r="J26" s="78">
        <v>0.25</v>
      </c>
      <c r="K26" s="77"/>
      <c r="L26" s="77">
        <v>12.16</v>
      </c>
      <c r="M26" s="77">
        <v>11.46</v>
      </c>
      <c r="N26" s="27">
        <f t="shared" si="1"/>
        <v>23.87</v>
      </c>
      <c r="O26" s="28">
        <f t="shared" si="2"/>
        <v>45.41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7421</v>
      </c>
      <c r="E27" s="71"/>
      <c r="F27" s="71">
        <v>167</v>
      </c>
      <c r="G27" s="71">
        <v>275</v>
      </c>
      <c r="H27" s="71">
        <v>33</v>
      </c>
      <c r="I27" s="17">
        <f t="shared" si="0"/>
        <v>7896</v>
      </c>
      <c r="J27" s="72">
        <v>19</v>
      </c>
      <c r="K27" s="71"/>
      <c r="L27" s="71">
        <v>872</v>
      </c>
      <c r="M27" s="71">
        <v>747</v>
      </c>
      <c r="N27" s="19">
        <f t="shared" si="1"/>
        <v>1638</v>
      </c>
      <c r="O27" s="20">
        <f t="shared" si="2"/>
        <v>9534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274.5</v>
      </c>
      <c r="E28" s="80"/>
      <c r="F28" s="80">
        <v>3.3</v>
      </c>
      <c r="G28" s="80">
        <v>5.7</v>
      </c>
      <c r="H28" s="80">
        <v>1.3</v>
      </c>
      <c r="I28" s="29">
        <f t="shared" si="0"/>
        <v>284.8</v>
      </c>
      <c r="J28" s="81">
        <v>0.6</v>
      </c>
      <c r="K28" s="80"/>
      <c r="L28" s="80">
        <v>26.2</v>
      </c>
      <c r="M28" s="80">
        <v>22.9</v>
      </c>
      <c r="N28" s="30">
        <f t="shared" si="1"/>
        <v>49.7</v>
      </c>
      <c r="O28" s="31">
        <f t="shared" si="2"/>
        <v>334.5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0.47</v>
      </c>
      <c r="D29" s="77">
        <v>16.03</v>
      </c>
      <c r="E29" s="77"/>
      <c r="F29" s="77">
        <v>3.67</v>
      </c>
      <c r="G29" s="77">
        <v>3.11</v>
      </c>
      <c r="H29" s="77">
        <v>3.7</v>
      </c>
      <c r="I29" s="26">
        <f t="shared" si="0"/>
        <v>26.98</v>
      </c>
      <c r="J29" s="78"/>
      <c r="K29" s="77"/>
      <c r="L29" s="77">
        <v>5.03</v>
      </c>
      <c r="M29" s="77">
        <v>6.38</v>
      </c>
      <c r="N29" s="27">
        <f t="shared" si="1"/>
        <v>11.41</v>
      </c>
      <c r="O29" s="28">
        <f t="shared" si="2"/>
        <v>38.39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174</v>
      </c>
      <c r="D30" s="71">
        <v>5581</v>
      </c>
      <c r="E30" s="71"/>
      <c r="F30" s="71">
        <v>729</v>
      </c>
      <c r="G30" s="71">
        <v>868</v>
      </c>
      <c r="H30" s="71">
        <v>528</v>
      </c>
      <c r="I30" s="17">
        <f t="shared" si="0"/>
        <v>7880</v>
      </c>
      <c r="J30" s="72"/>
      <c r="K30" s="71"/>
      <c r="L30" s="71">
        <v>407</v>
      </c>
      <c r="M30" s="71">
        <v>471</v>
      </c>
      <c r="N30" s="19">
        <f t="shared" si="1"/>
        <v>878</v>
      </c>
      <c r="O30" s="20">
        <f t="shared" si="2"/>
        <v>8758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167.5</v>
      </c>
      <c r="E31" s="80"/>
      <c r="F31" s="80">
        <v>11</v>
      </c>
      <c r="G31" s="80">
        <v>15.7</v>
      </c>
      <c r="H31" s="80">
        <v>19.5</v>
      </c>
      <c r="I31" s="29">
        <f t="shared" si="0"/>
        <v>216.79999999999998</v>
      </c>
      <c r="J31" s="81"/>
      <c r="K31" s="80"/>
      <c r="L31" s="80">
        <v>11.5</v>
      </c>
      <c r="M31" s="80">
        <v>13.1</v>
      </c>
      <c r="N31" s="30">
        <f t="shared" si="1"/>
        <v>24.6</v>
      </c>
      <c r="O31" s="31">
        <f t="shared" si="2"/>
        <v>241.39999999999998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0.41</v>
      </c>
      <c r="D32" s="77">
        <v>1.33</v>
      </c>
      <c r="E32" s="77"/>
      <c r="F32" s="77">
        <v>13.3</v>
      </c>
      <c r="G32" s="77">
        <v>21.14</v>
      </c>
      <c r="H32" s="77">
        <v>15.98</v>
      </c>
      <c r="I32" s="26">
        <f t="shared" si="0"/>
        <v>52.16</v>
      </c>
      <c r="J32" s="78">
        <v>1.31</v>
      </c>
      <c r="K32" s="77"/>
      <c r="L32" s="77">
        <v>5.51</v>
      </c>
      <c r="M32" s="77">
        <v>17.899999999999999</v>
      </c>
      <c r="N32" s="27">
        <f t="shared" si="1"/>
        <v>24.72</v>
      </c>
      <c r="O32" s="28">
        <f t="shared" si="2"/>
        <v>76.88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163</v>
      </c>
      <c r="D33" s="71">
        <v>395</v>
      </c>
      <c r="E33" s="71"/>
      <c r="F33" s="71">
        <v>2807</v>
      </c>
      <c r="G33" s="71">
        <v>5113</v>
      </c>
      <c r="H33" s="71">
        <v>2729</v>
      </c>
      <c r="I33" s="17">
        <f t="shared" si="0"/>
        <v>11207</v>
      </c>
      <c r="J33" s="72">
        <v>121</v>
      </c>
      <c r="K33" s="71"/>
      <c r="L33" s="71">
        <v>506</v>
      </c>
      <c r="M33" s="71">
        <v>1168</v>
      </c>
      <c r="N33" s="19">
        <f t="shared" si="1"/>
        <v>1795</v>
      </c>
      <c r="O33" s="20">
        <f t="shared" si="2"/>
        <v>13002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2.5</v>
      </c>
      <c r="D34" s="80">
        <v>11.7</v>
      </c>
      <c r="E34" s="80"/>
      <c r="F34" s="80">
        <v>36.799999999999997</v>
      </c>
      <c r="G34" s="80">
        <v>79.5</v>
      </c>
      <c r="H34" s="80">
        <v>79.099999999999994</v>
      </c>
      <c r="I34" s="29">
        <f t="shared" si="0"/>
        <v>209.6</v>
      </c>
      <c r="J34" s="81">
        <v>3.1</v>
      </c>
      <c r="K34" s="80"/>
      <c r="L34" s="80">
        <v>12.9</v>
      </c>
      <c r="M34" s="80">
        <v>29.4</v>
      </c>
      <c r="N34" s="30">
        <f t="shared" si="1"/>
        <v>45.4</v>
      </c>
      <c r="O34" s="31">
        <f t="shared" si="2"/>
        <v>255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0.52</v>
      </c>
      <c r="D35" s="77"/>
      <c r="E35" s="77"/>
      <c r="F35" s="77">
        <v>92.63</v>
      </c>
      <c r="G35" s="77">
        <v>37.74</v>
      </c>
      <c r="H35" s="77">
        <v>13.9</v>
      </c>
      <c r="I35" s="26">
        <f t="shared" si="0"/>
        <v>144.79</v>
      </c>
      <c r="J35" s="78">
        <v>1.1299999999999999</v>
      </c>
      <c r="K35" s="77"/>
      <c r="L35" s="77">
        <v>5.8</v>
      </c>
      <c r="M35" s="77">
        <v>28.51</v>
      </c>
      <c r="N35" s="27">
        <f t="shared" si="1"/>
        <v>35.44</v>
      </c>
      <c r="O35" s="28">
        <f t="shared" si="2"/>
        <v>180.23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217</v>
      </c>
      <c r="D36" s="71"/>
      <c r="E36" s="71"/>
      <c r="F36" s="71">
        <v>20482</v>
      </c>
      <c r="G36" s="71">
        <v>9508</v>
      </c>
      <c r="H36" s="71">
        <v>2580</v>
      </c>
      <c r="I36" s="17">
        <f t="shared" si="0"/>
        <v>32787</v>
      </c>
      <c r="J36" s="72">
        <v>113</v>
      </c>
      <c r="K36" s="71"/>
      <c r="L36" s="71">
        <v>595</v>
      </c>
      <c r="M36" s="71">
        <v>2331</v>
      </c>
      <c r="N36" s="19">
        <f t="shared" si="1"/>
        <v>3039</v>
      </c>
      <c r="O36" s="20">
        <f t="shared" si="2"/>
        <v>35826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</v>
      </c>
      <c r="D37" s="80"/>
      <c r="E37" s="80"/>
      <c r="F37" s="80">
        <v>227.1</v>
      </c>
      <c r="G37" s="80">
        <v>114.9</v>
      </c>
      <c r="H37" s="80">
        <v>64.599999999999994</v>
      </c>
      <c r="I37" s="29">
        <f t="shared" ref="I37:I50" si="3">SUM(C37:H37)</f>
        <v>409.6</v>
      </c>
      <c r="J37" s="81">
        <v>2.2000000000000002</v>
      </c>
      <c r="K37" s="80"/>
      <c r="L37" s="80">
        <v>12</v>
      </c>
      <c r="M37" s="80">
        <v>44.3</v>
      </c>
      <c r="N37" s="30">
        <f t="shared" si="1"/>
        <v>58.5</v>
      </c>
      <c r="O37" s="31">
        <f t="shared" si="2"/>
        <v>468.1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0.09</v>
      </c>
      <c r="D38" s="77">
        <v>0.55000000000000004</v>
      </c>
      <c r="E38" s="77"/>
      <c r="F38" s="77">
        <v>118.41</v>
      </c>
      <c r="G38" s="77">
        <v>125.7</v>
      </c>
      <c r="H38" s="77">
        <v>9.02</v>
      </c>
      <c r="I38" s="26">
        <f t="shared" si="3"/>
        <v>253.77</v>
      </c>
      <c r="J38" s="78">
        <v>0.49</v>
      </c>
      <c r="K38" s="77"/>
      <c r="L38" s="77">
        <v>7.52</v>
      </c>
      <c r="M38" s="77">
        <v>62.9</v>
      </c>
      <c r="N38" s="27">
        <f t="shared" si="1"/>
        <v>70.91</v>
      </c>
      <c r="O38" s="28">
        <f t="shared" si="2"/>
        <v>324.68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41</v>
      </c>
      <c r="D39" s="71">
        <v>207</v>
      </c>
      <c r="E39" s="71"/>
      <c r="F39" s="71">
        <v>27533</v>
      </c>
      <c r="G39" s="71">
        <v>35074</v>
      </c>
      <c r="H39" s="71">
        <v>1972</v>
      </c>
      <c r="I39" s="17">
        <f t="shared" si="3"/>
        <v>64827</v>
      </c>
      <c r="J39" s="72">
        <v>54</v>
      </c>
      <c r="K39" s="71"/>
      <c r="L39" s="71">
        <v>827</v>
      </c>
      <c r="M39" s="71">
        <v>5760</v>
      </c>
      <c r="N39" s="19">
        <f t="shared" si="1"/>
        <v>6641</v>
      </c>
      <c r="O39" s="20">
        <f t="shared" si="2"/>
        <v>71468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0.5</v>
      </c>
      <c r="D40" s="80">
        <v>4.3</v>
      </c>
      <c r="E40" s="80"/>
      <c r="F40" s="80">
        <v>248</v>
      </c>
      <c r="G40" s="80">
        <v>339.7</v>
      </c>
      <c r="H40" s="80">
        <v>41.5</v>
      </c>
      <c r="I40" s="29">
        <f t="shared" si="3"/>
        <v>634</v>
      </c>
      <c r="J40" s="81">
        <v>0.8</v>
      </c>
      <c r="K40" s="80"/>
      <c r="L40" s="80">
        <v>15.7</v>
      </c>
      <c r="M40" s="80">
        <v>103.8</v>
      </c>
      <c r="N40" s="30">
        <f t="shared" si="1"/>
        <v>120.3</v>
      </c>
      <c r="O40" s="31">
        <f t="shared" si="2"/>
        <v>754.3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>
        <v>2.48</v>
      </c>
      <c r="E41" s="77"/>
      <c r="F41" s="77">
        <v>58.07</v>
      </c>
      <c r="G41" s="77">
        <v>309.47000000000003</v>
      </c>
      <c r="H41" s="77">
        <v>11.59</v>
      </c>
      <c r="I41" s="26">
        <f t="shared" si="3"/>
        <v>381.64</v>
      </c>
      <c r="J41" s="78">
        <v>3.81</v>
      </c>
      <c r="K41" s="77"/>
      <c r="L41" s="77">
        <v>18.399999999999999</v>
      </c>
      <c r="M41" s="77">
        <v>149.72999999999999</v>
      </c>
      <c r="N41" s="27">
        <f t="shared" si="1"/>
        <v>171.94</v>
      </c>
      <c r="O41" s="28">
        <f t="shared" si="2"/>
        <v>553.57999999999993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</v>
      </c>
      <c r="D42" s="71">
        <v>734</v>
      </c>
      <c r="E42" s="71"/>
      <c r="F42" s="71">
        <v>13892</v>
      </c>
      <c r="G42" s="71">
        <v>94822</v>
      </c>
      <c r="H42" s="71">
        <v>2737</v>
      </c>
      <c r="I42" s="17">
        <f t="shared" si="3"/>
        <v>112199</v>
      </c>
      <c r="J42" s="72">
        <v>445</v>
      </c>
      <c r="K42" s="71"/>
      <c r="L42" s="71">
        <v>2082</v>
      </c>
      <c r="M42" s="71">
        <v>13524</v>
      </c>
      <c r="N42" s="19">
        <f t="shared" si="1"/>
        <v>16051</v>
      </c>
      <c r="O42" s="20">
        <f t="shared" si="2"/>
        <v>128250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0.1</v>
      </c>
      <c r="D43" s="80">
        <v>16.2</v>
      </c>
      <c r="E43" s="80"/>
      <c r="F43" s="80">
        <v>121.6</v>
      </c>
      <c r="G43" s="80">
        <v>848.7</v>
      </c>
      <c r="H43" s="80">
        <v>51</v>
      </c>
      <c r="I43" s="29">
        <f t="shared" si="3"/>
        <v>1037.5999999999999</v>
      </c>
      <c r="J43" s="81">
        <v>6.6</v>
      </c>
      <c r="K43" s="80"/>
      <c r="L43" s="80">
        <v>28.9</v>
      </c>
      <c r="M43" s="80">
        <v>192.2</v>
      </c>
      <c r="N43" s="30">
        <f t="shared" si="1"/>
        <v>227.7</v>
      </c>
      <c r="O43" s="31">
        <f t="shared" si="2"/>
        <v>1265.3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0.04</v>
      </c>
      <c r="D44" s="77">
        <v>0.99</v>
      </c>
      <c r="E44" s="77"/>
      <c r="F44" s="77">
        <v>24.82</v>
      </c>
      <c r="G44" s="77">
        <v>336.21</v>
      </c>
      <c r="H44" s="77">
        <v>13.12</v>
      </c>
      <c r="I44" s="26">
        <f t="shared" si="3"/>
        <v>375.18</v>
      </c>
      <c r="J44" s="78">
        <v>4.05</v>
      </c>
      <c r="K44" s="77"/>
      <c r="L44" s="77">
        <v>12.68</v>
      </c>
      <c r="M44" s="77">
        <v>159.71</v>
      </c>
      <c r="N44" s="27">
        <f t="shared" si="1"/>
        <v>176.44</v>
      </c>
      <c r="O44" s="28">
        <f t="shared" si="2"/>
        <v>551.62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20</v>
      </c>
      <c r="D45" s="71">
        <v>449</v>
      </c>
      <c r="E45" s="71"/>
      <c r="F45" s="71">
        <v>5814</v>
      </c>
      <c r="G45" s="71">
        <v>102256</v>
      </c>
      <c r="H45" s="71">
        <v>3358</v>
      </c>
      <c r="I45" s="17">
        <f t="shared" si="3"/>
        <v>111897</v>
      </c>
      <c r="J45" s="72">
        <v>485</v>
      </c>
      <c r="K45" s="71"/>
      <c r="L45" s="71">
        <v>1580</v>
      </c>
      <c r="M45" s="71">
        <v>15801</v>
      </c>
      <c r="N45" s="19">
        <f t="shared" si="1"/>
        <v>17866</v>
      </c>
      <c r="O45" s="20">
        <f t="shared" si="2"/>
        <v>129763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</v>
      </c>
      <c r="D46" s="80">
        <v>6.8</v>
      </c>
      <c r="E46" s="80"/>
      <c r="F46" s="80">
        <v>38.799999999999997</v>
      </c>
      <c r="G46" s="80">
        <v>708.5</v>
      </c>
      <c r="H46" s="80">
        <v>57.3</v>
      </c>
      <c r="I46" s="29">
        <f t="shared" si="3"/>
        <v>811.4</v>
      </c>
      <c r="J46" s="81">
        <v>4.2</v>
      </c>
      <c r="K46" s="80"/>
      <c r="L46" s="80">
        <v>14.7</v>
      </c>
      <c r="M46" s="80">
        <v>170.5</v>
      </c>
      <c r="N46" s="30">
        <f t="shared" si="1"/>
        <v>189.4</v>
      </c>
      <c r="O46" s="31">
        <f t="shared" si="2"/>
        <v>1000.8</v>
      </c>
      <c r="P46" s="82">
        <v>1.75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4.3</v>
      </c>
      <c r="D47" s="77">
        <v>11.15</v>
      </c>
      <c r="E47" s="77">
        <v>0.19</v>
      </c>
      <c r="F47" s="77">
        <v>129.21</v>
      </c>
      <c r="G47" s="77">
        <v>535.36</v>
      </c>
      <c r="H47" s="77">
        <v>116.39</v>
      </c>
      <c r="I47" s="26">
        <f t="shared" si="3"/>
        <v>796.6</v>
      </c>
      <c r="J47" s="78">
        <v>3.9</v>
      </c>
      <c r="K47" s="77"/>
      <c r="L47" s="77">
        <v>82.43</v>
      </c>
      <c r="M47" s="77">
        <v>422.39</v>
      </c>
      <c r="N47" s="27">
        <f t="shared" si="1"/>
        <v>508.72</v>
      </c>
      <c r="O47" s="28">
        <f t="shared" si="2"/>
        <v>1305.3200000000002</v>
      </c>
      <c r="P47" s="83">
        <v>32.6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2128</v>
      </c>
      <c r="D48" s="71">
        <v>5141</v>
      </c>
      <c r="E48" s="71">
        <v>90</v>
      </c>
      <c r="F48" s="71">
        <v>33463</v>
      </c>
      <c r="G48" s="71">
        <v>156080</v>
      </c>
      <c r="H48" s="71">
        <v>42787</v>
      </c>
      <c r="I48" s="17">
        <f t="shared" si="3"/>
        <v>239689</v>
      </c>
      <c r="J48" s="72">
        <v>511</v>
      </c>
      <c r="K48" s="71"/>
      <c r="L48" s="71">
        <v>9535</v>
      </c>
      <c r="M48" s="71">
        <v>45160</v>
      </c>
      <c r="N48" s="19">
        <f t="shared" si="1"/>
        <v>55206</v>
      </c>
      <c r="O48" s="20">
        <f t="shared" si="2"/>
        <v>294895</v>
      </c>
      <c r="P48" s="83">
        <v>0.38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</v>
      </c>
      <c r="D49" s="80">
        <v>5.4</v>
      </c>
      <c r="E49" s="80">
        <v>0.5</v>
      </c>
      <c r="F49" s="80">
        <v>129.6</v>
      </c>
      <c r="G49" s="80">
        <v>400.2</v>
      </c>
      <c r="H49" s="80">
        <v>147.69999999999999</v>
      </c>
      <c r="I49" s="29">
        <f t="shared" si="3"/>
        <v>685.40000000000009</v>
      </c>
      <c r="J49" s="81">
        <v>2.9</v>
      </c>
      <c r="K49" s="80"/>
      <c r="L49" s="80">
        <v>30.2</v>
      </c>
      <c r="M49" s="80">
        <v>63.4</v>
      </c>
      <c r="N49" s="30">
        <f t="shared" si="1"/>
        <v>96.5</v>
      </c>
      <c r="O49" s="31">
        <f t="shared" si="2"/>
        <v>781.90000000000009</v>
      </c>
      <c r="P49" s="83">
        <v>9.2799999999999994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6.45</v>
      </c>
      <c r="D50" s="68">
        <v>87.08</v>
      </c>
      <c r="E50" s="68">
        <v>0.19</v>
      </c>
      <c r="F50" s="68">
        <v>445.61</v>
      </c>
      <c r="G50" s="68">
        <v>1390.62</v>
      </c>
      <c r="H50" s="68">
        <v>184.09</v>
      </c>
      <c r="I50" s="11">
        <f t="shared" si="3"/>
        <v>2114.04</v>
      </c>
      <c r="J50" s="69">
        <v>18.39</v>
      </c>
      <c r="K50" s="68"/>
      <c r="L50" s="68">
        <v>165.75</v>
      </c>
      <c r="M50" s="68">
        <v>925.25</v>
      </c>
      <c r="N50" s="13">
        <f t="shared" si="1"/>
        <v>1109.3899999999999</v>
      </c>
      <c r="O50" s="14">
        <f t="shared" si="2"/>
        <v>3223.43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2905</v>
      </c>
      <c r="D51" s="71">
        <v>26827</v>
      </c>
      <c r="E51" s="71">
        <v>90</v>
      </c>
      <c r="F51" s="71">
        <v>105636</v>
      </c>
      <c r="G51" s="71">
        <v>408185</v>
      </c>
      <c r="H51" s="71">
        <v>56724</v>
      </c>
      <c r="I51" s="17">
        <f t="shared" ref="I51:I58" si="4">SUM(C51:H51)</f>
        <v>600367</v>
      </c>
      <c r="J51" s="72">
        <v>1931</v>
      </c>
      <c r="K51" s="71"/>
      <c r="L51" s="71">
        <v>17210</v>
      </c>
      <c r="M51" s="71">
        <v>87705</v>
      </c>
      <c r="N51" s="19">
        <f t="shared" si="1"/>
        <v>106846</v>
      </c>
      <c r="O51" s="20">
        <f>SUM(N51,I51)</f>
        <v>707213</v>
      </c>
      <c r="P51" s="83">
        <v>5.42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15.7</v>
      </c>
      <c r="D52" s="80">
        <v>800.4</v>
      </c>
      <c r="E52" s="80">
        <v>0.5</v>
      </c>
      <c r="F52" s="80">
        <v>834.6</v>
      </c>
      <c r="G52" s="80">
        <v>2607.5</v>
      </c>
      <c r="H52" s="80">
        <v>462</v>
      </c>
      <c r="I52" s="29">
        <f t="shared" si="4"/>
        <v>4720.7</v>
      </c>
      <c r="J52" s="81">
        <v>27.6</v>
      </c>
      <c r="K52" s="80"/>
      <c r="L52" s="80">
        <v>184.5</v>
      </c>
      <c r="M52" s="80">
        <v>761.2</v>
      </c>
      <c r="N52" s="30">
        <f t="shared" si="1"/>
        <v>973.30000000000007</v>
      </c>
      <c r="O52" s="31">
        <f t="shared" si="2"/>
        <v>5694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5.86</v>
      </c>
      <c r="D53" s="77">
        <v>16.78</v>
      </c>
      <c r="E53" s="77">
        <v>0.19</v>
      </c>
      <c r="F53" s="77">
        <v>440.38</v>
      </c>
      <c r="G53" s="77">
        <v>1369.55</v>
      </c>
      <c r="H53" s="77">
        <v>144.83000000000001</v>
      </c>
      <c r="I53" s="26">
        <f t="shared" si="4"/>
        <v>1977.59</v>
      </c>
      <c r="J53" s="78">
        <v>18.39</v>
      </c>
      <c r="K53" s="77"/>
      <c r="L53" s="77">
        <v>161.53</v>
      </c>
      <c r="M53" s="77">
        <v>920.04</v>
      </c>
      <c r="N53" s="27">
        <f t="shared" si="1"/>
        <v>1099.96</v>
      </c>
      <c r="O53" s="28">
        <f t="shared" si="2"/>
        <v>3077.55</v>
      </c>
      <c r="P53" s="32">
        <f>SUM(P46:P52)</f>
        <v>49.430000000000007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2757</v>
      </c>
      <c r="D54" s="71">
        <v>7001</v>
      </c>
      <c r="E54" s="71">
        <v>90</v>
      </c>
      <c r="F54" s="71">
        <v>104771</v>
      </c>
      <c r="G54" s="71">
        <v>403849</v>
      </c>
      <c r="H54" s="71">
        <v>49728</v>
      </c>
      <c r="I54" s="17">
        <f t="shared" si="4"/>
        <v>568196</v>
      </c>
      <c r="J54" s="72">
        <v>1931</v>
      </c>
      <c r="K54" s="71"/>
      <c r="L54" s="71">
        <v>17103</v>
      </c>
      <c r="M54" s="71">
        <v>87572</v>
      </c>
      <c r="N54" s="19">
        <f t="shared" si="1"/>
        <v>106606</v>
      </c>
      <c r="O54" s="20">
        <f t="shared" si="2"/>
        <v>674802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11.2</v>
      </c>
      <c r="D55" s="74">
        <v>46.6</v>
      </c>
      <c r="E55" s="74">
        <v>0.5</v>
      </c>
      <c r="F55" s="74">
        <v>813.9</v>
      </c>
      <c r="G55" s="74">
        <v>2509.9</v>
      </c>
      <c r="H55" s="74">
        <v>273.8</v>
      </c>
      <c r="I55" s="23">
        <f t="shared" si="4"/>
        <v>3655.9</v>
      </c>
      <c r="J55" s="75">
        <v>27.6</v>
      </c>
      <c r="K55" s="74"/>
      <c r="L55" s="74">
        <v>176.2</v>
      </c>
      <c r="M55" s="74">
        <v>751.2</v>
      </c>
      <c r="N55" s="23">
        <f t="shared" si="1"/>
        <v>955</v>
      </c>
      <c r="O55" s="25">
        <f t="shared" si="2"/>
        <v>4610.8999999999996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6.4499999999999993</v>
      </c>
      <c r="D56" s="10">
        <f t="shared" si="5"/>
        <v>144.99000000000004</v>
      </c>
      <c r="E56" s="10">
        <f t="shared" si="5"/>
        <v>0.19</v>
      </c>
      <c r="F56" s="10">
        <f t="shared" si="5"/>
        <v>450.86</v>
      </c>
      <c r="G56" s="10">
        <f t="shared" si="5"/>
        <v>1419.6100000000001</v>
      </c>
      <c r="H56" s="10">
        <f t="shared" si="5"/>
        <v>185.67000000000002</v>
      </c>
      <c r="I56" s="34">
        <f>SUM(C56:H56)</f>
        <v>2207.77</v>
      </c>
      <c r="J56" s="33">
        <f>SUM(J5,J8,J11,J14,J17,J20,J23,J26,J29,J32,J35,J38,J41,J44,J47)</f>
        <v>18.389999999999997</v>
      </c>
      <c r="K56" s="10">
        <f>SUM(K5,K8,K11,K14,K17,K20,K23,K26,K29,K32,K35,K38,K41,K44,K47)</f>
        <v>0</v>
      </c>
      <c r="L56" s="10">
        <f>SUM(L5,L8,L11,L14,L17,L20,L23,L26,L29,L32,L35,L38,L41,L44,L47)</f>
        <v>165.75</v>
      </c>
      <c r="M56" s="10">
        <f>SUM(M5,M8,M11,M14,M17,M20,M23,M26,M29,M32,M35,M38,M41,M44,M47)</f>
        <v>930.28</v>
      </c>
      <c r="N56" s="12">
        <f t="shared" si="1"/>
        <v>1114.42</v>
      </c>
      <c r="O56" s="14">
        <f t="shared" si="2"/>
        <v>3322.19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2905</v>
      </c>
      <c r="D57" s="36">
        <f t="shared" si="5"/>
        <v>31830</v>
      </c>
      <c r="E57" s="36">
        <f t="shared" si="5"/>
        <v>90</v>
      </c>
      <c r="F57" s="36">
        <f t="shared" si="5"/>
        <v>105969</v>
      </c>
      <c r="G57" s="36">
        <f t="shared" si="5"/>
        <v>408286</v>
      </c>
      <c r="H57" s="36">
        <f t="shared" si="5"/>
        <v>56882</v>
      </c>
      <c r="I57" s="37">
        <f t="shared" si="4"/>
        <v>605962</v>
      </c>
      <c r="J57" s="35">
        <f t="shared" ref="J57:M58" si="6">SUM(J6,J9,J12,J15,J18,J21,J24,J27,J30,J33,J36,J39,J42,J45,J48)</f>
        <v>1931</v>
      </c>
      <c r="K57" s="36">
        <f t="shared" si="6"/>
        <v>0</v>
      </c>
      <c r="L57" s="36">
        <f t="shared" si="6"/>
        <v>17210</v>
      </c>
      <c r="M57" s="36">
        <f t="shared" si="6"/>
        <v>87738</v>
      </c>
      <c r="N57" s="38">
        <f t="shared" si="1"/>
        <v>106879</v>
      </c>
      <c r="O57" s="20">
        <f t="shared" si="2"/>
        <v>712841</v>
      </c>
      <c r="P57" s="87">
        <v>1.34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15.7</v>
      </c>
      <c r="D58" s="41">
        <f t="shared" si="5"/>
        <v>1226.5</v>
      </c>
      <c r="E58" s="41">
        <f t="shared" si="5"/>
        <v>0.5</v>
      </c>
      <c r="F58" s="41">
        <f t="shared" si="5"/>
        <v>853.3</v>
      </c>
      <c r="G58" s="41">
        <f t="shared" si="5"/>
        <v>2616.8000000000002</v>
      </c>
      <c r="H58" s="41">
        <f t="shared" si="5"/>
        <v>470.4</v>
      </c>
      <c r="I58" s="42">
        <f t="shared" si="4"/>
        <v>5183.2</v>
      </c>
      <c r="J58" s="40">
        <f t="shared" si="6"/>
        <v>27.599999999999998</v>
      </c>
      <c r="K58" s="41">
        <f t="shared" si="6"/>
        <v>0</v>
      </c>
      <c r="L58" s="41">
        <f t="shared" si="6"/>
        <v>184.49999999999997</v>
      </c>
      <c r="M58" s="41">
        <f t="shared" si="6"/>
        <v>765.49999999999989</v>
      </c>
      <c r="N58" s="43">
        <f t="shared" si="1"/>
        <v>977.59999999999991</v>
      </c>
      <c r="O58" s="44">
        <f t="shared" si="2"/>
        <v>6160.7999999999993</v>
      </c>
      <c r="P58" s="45">
        <f>SUM(O56,P53,P54,P57)</f>
        <v>3372.96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44</v>
      </c>
      <c r="G61" s="104" t="s">
        <v>96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3.29</v>
      </c>
      <c r="E63" s="68"/>
      <c r="F63" s="68">
        <v>2.11</v>
      </c>
      <c r="G63" s="68">
        <v>12.13</v>
      </c>
      <c r="H63" s="68"/>
      <c r="I63" s="11">
        <f>SUM(C63:H63)</f>
        <v>17.53</v>
      </c>
      <c r="J63" s="69"/>
      <c r="K63" s="68"/>
      <c r="L63" s="68"/>
      <c r="M63" s="68"/>
      <c r="N63" s="13">
        <f>SUM(J63:M63)</f>
        <v>0</v>
      </c>
      <c r="O63" s="14">
        <f>SUM(N63,I63)</f>
        <v>17.53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58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15.92</v>
      </c>
      <c r="H66" s="77"/>
      <c r="I66" s="26">
        <f t="shared" si="7"/>
        <v>15.92</v>
      </c>
      <c r="J66" s="78"/>
      <c r="K66" s="77"/>
      <c r="L66" s="77"/>
      <c r="M66" s="77">
        <v>5.03</v>
      </c>
      <c r="N66" s="27">
        <f t="shared" si="8"/>
        <v>5.03</v>
      </c>
      <c r="O66" s="28">
        <f t="shared" si="9"/>
        <v>20.95</v>
      </c>
      <c r="P66" s="21" t="s">
        <v>25</v>
      </c>
      <c r="Q66" s="134" t="s">
        <v>98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33</v>
      </c>
      <c r="N67" s="19">
        <f t="shared" si="8"/>
        <v>33</v>
      </c>
      <c r="O67" s="20">
        <f t="shared" si="9"/>
        <v>33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4.3</v>
      </c>
      <c r="N68" s="30">
        <f t="shared" si="8"/>
        <v>4.3</v>
      </c>
      <c r="O68" s="31">
        <f t="shared" si="9"/>
        <v>4.3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7.64</v>
      </c>
      <c r="E69" s="77"/>
      <c r="F69" s="77">
        <v>0.43</v>
      </c>
      <c r="G69" s="77">
        <v>0.94</v>
      </c>
      <c r="H69" s="77"/>
      <c r="I69" s="26">
        <f t="shared" si="7"/>
        <v>9.01</v>
      </c>
      <c r="J69" s="78"/>
      <c r="K69" s="77"/>
      <c r="L69" s="77">
        <v>2.39</v>
      </c>
      <c r="M69" s="77">
        <v>3.1</v>
      </c>
      <c r="N69" s="27">
        <f t="shared" si="8"/>
        <v>5.49</v>
      </c>
      <c r="O69" s="28">
        <f t="shared" si="9"/>
        <v>14.5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380</v>
      </c>
      <c r="E70" s="71"/>
      <c r="F70" s="71">
        <v>24</v>
      </c>
      <c r="G70" s="71">
        <v>101</v>
      </c>
      <c r="H70" s="71"/>
      <c r="I70" s="17">
        <f t="shared" si="7"/>
        <v>505</v>
      </c>
      <c r="J70" s="72"/>
      <c r="K70" s="71"/>
      <c r="L70" s="71">
        <v>55</v>
      </c>
      <c r="M70" s="71">
        <v>65</v>
      </c>
      <c r="N70" s="19">
        <f t="shared" si="8"/>
        <v>120</v>
      </c>
      <c r="O70" s="20">
        <f t="shared" si="9"/>
        <v>625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84.8</v>
      </c>
      <c r="E71" s="80"/>
      <c r="F71" s="80">
        <v>3.2</v>
      </c>
      <c r="G71" s="80">
        <v>9.3000000000000007</v>
      </c>
      <c r="H71" s="80"/>
      <c r="I71" s="29">
        <f t="shared" si="7"/>
        <v>97.3</v>
      </c>
      <c r="J71" s="81"/>
      <c r="K71" s="80"/>
      <c r="L71" s="80">
        <v>4.8</v>
      </c>
      <c r="M71" s="80">
        <v>5.4</v>
      </c>
      <c r="N71" s="30">
        <f t="shared" si="8"/>
        <v>10.199999999999999</v>
      </c>
      <c r="O71" s="31">
        <f t="shared" si="9"/>
        <v>107.5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17.920000000000002</v>
      </c>
      <c r="E72" s="77"/>
      <c r="F72" s="77"/>
      <c r="G72" s="77"/>
      <c r="H72" s="77"/>
      <c r="I72" s="26">
        <f t="shared" si="7"/>
        <v>17.920000000000002</v>
      </c>
      <c r="J72" s="78"/>
      <c r="K72" s="77"/>
      <c r="L72" s="77">
        <v>1.83</v>
      </c>
      <c r="M72" s="77">
        <v>5.09</v>
      </c>
      <c r="N72" s="27">
        <f t="shared" si="8"/>
        <v>6.92</v>
      </c>
      <c r="O72" s="28">
        <f t="shared" si="9"/>
        <v>24.840000000000003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1211</v>
      </c>
      <c r="E73" s="71"/>
      <c r="F73" s="71"/>
      <c r="G73" s="71"/>
      <c r="H73" s="71"/>
      <c r="I73" s="17">
        <f t="shared" si="7"/>
        <v>1211</v>
      </c>
      <c r="J73" s="72"/>
      <c r="K73" s="71"/>
      <c r="L73" s="71">
        <v>52</v>
      </c>
      <c r="M73" s="71">
        <v>150</v>
      </c>
      <c r="N73" s="19">
        <f t="shared" si="8"/>
        <v>202</v>
      </c>
      <c r="O73" s="20">
        <f t="shared" si="9"/>
        <v>1413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128.19999999999999</v>
      </c>
      <c r="E74" s="80"/>
      <c r="F74" s="80"/>
      <c r="G74" s="80"/>
      <c r="H74" s="80"/>
      <c r="I74" s="29">
        <f t="shared" si="7"/>
        <v>128.19999999999999</v>
      </c>
      <c r="J74" s="81"/>
      <c r="K74" s="80"/>
      <c r="L74" s="80">
        <v>3.5</v>
      </c>
      <c r="M74" s="80">
        <v>10.199999999999999</v>
      </c>
      <c r="N74" s="30">
        <f t="shared" si="8"/>
        <v>13.7</v>
      </c>
      <c r="O74" s="31">
        <f t="shared" si="9"/>
        <v>141.89999999999998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15.24</v>
      </c>
      <c r="E75" s="77"/>
      <c r="F75" s="77">
        <v>2.71</v>
      </c>
      <c r="G75" s="77">
        <v>0.21</v>
      </c>
      <c r="H75" s="77"/>
      <c r="I75" s="26">
        <f t="shared" si="7"/>
        <v>18.16</v>
      </c>
      <c r="J75" s="78">
        <v>0.66</v>
      </c>
      <c r="K75" s="77"/>
      <c r="L75" s="77">
        <v>0.45</v>
      </c>
      <c r="M75" s="77">
        <v>32.1</v>
      </c>
      <c r="N75" s="27">
        <f t="shared" si="8"/>
        <v>33.21</v>
      </c>
      <c r="O75" s="28">
        <f t="shared" si="9"/>
        <v>51.370000000000005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1568</v>
      </c>
      <c r="E76" s="71"/>
      <c r="F76" s="71">
        <v>309</v>
      </c>
      <c r="G76" s="71">
        <v>21</v>
      </c>
      <c r="H76" s="71"/>
      <c r="I76" s="17">
        <f t="shared" si="7"/>
        <v>1898</v>
      </c>
      <c r="J76" s="72">
        <v>27</v>
      </c>
      <c r="K76" s="71"/>
      <c r="L76" s="71">
        <v>19</v>
      </c>
      <c r="M76" s="71">
        <v>1166</v>
      </c>
      <c r="N76" s="19">
        <f t="shared" si="8"/>
        <v>1212</v>
      </c>
      <c r="O76" s="20">
        <f t="shared" si="9"/>
        <v>3110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111.4</v>
      </c>
      <c r="E77" s="80"/>
      <c r="F77" s="80">
        <v>15.5</v>
      </c>
      <c r="G77" s="80">
        <v>0.9</v>
      </c>
      <c r="H77" s="80"/>
      <c r="I77" s="29">
        <f t="shared" si="7"/>
        <v>127.80000000000001</v>
      </c>
      <c r="J77" s="81">
        <v>1.5</v>
      </c>
      <c r="K77" s="80"/>
      <c r="L77" s="80">
        <v>1.1000000000000001</v>
      </c>
      <c r="M77" s="80">
        <v>59.8</v>
      </c>
      <c r="N77" s="30">
        <f t="shared" si="8"/>
        <v>62.4</v>
      </c>
      <c r="O77" s="31">
        <f t="shared" si="9"/>
        <v>190.20000000000002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0.14000000000000001</v>
      </c>
      <c r="D78" s="77">
        <v>15.94</v>
      </c>
      <c r="E78" s="77"/>
      <c r="F78" s="77">
        <v>0.22</v>
      </c>
      <c r="G78" s="77">
        <v>9.6</v>
      </c>
      <c r="H78" s="77">
        <v>1.58</v>
      </c>
      <c r="I78" s="26">
        <f t="shared" si="7"/>
        <v>27.479999999999997</v>
      </c>
      <c r="J78" s="78">
        <v>1.22</v>
      </c>
      <c r="K78" s="77"/>
      <c r="L78" s="77">
        <v>3.16</v>
      </c>
      <c r="M78" s="77">
        <v>10.37</v>
      </c>
      <c r="N78" s="27">
        <f t="shared" si="8"/>
        <v>14.75</v>
      </c>
      <c r="O78" s="28">
        <f t="shared" si="9"/>
        <v>42.23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33</v>
      </c>
      <c r="D79" s="71">
        <v>2178</v>
      </c>
      <c r="E79" s="71"/>
      <c r="F79" s="71">
        <v>31</v>
      </c>
      <c r="G79" s="71">
        <v>1744</v>
      </c>
      <c r="H79" s="71">
        <v>158</v>
      </c>
      <c r="I79" s="17">
        <f t="shared" si="7"/>
        <v>4144</v>
      </c>
      <c r="J79" s="72">
        <v>63</v>
      </c>
      <c r="K79" s="71"/>
      <c r="L79" s="71">
        <v>172</v>
      </c>
      <c r="M79" s="71">
        <v>453</v>
      </c>
      <c r="N79" s="19">
        <f t="shared" si="8"/>
        <v>688</v>
      </c>
      <c r="O79" s="20">
        <f t="shared" si="9"/>
        <v>4832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1.2</v>
      </c>
      <c r="D80" s="80">
        <v>120</v>
      </c>
      <c r="E80" s="80"/>
      <c r="F80" s="80">
        <v>1.1000000000000001</v>
      </c>
      <c r="G80" s="80">
        <v>40.4</v>
      </c>
      <c r="H80" s="80">
        <v>8.4</v>
      </c>
      <c r="I80" s="29">
        <f t="shared" si="7"/>
        <v>171.1</v>
      </c>
      <c r="J80" s="81">
        <v>2.6</v>
      </c>
      <c r="K80" s="80"/>
      <c r="L80" s="80">
        <v>7.1</v>
      </c>
      <c r="M80" s="80">
        <v>18.2</v>
      </c>
      <c r="N80" s="30">
        <f t="shared" si="8"/>
        <v>27.9</v>
      </c>
      <c r="O80" s="31">
        <f t="shared" si="9"/>
        <v>199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0.45</v>
      </c>
      <c r="D81" s="77">
        <v>33.68</v>
      </c>
      <c r="E81" s="77"/>
      <c r="F81" s="77">
        <v>4.3499999999999996</v>
      </c>
      <c r="G81" s="77">
        <v>10.61</v>
      </c>
      <c r="H81" s="77"/>
      <c r="I81" s="26">
        <f t="shared" si="7"/>
        <v>49.09</v>
      </c>
      <c r="J81" s="78">
        <v>1.57</v>
      </c>
      <c r="K81" s="77"/>
      <c r="L81" s="77">
        <v>8.39</v>
      </c>
      <c r="M81" s="77">
        <v>15.61</v>
      </c>
      <c r="N81" s="27">
        <f t="shared" si="8"/>
        <v>25.57</v>
      </c>
      <c r="O81" s="28">
        <f t="shared" si="9"/>
        <v>74.66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115</v>
      </c>
      <c r="D82" s="71">
        <v>6565</v>
      </c>
      <c r="E82" s="71"/>
      <c r="F82" s="71">
        <v>718</v>
      </c>
      <c r="G82" s="71">
        <v>2424</v>
      </c>
      <c r="H82" s="71"/>
      <c r="I82" s="17">
        <f t="shared" si="7"/>
        <v>9822</v>
      </c>
      <c r="J82" s="72">
        <v>93</v>
      </c>
      <c r="K82" s="71"/>
      <c r="L82" s="71">
        <v>508</v>
      </c>
      <c r="M82" s="71">
        <v>909</v>
      </c>
      <c r="N82" s="19">
        <f t="shared" si="8"/>
        <v>1510</v>
      </c>
      <c r="O82" s="20">
        <f t="shared" si="9"/>
        <v>11332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3.3</v>
      </c>
      <c r="D83" s="80">
        <v>295.7</v>
      </c>
      <c r="E83" s="80"/>
      <c r="F83" s="80">
        <v>17.3</v>
      </c>
      <c r="G83" s="80">
        <v>53.3</v>
      </c>
      <c r="H83" s="80"/>
      <c r="I83" s="29">
        <f t="shared" si="7"/>
        <v>369.6</v>
      </c>
      <c r="J83" s="81">
        <v>3.1</v>
      </c>
      <c r="K83" s="80"/>
      <c r="L83" s="80">
        <v>15.9</v>
      </c>
      <c r="M83" s="80">
        <v>28</v>
      </c>
      <c r="N83" s="30">
        <f t="shared" si="8"/>
        <v>47</v>
      </c>
      <c r="O83" s="31">
        <f t="shared" si="9"/>
        <v>416.6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18.75</v>
      </c>
      <c r="E84" s="77"/>
      <c r="F84" s="77">
        <v>0.93</v>
      </c>
      <c r="G84" s="77">
        <v>1.47</v>
      </c>
      <c r="H84" s="77">
        <v>0.39</v>
      </c>
      <c r="I84" s="26">
        <f t="shared" si="7"/>
        <v>21.54</v>
      </c>
      <c r="J84" s="78">
        <v>0.25</v>
      </c>
      <c r="K84" s="77"/>
      <c r="L84" s="77">
        <v>12.16</v>
      </c>
      <c r="M84" s="77">
        <v>11.46</v>
      </c>
      <c r="N84" s="27">
        <f t="shared" si="8"/>
        <v>23.87</v>
      </c>
      <c r="O84" s="28">
        <f t="shared" si="9"/>
        <v>45.41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7421</v>
      </c>
      <c r="E85" s="71"/>
      <c r="F85" s="71">
        <v>167</v>
      </c>
      <c r="G85" s="71">
        <v>275</v>
      </c>
      <c r="H85" s="71">
        <v>33</v>
      </c>
      <c r="I85" s="17">
        <f t="shared" si="7"/>
        <v>7896</v>
      </c>
      <c r="J85" s="72">
        <v>19</v>
      </c>
      <c r="K85" s="71"/>
      <c r="L85" s="71">
        <v>872</v>
      </c>
      <c r="M85" s="71">
        <v>747</v>
      </c>
      <c r="N85" s="19">
        <f t="shared" si="8"/>
        <v>1638</v>
      </c>
      <c r="O85" s="20">
        <f t="shared" si="9"/>
        <v>9534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274.5</v>
      </c>
      <c r="E86" s="80"/>
      <c r="F86" s="80">
        <v>3.3</v>
      </c>
      <c r="G86" s="80">
        <v>5.7</v>
      </c>
      <c r="H86" s="80">
        <v>1.3</v>
      </c>
      <c r="I86" s="29">
        <f t="shared" si="7"/>
        <v>284.8</v>
      </c>
      <c r="J86" s="81">
        <v>0.6</v>
      </c>
      <c r="K86" s="80"/>
      <c r="L86" s="80">
        <v>26.2</v>
      </c>
      <c r="M86" s="80">
        <v>22.9</v>
      </c>
      <c r="N86" s="30">
        <f t="shared" si="8"/>
        <v>49.7</v>
      </c>
      <c r="O86" s="31">
        <f t="shared" si="9"/>
        <v>334.5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0.47</v>
      </c>
      <c r="D87" s="77">
        <v>16.03</v>
      </c>
      <c r="E87" s="77"/>
      <c r="F87" s="77">
        <v>3.67</v>
      </c>
      <c r="G87" s="77">
        <v>3.11</v>
      </c>
      <c r="H87" s="77">
        <v>3.7</v>
      </c>
      <c r="I87" s="26">
        <f t="shared" si="7"/>
        <v>26.98</v>
      </c>
      <c r="J87" s="78"/>
      <c r="K87" s="77"/>
      <c r="L87" s="77">
        <v>5.03</v>
      </c>
      <c r="M87" s="77">
        <v>6.38</v>
      </c>
      <c r="N87" s="27">
        <f t="shared" si="8"/>
        <v>11.41</v>
      </c>
      <c r="O87" s="28">
        <f t="shared" si="9"/>
        <v>38.39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174</v>
      </c>
      <c r="D88" s="71">
        <v>5581</v>
      </c>
      <c r="E88" s="71"/>
      <c r="F88" s="71">
        <v>729</v>
      </c>
      <c r="G88" s="71">
        <v>868</v>
      </c>
      <c r="H88" s="71">
        <v>528</v>
      </c>
      <c r="I88" s="17">
        <f t="shared" si="7"/>
        <v>7880</v>
      </c>
      <c r="J88" s="72"/>
      <c r="K88" s="71"/>
      <c r="L88" s="71">
        <v>407</v>
      </c>
      <c r="M88" s="71">
        <v>471</v>
      </c>
      <c r="N88" s="19">
        <f t="shared" si="8"/>
        <v>878</v>
      </c>
      <c r="O88" s="20">
        <f t="shared" si="9"/>
        <v>8758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167.5</v>
      </c>
      <c r="E89" s="80"/>
      <c r="F89" s="80">
        <v>11</v>
      </c>
      <c r="G89" s="80">
        <v>15.7</v>
      </c>
      <c r="H89" s="80">
        <v>19.5</v>
      </c>
      <c r="I89" s="29">
        <f t="shared" si="7"/>
        <v>216.79999999999998</v>
      </c>
      <c r="J89" s="81"/>
      <c r="K89" s="80"/>
      <c r="L89" s="80">
        <v>11.5</v>
      </c>
      <c r="M89" s="80">
        <v>13.1</v>
      </c>
      <c r="N89" s="30">
        <f t="shared" si="8"/>
        <v>24.6</v>
      </c>
      <c r="O89" s="31">
        <f t="shared" si="9"/>
        <v>241.39999999999998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0.41</v>
      </c>
      <c r="D90" s="77">
        <v>1.33</v>
      </c>
      <c r="E90" s="77"/>
      <c r="F90" s="77">
        <v>13.3</v>
      </c>
      <c r="G90" s="77">
        <v>21.14</v>
      </c>
      <c r="H90" s="77">
        <v>15.98</v>
      </c>
      <c r="I90" s="26">
        <f t="shared" si="7"/>
        <v>52.16</v>
      </c>
      <c r="J90" s="78">
        <v>1.31</v>
      </c>
      <c r="K90" s="77"/>
      <c r="L90" s="77">
        <v>5.51</v>
      </c>
      <c r="M90" s="77">
        <v>17.899999999999999</v>
      </c>
      <c r="N90" s="27">
        <f t="shared" si="8"/>
        <v>24.72</v>
      </c>
      <c r="O90" s="28">
        <f t="shared" si="9"/>
        <v>76.88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163</v>
      </c>
      <c r="D91" s="71">
        <v>395</v>
      </c>
      <c r="E91" s="71"/>
      <c r="F91" s="71">
        <v>2807</v>
      </c>
      <c r="G91" s="71">
        <v>5113</v>
      </c>
      <c r="H91" s="71">
        <v>2729</v>
      </c>
      <c r="I91" s="17">
        <f t="shared" si="7"/>
        <v>11207</v>
      </c>
      <c r="J91" s="72">
        <v>121</v>
      </c>
      <c r="K91" s="71"/>
      <c r="L91" s="71">
        <v>506</v>
      </c>
      <c r="M91" s="71">
        <v>1168</v>
      </c>
      <c r="N91" s="19">
        <f t="shared" si="8"/>
        <v>1795</v>
      </c>
      <c r="O91" s="20">
        <f t="shared" si="9"/>
        <v>13002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2.5</v>
      </c>
      <c r="D92" s="80">
        <v>11.7</v>
      </c>
      <c r="E92" s="80"/>
      <c r="F92" s="80">
        <v>36.799999999999997</v>
      </c>
      <c r="G92" s="80">
        <v>79.5</v>
      </c>
      <c r="H92" s="80">
        <v>79.099999999999994</v>
      </c>
      <c r="I92" s="29">
        <f t="shared" si="7"/>
        <v>209.6</v>
      </c>
      <c r="J92" s="81">
        <v>3.1</v>
      </c>
      <c r="K92" s="80"/>
      <c r="L92" s="80">
        <v>12.9</v>
      </c>
      <c r="M92" s="80">
        <v>29.4</v>
      </c>
      <c r="N92" s="30">
        <f t="shared" si="8"/>
        <v>45.4</v>
      </c>
      <c r="O92" s="31">
        <f t="shared" si="9"/>
        <v>255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0.52</v>
      </c>
      <c r="D93" s="77"/>
      <c r="E93" s="77"/>
      <c r="F93" s="77">
        <v>92.63</v>
      </c>
      <c r="G93" s="77">
        <v>37.74</v>
      </c>
      <c r="H93" s="77">
        <v>13.9</v>
      </c>
      <c r="I93" s="26">
        <f t="shared" si="7"/>
        <v>144.79</v>
      </c>
      <c r="J93" s="78">
        <v>1.1299999999999999</v>
      </c>
      <c r="K93" s="77"/>
      <c r="L93" s="77">
        <v>5.8</v>
      </c>
      <c r="M93" s="77">
        <v>28.51</v>
      </c>
      <c r="N93" s="27">
        <f t="shared" si="8"/>
        <v>35.44</v>
      </c>
      <c r="O93" s="28">
        <f t="shared" si="9"/>
        <v>180.23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217</v>
      </c>
      <c r="D94" s="71"/>
      <c r="E94" s="71"/>
      <c r="F94" s="71">
        <v>20482</v>
      </c>
      <c r="G94" s="71">
        <v>9508</v>
      </c>
      <c r="H94" s="71">
        <v>2580</v>
      </c>
      <c r="I94" s="17">
        <f t="shared" si="7"/>
        <v>32787</v>
      </c>
      <c r="J94" s="72">
        <v>113</v>
      </c>
      <c r="K94" s="71"/>
      <c r="L94" s="71">
        <v>595</v>
      </c>
      <c r="M94" s="71">
        <v>2331</v>
      </c>
      <c r="N94" s="19">
        <f t="shared" si="8"/>
        <v>3039</v>
      </c>
      <c r="O94" s="20">
        <f t="shared" si="9"/>
        <v>35826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</v>
      </c>
      <c r="D95" s="80"/>
      <c r="E95" s="80"/>
      <c r="F95" s="80">
        <v>227.1</v>
      </c>
      <c r="G95" s="80">
        <v>114.9</v>
      </c>
      <c r="H95" s="80">
        <v>64.599999999999994</v>
      </c>
      <c r="I95" s="29">
        <f t="shared" si="7"/>
        <v>409.6</v>
      </c>
      <c r="J95" s="81">
        <v>2.2000000000000002</v>
      </c>
      <c r="K95" s="80"/>
      <c r="L95" s="80">
        <v>12</v>
      </c>
      <c r="M95" s="80">
        <v>44.3</v>
      </c>
      <c r="N95" s="30">
        <f t="shared" si="8"/>
        <v>58.5</v>
      </c>
      <c r="O95" s="31">
        <f t="shared" si="9"/>
        <v>468.1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0.09</v>
      </c>
      <c r="D96" s="77">
        <v>0.55000000000000004</v>
      </c>
      <c r="E96" s="77"/>
      <c r="F96" s="77">
        <v>118.41</v>
      </c>
      <c r="G96" s="77">
        <v>125.7</v>
      </c>
      <c r="H96" s="77">
        <v>9.02</v>
      </c>
      <c r="I96" s="26">
        <f t="shared" si="7"/>
        <v>253.77</v>
      </c>
      <c r="J96" s="78">
        <v>0.49</v>
      </c>
      <c r="K96" s="77"/>
      <c r="L96" s="77">
        <v>7.52</v>
      </c>
      <c r="M96" s="77">
        <v>62.9</v>
      </c>
      <c r="N96" s="27">
        <f t="shared" si="8"/>
        <v>70.91</v>
      </c>
      <c r="O96" s="28">
        <f t="shared" si="9"/>
        <v>324.68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41</v>
      </c>
      <c r="D97" s="71">
        <v>207</v>
      </c>
      <c r="E97" s="71"/>
      <c r="F97" s="71">
        <v>27533</v>
      </c>
      <c r="G97" s="71">
        <v>35074</v>
      </c>
      <c r="H97" s="71">
        <v>1972</v>
      </c>
      <c r="I97" s="17">
        <f t="shared" si="7"/>
        <v>64827</v>
      </c>
      <c r="J97" s="72">
        <v>54</v>
      </c>
      <c r="K97" s="71"/>
      <c r="L97" s="71">
        <v>827</v>
      </c>
      <c r="M97" s="71">
        <v>5760</v>
      </c>
      <c r="N97" s="19">
        <f t="shared" si="8"/>
        <v>6641</v>
      </c>
      <c r="O97" s="20">
        <f t="shared" si="9"/>
        <v>71468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0.5</v>
      </c>
      <c r="D98" s="80">
        <v>4.3</v>
      </c>
      <c r="E98" s="80"/>
      <c r="F98" s="80">
        <v>248</v>
      </c>
      <c r="G98" s="80">
        <v>339.7</v>
      </c>
      <c r="H98" s="80">
        <v>41.5</v>
      </c>
      <c r="I98" s="29">
        <f t="shared" si="7"/>
        <v>634</v>
      </c>
      <c r="J98" s="81">
        <v>0.8</v>
      </c>
      <c r="K98" s="80"/>
      <c r="L98" s="80">
        <v>15.7</v>
      </c>
      <c r="M98" s="80">
        <v>103.8</v>
      </c>
      <c r="N98" s="30">
        <f t="shared" si="8"/>
        <v>120.3</v>
      </c>
      <c r="O98" s="31">
        <f t="shared" si="9"/>
        <v>754.3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>
        <v>2.48</v>
      </c>
      <c r="E99" s="77"/>
      <c r="F99" s="77">
        <v>58.07</v>
      </c>
      <c r="G99" s="77">
        <v>309.47000000000003</v>
      </c>
      <c r="H99" s="77">
        <v>11.59</v>
      </c>
      <c r="I99" s="26">
        <f t="shared" si="7"/>
        <v>381.64</v>
      </c>
      <c r="J99" s="78">
        <v>3.81</v>
      </c>
      <c r="K99" s="77"/>
      <c r="L99" s="77">
        <v>18.399999999999999</v>
      </c>
      <c r="M99" s="77">
        <v>149.72999999999999</v>
      </c>
      <c r="N99" s="27">
        <f t="shared" si="8"/>
        <v>171.94</v>
      </c>
      <c r="O99" s="28">
        <f t="shared" si="9"/>
        <v>553.57999999999993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</v>
      </c>
      <c r="D100" s="71">
        <v>734</v>
      </c>
      <c r="E100" s="71"/>
      <c r="F100" s="71">
        <v>13892</v>
      </c>
      <c r="G100" s="71">
        <v>94822</v>
      </c>
      <c r="H100" s="71">
        <v>2737</v>
      </c>
      <c r="I100" s="17">
        <f t="shared" si="7"/>
        <v>112199</v>
      </c>
      <c r="J100" s="72">
        <v>445</v>
      </c>
      <c r="K100" s="71"/>
      <c r="L100" s="71">
        <v>2082</v>
      </c>
      <c r="M100" s="71">
        <v>13524</v>
      </c>
      <c r="N100" s="19">
        <f t="shared" si="8"/>
        <v>16051</v>
      </c>
      <c r="O100" s="20">
        <f t="shared" si="9"/>
        <v>128250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0.1</v>
      </c>
      <c r="D101" s="80">
        <v>16.2</v>
      </c>
      <c r="E101" s="80"/>
      <c r="F101" s="80">
        <v>121.6</v>
      </c>
      <c r="G101" s="80">
        <v>848.7</v>
      </c>
      <c r="H101" s="80">
        <v>51</v>
      </c>
      <c r="I101" s="29">
        <f t="shared" si="7"/>
        <v>1037.5999999999999</v>
      </c>
      <c r="J101" s="81">
        <v>6.6</v>
      </c>
      <c r="K101" s="80"/>
      <c r="L101" s="80">
        <v>28.9</v>
      </c>
      <c r="M101" s="80">
        <v>192.2</v>
      </c>
      <c r="N101" s="30">
        <f t="shared" si="8"/>
        <v>227.7</v>
      </c>
      <c r="O101" s="31">
        <f t="shared" si="9"/>
        <v>1265.3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0.04</v>
      </c>
      <c r="D102" s="77">
        <v>0.99</v>
      </c>
      <c r="E102" s="77"/>
      <c r="F102" s="77">
        <v>24.82</v>
      </c>
      <c r="G102" s="77">
        <v>336.21</v>
      </c>
      <c r="H102" s="77">
        <v>13.12</v>
      </c>
      <c r="I102" s="26">
        <f t="shared" si="7"/>
        <v>375.18</v>
      </c>
      <c r="J102" s="78">
        <v>4.05</v>
      </c>
      <c r="K102" s="77"/>
      <c r="L102" s="77">
        <v>12.68</v>
      </c>
      <c r="M102" s="77">
        <v>159.71</v>
      </c>
      <c r="N102" s="27">
        <f t="shared" si="8"/>
        <v>176.44</v>
      </c>
      <c r="O102" s="28">
        <f t="shared" si="9"/>
        <v>551.62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20</v>
      </c>
      <c r="D103" s="71">
        <v>449</v>
      </c>
      <c r="E103" s="71"/>
      <c r="F103" s="71">
        <v>5814</v>
      </c>
      <c r="G103" s="71">
        <v>102256</v>
      </c>
      <c r="H103" s="71">
        <v>3358</v>
      </c>
      <c r="I103" s="17">
        <f t="shared" si="7"/>
        <v>111897</v>
      </c>
      <c r="J103" s="72">
        <v>485</v>
      </c>
      <c r="K103" s="71"/>
      <c r="L103" s="71">
        <v>1580</v>
      </c>
      <c r="M103" s="71">
        <v>15801</v>
      </c>
      <c r="N103" s="19">
        <f t="shared" si="8"/>
        <v>17866</v>
      </c>
      <c r="O103" s="20">
        <f t="shared" si="9"/>
        <v>129763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</v>
      </c>
      <c r="D104" s="80">
        <v>6.8</v>
      </c>
      <c r="E104" s="80"/>
      <c r="F104" s="80">
        <v>38.799999999999997</v>
      </c>
      <c r="G104" s="80">
        <v>708.5</v>
      </c>
      <c r="H104" s="80">
        <v>57.3</v>
      </c>
      <c r="I104" s="29">
        <f t="shared" si="7"/>
        <v>811.4</v>
      </c>
      <c r="J104" s="81">
        <v>4.2</v>
      </c>
      <c r="K104" s="80"/>
      <c r="L104" s="80">
        <v>14.7</v>
      </c>
      <c r="M104" s="80">
        <v>170.5</v>
      </c>
      <c r="N104" s="30">
        <f t="shared" si="8"/>
        <v>189.4</v>
      </c>
      <c r="O104" s="31">
        <f t="shared" si="9"/>
        <v>1000.8</v>
      </c>
      <c r="P104" s="82">
        <v>1.75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0.48</v>
      </c>
      <c r="D105" s="77">
        <v>0.28999999999999998</v>
      </c>
      <c r="E105" s="77">
        <v>7.0000000000000007E-2</v>
      </c>
      <c r="F105" s="77">
        <v>47.02</v>
      </c>
      <c r="G105" s="77">
        <v>183.78</v>
      </c>
      <c r="H105" s="77"/>
      <c r="I105" s="26">
        <f t="shared" si="7"/>
        <v>231.64000000000001</v>
      </c>
      <c r="J105" s="78">
        <v>2.93</v>
      </c>
      <c r="K105" s="77"/>
      <c r="L105" s="77">
        <v>27.64</v>
      </c>
      <c r="M105" s="77">
        <v>53.28</v>
      </c>
      <c r="N105" s="27">
        <f t="shared" si="8"/>
        <v>83.85</v>
      </c>
      <c r="O105" s="28">
        <f t="shared" si="9"/>
        <v>315.49</v>
      </c>
      <c r="P105" s="83">
        <v>32.6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229</v>
      </c>
      <c r="D106" s="71">
        <v>140</v>
      </c>
      <c r="E106" s="71">
        <v>32</v>
      </c>
      <c r="F106" s="71">
        <v>11713</v>
      </c>
      <c r="G106" s="71">
        <v>58912</v>
      </c>
      <c r="H106" s="71"/>
      <c r="I106" s="17">
        <f t="shared" si="7"/>
        <v>71026</v>
      </c>
      <c r="J106" s="72">
        <v>382</v>
      </c>
      <c r="K106" s="71"/>
      <c r="L106" s="71">
        <v>3429</v>
      </c>
      <c r="M106" s="71">
        <v>6049</v>
      </c>
      <c r="N106" s="19">
        <f t="shared" si="8"/>
        <v>9860</v>
      </c>
      <c r="O106" s="20">
        <f t="shared" si="9"/>
        <v>80886</v>
      </c>
      <c r="P106" s="83">
        <v>0.38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</v>
      </c>
      <c r="D107" s="80">
        <v>1.9</v>
      </c>
      <c r="E107" s="80">
        <v>0.5</v>
      </c>
      <c r="F107" s="80">
        <v>62</v>
      </c>
      <c r="G107" s="80">
        <v>334</v>
      </c>
      <c r="H107" s="80"/>
      <c r="I107" s="29">
        <f t="shared" si="7"/>
        <v>400.4</v>
      </c>
      <c r="J107" s="81">
        <v>2.8</v>
      </c>
      <c r="K107" s="80"/>
      <c r="L107" s="80">
        <v>26.6</v>
      </c>
      <c r="M107" s="80">
        <v>56</v>
      </c>
      <c r="N107" s="30">
        <f t="shared" si="8"/>
        <v>85.4</v>
      </c>
      <c r="O107" s="31">
        <f t="shared" si="9"/>
        <v>485.79999999999995</v>
      </c>
      <c r="P107" s="83">
        <v>9.2799999999999994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0.55000000000000004</v>
      </c>
      <c r="D108" s="77">
        <v>1.08</v>
      </c>
      <c r="E108" s="77">
        <v>0.05</v>
      </c>
      <c r="F108" s="77">
        <v>28.14</v>
      </c>
      <c r="G108" s="77">
        <v>79.64</v>
      </c>
      <c r="H108" s="77">
        <v>3.33</v>
      </c>
      <c r="I108" s="26">
        <f t="shared" si="7"/>
        <v>112.79</v>
      </c>
      <c r="J108" s="78">
        <v>0.76</v>
      </c>
      <c r="K108" s="77"/>
      <c r="L108" s="77">
        <v>16.3</v>
      </c>
      <c r="M108" s="77">
        <v>67.72</v>
      </c>
      <c r="N108" s="27">
        <f t="shared" si="8"/>
        <v>84.78</v>
      </c>
      <c r="O108" s="28">
        <f t="shared" si="9"/>
        <v>197.57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265</v>
      </c>
      <c r="D109" s="71">
        <v>520</v>
      </c>
      <c r="E109" s="71">
        <v>24</v>
      </c>
      <c r="F109" s="71">
        <v>7395</v>
      </c>
      <c r="G109" s="71">
        <v>26489</v>
      </c>
      <c r="H109" s="71">
        <v>999</v>
      </c>
      <c r="I109" s="17">
        <f t="shared" si="7"/>
        <v>35692</v>
      </c>
      <c r="J109" s="72">
        <v>101</v>
      </c>
      <c r="K109" s="71"/>
      <c r="L109" s="71">
        <v>1874</v>
      </c>
      <c r="M109" s="71">
        <v>7476</v>
      </c>
      <c r="N109" s="19">
        <f t="shared" si="8"/>
        <v>9451</v>
      </c>
      <c r="O109" s="20">
        <f t="shared" si="9"/>
        <v>45143</v>
      </c>
      <c r="P109" s="83">
        <v>5.42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3.5</v>
      </c>
      <c r="E110" s="80">
        <v>0</v>
      </c>
      <c r="F110" s="80">
        <v>30.8</v>
      </c>
      <c r="G110" s="80">
        <v>66.2</v>
      </c>
      <c r="H110" s="80">
        <v>11</v>
      </c>
      <c r="I110" s="29">
        <f t="shared" si="7"/>
        <v>111.5</v>
      </c>
      <c r="J110" s="81">
        <v>0.1</v>
      </c>
      <c r="K110" s="80"/>
      <c r="L110" s="80">
        <v>3.6</v>
      </c>
      <c r="M110" s="80">
        <v>7.4</v>
      </c>
      <c r="N110" s="30">
        <f t="shared" si="8"/>
        <v>11.100000000000001</v>
      </c>
      <c r="O110" s="31">
        <f t="shared" si="9"/>
        <v>122.6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0.02</v>
      </c>
      <c r="D111" s="77">
        <v>0.14000000000000001</v>
      </c>
      <c r="E111" s="77">
        <v>7.0000000000000007E-2</v>
      </c>
      <c r="F111" s="77">
        <v>15.99</v>
      </c>
      <c r="G111" s="77">
        <v>23.59</v>
      </c>
      <c r="H111" s="77">
        <v>0.69</v>
      </c>
      <c r="I111" s="26">
        <f t="shared" si="7"/>
        <v>40.5</v>
      </c>
      <c r="J111" s="78">
        <v>0.21</v>
      </c>
      <c r="K111" s="77"/>
      <c r="L111" s="77">
        <v>4.9000000000000004</v>
      </c>
      <c r="M111" s="77">
        <v>58.37</v>
      </c>
      <c r="N111" s="27">
        <f t="shared" si="8"/>
        <v>63.48</v>
      </c>
      <c r="O111" s="28">
        <f t="shared" si="9"/>
        <v>103.97999999999999</v>
      </c>
      <c r="P111" s="32">
        <f>SUM(P104:P110)</f>
        <v>49.430000000000007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</v>
      </c>
      <c r="D112" s="71">
        <v>67</v>
      </c>
      <c r="E112" s="71">
        <v>34</v>
      </c>
      <c r="F112" s="71">
        <v>4230</v>
      </c>
      <c r="G112" s="71">
        <v>6769</v>
      </c>
      <c r="H112" s="71">
        <v>207</v>
      </c>
      <c r="I112" s="17">
        <f t="shared" si="7"/>
        <v>11317</v>
      </c>
      <c r="J112" s="72">
        <v>28</v>
      </c>
      <c r="K112" s="71"/>
      <c r="L112" s="71">
        <v>649</v>
      </c>
      <c r="M112" s="71">
        <v>6243</v>
      </c>
      <c r="N112" s="19">
        <f t="shared" si="8"/>
        <v>6920</v>
      </c>
      <c r="O112" s="20">
        <f t="shared" si="9"/>
        <v>18237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17.3</v>
      </c>
      <c r="G113" s="80">
        <v>0</v>
      </c>
      <c r="H113" s="80">
        <v>2.2999999999999998</v>
      </c>
      <c r="I113" s="29">
        <f t="shared" si="7"/>
        <v>19.600000000000001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19.600000000000001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0.12</v>
      </c>
      <c r="D114" s="77">
        <v>0.2</v>
      </c>
      <c r="E114" s="77"/>
      <c r="F114" s="77">
        <v>9.5</v>
      </c>
      <c r="G114" s="77">
        <v>131.85</v>
      </c>
      <c r="H114" s="77">
        <v>14.6</v>
      </c>
      <c r="I114" s="26">
        <f t="shared" si="7"/>
        <v>156.26999999999998</v>
      </c>
      <c r="J114" s="78"/>
      <c r="K114" s="77"/>
      <c r="L114" s="77">
        <v>33.44</v>
      </c>
      <c r="M114" s="77">
        <v>47.86</v>
      </c>
      <c r="N114" s="27">
        <f t="shared" si="8"/>
        <v>81.3</v>
      </c>
      <c r="O114" s="28">
        <f t="shared" si="9"/>
        <v>237.57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60</v>
      </c>
      <c r="D115" s="71">
        <v>91</v>
      </c>
      <c r="E115" s="71"/>
      <c r="F115" s="71">
        <v>2547</v>
      </c>
      <c r="G115" s="71">
        <v>36893</v>
      </c>
      <c r="H115" s="71">
        <v>4673</v>
      </c>
      <c r="I115" s="17">
        <f t="shared" si="7"/>
        <v>44264</v>
      </c>
      <c r="J115" s="72"/>
      <c r="K115" s="71"/>
      <c r="L115" s="71">
        <v>3563</v>
      </c>
      <c r="M115" s="71">
        <v>5180</v>
      </c>
      <c r="N115" s="19">
        <f t="shared" si="8"/>
        <v>8743</v>
      </c>
      <c r="O115" s="20">
        <f t="shared" si="9"/>
        <v>53007</v>
      </c>
      <c r="P115" s="87">
        <v>1.34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7.7</v>
      </c>
      <c r="G116" s="89">
        <v>0</v>
      </c>
      <c r="H116" s="89">
        <v>46.3</v>
      </c>
      <c r="I116" s="47">
        <f t="shared" si="7"/>
        <v>54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54</v>
      </c>
      <c r="P116" s="45">
        <f>SUM(O136,P111,P112,P115)</f>
        <v>3372.96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93</v>
      </c>
      <c r="D119" s="104" t="s">
        <v>50</v>
      </c>
      <c r="E119" s="104" t="s">
        <v>65</v>
      </c>
      <c r="F119" s="104" t="s">
        <v>52</v>
      </c>
      <c r="G119" s="104" t="s">
        <v>96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1.32</v>
      </c>
      <c r="D121" s="68">
        <v>1.2</v>
      </c>
      <c r="E121" s="68"/>
      <c r="F121" s="68">
        <v>11.37</v>
      </c>
      <c r="G121" s="68">
        <v>3.85</v>
      </c>
      <c r="H121" s="68">
        <v>1.96</v>
      </c>
      <c r="I121" s="11">
        <f t="shared" si="7"/>
        <v>19.7</v>
      </c>
      <c r="J121" s="69"/>
      <c r="K121" s="68"/>
      <c r="L121" s="68">
        <v>0.09</v>
      </c>
      <c r="M121" s="68">
        <v>26.21</v>
      </c>
      <c r="N121" s="13">
        <f t="shared" si="8"/>
        <v>26.3</v>
      </c>
      <c r="O121" s="14">
        <f t="shared" si="9"/>
        <v>46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666</v>
      </c>
      <c r="D122" s="71">
        <v>580</v>
      </c>
      <c r="E122" s="71"/>
      <c r="F122" s="71">
        <v>2952</v>
      </c>
      <c r="G122" s="71">
        <v>1192</v>
      </c>
      <c r="H122" s="71">
        <v>645</v>
      </c>
      <c r="I122" s="17">
        <f t="shared" si="7"/>
        <v>6035</v>
      </c>
      <c r="J122" s="72"/>
      <c r="K122" s="71"/>
      <c r="L122" s="71">
        <v>12</v>
      </c>
      <c r="M122" s="71">
        <v>2541</v>
      </c>
      <c r="N122" s="19">
        <f t="shared" si="8"/>
        <v>2553</v>
      </c>
      <c r="O122" s="20">
        <f t="shared" si="9"/>
        <v>8588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8.5</v>
      </c>
      <c r="G123" s="80">
        <v>0</v>
      </c>
      <c r="H123" s="80">
        <v>5.8</v>
      </c>
      <c r="I123" s="29">
        <f t="shared" si="7"/>
        <v>14.3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14.3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0.81</v>
      </c>
      <c r="D124" s="77">
        <v>2.0499999999999998</v>
      </c>
      <c r="E124" s="77"/>
      <c r="F124" s="77">
        <v>3.56</v>
      </c>
      <c r="G124" s="77">
        <v>37.39</v>
      </c>
      <c r="H124" s="77">
        <v>9.65</v>
      </c>
      <c r="I124" s="26">
        <f t="shared" si="7"/>
        <v>53.46</v>
      </c>
      <c r="J124" s="78"/>
      <c r="K124" s="77"/>
      <c r="L124" s="77">
        <v>0.06</v>
      </c>
      <c r="M124" s="77">
        <v>94.57</v>
      </c>
      <c r="N124" s="27">
        <f t="shared" si="8"/>
        <v>94.63</v>
      </c>
      <c r="O124" s="28">
        <f t="shared" si="9"/>
        <v>148.09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410</v>
      </c>
      <c r="D125" s="71">
        <v>754</v>
      </c>
      <c r="E125" s="71"/>
      <c r="F125" s="71">
        <v>975</v>
      </c>
      <c r="G125" s="71">
        <v>8784</v>
      </c>
      <c r="H125" s="71">
        <v>3445</v>
      </c>
      <c r="I125" s="17">
        <f t="shared" si="7"/>
        <v>14368</v>
      </c>
      <c r="J125" s="72"/>
      <c r="K125" s="71"/>
      <c r="L125" s="71">
        <v>8</v>
      </c>
      <c r="M125" s="71">
        <v>10028</v>
      </c>
      <c r="N125" s="19">
        <f t="shared" si="8"/>
        <v>10036</v>
      </c>
      <c r="O125" s="20">
        <f t="shared" si="9"/>
        <v>24404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0.4</v>
      </c>
      <c r="G126" s="80">
        <v>0</v>
      </c>
      <c r="H126" s="80">
        <v>31</v>
      </c>
      <c r="I126" s="29">
        <f t="shared" si="7"/>
        <v>31.4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31.4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</v>
      </c>
      <c r="D127" s="77">
        <v>6.19</v>
      </c>
      <c r="E127" s="77"/>
      <c r="F127" s="77">
        <v>13.63</v>
      </c>
      <c r="G127" s="77">
        <v>75.260000000000005</v>
      </c>
      <c r="H127" s="77">
        <v>86.16</v>
      </c>
      <c r="I127" s="26">
        <f t="shared" si="7"/>
        <v>182.24</v>
      </c>
      <c r="J127" s="78"/>
      <c r="K127" s="77"/>
      <c r="L127" s="77"/>
      <c r="M127" s="77">
        <v>74.38</v>
      </c>
      <c r="N127" s="27">
        <f t="shared" si="8"/>
        <v>74.38</v>
      </c>
      <c r="O127" s="28">
        <f t="shared" si="9"/>
        <v>256.62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488</v>
      </c>
      <c r="D128" s="71">
        <v>2989</v>
      </c>
      <c r="E128" s="71"/>
      <c r="F128" s="71">
        <v>3651</v>
      </c>
      <c r="G128" s="71">
        <v>17041</v>
      </c>
      <c r="H128" s="71">
        <v>32818</v>
      </c>
      <c r="I128" s="17">
        <f t="shared" si="7"/>
        <v>56987</v>
      </c>
      <c r="J128" s="72"/>
      <c r="K128" s="71"/>
      <c r="L128" s="71"/>
      <c r="M128" s="71">
        <v>7643</v>
      </c>
      <c r="N128" s="19">
        <f t="shared" si="8"/>
        <v>7643</v>
      </c>
      <c r="O128" s="20">
        <f t="shared" si="9"/>
        <v>64630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2.9</v>
      </c>
      <c r="G129" s="80">
        <v>0</v>
      </c>
      <c r="H129" s="80">
        <v>51.3</v>
      </c>
      <c r="I129" s="29">
        <f t="shared" si="7"/>
        <v>54.199999999999996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54.199999999999996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6.45</v>
      </c>
      <c r="D130" s="68">
        <v>87.08</v>
      </c>
      <c r="E130" s="68">
        <v>0.19</v>
      </c>
      <c r="F130" s="68">
        <v>445.61</v>
      </c>
      <c r="G130" s="68">
        <v>1390.62</v>
      </c>
      <c r="H130" s="68">
        <v>184.09</v>
      </c>
      <c r="I130" s="11">
        <f t="shared" si="7"/>
        <v>2114.04</v>
      </c>
      <c r="J130" s="69">
        <v>18.39</v>
      </c>
      <c r="K130" s="68"/>
      <c r="L130" s="68">
        <v>165.75</v>
      </c>
      <c r="M130" s="68">
        <v>925.25</v>
      </c>
      <c r="N130" s="13">
        <f>SUM(J130:M130)</f>
        <v>1109.3899999999999</v>
      </c>
      <c r="O130" s="14">
        <f t="shared" si="9"/>
        <v>3223.43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2905</v>
      </c>
      <c r="D131" s="71">
        <v>26827</v>
      </c>
      <c r="E131" s="71">
        <v>90</v>
      </c>
      <c r="F131" s="71">
        <v>105636</v>
      </c>
      <c r="G131" s="71">
        <v>408185</v>
      </c>
      <c r="H131" s="71">
        <v>56724</v>
      </c>
      <c r="I131" s="17">
        <f t="shared" si="7"/>
        <v>600367</v>
      </c>
      <c r="J131" s="72">
        <v>1931</v>
      </c>
      <c r="K131" s="71"/>
      <c r="L131" s="71">
        <v>17210</v>
      </c>
      <c r="M131" s="71">
        <v>87705</v>
      </c>
      <c r="N131" s="19">
        <f t="shared" si="8"/>
        <v>106846</v>
      </c>
      <c r="O131" s="20">
        <f t="shared" si="9"/>
        <v>707213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15.7</v>
      </c>
      <c r="D132" s="80">
        <v>800.4</v>
      </c>
      <c r="E132" s="80">
        <v>0.5</v>
      </c>
      <c r="F132" s="80">
        <v>834.6</v>
      </c>
      <c r="G132" s="80">
        <v>2607.5</v>
      </c>
      <c r="H132" s="80">
        <v>462</v>
      </c>
      <c r="I132" s="29">
        <f t="shared" ref="I132:I138" si="10">SUM(C132:H132)</f>
        <v>4720.7</v>
      </c>
      <c r="J132" s="81">
        <v>27.6</v>
      </c>
      <c r="K132" s="80"/>
      <c r="L132" s="80">
        <v>184.5</v>
      </c>
      <c r="M132" s="80">
        <v>761.2</v>
      </c>
      <c r="N132" s="30">
        <f t="shared" ref="N132:N138" si="11">SUM(J132:M132)</f>
        <v>973.30000000000007</v>
      </c>
      <c r="O132" s="31">
        <f t="shared" ref="O132:O138" si="12">SUM(N132,I132)</f>
        <v>5694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5.86</v>
      </c>
      <c r="D133" s="77">
        <v>16.78</v>
      </c>
      <c r="E133" s="77">
        <v>0.19</v>
      </c>
      <c r="F133" s="77">
        <v>440.38</v>
      </c>
      <c r="G133" s="77">
        <v>1369.55</v>
      </c>
      <c r="H133" s="77">
        <v>144.83000000000001</v>
      </c>
      <c r="I133" s="26">
        <f t="shared" si="10"/>
        <v>1977.59</v>
      </c>
      <c r="J133" s="78">
        <v>18.39</v>
      </c>
      <c r="K133" s="77"/>
      <c r="L133" s="77">
        <v>161.53</v>
      </c>
      <c r="M133" s="77">
        <v>920.04</v>
      </c>
      <c r="N133" s="27">
        <f t="shared" si="11"/>
        <v>1099.96</v>
      </c>
      <c r="O133" s="28">
        <f t="shared" si="12"/>
        <v>3077.55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2757</v>
      </c>
      <c r="D134" s="71">
        <v>7001</v>
      </c>
      <c r="E134" s="71">
        <v>90</v>
      </c>
      <c r="F134" s="71">
        <v>104771</v>
      </c>
      <c r="G134" s="71">
        <v>403849</v>
      </c>
      <c r="H134" s="71">
        <v>49728</v>
      </c>
      <c r="I134" s="17">
        <f t="shared" si="10"/>
        <v>568196</v>
      </c>
      <c r="J134" s="72">
        <v>1931</v>
      </c>
      <c r="K134" s="71"/>
      <c r="L134" s="71">
        <v>17103</v>
      </c>
      <c r="M134" s="71">
        <v>87572</v>
      </c>
      <c r="N134" s="19">
        <f t="shared" si="11"/>
        <v>106606</v>
      </c>
      <c r="O134" s="20">
        <f t="shared" si="12"/>
        <v>674802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11.2</v>
      </c>
      <c r="D135" s="89">
        <v>46.6</v>
      </c>
      <c r="E135" s="89">
        <v>0.5</v>
      </c>
      <c r="F135" s="89">
        <v>813.9</v>
      </c>
      <c r="G135" s="89">
        <v>2509.9</v>
      </c>
      <c r="H135" s="89">
        <v>273.8</v>
      </c>
      <c r="I135" s="47">
        <f t="shared" si="10"/>
        <v>3655.9</v>
      </c>
      <c r="J135" s="90">
        <v>27.6</v>
      </c>
      <c r="K135" s="89"/>
      <c r="L135" s="89">
        <v>176.2</v>
      </c>
      <c r="M135" s="89">
        <v>751.2</v>
      </c>
      <c r="N135" s="49">
        <f t="shared" si="11"/>
        <v>955</v>
      </c>
      <c r="O135" s="44">
        <f t="shared" si="12"/>
        <v>4610.8999999999996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6.4499999999999993</v>
      </c>
      <c r="D136" s="57">
        <f t="shared" si="13"/>
        <v>144.99</v>
      </c>
      <c r="E136" s="57">
        <f t="shared" si="13"/>
        <v>0.19</v>
      </c>
      <c r="F136" s="57">
        <f t="shared" si="13"/>
        <v>450.85999999999996</v>
      </c>
      <c r="G136" s="57">
        <f t="shared" si="13"/>
        <v>1419.61</v>
      </c>
      <c r="H136" s="57">
        <f t="shared" si="13"/>
        <v>185.67</v>
      </c>
      <c r="I136" s="58">
        <f t="shared" si="10"/>
        <v>2207.77</v>
      </c>
      <c r="J136" s="59">
        <f t="shared" ref="J136:M138" si="14">SUM(J63,J66,J69,J72,J75,J78,J81,J84,J87,J90,J93,J96,J99,J102,J105,J108,J111,J114,J121,J124,J127)</f>
        <v>18.39</v>
      </c>
      <c r="K136" s="57">
        <f t="shared" si="14"/>
        <v>0</v>
      </c>
      <c r="L136" s="57">
        <f t="shared" si="14"/>
        <v>165.75</v>
      </c>
      <c r="M136" s="57">
        <f t="shared" si="14"/>
        <v>930.28000000000009</v>
      </c>
      <c r="N136" s="60">
        <f t="shared" si="11"/>
        <v>1114.42</v>
      </c>
      <c r="O136" s="61">
        <f t="shared" si="12"/>
        <v>3322.19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2905</v>
      </c>
      <c r="D137" s="36">
        <f t="shared" si="13"/>
        <v>31830</v>
      </c>
      <c r="E137" s="36">
        <f t="shared" si="13"/>
        <v>90</v>
      </c>
      <c r="F137" s="36">
        <f t="shared" si="13"/>
        <v>105969</v>
      </c>
      <c r="G137" s="36">
        <f t="shared" si="13"/>
        <v>408286</v>
      </c>
      <c r="H137" s="36">
        <f t="shared" si="13"/>
        <v>56882</v>
      </c>
      <c r="I137" s="17">
        <f t="shared" si="10"/>
        <v>605962</v>
      </c>
      <c r="J137" s="18">
        <f t="shared" si="14"/>
        <v>1931</v>
      </c>
      <c r="K137" s="16">
        <f t="shared" si="14"/>
        <v>0</v>
      </c>
      <c r="L137" s="16">
        <f t="shared" si="14"/>
        <v>17210</v>
      </c>
      <c r="M137" s="16">
        <f t="shared" si="14"/>
        <v>87738</v>
      </c>
      <c r="N137" s="19">
        <f t="shared" si="11"/>
        <v>106879</v>
      </c>
      <c r="O137" s="20">
        <f t="shared" si="12"/>
        <v>712841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15.7</v>
      </c>
      <c r="D138" s="41">
        <f t="shared" si="13"/>
        <v>1226.5</v>
      </c>
      <c r="E138" s="41">
        <f t="shared" si="13"/>
        <v>0.5</v>
      </c>
      <c r="F138" s="41">
        <f t="shared" si="13"/>
        <v>853.29999999999984</v>
      </c>
      <c r="G138" s="41">
        <f t="shared" si="13"/>
        <v>2616.8000000000002</v>
      </c>
      <c r="H138" s="41">
        <f t="shared" si="13"/>
        <v>470.40000000000003</v>
      </c>
      <c r="I138" s="47">
        <f t="shared" si="10"/>
        <v>5183.2</v>
      </c>
      <c r="J138" s="48">
        <f t="shared" si="14"/>
        <v>27.6</v>
      </c>
      <c r="K138" s="46">
        <f t="shared" si="14"/>
        <v>0</v>
      </c>
      <c r="L138" s="46">
        <f t="shared" si="14"/>
        <v>184.49999999999997</v>
      </c>
      <c r="M138" s="46">
        <f t="shared" si="14"/>
        <v>765.49999999999989</v>
      </c>
      <c r="N138" s="49">
        <f t="shared" si="11"/>
        <v>977.59999999999991</v>
      </c>
      <c r="O138" s="44">
        <f t="shared" si="12"/>
        <v>6160.7999999999993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S138"/>
  <sheetViews>
    <sheetView topLeftCell="A37" zoomScaleNormal="100" zoomScaleSheetLayoutView="85" workbookViewId="0">
      <selection activeCell="O87" sqref="O87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50</v>
      </c>
      <c r="E3" s="104" t="s">
        <v>65</v>
      </c>
      <c r="F3" s="104" t="s">
        <v>44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67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0.21</v>
      </c>
      <c r="G5" s="143">
        <f>108.01+22.44</f>
        <v>130.45000000000002</v>
      </c>
      <c r="H5" s="68"/>
      <c r="I5" s="11">
        <f t="shared" ref="I5:I36" si="0">SUM(C5:H5)</f>
        <v>130.66000000000003</v>
      </c>
      <c r="J5" s="69"/>
      <c r="K5" s="68">
        <v>0.1</v>
      </c>
      <c r="L5" s="143">
        <v>3.31</v>
      </c>
      <c r="M5" s="68">
        <v>47.45</v>
      </c>
      <c r="N5" s="13">
        <f t="shared" ref="N5:N58" si="1">SUM(J5:M5)</f>
        <v>50.86</v>
      </c>
      <c r="O5" s="14">
        <f>SUM(N5,I5)</f>
        <v>181.52000000000004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>
        <v>0</v>
      </c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>
        <v>0</v>
      </c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0.05</v>
      </c>
      <c r="E8" s="77"/>
      <c r="F8" s="77"/>
      <c r="G8" s="77">
        <v>31.59</v>
      </c>
      <c r="H8" s="77"/>
      <c r="I8" s="26">
        <f t="shared" si="0"/>
        <v>31.64</v>
      </c>
      <c r="J8" s="78"/>
      <c r="K8" s="77"/>
      <c r="L8" s="77">
        <v>5.85</v>
      </c>
      <c r="M8" s="77">
        <v>159.81</v>
      </c>
      <c r="N8" s="27">
        <f t="shared" si="1"/>
        <v>165.66</v>
      </c>
      <c r="O8" s="28">
        <f t="shared" si="2"/>
        <v>197.3</v>
      </c>
      <c r="P8" s="21" t="s">
        <v>25</v>
      </c>
      <c r="Q8" s="134" t="s">
        <v>101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84</v>
      </c>
      <c r="M9" s="71">
        <v>2058</v>
      </c>
      <c r="N9" s="19">
        <f t="shared" si="1"/>
        <v>2142</v>
      </c>
      <c r="O9" s="20">
        <f t="shared" si="2"/>
        <v>2142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12.2</v>
      </c>
      <c r="M10" s="80">
        <v>296.8</v>
      </c>
      <c r="N10" s="30">
        <f t="shared" si="1"/>
        <v>309</v>
      </c>
      <c r="O10" s="31">
        <f t="shared" si="2"/>
        <v>309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1.9</v>
      </c>
      <c r="E11" s="77"/>
      <c r="F11" s="77"/>
      <c r="G11" s="77"/>
      <c r="H11" s="77"/>
      <c r="I11" s="26">
        <f t="shared" si="0"/>
        <v>1.9</v>
      </c>
      <c r="J11" s="78"/>
      <c r="K11" s="77"/>
      <c r="L11" s="77">
        <v>1.44</v>
      </c>
      <c r="M11" s="77">
        <v>26.76</v>
      </c>
      <c r="N11" s="27">
        <f t="shared" si="1"/>
        <v>28.200000000000003</v>
      </c>
      <c r="O11" s="28">
        <f t="shared" si="2"/>
        <v>30.1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100</v>
      </c>
      <c r="E12" s="71"/>
      <c r="F12" s="71"/>
      <c r="G12" s="71"/>
      <c r="H12" s="71"/>
      <c r="I12" s="17">
        <f t="shared" si="0"/>
        <v>100</v>
      </c>
      <c r="J12" s="72"/>
      <c r="K12" s="71"/>
      <c r="L12" s="71">
        <v>38</v>
      </c>
      <c r="M12" s="71">
        <v>605</v>
      </c>
      <c r="N12" s="19">
        <f t="shared" si="1"/>
        <v>643</v>
      </c>
      <c r="O12" s="20">
        <f t="shared" si="2"/>
        <v>743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22.2</v>
      </c>
      <c r="E13" s="80"/>
      <c r="F13" s="80"/>
      <c r="G13" s="80"/>
      <c r="H13" s="80"/>
      <c r="I13" s="29">
        <f t="shared" si="0"/>
        <v>22.2</v>
      </c>
      <c r="J13" s="81"/>
      <c r="K13" s="80"/>
      <c r="L13" s="80">
        <v>3.2</v>
      </c>
      <c r="M13" s="80">
        <v>51.4</v>
      </c>
      <c r="N13" s="30">
        <f t="shared" si="1"/>
        <v>54.6</v>
      </c>
      <c r="O13" s="31">
        <f t="shared" si="2"/>
        <v>76.8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0.42</v>
      </c>
      <c r="D14" s="77">
        <v>47.27</v>
      </c>
      <c r="E14" s="77"/>
      <c r="F14" s="77">
        <v>0.56999999999999995</v>
      </c>
      <c r="G14" s="77">
        <v>10.36</v>
      </c>
      <c r="H14" s="77"/>
      <c r="I14" s="26">
        <f t="shared" si="0"/>
        <v>58.620000000000005</v>
      </c>
      <c r="J14" s="78">
        <v>1.95</v>
      </c>
      <c r="K14" s="77"/>
      <c r="L14" s="77">
        <v>0.53</v>
      </c>
      <c r="M14" s="77">
        <v>39.94</v>
      </c>
      <c r="N14" s="27">
        <f t="shared" si="1"/>
        <v>42.419999999999995</v>
      </c>
      <c r="O14" s="28">
        <f t="shared" si="2"/>
        <v>101.03999999999999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70</v>
      </c>
      <c r="D15" s="71">
        <v>3700</v>
      </c>
      <c r="E15" s="71"/>
      <c r="F15" s="71">
        <v>61</v>
      </c>
      <c r="G15" s="71">
        <v>1442</v>
      </c>
      <c r="H15" s="71"/>
      <c r="I15" s="17">
        <f t="shared" si="0"/>
        <v>5273</v>
      </c>
      <c r="J15" s="72">
        <v>62</v>
      </c>
      <c r="K15" s="71"/>
      <c r="L15" s="71">
        <v>140</v>
      </c>
      <c r="M15" s="71">
        <v>1427</v>
      </c>
      <c r="N15" s="19">
        <f t="shared" si="1"/>
        <v>1629</v>
      </c>
      <c r="O15" s="20">
        <f t="shared" si="2"/>
        <v>6902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5.7</v>
      </c>
      <c r="D16" s="80">
        <v>390.7</v>
      </c>
      <c r="E16" s="80"/>
      <c r="F16" s="80">
        <v>5.0999999999999996</v>
      </c>
      <c r="G16" s="80">
        <v>84.6</v>
      </c>
      <c r="H16" s="80"/>
      <c r="I16" s="29">
        <f t="shared" si="0"/>
        <v>486.1</v>
      </c>
      <c r="J16" s="81">
        <v>4.0999999999999996</v>
      </c>
      <c r="K16" s="80"/>
      <c r="L16" s="80">
        <v>9.5</v>
      </c>
      <c r="M16" s="80">
        <v>97.2</v>
      </c>
      <c r="N16" s="30">
        <f t="shared" si="1"/>
        <v>110.8</v>
      </c>
      <c r="O16" s="31">
        <f t="shared" si="2"/>
        <v>596.9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0.95</v>
      </c>
      <c r="D17" s="77">
        <v>47.93</v>
      </c>
      <c r="E17" s="77"/>
      <c r="F17" s="77">
        <v>1.94</v>
      </c>
      <c r="G17" s="77">
        <v>31.92</v>
      </c>
      <c r="H17" s="77">
        <v>0.34</v>
      </c>
      <c r="I17" s="26">
        <f t="shared" si="0"/>
        <v>83.080000000000013</v>
      </c>
      <c r="J17" s="78">
        <v>1.91</v>
      </c>
      <c r="K17" s="77"/>
      <c r="L17" s="77">
        <v>16.66</v>
      </c>
      <c r="M17" s="77">
        <v>86.26</v>
      </c>
      <c r="N17" s="27">
        <f t="shared" si="1"/>
        <v>104.83000000000001</v>
      </c>
      <c r="O17" s="28">
        <f t="shared" si="2"/>
        <v>187.91000000000003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203</v>
      </c>
      <c r="D18" s="71">
        <v>6205</v>
      </c>
      <c r="E18" s="71"/>
      <c r="F18" s="71">
        <v>341</v>
      </c>
      <c r="G18" s="71">
        <v>5075</v>
      </c>
      <c r="H18" s="71">
        <v>31</v>
      </c>
      <c r="I18" s="17">
        <f t="shared" si="0"/>
        <v>11855</v>
      </c>
      <c r="J18" s="72">
        <v>81</v>
      </c>
      <c r="K18" s="71"/>
      <c r="L18" s="71">
        <v>1024</v>
      </c>
      <c r="M18" s="71">
        <v>3650</v>
      </c>
      <c r="N18" s="19">
        <f t="shared" si="1"/>
        <v>4755</v>
      </c>
      <c r="O18" s="20">
        <f t="shared" si="2"/>
        <v>16610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10.5</v>
      </c>
      <c r="D19" s="80">
        <v>440.9</v>
      </c>
      <c r="E19" s="80"/>
      <c r="F19" s="80">
        <v>17.3</v>
      </c>
      <c r="G19" s="80">
        <v>233.6</v>
      </c>
      <c r="H19" s="80">
        <v>2.2000000000000002</v>
      </c>
      <c r="I19" s="29">
        <f t="shared" si="0"/>
        <v>704.5</v>
      </c>
      <c r="J19" s="81">
        <v>4.3</v>
      </c>
      <c r="K19" s="80"/>
      <c r="L19" s="80">
        <v>52.5</v>
      </c>
      <c r="M19" s="80">
        <v>189.1</v>
      </c>
      <c r="N19" s="30">
        <f t="shared" si="1"/>
        <v>245.89999999999998</v>
      </c>
      <c r="O19" s="31">
        <f t="shared" si="2"/>
        <v>950.4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6.16</v>
      </c>
      <c r="D20" s="77">
        <v>42.48</v>
      </c>
      <c r="E20" s="77"/>
      <c r="F20" s="77">
        <v>19.43</v>
      </c>
      <c r="G20" s="77">
        <v>28.69</v>
      </c>
      <c r="H20" s="77">
        <v>0.63</v>
      </c>
      <c r="I20" s="26">
        <f t="shared" si="0"/>
        <v>97.389999999999986</v>
      </c>
      <c r="J20" s="78">
        <v>0.36</v>
      </c>
      <c r="K20" s="77"/>
      <c r="L20" s="77">
        <v>22.97</v>
      </c>
      <c r="M20" s="77">
        <v>135.29</v>
      </c>
      <c r="N20" s="27">
        <f t="shared" si="1"/>
        <v>158.62</v>
      </c>
      <c r="O20" s="28">
        <f t="shared" si="2"/>
        <v>256.01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1561</v>
      </c>
      <c r="D21" s="71">
        <v>8113</v>
      </c>
      <c r="E21" s="71"/>
      <c r="F21" s="71">
        <v>2851</v>
      </c>
      <c r="G21" s="71">
        <v>6720</v>
      </c>
      <c r="H21" s="71">
        <v>69</v>
      </c>
      <c r="I21" s="17">
        <f t="shared" si="0"/>
        <v>19314</v>
      </c>
      <c r="J21" s="72">
        <v>108</v>
      </c>
      <c r="K21" s="71">
        <v>628</v>
      </c>
      <c r="L21" s="71">
        <v>1343</v>
      </c>
      <c r="M21" s="71">
        <v>7183</v>
      </c>
      <c r="N21" s="19">
        <f t="shared" si="1"/>
        <v>9262</v>
      </c>
      <c r="O21" s="20">
        <f t="shared" si="2"/>
        <v>28576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56.3</v>
      </c>
      <c r="D22" s="80">
        <v>450.3</v>
      </c>
      <c r="E22" s="80"/>
      <c r="F22" s="80">
        <v>105.4</v>
      </c>
      <c r="G22" s="80">
        <v>154.4</v>
      </c>
      <c r="H22" s="80">
        <v>3.6</v>
      </c>
      <c r="I22" s="29">
        <f t="shared" si="0"/>
        <v>770</v>
      </c>
      <c r="J22" s="81">
        <v>4.4000000000000004</v>
      </c>
      <c r="K22" s="80">
        <v>42.1</v>
      </c>
      <c r="L22" s="80">
        <v>55.1</v>
      </c>
      <c r="M22" s="80">
        <v>293.89999999999998</v>
      </c>
      <c r="N22" s="30">
        <f t="shared" si="1"/>
        <v>395.5</v>
      </c>
      <c r="O22" s="31">
        <f t="shared" si="2"/>
        <v>1165.5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18.84</v>
      </c>
      <c r="D23" s="77">
        <v>88.96</v>
      </c>
      <c r="E23" s="77"/>
      <c r="F23" s="77">
        <v>18.98</v>
      </c>
      <c r="G23" s="77">
        <v>97.56</v>
      </c>
      <c r="H23" s="77">
        <v>1.64</v>
      </c>
      <c r="I23" s="26">
        <f t="shared" si="0"/>
        <v>225.98</v>
      </c>
      <c r="J23" s="78">
        <v>2.82</v>
      </c>
      <c r="K23" s="77"/>
      <c r="L23" s="77">
        <v>65.260000000000005</v>
      </c>
      <c r="M23" s="77">
        <v>300.26</v>
      </c>
      <c r="N23" s="27">
        <f t="shared" si="1"/>
        <v>368.34</v>
      </c>
      <c r="O23" s="28">
        <f t="shared" si="2"/>
        <v>594.31999999999994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8573</v>
      </c>
      <c r="D24" s="71">
        <v>20059</v>
      </c>
      <c r="E24" s="71"/>
      <c r="F24" s="71">
        <v>3078</v>
      </c>
      <c r="G24" s="71">
        <v>22767</v>
      </c>
      <c r="H24" s="71">
        <v>334</v>
      </c>
      <c r="I24" s="17">
        <f t="shared" si="0"/>
        <v>54811</v>
      </c>
      <c r="J24" s="72">
        <v>163</v>
      </c>
      <c r="K24" s="71">
        <v>801</v>
      </c>
      <c r="L24" s="71">
        <v>4351</v>
      </c>
      <c r="M24" s="71">
        <v>18249</v>
      </c>
      <c r="N24" s="19">
        <f t="shared" si="1"/>
        <v>23564</v>
      </c>
      <c r="O24" s="20">
        <f t="shared" si="2"/>
        <v>78375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238.3</v>
      </c>
      <c r="D25" s="80">
        <v>902.7</v>
      </c>
      <c r="E25" s="80"/>
      <c r="F25" s="80">
        <v>74</v>
      </c>
      <c r="G25" s="80">
        <v>499.8</v>
      </c>
      <c r="H25" s="80">
        <v>14.3</v>
      </c>
      <c r="I25" s="29">
        <f t="shared" si="0"/>
        <v>1729.1</v>
      </c>
      <c r="J25" s="81">
        <v>5</v>
      </c>
      <c r="K25" s="80">
        <v>46.5</v>
      </c>
      <c r="L25" s="80">
        <v>135.80000000000001</v>
      </c>
      <c r="M25" s="80">
        <v>565.9</v>
      </c>
      <c r="N25" s="30">
        <f t="shared" si="1"/>
        <v>753.2</v>
      </c>
      <c r="O25" s="31">
        <f t="shared" si="2"/>
        <v>2482.3000000000002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58.87</v>
      </c>
      <c r="D26" s="77">
        <v>193.52</v>
      </c>
      <c r="E26" s="77"/>
      <c r="F26" s="77">
        <v>37.36</v>
      </c>
      <c r="G26" s="77">
        <v>145.68</v>
      </c>
      <c r="H26" s="77">
        <v>30.04</v>
      </c>
      <c r="I26" s="26">
        <f t="shared" si="0"/>
        <v>465.47</v>
      </c>
      <c r="J26" s="78">
        <v>2.4900000000000002</v>
      </c>
      <c r="K26" s="77"/>
      <c r="L26" s="77">
        <v>33.840000000000003</v>
      </c>
      <c r="M26" s="77">
        <v>271.77999999999997</v>
      </c>
      <c r="N26" s="27">
        <f t="shared" si="1"/>
        <v>308.10999999999996</v>
      </c>
      <c r="O26" s="28">
        <f t="shared" si="2"/>
        <v>773.57999999999993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19598</v>
      </c>
      <c r="D27" s="71">
        <v>49918</v>
      </c>
      <c r="E27" s="71"/>
      <c r="F27" s="71">
        <v>6676</v>
      </c>
      <c r="G27" s="71">
        <v>37307</v>
      </c>
      <c r="H27" s="71">
        <v>5000</v>
      </c>
      <c r="I27" s="17">
        <f t="shared" si="0"/>
        <v>118499</v>
      </c>
      <c r="J27" s="72">
        <v>174</v>
      </c>
      <c r="K27" s="71"/>
      <c r="L27" s="71">
        <v>2352</v>
      </c>
      <c r="M27" s="71">
        <v>18529</v>
      </c>
      <c r="N27" s="19">
        <f t="shared" si="1"/>
        <v>21055</v>
      </c>
      <c r="O27" s="20">
        <f t="shared" si="2"/>
        <v>139554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451.5</v>
      </c>
      <c r="D28" s="80">
        <v>1849.6</v>
      </c>
      <c r="E28" s="80"/>
      <c r="F28" s="80">
        <v>135.6</v>
      </c>
      <c r="G28" s="80">
        <v>783.2</v>
      </c>
      <c r="H28" s="80">
        <v>190.1</v>
      </c>
      <c r="I28" s="29">
        <f t="shared" si="0"/>
        <v>3409.9999999999995</v>
      </c>
      <c r="J28" s="81">
        <v>5.2</v>
      </c>
      <c r="K28" s="80"/>
      <c r="L28" s="80">
        <v>71</v>
      </c>
      <c r="M28" s="80">
        <v>559.4</v>
      </c>
      <c r="N28" s="30">
        <f t="shared" si="1"/>
        <v>635.6</v>
      </c>
      <c r="O28" s="31">
        <f t="shared" si="2"/>
        <v>4045.5999999999995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74.64</v>
      </c>
      <c r="D29" s="77">
        <v>269.61</v>
      </c>
      <c r="E29" s="77"/>
      <c r="F29" s="77">
        <v>91.65</v>
      </c>
      <c r="G29" s="77">
        <v>83.02</v>
      </c>
      <c r="H29" s="77">
        <v>2.3199999999999998</v>
      </c>
      <c r="I29" s="26">
        <f t="shared" si="0"/>
        <v>521.24</v>
      </c>
      <c r="J29" s="78">
        <v>7.97</v>
      </c>
      <c r="K29" s="77"/>
      <c r="L29" s="77">
        <v>24.09</v>
      </c>
      <c r="M29" s="77">
        <v>344.49</v>
      </c>
      <c r="N29" s="27">
        <f t="shared" si="1"/>
        <v>376.55</v>
      </c>
      <c r="O29" s="28">
        <f t="shared" si="2"/>
        <v>897.79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27751</v>
      </c>
      <c r="D30" s="71">
        <v>67811</v>
      </c>
      <c r="E30" s="71"/>
      <c r="F30" s="71">
        <v>18156</v>
      </c>
      <c r="G30" s="71">
        <v>23363</v>
      </c>
      <c r="H30" s="71">
        <v>417</v>
      </c>
      <c r="I30" s="17">
        <f t="shared" si="0"/>
        <v>137498</v>
      </c>
      <c r="J30" s="72">
        <v>629</v>
      </c>
      <c r="K30" s="71"/>
      <c r="L30" s="71">
        <v>1909</v>
      </c>
      <c r="M30" s="71">
        <v>28096</v>
      </c>
      <c r="N30" s="19">
        <f t="shared" si="1"/>
        <v>30634</v>
      </c>
      <c r="O30" s="20">
        <f t="shared" si="2"/>
        <v>168132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499.8</v>
      </c>
      <c r="D31" s="80">
        <v>2046.8</v>
      </c>
      <c r="E31" s="80"/>
      <c r="F31" s="80">
        <v>273.7</v>
      </c>
      <c r="G31" s="80">
        <v>419.8</v>
      </c>
      <c r="H31" s="80">
        <v>14.7</v>
      </c>
      <c r="I31" s="29">
        <f t="shared" si="0"/>
        <v>3254.7999999999997</v>
      </c>
      <c r="J31" s="81">
        <v>18.100000000000001</v>
      </c>
      <c r="K31" s="80"/>
      <c r="L31" s="80">
        <v>53.6</v>
      </c>
      <c r="M31" s="80">
        <v>788.3</v>
      </c>
      <c r="N31" s="30">
        <f t="shared" si="1"/>
        <v>860</v>
      </c>
      <c r="O31" s="31">
        <f t="shared" si="2"/>
        <v>4114.7999999999993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116.87</v>
      </c>
      <c r="D32" s="77">
        <v>193.18</v>
      </c>
      <c r="E32" s="77"/>
      <c r="F32" s="77">
        <v>315.82</v>
      </c>
      <c r="G32" s="77">
        <v>181.37</v>
      </c>
      <c r="H32" s="77">
        <v>9.17</v>
      </c>
      <c r="I32" s="26">
        <f t="shared" si="0"/>
        <v>816.41</v>
      </c>
      <c r="J32" s="78">
        <v>0.79</v>
      </c>
      <c r="K32" s="77"/>
      <c r="L32" s="77">
        <v>11.06</v>
      </c>
      <c r="M32" s="77">
        <v>212.43</v>
      </c>
      <c r="N32" s="27">
        <f t="shared" si="1"/>
        <v>224.28</v>
      </c>
      <c r="O32" s="28">
        <f t="shared" si="2"/>
        <v>1040.69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46202</v>
      </c>
      <c r="D33" s="71">
        <v>55599</v>
      </c>
      <c r="E33" s="71"/>
      <c r="F33" s="71">
        <v>65881</v>
      </c>
      <c r="G33" s="71">
        <v>55278</v>
      </c>
      <c r="H33" s="71">
        <v>1774</v>
      </c>
      <c r="I33" s="17">
        <f t="shared" si="0"/>
        <v>224734</v>
      </c>
      <c r="J33" s="72">
        <v>72</v>
      </c>
      <c r="K33" s="71"/>
      <c r="L33" s="71">
        <v>997</v>
      </c>
      <c r="M33" s="71">
        <v>18803</v>
      </c>
      <c r="N33" s="19">
        <f t="shared" si="1"/>
        <v>19872</v>
      </c>
      <c r="O33" s="20">
        <f t="shared" si="2"/>
        <v>244606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693.6</v>
      </c>
      <c r="D34" s="80">
        <v>1608.5</v>
      </c>
      <c r="E34" s="80"/>
      <c r="F34" s="80">
        <v>858.4</v>
      </c>
      <c r="G34" s="80">
        <v>829.4</v>
      </c>
      <c r="H34" s="80">
        <v>52.4</v>
      </c>
      <c r="I34" s="29">
        <f t="shared" si="0"/>
        <v>4042.3</v>
      </c>
      <c r="J34" s="81">
        <v>1.8</v>
      </c>
      <c r="K34" s="80"/>
      <c r="L34" s="80">
        <v>25.5</v>
      </c>
      <c r="M34" s="80">
        <v>483.5</v>
      </c>
      <c r="N34" s="30">
        <f t="shared" si="1"/>
        <v>510.8</v>
      </c>
      <c r="O34" s="31">
        <f t="shared" si="2"/>
        <v>4553.1000000000004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169.38</v>
      </c>
      <c r="D35" s="77">
        <v>106.19</v>
      </c>
      <c r="E35" s="77"/>
      <c r="F35" s="77">
        <v>795.33</v>
      </c>
      <c r="G35" s="77">
        <v>466.01</v>
      </c>
      <c r="H35" s="77">
        <v>15.36</v>
      </c>
      <c r="I35" s="26">
        <f t="shared" si="0"/>
        <v>1552.27</v>
      </c>
      <c r="J35" s="78">
        <v>5.53</v>
      </c>
      <c r="K35" s="77"/>
      <c r="L35" s="77">
        <v>16.72</v>
      </c>
      <c r="M35" s="77">
        <v>301.23</v>
      </c>
      <c r="N35" s="27">
        <f t="shared" si="1"/>
        <v>323.48</v>
      </c>
      <c r="O35" s="28">
        <f t="shared" si="2"/>
        <v>1875.75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71057</v>
      </c>
      <c r="D36" s="71">
        <v>35281</v>
      </c>
      <c r="E36" s="71"/>
      <c r="F36" s="71">
        <v>173802</v>
      </c>
      <c r="G36" s="71">
        <v>146228</v>
      </c>
      <c r="H36" s="71">
        <v>3145</v>
      </c>
      <c r="I36" s="17">
        <f t="shared" si="0"/>
        <v>429513</v>
      </c>
      <c r="J36" s="72">
        <v>564</v>
      </c>
      <c r="K36" s="71"/>
      <c r="L36" s="71">
        <v>1625</v>
      </c>
      <c r="M36" s="71">
        <v>28490</v>
      </c>
      <c r="N36" s="19">
        <f t="shared" si="1"/>
        <v>30679</v>
      </c>
      <c r="O36" s="20">
        <f t="shared" si="2"/>
        <v>460192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925.5</v>
      </c>
      <c r="D37" s="80">
        <v>846.7</v>
      </c>
      <c r="E37" s="80"/>
      <c r="F37" s="80">
        <v>1920</v>
      </c>
      <c r="G37" s="80">
        <v>1762.9</v>
      </c>
      <c r="H37" s="80">
        <v>74.900000000000006</v>
      </c>
      <c r="I37" s="29">
        <f t="shared" ref="I37:I50" si="3">SUM(C37:H37)</f>
        <v>5530</v>
      </c>
      <c r="J37" s="81">
        <v>11.5</v>
      </c>
      <c r="K37" s="80"/>
      <c r="L37" s="80">
        <v>32.1</v>
      </c>
      <c r="M37" s="80">
        <v>560.29999999999995</v>
      </c>
      <c r="N37" s="30">
        <f t="shared" si="1"/>
        <v>603.9</v>
      </c>
      <c r="O37" s="31">
        <f t="shared" si="2"/>
        <v>6133.9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182.3</v>
      </c>
      <c r="D38" s="77">
        <v>55.4</v>
      </c>
      <c r="E38" s="77">
        <v>0.12</v>
      </c>
      <c r="F38" s="77">
        <v>1210.46</v>
      </c>
      <c r="G38" s="77">
        <v>1297.99</v>
      </c>
      <c r="H38" s="77">
        <v>14.63</v>
      </c>
      <c r="I38" s="26">
        <f t="shared" si="3"/>
        <v>2760.9</v>
      </c>
      <c r="J38" s="78">
        <v>5.35</v>
      </c>
      <c r="K38" s="77"/>
      <c r="L38" s="77">
        <v>25.45</v>
      </c>
      <c r="M38" s="77">
        <v>473.84</v>
      </c>
      <c r="N38" s="27">
        <f t="shared" si="1"/>
        <v>504.64</v>
      </c>
      <c r="O38" s="28">
        <f t="shared" si="2"/>
        <v>3265.54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80771</v>
      </c>
      <c r="D39" s="71">
        <v>19769</v>
      </c>
      <c r="E39" s="71">
        <v>43</v>
      </c>
      <c r="F39" s="71">
        <v>278867</v>
      </c>
      <c r="G39" s="71">
        <v>434045</v>
      </c>
      <c r="H39" s="71">
        <v>3963</v>
      </c>
      <c r="I39" s="17">
        <f t="shared" si="3"/>
        <v>817458</v>
      </c>
      <c r="J39" s="72">
        <v>578</v>
      </c>
      <c r="K39" s="71"/>
      <c r="L39" s="71">
        <v>2689</v>
      </c>
      <c r="M39" s="71">
        <v>49708</v>
      </c>
      <c r="N39" s="19">
        <f t="shared" si="1"/>
        <v>52975</v>
      </c>
      <c r="O39" s="20">
        <f t="shared" si="2"/>
        <v>870433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887.1</v>
      </c>
      <c r="D40" s="80">
        <v>417.3</v>
      </c>
      <c r="E40" s="80">
        <v>0.9</v>
      </c>
      <c r="F40" s="80">
        <v>2521.9</v>
      </c>
      <c r="G40" s="80">
        <v>3938</v>
      </c>
      <c r="H40" s="80">
        <v>79.8</v>
      </c>
      <c r="I40" s="29">
        <f t="shared" si="3"/>
        <v>7845.0000000000009</v>
      </c>
      <c r="J40" s="81">
        <v>11.3</v>
      </c>
      <c r="K40" s="80"/>
      <c r="L40" s="80">
        <v>50.8</v>
      </c>
      <c r="M40" s="80">
        <v>931.8</v>
      </c>
      <c r="N40" s="30">
        <f t="shared" si="1"/>
        <v>993.9</v>
      </c>
      <c r="O40" s="31">
        <f t="shared" si="2"/>
        <v>8838.9000000000015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295.27</v>
      </c>
      <c r="D41" s="77">
        <v>13.36</v>
      </c>
      <c r="E41" s="77">
        <v>7.0000000000000007E-2</v>
      </c>
      <c r="F41" s="77">
        <v>898.32</v>
      </c>
      <c r="G41" s="77">
        <v>2287.98</v>
      </c>
      <c r="H41" s="77">
        <v>25.53</v>
      </c>
      <c r="I41" s="26">
        <f t="shared" si="3"/>
        <v>3520.53</v>
      </c>
      <c r="J41" s="78">
        <v>59.87</v>
      </c>
      <c r="K41" s="77"/>
      <c r="L41" s="77">
        <v>67.13</v>
      </c>
      <c r="M41" s="77">
        <v>1145.54</v>
      </c>
      <c r="N41" s="27">
        <f t="shared" si="1"/>
        <v>1272.54</v>
      </c>
      <c r="O41" s="28">
        <f t="shared" si="2"/>
        <v>4793.07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134218</v>
      </c>
      <c r="D42" s="71">
        <v>5172</v>
      </c>
      <c r="E42" s="71">
        <v>28</v>
      </c>
      <c r="F42" s="71">
        <v>211742</v>
      </c>
      <c r="G42" s="71">
        <v>785019</v>
      </c>
      <c r="H42" s="71">
        <v>6266</v>
      </c>
      <c r="I42" s="17">
        <f t="shared" si="3"/>
        <v>1142445</v>
      </c>
      <c r="J42" s="72">
        <v>6411</v>
      </c>
      <c r="K42" s="71"/>
      <c r="L42" s="71">
        <v>7862</v>
      </c>
      <c r="M42" s="71">
        <v>132851</v>
      </c>
      <c r="N42" s="19">
        <f t="shared" si="1"/>
        <v>147124</v>
      </c>
      <c r="O42" s="20">
        <f t="shared" si="2"/>
        <v>1289569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1429.8</v>
      </c>
      <c r="D43" s="80">
        <v>106.9</v>
      </c>
      <c r="E43" s="80">
        <v>0.5</v>
      </c>
      <c r="F43" s="80">
        <v>1873.2</v>
      </c>
      <c r="G43" s="80">
        <v>6764.6</v>
      </c>
      <c r="H43" s="80">
        <v>124.9</v>
      </c>
      <c r="I43" s="29">
        <f t="shared" si="3"/>
        <v>10299.9</v>
      </c>
      <c r="J43" s="81">
        <v>100.9</v>
      </c>
      <c r="K43" s="80"/>
      <c r="L43" s="80">
        <v>114.8</v>
      </c>
      <c r="M43" s="80">
        <v>1915.2</v>
      </c>
      <c r="N43" s="30">
        <f t="shared" si="1"/>
        <v>2130.9</v>
      </c>
      <c r="O43" s="31">
        <f t="shared" si="2"/>
        <v>12430.8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210.68</v>
      </c>
      <c r="D44" s="77">
        <v>20.239999999999998</v>
      </c>
      <c r="E44" s="77">
        <v>0.83</v>
      </c>
      <c r="F44" s="77">
        <v>397.81</v>
      </c>
      <c r="G44" s="77">
        <v>1623.84</v>
      </c>
      <c r="H44" s="77">
        <v>9.1300000000000008</v>
      </c>
      <c r="I44" s="26">
        <f t="shared" si="3"/>
        <v>2262.5300000000002</v>
      </c>
      <c r="J44" s="78">
        <v>126.89</v>
      </c>
      <c r="K44" s="77"/>
      <c r="L44" s="77">
        <v>139.02000000000001</v>
      </c>
      <c r="M44" s="77">
        <v>2165.4899999999998</v>
      </c>
      <c r="N44" s="27">
        <f t="shared" si="1"/>
        <v>2431.3999999999996</v>
      </c>
      <c r="O44" s="28">
        <f t="shared" si="2"/>
        <v>4693.93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98671</v>
      </c>
      <c r="D45" s="71">
        <v>8496</v>
      </c>
      <c r="E45" s="71">
        <v>354</v>
      </c>
      <c r="F45" s="71">
        <v>96550</v>
      </c>
      <c r="G45" s="71">
        <v>573661</v>
      </c>
      <c r="H45" s="71">
        <v>2849</v>
      </c>
      <c r="I45" s="17">
        <f t="shared" si="3"/>
        <v>780581</v>
      </c>
      <c r="J45" s="72">
        <v>14617</v>
      </c>
      <c r="K45" s="71"/>
      <c r="L45" s="71">
        <v>16828</v>
      </c>
      <c r="M45" s="71">
        <v>255679</v>
      </c>
      <c r="N45" s="19">
        <f t="shared" si="1"/>
        <v>287124</v>
      </c>
      <c r="O45" s="20">
        <f t="shared" si="2"/>
        <v>1067705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891.3</v>
      </c>
      <c r="D46" s="80">
        <v>140.69999999999999</v>
      </c>
      <c r="E46" s="80">
        <v>6.1</v>
      </c>
      <c r="F46" s="80">
        <v>680.2</v>
      </c>
      <c r="G46" s="80">
        <v>3913.7</v>
      </c>
      <c r="H46" s="80">
        <v>48.6</v>
      </c>
      <c r="I46" s="29">
        <f t="shared" si="3"/>
        <v>5680.6</v>
      </c>
      <c r="J46" s="81">
        <v>165</v>
      </c>
      <c r="K46" s="80"/>
      <c r="L46" s="80">
        <v>178.7</v>
      </c>
      <c r="M46" s="80">
        <v>2631.9</v>
      </c>
      <c r="N46" s="30">
        <f t="shared" si="1"/>
        <v>2975.6</v>
      </c>
      <c r="O46" s="31">
        <f t="shared" si="2"/>
        <v>8656.2000000000007</v>
      </c>
      <c r="P46" s="82">
        <v>55.78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238.52</v>
      </c>
      <c r="D47" s="77">
        <v>99.8</v>
      </c>
      <c r="E47" s="77">
        <v>7.53</v>
      </c>
      <c r="F47" s="77">
        <v>2024.99</v>
      </c>
      <c r="G47" s="77">
        <v>1273.71</v>
      </c>
      <c r="H47" s="77">
        <v>27.88</v>
      </c>
      <c r="I47" s="26">
        <f t="shared" si="3"/>
        <v>3672.4300000000003</v>
      </c>
      <c r="J47" s="78">
        <v>154.4</v>
      </c>
      <c r="K47" s="77">
        <v>4</v>
      </c>
      <c r="L47" s="77">
        <v>217.31</v>
      </c>
      <c r="M47" s="77">
        <v>3630.4</v>
      </c>
      <c r="N47" s="27">
        <f t="shared" si="1"/>
        <v>4006.11</v>
      </c>
      <c r="O47" s="28">
        <f t="shared" si="2"/>
        <v>7678.5400000000009</v>
      </c>
      <c r="P47" s="83">
        <v>144.02000000000001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118035</v>
      </c>
      <c r="D48" s="71">
        <v>46139</v>
      </c>
      <c r="E48" s="71">
        <v>3311</v>
      </c>
      <c r="F48" s="71">
        <v>525739</v>
      </c>
      <c r="G48" s="71">
        <v>452435</v>
      </c>
      <c r="H48" s="71">
        <v>11681</v>
      </c>
      <c r="I48" s="17">
        <f t="shared" si="3"/>
        <v>1157340</v>
      </c>
      <c r="J48" s="72">
        <v>19065</v>
      </c>
      <c r="K48" s="71">
        <v>758</v>
      </c>
      <c r="L48" s="71">
        <v>28029</v>
      </c>
      <c r="M48" s="71">
        <v>451139</v>
      </c>
      <c r="N48" s="19">
        <f t="shared" si="1"/>
        <v>498991</v>
      </c>
      <c r="O48" s="20">
        <f t="shared" si="2"/>
        <v>1656331</v>
      </c>
      <c r="P48" s="83">
        <v>114.68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332.5</v>
      </c>
      <c r="D49" s="80">
        <v>86.3</v>
      </c>
      <c r="E49" s="80">
        <v>3.7</v>
      </c>
      <c r="F49" s="80">
        <v>1571.5</v>
      </c>
      <c r="G49" s="80">
        <v>1546.2</v>
      </c>
      <c r="H49" s="80">
        <v>92</v>
      </c>
      <c r="I49" s="29">
        <f t="shared" si="3"/>
        <v>3632.2</v>
      </c>
      <c r="J49" s="81">
        <v>153.1</v>
      </c>
      <c r="K49" s="80">
        <v>0.4</v>
      </c>
      <c r="L49" s="80">
        <v>187.1</v>
      </c>
      <c r="M49" s="80">
        <v>2564.1</v>
      </c>
      <c r="N49" s="30">
        <f t="shared" si="1"/>
        <v>2904.7</v>
      </c>
      <c r="O49" s="31">
        <f t="shared" si="2"/>
        <v>6536.9</v>
      </c>
      <c r="P49" s="83">
        <v>47.54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1372.12</v>
      </c>
      <c r="D50" s="68">
        <v>1056.6099999999999</v>
      </c>
      <c r="E50" s="68">
        <v>8.5500000000000007</v>
      </c>
      <c r="F50" s="68">
        <v>5811.56</v>
      </c>
      <c r="G50" s="68">
        <v>7517.77</v>
      </c>
      <c r="H50" s="68">
        <v>134.06</v>
      </c>
      <c r="I50" s="11">
        <f t="shared" si="3"/>
        <v>15900.67</v>
      </c>
      <c r="J50" s="69">
        <v>370.33</v>
      </c>
      <c r="K50" s="68">
        <v>4</v>
      </c>
      <c r="L50" s="68">
        <v>643.51</v>
      </c>
      <c r="M50" s="68">
        <v>9141.9599999999991</v>
      </c>
      <c r="N50" s="13">
        <f t="shared" si="1"/>
        <v>10159.799999999999</v>
      </c>
      <c r="O50" s="14">
        <f t="shared" si="2"/>
        <v>26060.47</v>
      </c>
      <c r="P50" s="83">
        <v>1.42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606572</v>
      </c>
      <c r="D51" s="71">
        <v>311098</v>
      </c>
      <c r="E51" s="71">
        <v>3736</v>
      </c>
      <c r="F51" s="71">
        <v>1383623</v>
      </c>
      <c r="G51" s="71">
        <v>2541947</v>
      </c>
      <c r="H51" s="71">
        <v>35095</v>
      </c>
      <c r="I51" s="17">
        <f t="shared" ref="I51:I58" si="4">SUM(C51:H51)</f>
        <v>4882071</v>
      </c>
      <c r="J51" s="72">
        <v>42524</v>
      </c>
      <c r="K51" s="71">
        <v>758</v>
      </c>
      <c r="L51" s="71">
        <v>69221</v>
      </c>
      <c r="M51" s="71">
        <v>1014550</v>
      </c>
      <c r="N51" s="19">
        <f t="shared" si="1"/>
        <v>1127053</v>
      </c>
      <c r="O51" s="20">
        <f>SUM(N51,I51)</f>
        <v>6009124</v>
      </c>
      <c r="P51" s="83">
        <v>299.92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6412.7</v>
      </c>
      <c r="D52" s="80">
        <v>8162.6</v>
      </c>
      <c r="E52" s="80">
        <v>11.2</v>
      </c>
      <c r="F52" s="80">
        <v>10028.200000000001</v>
      </c>
      <c r="G52" s="80">
        <v>20848.5</v>
      </c>
      <c r="H52" s="80">
        <v>677.4</v>
      </c>
      <c r="I52" s="29">
        <f t="shared" si="4"/>
        <v>46140.6</v>
      </c>
      <c r="J52" s="81">
        <v>484.7</v>
      </c>
      <c r="K52" s="80">
        <v>0.4</v>
      </c>
      <c r="L52" s="80">
        <v>974.6</v>
      </c>
      <c r="M52" s="80">
        <v>11652.7</v>
      </c>
      <c r="N52" s="30">
        <f t="shared" si="1"/>
        <v>13112.400000000001</v>
      </c>
      <c r="O52" s="31">
        <f t="shared" si="2"/>
        <v>59253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1303.56</v>
      </c>
      <c r="D53" s="77">
        <v>535.92999999999995</v>
      </c>
      <c r="E53" s="77">
        <v>8.5500000000000007</v>
      </c>
      <c r="F53" s="77">
        <v>5740.94</v>
      </c>
      <c r="G53" s="77">
        <v>7236.95</v>
      </c>
      <c r="H53" s="77">
        <v>65.86</v>
      </c>
      <c r="I53" s="26">
        <f t="shared" si="4"/>
        <v>14891.79</v>
      </c>
      <c r="J53" s="78">
        <v>370.33</v>
      </c>
      <c r="K53" s="77">
        <v>4</v>
      </c>
      <c r="L53" s="77">
        <v>640.04</v>
      </c>
      <c r="M53" s="77">
        <v>9068.5499999999993</v>
      </c>
      <c r="N53" s="27">
        <f t="shared" si="1"/>
        <v>10082.919999999998</v>
      </c>
      <c r="O53" s="28">
        <f t="shared" si="2"/>
        <v>24974.71</v>
      </c>
      <c r="P53" s="32">
        <f>SUM(P46:P52)</f>
        <v>663.36000000000013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582127</v>
      </c>
      <c r="D54" s="71">
        <v>183120</v>
      </c>
      <c r="E54" s="71">
        <v>3736</v>
      </c>
      <c r="F54" s="71">
        <v>1371857</v>
      </c>
      <c r="G54" s="71">
        <v>2476144</v>
      </c>
      <c r="H54" s="71">
        <v>21608</v>
      </c>
      <c r="I54" s="17">
        <f t="shared" si="4"/>
        <v>4638592</v>
      </c>
      <c r="J54" s="72">
        <v>42524</v>
      </c>
      <c r="K54" s="71">
        <v>758</v>
      </c>
      <c r="L54" s="71">
        <v>69149</v>
      </c>
      <c r="M54" s="71">
        <v>1012471</v>
      </c>
      <c r="N54" s="19">
        <f t="shared" si="1"/>
        <v>1124902</v>
      </c>
      <c r="O54" s="20">
        <f t="shared" si="2"/>
        <v>5763494</v>
      </c>
      <c r="P54" s="84">
        <v>224.13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5784.6</v>
      </c>
      <c r="D55" s="74">
        <v>3589.6</v>
      </c>
      <c r="E55" s="74">
        <v>11.2</v>
      </c>
      <c r="F55" s="74">
        <v>9723.2999999999993</v>
      </c>
      <c r="G55" s="74">
        <v>19303.099999999999</v>
      </c>
      <c r="H55" s="74">
        <v>282.10000000000002</v>
      </c>
      <c r="I55" s="23">
        <f t="shared" si="4"/>
        <v>38693.9</v>
      </c>
      <c r="J55" s="75">
        <v>484.7</v>
      </c>
      <c r="K55" s="74">
        <v>0.4</v>
      </c>
      <c r="L55" s="74">
        <v>966.5</v>
      </c>
      <c r="M55" s="74">
        <v>11490</v>
      </c>
      <c r="N55" s="23">
        <f t="shared" si="1"/>
        <v>12941.6</v>
      </c>
      <c r="O55" s="25">
        <f t="shared" si="2"/>
        <v>51635.5</v>
      </c>
      <c r="P55" s="85">
        <v>37681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1372.9</v>
      </c>
      <c r="D56" s="10">
        <f t="shared" si="5"/>
        <v>1179.8900000000001</v>
      </c>
      <c r="E56" s="10">
        <f t="shared" si="5"/>
        <v>8.5500000000000007</v>
      </c>
      <c r="F56" s="10">
        <f t="shared" si="5"/>
        <v>5812.87</v>
      </c>
      <c r="G56" s="10">
        <f t="shared" si="5"/>
        <v>7690.170000000001</v>
      </c>
      <c r="H56" s="10">
        <f t="shared" si="5"/>
        <v>136.66999999999999</v>
      </c>
      <c r="I56" s="34">
        <f>SUM(C56:H56)</f>
        <v>16201.050000000001</v>
      </c>
      <c r="J56" s="33">
        <f>SUM(J5,J8,J11,J14,J17,J20,J23,J26,J29,J32,J35,J38,J41,J44,J47)</f>
        <v>370.33000000000004</v>
      </c>
      <c r="K56" s="10">
        <f>SUM(K5,K8,K11,K14,K17,K20,K23,K26,K29,K32,K35,K38,K41,K44,K47)</f>
        <v>4.0999999999999996</v>
      </c>
      <c r="L56" s="10">
        <f>SUM(L5,L8,L11,L14,L17,L20,L23,L26,L29,L32,L35,L38,L41,L44,L47)</f>
        <v>650.6400000000001</v>
      </c>
      <c r="M56" s="10">
        <f>SUM(M5,M8,M11,M14,M17,M20,M23,M26,M29,M32,M35,M38,M41,M44,M47)</f>
        <v>9340.9699999999993</v>
      </c>
      <c r="N56" s="12">
        <f t="shared" si="1"/>
        <v>10366.039999999999</v>
      </c>
      <c r="O56" s="14">
        <f t="shared" si="2"/>
        <v>26567.09</v>
      </c>
      <c r="P56" s="86">
        <v>38.200000000000003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606710</v>
      </c>
      <c r="D57" s="36">
        <f t="shared" si="5"/>
        <v>326362</v>
      </c>
      <c r="E57" s="36">
        <f t="shared" si="5"/>
        <v>3736</v>
      </c>
      <c r="F57" s="36">
        <f t="shared" si="5"/>
        <v>1383744</v>
      </c>
      <c r="G57" s="36">
        <f t="shared" si="5"/>
        <v>2543340</v>
      </c>
      <c r="H57" s="36">
        <f t="shared" si="5"/>
        <v>35529</v>
      </c>
      <c r="I57" s="37">
        <f t="shared" si="4"/>
        <v>4899421</v>
      </c>
      <c r="J57" s="35">
        <f t="shared" ref="J57:M58" si="6">SUM(J6,J9,J12,J15,J18,J21,J24,J27,J30,J33,J36,J39,J42,J45,J48)</f>
        <v>42524</v>
      </c>
      <c r="K57" s="36">
        <f t="shared" si="6"/>
        <v>2187</v>
      </c>
      <c r="L57" s="36">
        <f t="shared" si="6"/>
        <v>69271</v>
      </c>
      <c r="M57" s="36">
        <f t="shared" si="6"/>
        <v>1016467</v>
      </c>
      <c r="N57" s="38">
        <f t="shared" si="1"/>
        <v>1130449</v>
      </c>
      <c r="O57" s="20">
        <f t="shared" si="2"/>
        <v>6029870</v>
      </c>
      <c r="P57" s="87">
        <v>71.63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6421.9</v>
      </c>
      <c r="D58" s="41">
        <f t="shared" si="5"/>
        <v>9309.5999999999985</v>
      </c>
      <c r="E58" s="41">
        <f t="shared" si="5"/>
        <v>11.2</v>
      </c>
      <c r="F58" s="41">
        <f t="shared" si="5"/>
        <v>10036.299999999999</v>
      </c>
      <c r="G58" s="41">
        <f t="shared" si="5"/>
        <v>20930.2</v>
      </c>
      <c r="H58" s="41">
        <f t="shared" si="5"/>
        <v>697.5</v>
      </c>
      <c r="I58" s="42">
        <f t="shared" si="4"/>
        <v>47406.7</v>
      </c>
      <c r="J58" s="40">
        <f t="shared" si="6"/>
        <v>484.70000000000005</v>
      </c>
      <c r="K58" s="41">
        <f t="shared" si="6"/>
        <v>89</v>
      </c>
      <c r="L58" s="41">
        <f t="shared" si="6"/>
        <v>981.9</v>
      </c>
      <c r="M58" s="41">
        <f t="shared" si="6"/>
        <v>11928.800000000001</v>
      </c>
      <c r="N58" s="43">
        <f t="shared" si="1"/>
        <v>13484.400000000001</v>
      </c>
      <c r="O58" s="44">
        <f t="shared" si="2"/>
        <v>60891.1</v>
      </c>
      <c r="P58" s="45">
        <f>SUM(O56,P53,P54,P57)</f>
        <v>27526.210000000003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99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0.21</v>
      </c>
      <c r="G63" s="143">
        <f>G5</f>
        <v>130.45000000000002</v>
      </c>
      <c r="H63" s="68"/>
      <c r="I63" s="11">
        <f>SUM(C63:H63)</f>
        <v>130.66000000000003</v>
      </c>
      <c r="J63" s="69"/>
      <c r="K63" s="68">
        <v>0.1</v>
      </c>
      <c r="L63" s="144">
        <f>L5</f>
        <v>3.31</v>
      </c>
      <c r="M63" s="68">
        <v>47.45</v>
      </c>
      <c r="N63" s="13">
        <f>SUM(J63:M63)</f>
        <v>50.86</v>
      </c>
      <c r="O63" s="14">
        <f>SUM(N63,I63)</f>
        <v>181.52000000000004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>
        <v>0</v>
      </c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>
        <v>0</v>
      </c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0.05</v>
      </c>
      <c r="E66" s="77"/>
      <c r="F66" s="77"/>
      <c r="G66" s="77">
        <v>31.59</v>
      </c>
      <c r="H66" s="77"/>
      <c r="I66" s="26">
        <f t="shared" si="7"/>
        <v>31.64</v>
      </c>
      <c r="J66" s="78"/>
      <c r="K66" s="77"/>
      <c r="L66" s="77">
        <v>5.85</v>
      </c>
      <c r="M66" s="77">
        <v>159.81</v>
      </c>
      <c r="N66" s="27">
        <f t="shared" si="8"/>
        <v>165.66</v>
      </c>
      <c r="O66" s="28">
        <f t="shared" si="9"/>
        <v>197.3</v>
      </c>
      <c r="P66" s="21" t="s">
        <v>25</v>
      </c>
      <c r="Q66" s="134" t="s">
        <v>101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84</v>
      </c>
      <c r="M67" s="71">
        <v>2058</v>
      </c>
      <c r="N67" s="19">
        <f t="shared" si="8"/>
        <v>2142</v>
      </c>
      <c r="O67" s="20">
        <f t="shared" si="9"/>
        <v>2142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12.2</v>
      </c>
      <c r="M68" s="80">
        <v>296.8</v>
      </c>
      <c r="N68" s="30">
        <f t="shared" si="8"/>
        <v>309</v>
      </c>
      <c r="O68" s="31">
        <f t="shared" si="9"/>
        <v>309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1.9</v>
      </c>
      <c r="E69" s="77"/>
      <c r="F69" s="77"/>
      <c r="G69" s="77"/>
      <c r="H69" s="77"/>
      <c r="I69" s="26">
        <f t="shared" si="7"/>
        <v>1.9</v>
      </c>
      <c r="J69" s="78"/>
      <c r="K69" s="77"/>
      <c r="L69" s="77">
        <v>1.44</v>
      </c>
      <c r="M69" s="77">
        <v>26.76</v>
      </c>
      <c r="N69" s="27">
        <f t="shared" si="8"/>
        <v>28.200000000000003</v>
      </c>
      <c r="O69" s="28">
        <f t="shared" si="9"/>
        <v>30.1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100</v>
      </c>
      <c r="E70" s="71"/>
      <c r="F70" s="71"/>
      <c r="G70" s="71"/>
      <c r="H70" s="71"/>
      <c r="I70" s="17">
        <f t="shared" si="7"/>
        <v>100</v>
      </c>
      <c r="J70" s="72"/>
      <c r="K70" s="71"/>
      <c r="L70" s="71">
        <v>38</v>
      </c>
      <c r="M70" s="71">
        <v>605</v>
      </c>
      <c r="N70" s="19">
        <f t="shared" si="8"/>
        <v>643</v>
      </c>
      <c r="O70" s="20">
        <f t="shared" si="9"/>
        <v>743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22.2</v>
      </c>
      <c r="E71" s="80"/>
      <c r="F71" s="80"/>
      <c r="G71" s="80"/>
      <c r="H71" s="80"/>
      <c r="I71" s="29">
        <f t="shared" si="7"/>
        <v>22.2</v>
      </c>
      <c r="J71" s="81"/>
      <c r="K71" s="80"/>
      <c r="L71" s="80">
        <v>3.2</v>
      </c>
      <c r="M71" s="80">
        <v>51.4</v>
      </c>
      <c r="N71" s="30">
        <f t="shared" si="8"/>
        <v>54.6</v>
      </c>
      <c r="O71" s="31">
        <f t="shared" si="9"/>
        <v>76.8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0.42</v>
      </c>
      <c r="D72" s="77">
        <v>47.27</v>
      </c>
      <c r="E72" s="77"/>
      <c r="F72" s="77">
        <v>0.56999999999999995</v>
      </c>
      <c r="G72" s="77">
        <v>10.36</v>
      </c>
      <c r="H72" s="77"/>
      <c r="I72" s="26">
        <f t="shared" si="7"/>
        <v>58.620000000000005</v>
      </c>
      <c r="J72" s="78">
        <v>1.95</v>
      </c>
      <c r="K72" s="77"/>
      <c r="L72" s="77">
        <v>0.53</v>
      </c>
      <c r="M72" s="77">
        <v>39.94</v>
      </c>
      <c r="N72" s="27">
        <f t="shared" si="8"/>
        <v>42.419999999999995</v>
      </c>
      <c r="O72" s="28">
        <f t="shared" si="9"/>
        <v>101.03999999999999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70</v>
      </c>
      <c r="D73" s="71">
        <v>3700</v>
      </c>
      <c r="E73" s="71"/>
      <c r="F73" s="71">
        <v>61</v>
      </c>
      <c r="G73" s="71">
        <v>1442</v>
      </c>
      <c r="H73" s="71"/>
      <c r="I73" s="17">
        <f t="shared" si="7"/>
        <v>5273</v>
      </c>
      <c r="J73" s="72">
        <v>62</v>
      </c>
      <c r="K73" s="71"/>
      <c r="L73" s="71">
        <v>140</v>
      </c>
      <c r="M73" s="71">
        <v>1427</v>
      </c>
      <c r="N73" s="19">
        <f t="shared" si="8"/>
        <v>1629</v>
      </c>
      <c r="O73" s="20">
        <f t="shared" si="9"/>
        <v>6902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5.7</v>
      </c>
      <c r="D74" s="80">
        <v>390.7</v>
      </c>
      <c r="E74" s="80"/>
      <c r="F74" s="80">
        <v>5.0999999999999996</v>
      </c>
      <c r="G74" s="80">
        <v>84.6</v>
      </c>
      <c r="H74" s="80"/>
      <c r="I74" s="29">
        <f t="shared" si="7"/>
        <v>486.1</v>
      </c>
      <c r="J74" s="81">
        <v>4.0999999999999996</v>
      </c>
      <c r="K74" s="80"/>
      <c r="L74" s="80">
        <v>9.5</v>
      </c>
      <c r="M74" s="80">
        <v>97.2</v>
      </c>
      <c r="N74" s="30">
        <f t="shared" si="8"/>
        <v>110.8</v>
      </c>
      <c r="O74" s="31">
        <f t="shared" si="9"/>
        <v>596.9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0.95</v>
      </c>
      <c r="D75" s="77">
        <v>47.93</v>
      </c>
      <c r="E75" s="77"/>
      <c r="F75" s="77">
        <v>1.94</v>
      </c>
      <c r="G75" s="77">
        <v>31.92</v>
      </c>
      <c r="H75" s="77">
        <v>0.34</v>
      </c>
      <c r="I75" s="26">
        <f t="shared" si="7"/>
        <v>83.080000000000013</v>
      </c>
      <c r="J75" s="78">
        <v>1.91</v>
      </c>
      <c r="K75" s="77"/>
      <c r="L75" s="77">
        <v>16.66</v>
      </c>
      <c r="M75" s="77">
        <v>86.26</v>
      </c>
      <c r="N75" s="27">
        <f t="shared" si="8"/>
        <v>104.83000000000001</v>
      </c>
      <c r="O75" s="28">
        <f t="shared" si="9"/>
        <v>187.91000000000003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203</v>
      </c>
      <c r="D76" s="71">
        <v>6205</v>
      </c>
      <c r="E76" s="71"/>
      <c r="F76" s="71">
        <v>341</v>
      </c>
      <c r="G76" s="71">
        <v>5075</v>
      </c>
      <c r="H76" s="71">
        <v>31</v>
      </c>
      <c r="I76" s="17">
        <f t="shared" si="7"/>
        <v>11855</v>
      </c>
      <c r="J76" s="72">
        <v>81</v>
      </c>
      <c r="K76" s="71"/>
      <c r="L76" s="71">
        <v>1024</v>
      </c>
      <c r="M76" s="71">
        <v>3650</v>
      </c>
      <c r="N76" s="19">
        <f t="shared" si="8"/>
        <v>4755</v>
      </c>
      <c r="O76" s="20">
        <f t="shared" si="9"/>
        <v>16610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10.5</v>
      </c>
      <c r="D77" s="80">
        <v>440.9</v>
      </c>
      <c r="E77" s="80"/>
      <c r="F77" s="80">
        <v>17.3</v>
      </c>
      <c r="G77" s="80">
        <v>233.6</v>
      </c>
      <c r="H77" s="80">
        <v>2.2000000000000002</v>
      </c>
      <c r="I77" s="29">
        <f t="shared" si="7"/>
        <v>704.5</v>
      </c>
      <c r="J77" s="81">
        <v>4.3</v>
      </c>
      <c r="K77" s="80"/>
      <c r="L77" s="80">
        <v>52.5</v>
      </c>
      <c r="M77" s="80">
        <v>189.1</v>
      </c>
      <c r="N77" s="30">
        <f t="shared" si="8"/>
        <v>245.89999999999998</v>
      </c>
      <c r="O77" s="31">
        <f t="shared" si="9"/>
        <v>950.4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6.16</v>
      </c>
      <c r="D78" s="77">
        <v>42.48</v>
      </c>
      <c r="E78" s="77"/>
      <c r="F78" s="77">
        <v>19.43</v>
      </c>
      <c r="G78" s="77">
        <v>28.69</v>
      </c>
      <c r="H78" s="77">
        <v>0.63</v>
      </c>
      <c r="I78" s="26">
        <f t="shared" si="7"/>
        <v>97.389999999999986</v>
      </c>
      <c r="J78" s="78">
        <v>0.36</v>
      </c>
      <c r="K78" s="77"/>
      <c r="L78" s="77">
        <v>22.97</v>
      </c>
      <c r="M78" s="77">
        <v>135.29</v>
      </c>
      <c r="N78" s="27">
        <f t="shared" si="8"/>
        <v>158.62</v>
      </c>
      <c r="O78" s="28">
        <f t="shared" si="9"/>
        <v>256.01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1561</v>
      </c>
      <c r="D79" s="71">
        <v>8113</v>
      </c>
      <c r="E79" s="71"/>
      <c r="F79" s="71">
        <v>2851</v>
      </c>
      <c r="G79" s="71">
        <v>6720</v>
      </c>
      <c r="H79" s="71">
        <v>69</v>
      </c>
      <c r="I79" s="17">
        <f t="shared" si="7"/>
        <v>19314</v>
      </c>
      <c r="J79" s="72">
        <v>108</v>
      </c>
      <c r="K79" s="71">
        <v>628</v>
      </c>
      <c r="L79" s="71">
        <v>1343</v>
      </c>
      <c r="M79" s="71">
        <v>7183</v>
      </c>
      <c r="N79" s="19">
        <f t="shared" si="8"/>
        <v>9262</v>
      </c>
      <c r="O79" s="20">
        <f t="shared" si="9"/>
        <v>28576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56.3</v>
      </c>
      <c r="D80" s="80">
        <v>450.3</v>
      </c>
      <c r="E80" s="80"/>
      <c r="F80" s="80">
        <v>105.4</v>
      </c>
      <c r="G80" s="80">
        <v>154.4</v>
      </c>
      <c r="H80" s="80">
        <v>3.6</v>
      </c>
      <c r="I80" s="29">
        <f t="shared" si="7"/>
        <v>770</v>
      </c>
      <c r="J80" s="81">
        <v>4.4000000000000004</v>
      </c>
      <c r="K80" s="80">
        <v>42.1</v>
      </c>
      <c r="L80" s="80">
        <v>55.1</v>
      </c>
      <c r="M80" s="80">
        <v>293.89999999999998</v>
      </c>
      <c r="N80" s="30">
        <f t="shared" si="8"/>
        <v>395.5</v>
      </c>
      <c r="O80" s="31">
        <f t="shared" si="9"/>
        <v>1165.5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18.84</v>
      </c>
      <c r="D81" s="77">
        <v>88.96</v>
      </c>
      <c r="E81" s="77"/>
      <c r="F81" s="77">
        <v>18.98</v>
      </c>
      <c r="G81" s="77">
        <v>97.56</v>
      </c>
      <c r="H81" s="77">
        <v>1.64</v>
      </c>
      <c r="I81" s="26">
        <f t="shared" si="7"/>
        <v>225.98</v>
      </c>
      <c r="J81" s="78">
        <v>2.82</v>
      </c>
      <c r="K81" s="77"/>
      <c r="L81" s="77">
        <v>65.260000000000005</v>
      </c>
      <c r="M81" s="77">
        <v>300.26</v>
      </c>
      <c r="N81" s="27">
        <f t="shared" si="8"/>
        <v>368.34</v>
      </c>
      <c r="O81" s="28">
        <f t="shared" si="9"/>
        <v>594.31999999999994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8573</v>
      </c>
      <c r="D82" s="71">
        <v>20059</v>
      </c>
      <c r="E82" s="71"/>
      <c r="F82" s="71">
        <v>3078</v>
      </c>
      <c r="G82" s="71">
        <v>22767</v>
      </c>
      <c r="H82" s="71">
        <v>334</v>
      </c>
      <c r="I82" s="17">
        <f t="shared" si="7"/>
        <v>54811</v>
      </c>
      <c r="J82" s="72">
        <v>163</v>
      </c>
      <c r="K82" s="71">
        <v>801</v>
      </c>
      <c r="L82" s="71">
        <v>4351</v>
      </c>
      <c r="M82" s="71">
        <v>18249</v>
      </c>
      <c r="N82" s="19">
        <f t="shared" si="8"/>
        <v>23564</v>
      </c>
      <c r="O82" s="20">
        <f t="shared" si="9"/>
        <v>78375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238.3</v>
      </c>
      <c r="D83" s="80">
        <v>902.7</v>
      </c>
      <c r="E83" s="80"/>
      <c r="F83" s="80">
        <v>74</v>
      </c>
      <c r="G83" s="80">
        <v>499.8</v>
      </c>
      <c r="H83" s="80">
        <v>14.3</v>
      </c>
      <c r="I83" s="29">
        <f t="shared" si="7"/>
        <v>1729.1</v>
      </c>
      <c r="J83" s="81">
        <v>5</v>
      </c>
      <c r="K83" s="80">
        <v>46.5</v>
      </c>
      <c r="L83" s="80">
        <v>135.80000000000001</v>
      </c>
      <c r="M83" s="80">
        <v>565.9</v>
      </c>
      <c r="N83" s="30">
        <f t="shared" si="8"/>
        <v>753.2</v>
      </c>
      <c r="O83" s="31">
        <f t="shared" si="9"/>
        <v>2482.3000000000002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58.87</v>
      </c>
      <c r="D84" s="77">
        <v>193.52</v>
      </c>
      <c r="E84" s="77"/>
      <c r="F84" s="77">
        <v>37.36</v>
      </c>
      <c r="G84" s="77">
        <v>145.68</v>
      </c>
      <c r="H84" s="77">
        <v>30.04</v>
      </c>
      <c r="I84" s="26">
        <f t="shared" si="7"/>
        <v>465.47</v>
      </c>
      <c r="J84" s="78">
        <v>2.4900000000000002</v>
      </c>
      <c r="K84" s="77"/>
      <c r="L84" s="77">
        <v>33.840000000000003</v>
      </c>
      <c r="M84" s="77">
        <v>271.77999999999997</v>
      </c>
      <c r="N84" s="27">
        <f t="shared" si="8"/>
        <v>308.10999999999996</v>
      </c>
      <c r="O84" s="28">
        <f t="shared" si="9"/>
        <v>773.57999999999993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19598</v>
      </c>
      <c r="D85" s="71">
        <v>49918</v>
      </c>
      <c r="E85" s="71"/>
      <c r="F85" s="71">
        <v>6676</v>
      </c>
      <c r="G85" s="71">
        <v>37307</v>
      </c>
      <c r="H85" s="71">
        <v>5000</v>
      </c>
      <c r="I85" s="17">
        <f t="shared" si="7"/>
        <v>118499</v>
      </c>
      <c r="J85" s="72">
        <v>174</v>
      </c>
      <c r="K85" s="71"/>
      <c r="L85" s="71">
        <v>2352</v>
      </c>
      <c r="M85" s="71">
        <v>18529</v>
      </c>
      <c r="N85" s="19">
        <f t="shared" si="8"/>
        <v>21055</v>
      </c>
      <c r="O85" s="20">
        <f t="shared" si="9"/>
        <v>139554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451.5</v>
      </c>
      <c r="D86" s="80">
        <v>1849.6</v>
      </c>
      <c r="E86" s="80"/>
      <c r="F86" s="80">
        <v>135.6</v>
      </c>
      <c r="G86" s="80">
        <v>783.2</v>
      </c>
      <c r="H86" s="80">
        <v>190.1</v>
      </c>
      <c r="I86" s="29">
        <f t="shared" si="7"/>
        <v>3409.9999999999995</v>
      </c>
      <c r="J86" s="81">
        <v>5.2</v>
      </c>
      <c r="K86" s="80"/>
      <c r="L86" s="80">
        <v>71</v>
      </c>
      <c r="M86" s="80">
        <v>559.4</v>
      </c>
      <c r="N86" s="30">
        <f t="shared" si="8"/>
        <v>635.6</v>
      </c>
      <c r="O86" s="31">
        <f t="shared" si="9"/>
        <v>4045.5999999999995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74.64</v>
      </c>
      <c r="D87" s="77">
        <v>269.61</v>
      </c>
      <c r="E87" s="77"/>
      <c r="F87" s="77">
        <v>91.65</v>
      </c>
      <c r="G87" s="77">
        <v>83.02</v>
      </c>
      <c r="H87" s="77">
        <v>2.3199999999999998</v>
      </c>
      <c r="I87" s="26">
        <f t="shared" si="7"/>
        <v>521.24</v>
      </c>
      <c r="J87" s="78">
        <v>7.97</v>
      </c>
      <c r="K87" s="77"/>
      <c r="L87" s="77">
        <v>24.09</v>
      </c>
      <c r="M87" s="77">
        <v>344.49</v>
      </c>
      <c r="N87" s="27">
        <f t="shared" si="8"/>
        <v>376.55</v>
      </c>
      <c r="O87" s="28">
        <f t="shared" si="9"/>
        <v>897.79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27751</v>
      </c>
      <c r="D88" s="71">
        <v>67811</v>
      </c>
      <c r="E88" s="71"/>
      <c r="F88" s="71">
        <v>18156</v>
      </c>
      <c r="G88" s="71">
        <v>23363</v>
      </c>
      <c r="H88" s="71">
        <v>417</v>
      </c>
      <c r="I88" s="17">
        <f t="shared" si="7"/>
        <v>137498</v>
      </c>
      <c r="J88" s="72">
        <v>629</v>
      </c>
      <c r="K88" s="71"/>
      <c r="L88" s="71">
        <v>1909</v>
      </c>
      <c r="M88" s="71">
        <v>28096</v>
      </c>
      <c r="N88" s="19">
        <f t="shared" si="8"/>
        <v>30634</v>
      </c>
      <c r="O88" s="20">
        <f t="shared" si="9"/>
        <v>168132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499.8</v>
      </c>
      <c r="D89" s="80">
        <v>2046.8</v>
      </c>
      <c r="E89" s="80"/>
      <c r="F89" s="80">
        <v>273.7</v>
      </c>
      <c r="G89" s="80">
        <v>419.8</v>
      </c>
      <c r="H89" s="80">
        <v>14.7</v>
      </c>
      <c r="I89" s="29">
        <f t="shared" si="7"/>
        <v>3254.7999999999997</v>
      </c>
      <c r="J89" s="81">
        <v>18.100000000000001</v>
      </c>
      <c r="K89" s="80"/>
      <c r="L89" s="80">
        <v>53.6</v>
      </c>
      <c r="M89" s="80">
        <v>788.3</v>
      </c>
      <c r="N89" s="30">
        <f t="shared" si="8"/>
        <v>860</v>
      </c>
      <c r="O89" s="31">
        <f t="shared" si="9"/>
        <v>4114.7999999999993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116.87</v>
      </c>
      <c r="D90" s="77">
        <v>193.18</v>
      </c>
      <c r="E90" s="77"/>
      <c r="F90" s="77">
        <v>315.82</v>
      </c>
      <c r="G90" s="77">
        <v>181.37</v>
      </c>
      <c r="H90" s="77">
        <v>9.17</v>
      </c>
      <c r="I90" s="26">
        <f t="shared" si="7"/>
        <v>816.41</v>
      </c>
      <c r="J90" s="78">
        <v>0.79</v>
      </c>
      <c r="K90" s="77"/>
      <c r="L90" s="77">
        <v>11.06</v>
      </c>
      <c r="M90" s="77">
        <v>212.43</v>
      </c>
      <c r="N90" s="27">
        <f t="shared" si="8"/>
        <v>224.28</v>
      </c>
      <c r="O90" s="28">
        <f t="shared" si="9"/>
        <v>1040.69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46202</v>
      </c>
      <c r="D91" s="71">
        <v>55599</v>
      </c>
      <c r="E91" s="71"/>
      <c r="F91" s="71">
        <v>65881</v>
      </c>
      <c r="G91" s="71">
        <v>55278</v>
      </c>
      <c r="H91" s="71">
        <v>1774</v>
      </c>
      <c r="I91" s="17">
        <f t="shared" si="7"/>
        <v>224734</v>
      </c>
      <c r="J91" s="72">
        <v>72</v>
      </c>
      <c r="K91" s="71"/>
      <c r="L91" s="71">
        <v>997</v>
      </c>
      <c r="M91" s="71">
        <v>18803</v>
      </c>
      <c r="N91" s="19">
        <f t="shared" si="8"/>
        <v>19872</v>
      </c>
      <c r="O91" s="20">
        <f t="shared" si="9"/>
        <v>244606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693.6</v>
      </c>
      <c r="D92" s="80">
        <v>1608.5</v>
      </c>
      <c r="E92" s="80"/>
      <c r="F92" s="80">
        <v>858.4</v>
      </c>
      <c r="G92" s="80">
        <v>829.4</v>
      </c>
      <c r="H92" s="80">
        <v>52.4</v>
      </c>
      <c r="I92" s="29">
        <f t="shared" si="7"/>
        <v>4042.3</v>
      </c>
      <c r="J92" s="81">
        <v>1.8</v>
      </c>
      <c r="K92" s="80"/>
      <c r="L92" s="80">
        <v>25.5</v>
      </c>
      <c r="M92" s="80">
        <v>483.5</v>
      </c>
      <c r="N92" s="30">
        <f t="shared" si="8"/>
        <v>510.8</v>
      </c>
      <c r="O92" s="31">
        <f t="shared" si="9"/>
        <v>4553.1000000000004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169.38</v>
      </c>
      <c r="D93" s="77">
        <v>106.19</v>
      </c>
      <c r="E93" s="77"/>
      <c r="F93" s="77">
        <v>795.33</v>
      </c>
      <c r="G93" s="77">
        <v>466.01</v>
      </c>
      <c r="H93" s="77">
        <v>15.36</v>
      </c>
      <c r="I93" s="26">
        <f t="shared" si="7"/>
        <v>1552.27</v>
      </c>
      <c r="J93" s="78">
        <v>5.53</v>
      </c>
      <c r="K93" s="77"/>
      <c r="L93" s="77">
        <v>16.72</v>
      </c>
      <c r="M93" s="77">
        <v>301.23</v>
      </c>
      <c r="N93" s="27">
        <f t="shared" si="8"/>
        <v>323.48</v>
      </c>
      <c r="O93" s="28">
        <f t="shared" si="9"/>
        <v>1875.75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71057</v>
      </c>
      <c r="D94" s="71">
        <v>35281</v>
      </c>
      <c r="E94" s="71"/>
      <c r="F94" s="71">
        <v>173802</v>
      </c>
      <c r="G94" s="71">
        <v>146228</v>
      </c>
      <c r="H94" s="71">
        <v>3145</v>
      </c>
      <c r="I94" s="17">
        <f t="shared" si="7"/>
        <v>429513</v>
      </c>
      <c r="J94" s="72">
        <v>564</v>
      </c>
      <c r="K94" s="71"/>
      <c r="L94" s="71">
        <v>1625</v>
      </c>
      <c r="M94" s="71">
        <v>28490</v>
      </c>
      <c r="N94" s="19">
        <f t="shared" si="8"/>
        <v>30679</v>
      </c>
      <c r="O94" s="20">
        <f t="shared" si="9"/>
        <v>460192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925.5</v>
      </c>
      <c r="D95" s="80">
        <v>846.7</v>
      </c>
      <c r="E95" s="80"/>
      <c r="F95" s="80">
        <v>1920</v>
      </c>
      <c r="G95" s="80">
        <v>1762.9</v>
      </c>
      <c r="H95" s="80">
        <v>74.900000000000006</v>
      </c>
      <c r="I95" s="29">
        <f t="shared" si="7"/>
        <v>5530</v>
      </c>
      <c r="J95" s="81">
        <v>11.5</v>
      </c>
      <c r="K95" s="80"/>
      <c r="L95" s="80">
        <v>32.1</v>
      </c>
      <c r="M95" s="80">
        <v>560.29999999999995</v>
      </c>
      <c r="N95" s="30">
        <f t="shared" si="8"/>
        <v>603.9</v>
      </c>
      <c r="O95" s="31">
        <f t="shared" si="9"/>
        <v>6133.9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182.3</v>
      </c>
      <c r="D96" s="77">
        <v>55.4</v>
      </c>
      <c r="E96" s="77">
        <v>0.12</v>
      </c>
      <c r="F96" s="77">
        <v>1210.46</v>
      </c>
      <c r="G96" s="77">
        <v>1297.99</v>
      </c>
      <c r="H96" s="77">
        <v>14.63</v>
      </c>
      <c r="I96" s="26">
        <f t="shared" si="7"/>
        <v>2760.9</v>
      </c>
      <c r="J96" s="78">
        <v>5.35</v>
      </c>
      <c r="K96" s="77"/>
      <c r="L96" s="77">
        <v>25.45</v>
      </c>
      <c r="M96" s="77">
        <v>473.84</v>
      </c>
      <c r="N96" s="27">
        <f t="shared" si="8"/>
        <v>504.64</v>
      </c>
      <c r="O96" s="28">
        <f t="shared" si="9"/>
        <v>3265.54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80771</v>
      </c>
      <c r="D97" s="71">
        <v>19769</v>
      </c>
      <c r="E97" s="71">
        <v>43</v>
      </c>
      <c r="F97" s="71">
        <v>278867</v>
      </c>
      <c r="G97" s="71">
        <v>434045</v>
      </c>
      <c r="H97" s="71">
        <v>3963</v>
      </c>
      <c r="I97" s="17">
        <f t="shared" si="7"/>
        <v>817458</v>
      </c>
      <c r="J97" s="72">
        <v>578</v>
      </c>
      <c r="K97" s="71"/>
      <c r="L97" s="71">
        <v>2689</v>
      </c>
      <c r="M97" s="71">
        <v>49708</v>
      </c>
      <c r="N97" s="19">
        <f t="shared" si="8"/>
        <v>52975</v>
      </c>
      <c r="O97" s="20">
        <f t="shared" si="9"/>
        <v>870433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887.1</v>
      </c>
      <c r="D98" s="80">
        <v>417.3</v>
      </c>
      <c r="E98" s="80">
        <v>0.9</v>
      </c>
      <c r="F98" s="80">
        <v>2521.9</v>
      </c>
      <c r="G98" s="80">
        <v>3938</v>
      </c>
      <c r="H98" s="80">
        <v>79.8</v>
      </c>
      <c r="I98" s="29">
        <f t="shared" si="7"/>
        <v>7845.0000000000009</v>
      </c>
      <c r="J98" s="81">
        <v>11.3</v>
      </c>
      <c r="K98" s="80"/>
      <c r="L98" s="80">
        <v>50.8</v>
      </c>
      <c r="M98" s="80">
        <v>931.8</v>
      </c>
      <c r="N98" s="30">
        <f t="shared" si="8"/>
        <v>993.9</v>
      </c>
      <c r="O98" s="31">
        <f t="shared" si="9"/>
        <v>8838.9000000000015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295.27</v>
      </c>
      <c r="D99" s="77">
        <v>13.36</v>
      </c>
      <c r="E99" s="77">
        <v>7.0000000000000007E-2</v>
      </c>
      <c r="F99" s="77">
        <v>898.32</v>
      </c>
      <c r="G99" s="77">
        <v>2287.98</v>
      </c>
      <c r="H99" s="77">
        <v>25.53</v>
      </c>
      <c r="I99" s="26">
        <f t="shared" si="7"/>
        <v>3520.53</v>
      </c>
      <c r="J99" s="78">
        <v>59.87</v>
      </c>
      <c r="K99" s="77"/>
      <c r="L99" s="77">
        <v>67.13</v>
      </c>
      <c r="M99" s="77">
        <v>1145.54</v>
      </c>
      <c r="N99" s="27">
        <f t="shared" si="8"/>
        <v>1272.54</v>
      </c>
      <c r="O99" s="28">
        <f t="shared" si="9"/>
        <v>4793.07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134218</v>
      </c>
      <c r="D100" s="71">
        <v>5172</v>
      </c>
      <c r="E100" s="71">
        <v>28</v>
      </c>
      <c r="F100" s="71">
        <v>211742</v>
      </c>
      <c r="G100" s="71">
        <v>785019</v>
      </c>
      <c r="H100" s="71">
        <v>6266</v>
      </c>
      <c r="I100" s="17">
        <f t="shared" si="7"/>
        <v>1142445</v>
      </c>
      <c r="J100" s="72">
        <v>6411</v>
      </c>
      <c r="K100" s="71"/>
      <c r="L100" s="71">
        <v>7862</v>
      </c>
      <c r="M100" s="71">
        <v>132851</v>
      </c>
      <c r="N100" s="19">
        <f t="shared" si="8"/>
        <v>147124</v>
      </c>
      <c r="O100" s="20">
        <f t="shared" si="9"/>
        <v>1289569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1429.8</v>
      </c>
      <c r="D101" s="80">
        <v>106.9</v>
      </c>
      <c r="E101" s="80">
        <v>0.5</v>
      </c>
      <c r="F101" s="80">
        <v>1873.2</v>
      </c>
      <c r="G101" s="80">
        <v>6764.6</v>
      </c>
      <c r="H101" s="80">
        <v>124.9</v>
      </c>
      <c r="I101" s="29">
        <f t="shared" si="7"/>
        <v>10299.9</v>
      </c>
      <c r="J101" s="81">
        <v>100.9</v>
      </c>
      <c r="K101" s="80"/>
      <c r="L101" s="80">
        <v>114.8</v>
      </c>
      <c r="M101" s="80">
        <v>1915.2</v>
      </c>
      <c r="N101" s="30">
        <f t="shared" si="8"/>
        <v>2130.9</v>
      </c>
      <c r="O101" s="31">
        <f t="shared" si="9"/>
        <v>12430.8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210.68</v>
      </c>
      <c r="D102" s="77">
        <v>20.239999999999998</v>
      </c>
      <c r="E102" s="77">
        <v>0.83</v>
      </c>
      <c r="F102" s="77">
        <v>397.81</v>
      </c>
      <c r="G102" s="77">
        <v>1623.84</v>
      </c>
      <c r="H102" s="77">
        <v>9.1300000000000008</v>
      </c>
      <c r="I102" s="26">
        <f t="shared" si="7"/>
        <v>2262.5300000000002</v>
      </c>
      <c r="J102" s="78">
        <v>126.89</v>
      </c>
      <c r="K102" s="77"/>
      <c r="L102" s="77">
        <v>139.02000000000001</v>
      </c>
      <c r="M102" s="77">
        <v>2165.4899999999998</v>
      </c>
      <c r="N102" s="27">
        <f t="shared" si="8"/>
        <v>2431.3999999999996</v>
      </c>
      <c r="O102" s="28">
        <f t="shared" si="9"/>
        <v>4693.93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98671</v>
      </c>
      <c r="D103" s="71">
        <v>8496</v>
      </c>
      <c r="E103" s="71">
        <v>354</v>
      </c>
      <c r="F103" s="71">
        <v>96550</v>
      </c>
      <c r="G103" s="71">
        <v>573661</v>
      </c>
      <c r="H103" s="71">
        <v>2849</v>
      </c>
      <c r="I103" s="17">
        <f t="shared" si="7"/>
        <v>780581</v>
      </c>
      <c r="J103" s="72">
        <v>14617</v>
      </c>
      <c r="K103" s="71"/>
      <c r="L103" s="71">
        <v>16828</v>
      </c>
      <c r="M103" s="71">
        <v>255679</v>
      </c>
      <c r="N103" s="19">
        <f t="shared" si="8"/>
        <v>287124</v>
      </c>
      <c r="O103" s="20">
        <f t="shared" si="9"/>
        <v>1067705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891.3</v>
      </c>
      <c r="D104" s="80">
        <v>140.69999999999999</v>
      </c>
      <c r="E104" s="80">
        <v>6.1</v>
      </c>
      <c r="F104" s="80">
        <v>680.2</v>
      </c>
      <c r="G104" s="80">
        <v>3913.7</v>
      </c>
      <c r="H104" s="80">
        <v>48.6</v>
      </c>
      <c r="I104" s="29">
        <f t="shared" si="7"/>
        <v>5680.6</v>
      </c>
      <c r="J104" s="81">
        <v>165</v>
      </c>
      <c r="K104" s="80"/>
      <c r="L104" s="80">
        <v>178.7</v>
      </c>
      <c r="M104" s="80">
        <v>2631.9</v>
      </c>
      <c r="N104" s="30">
        <f t="shared" si="8"/>
        <v>2975.6</v>
      </c>
      <c r="O104" s="31">
        <f t="shared" si="9"/>
        <v>8656.2000000000007</v>
      </c>
      <c r="P104" s="82">
        <v>55.78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75.53</v>
      </c>
      <c r="D105" s="77">
        <v>11.4</v>
      </c>
      <c r="E105" s="77">
        <v>0.15</v>
      </c>
      <c r="F105" s="77">
        <v>393.88</v>
      </c>
      <c r="G105" s="77">
        <v>703.38</v>
      </c>
      <c r="H105" s="77">
        <v>0.32</v>
      </c>
      <c r="I105" s="26">
        <f t="shared" si="7"/>
        <v>1184.6600000000001</v>
      </c>
      <c r="J105" s="78">
        <v>123.22</v>
      </c>
      <c r="K105" s="77">
        <v>0.23</v>
      </c>
      <c r="L105" s="77">
        <v>131.36000000000001</v>
      </c>
      <c r="M105" s="77">
        <v>1897.25</v>
      </c>
      <c r="N105" s="27">
        <f t="shared" si="8"/>
        <v>2152.06</v>
      </c>
      <c r="O105" s="28">
        <f t="shared" si="9"/>
        <v>3336.7200000000003</v>
      </c>
      <c r="P105" s="83">
        <v>144.02000000000001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36462</v>
      </c>
      <c r="D106" s="71">
        <v>5410</v>
      </c>
      <c r="E106" s="71">
        <v>70</v>
      </c>
      <c r="F106" s="71">
        <v>98793</v>
      </c>
      <c r="G106" s="71">
        <v>250195</v>
      </c>
      <c r="H106" s="71">
        <v>115</v>
      </c>
      <c r="I106" s="17">
        <f t="shared" si="7"/>
        <v>391045</v>
      </c>
      <c r="J106" s="72">
        <v>14975</v>
      </c>
      <c r="K106" s="71">
        <v>23</v>
      </c>
      <c r="L106" s="71">
        <v>16795</v>
      </c>
      <c r="M106" s="71">
        <v>235327</v>
      </c>
      <c r="N106" s="19">
        <f t="shared" si="8"/>
        <v>267120</v>
      </c>
      <c r="O106" s="20">
        <f t="shared" si="9"/>
        <v>658165</v>
      </c>
      <c r="P106" s="83">
        <v>114.68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290</v>
      </c>
      <c r="D107" s="80">
        <v>73.3</v>
      </c>
      <c r="E107" s="80">
        <v>0.9</v>
      </c>
      <c r="F107" s="80">
        <v>539.4</v>
      </c>
      <c r="G107" s="80">
        <v>1320.8</v>
      </c>
      <c r="H107" s="80">
        <v>1.6</v>
      </c>
      <c r="I107" s="29">
        <f t="shared" si="7"/>
        <v>2225.9999999999995</v>
      </c>
      <c r="J107" s="81">
        <v>134.6</v>
      </c>
      <c r="K107" s="80">
        <v>0.4</v>
      </c>
      <c r="L107" s="80">
        <v>143.6</v>
      </c>
      <c r="M107" s="80">
        <v>2050.5</v>
      </c>
      <c r="N107" s="30">
        <f t="shared" si="8"/>
        <v>2329.1</v>
      </c>
      <c r="O107" s="31">
        <f t="shared" si="9"/>
        <v>4555.0999999999995</v>
      </c>
      <c r="P107" s="83">
        <v>47.54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42.63</v>
      </c>
      <c r="D108" s="77">
        <v>9.94</v>
      </c>
      <c r="E108" s="77">
        <v>1.1599999999999999</v>
      </c>
      <c r="F108" s="77">
        <v>304.41000000000003</v>
      </c>
      <c r="G108" s="77">
        <v>272.79000000000002</v>
      </c>
      <c r="H108" s="77">
        <v>0.49</v>
      </c>
      <c r="I108" s="26">
        <f t="shared" si="7"/>
        <v>631.42000000000007</v>
      </c>
      <c r="J108" s="78">
        <v>23.52</v>
      </c>
      <c r="K108" s="77"/>
      <c r="L108" s="77">
        <v>56.78</v>
      </c>
      <c r="M108" s="77">
        <v>1037.0999999999999</v>
      </c>
      <c r="N108" s="27">
        <f t="shared" si="8"/>
        <v>1117.3999999999999</v>
      </c>
      <c r="O108" s="28">
        <f t="shared" si="9"/>
        <v>1748.82</v>
      </c>
      <c r="P108" s="83">
        <v>1.42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21369</v>
      </c>
      <c r="D109" s="71">
        <v>4799</v>
      </c>
      <c r="E109" s="71">
        <v>552</v>
      </c>
      <c r="F109" s="71">
        <v>78339</v>
      </c>
      <c r="G109" s="71">
        <v>99668</v>
      </c>
      <c r="H109" s="71">
        <v>175</v>
      </c>
      <c r="I109" s="17">
        <f t="shared" si="7"/>
        <v>204902</v>
      </c>
      <c r="J109" s="72">
        <v>3074</v>
      </c>
      <c r="K109" s="71"/>
      <c r="L109" s="71">
        <v>7433</v>
      </c>
      <c r="M109" s="71">
        <v>128903</v>
      </c>
      <c r="N109" s="19">
        <f t="shared" si="8"/>
        <v>139410</v>
      </c>
      <c r="O109" s="20">
        <f t="shared" si="9"/>
        <v>344312</v>
      </c>
      <c r="P109" s="83">
        <v>299.92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40.4</v>
      </c>
      <c r="D110" s="80">
        <v>13</v>
      </c>
      <c r="E110" s="80">
        <v>2.8</v>
      </c>
      <c r="F110" s="80">
        <v>351.4</v>
      </c>
      <c r="G110" s="80">
        <v>225.4</v>
      </c>
      <c r="H110" s="80">
        <v>2.4</v>
      </c>
      <c r="I110" s="29">
        <f t="shared" si="7"/>
        <v>635.4</v>
      </c>
      <c r="J110" s="81">
        <v>18.5</v>
      </c>
      <c r="K110" s="80"/>
      <c r="L110" s="80">
        <v>43.5</v>
      </c>
      <c r="M110" s="80">
        <v>513.6</v>
      </c>
      <c r="N110" s="30">
        <f t="shared" si="8"/>
        <v>575.6</v>
      </c>
      <c r="O110" s="31">
        <f t="shared" si="9"/>
        <v>1211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34.03</v>
      </c>
      <c r="D111" s="77">
        <v>15.32</v>
      </c>
      <c r="E111" s="77">
        <v>2.02</v>
      </c>
      <c r="F111" s="77">
        <v>211.52</v>
      </c>
      <c r="G111" s="77">
        <v>156</v>
      </c>
      <c r="H111" s="77">
        <v>0.63</v>
      </c>
      <c r="I111" s="26">
        <f t="shared" si="7"/>
        <v>419.52</v>
      </c>
      <c r="J111" s="78">
        <v>5.52</v>
      </c>
      <c r="K111" s="77"/>
      <c r="L111" s="77">
        <v>23.56</v>
      </c>
      <c r="M111" s="77">
        <v>370.34</v>
      </c>
      <c r="N111" s="27">
        <f t="shared" si="8"/>
        <v>399.41999999999996</v>
      </c>
      <c r="O111" s="28">
        <f t="shared" si="9"/>
        <v>818.93999999999994</v>
      </c>
      <c r="P111" s="32">
        <f>SUM(P104:P110)</f>
        <v>663.36000000000013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16981</v>
      </c>
      <c r="D112" s="71">
        <v>7084</v>
      </c>
      <c r="E112" s="71">
        <v>919</v>
      </c>
      <c r="F112" s="71">
        <v>55151</v>
      </c>
      <c r="G112" s="71">
        <v>56546</v>
      </c>
      <c r="H112" s="71">
        <v>247</v>
      </c>
      <c r="I112" s="17">
        <f t="shared" si="7"/>
        <v>136928</v>
      </c>
      <c r="J112" s="72">
        <v>733</v>
      </c>
      <c r="K112" s="71"/>
      <c r="L112" s="71">
        <v>3080</v>
      </c>
      <c r="M112" s="71">
        <v>47509</v>
      </c>
      <c r="N112" s="19">
        <f t="shared" si="8"/>
        <v>51322</v>
      </c>
      <c r="O112" s="20">
        <f t="shared" si="9"/>
        <v>188250</v>
      </c>
      <c r="P112" s="84">
        <v>224.13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2.1</v>
      </c>
      <c r="D113" s="80">
        <v>0</v>
      </c>
      <c r="E113" s="80">
        <v>0</v>
      </c>
      <c r="F113" s="80">
        <v>219.7</v>
      </c>
      <c r="G113" s="80">
        <v>0</v>
      </c>
      <c r="H113" s="80">
        <v>3.2</v>
      </c>
      <c r="I113" s="29">
        <f t="shared" si="7"/>
        <v>224.99999999999997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224.99999999999997</v>
      </c>
      <c r="P113" s="85">
        <v>37681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24.28</v>
      </c>
      <c r="D114" s="77">
        <v>23.39</v>
      </c>
      <c r="E114" s="77">
        <v>1.81</v>
      </c>
      <c r="F114" s="77">
        <v>172.29</v>
      </c>
      <c r="G114" s="77">
        <v>45.5</v>
      </c>
      <c r="H114" s="77">
        <v>4.9000000000000004</v>
      </c>
      <c r="I114" s="26">
        <f t="shared" si="7"/>
        <v>272.16999999999996</v>
      </c>
      <c r="J114" s="78">
        <v>1.0900000000000001</v>
      </c>
      <c r="K114" s="77"/>
      <c r="L114" s="77">
        <v>3.14</v>
      </c>
      <c r="M114" s="77">
        <v>165.4</v>
      </c>
      <c r="N114" s="27">
        <f t="shared" si="8"/>
        <v>169.63</v>
      </c>
      <c r="O114" s="28">
        <f t="shared" si="9"/>
        <v>441.79999999999995</v>
      </c>
      <c r="P114" s="86">
        <v>38.200000000000003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12166</v>
      </c>
      <c r="D115" s="71">
        <v>11019</v>
      </c>
      <c r="E115" s="71">
        <v>873</v>
      </c>
      <c r="F115" s="71">
        <v>44240</v>
      </c>
      <c r="G115" s="71">
        <v>16452</v>
      </c>
      <c r="H115" s="71">
        <v>2048</v>
      </c>
      <c r="I115" s="17">
        <f t="shared" si="7"/>
        <v>86798</v>
      </c>
      <c r="J115" s="72">
        <v>144</v>
      </c>
      <c r="K115" s="71"/>
      <c r="L115" s="71">
        <v>395</v>
      </c>
      <c r="M115" s="71">
        <v>19119</v>
      </c>
      <c r="N115" s="19">
        <f t="shared" si="8"/>
        <v>19658</v>
      </c>
      <c r="O115" s="20">
        <f t="shared" si="9"/>
        <v>106456</v>
      </c>
      <c r="P115" s="87">
        <v>71.63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138.69999999999999</v>
      </c>
      <c r="G116" s="89">
        <v>0</v>
      </c>
      <c r="H116" s="89">
        <v>18.8</v>
      </c>
      <c r="I116" s="47">
        <f t="shared" si="7"/>
        <v>157.5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157.5</v>
      </c>
      <c r="P116" s="45">
        <f>SUM(O136,P111,P112,P115)</f>
        <v>27526.210000000003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51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26.51</v>
      </c>
      <c r="D121" s="68">
        <v>17.22</v>
      </c>
      <c r="E121" s="68">
        <v>0.44</v>
      </c>
      <c r="F121" s="68">
        <v>183.47</v>
      </c>
      <c r="G121" s="68">
        <v>24.55</v>
      </c>
      <c r="H121" s="68">
        <v>0.13</v>
      </c>
      <c r="I121" s="11">
        <f t="shared" si="7"/>
        <v>252.32</v>
      </c>
      <c r="J121" s="69">
        <v>0.78</v>
      </c>
      <c r="K121" s="68"/>
      <c r="L121" s="68">
        <v>0.55000000000000004</v>
      </c>
      <c r="M121" s="68">
        <v>92.24</v>
      </c>
      <c r="N121" s="13">
        <f t="shared" si="8"/>
        <v>93.57</v>
      </c>
      <c r="O121" s="14">
        <f t="shared" si="9"/>
        <v>345.89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13411</v>
      </c>
      <c r="D122" s="71">
        <v>7973</v>
      </c>
      <c r="E122" s="71">
        <v>212</v>
      </c>
      <c r="F122" s="71">
        <v>48357</v>
      </c>
      <c r="G122" s="71">
        <v>8884</v>
      </c>
      <c r="H122" s="71">
        <v>54</v>
      </c>
      <c r="I122" s="17">
        <f t="shared" si="7"/>
        <v>78891</v>
      </c>
      <c r="J122" s="72">
        <v>103</v>
      </c>
      <c r="K122" s="71"/>
      <c r="L122" s="71">
        <v>73</v>
      </c>
      <c r="M122" s="71">
        <v>12018</v>
      </c>
      <c r="N122" s="19">
        <f t="shared" si="8"/>
        <v>12194</v>
      </c>
      <c r="O122" s="20">
        <f t="shared" si="9"/>
        <v>91085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142.1</v>
      </c>
      <c r="G123" s="80">
        <v>0</v>
      </c>
      <c r="H123" s="80">
        <v>0.5</v>
      </c>
      <c r="I123" s="29">
        <f t="shared" si="7"/>
        <v>142.6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142.6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16.440000000000001</v>
      </c>
      <c r="D124" s="77">
        <v>16.04</v>
      </c>
      <c r="E124" s="77">
        <v>0.1</v>
      </c>
      <c r="F124" s="77">
        <v>174.22</v>
      </c>
      <c r="G124" s="77">
        <v>57.01</v>
      </c>
      <c r="H124" s="77">
        <v>2.11</v>
      </c>
      <c r="I124" s="26">
        <f t="shared" si="7"/>
        <v>265.92</v>
      </c>
      <c r="J124" s="78">
        <v>0.03</v>
      </c>
      <c r="K124" s="77"/>
      <c r="L124" s="77">
        <v>0.71</v>
      </c>
      <c r="M124" s="77">
        <v>31.09</v>
      </c>
      <c r="N124" s="27">
        <f t="shared" si="8"/>
        <v>31.83</v>
      </c>
      <c r="O124" s="28">
        <f t="shared" si="9"/>
        <v>297.75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8216</v>
      </c>
      <c r="D125" s="71">
        <v>6970</v>
      </c>
      <c r="E125" s="71">
        <v>48</v>
      </c>
      <c r="F125" s="71">
        <v>45385</v>
      </c>
      <c r="G125" s="71">
        <v>15290</v>
      </c>
      <c r="H125" s="71">
        <v>928</v>
      </c>
      <c r="I125" s="17">
        <f t="shared" si="7"/>
        <v>76837</v>
      </c>
      <c r="J125" s="72">
        <v>4</v>
      </c>
      <c r="K125" s="71"/>
      <c r="L125" s="71">
        <v>93</v>
      </c>
      <c r="M125" s="71">
        <v>4029</v>
      </c>
      <c r="N125" s="19">
        <f t="shared" si="8"/>
        <v>4126</v>
      </c>
      <c r="O125" s="20">
        <f t="shared" si="9"/>
        <v>80963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67.3</v>
      </c>
      <c r="G126" s="80">
        <v>0</v>
      </c>
      <c r="H126" s="80">
        <v>8.4</v>
      </c>
      <c r="I126" s="29">
        <f t="shared" si="7"/>
        <v>75.7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75.7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19.100000000000001</v>
      </c>
      <c r="D127" s="77">
        <v>6.49</v>
      </c>
      <c r="E127" s="77">
        <v>1.85</v>
      </c>
      <c r="F127" s="77">
        <v>585.20000000000005</v>
      </c>
      <c r="G127" s="77">
        <v>14.48</v>
      </c>
      <c r="H127" s="77">
        <v>19.3</v>
      </c>
      <c r="I127" s="26">
        <f t="shared" si="7"/>
        <v>646.42000000000007</v>
      </c>
      <c r="J127" s="78">
        <v>0.24</v>
      </c>
      <c r="K127" s="77">
        <v>3.77</v>
      </c>
      <c r="L127" s="77">
        <v>1.21</v>
      </c>
      <c r="M127" s="77">
        <v>36.979999999999997</v>
      </c>
      <c r="N127" s="27">
        <f t="shared" si="8"/>
        <v>42.199999999999996</v>
      </c>
      <c r="O127" s="28">
        <f t="shared" si="9"/>
        <v>688.62000000000012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9430</v>
      </c>
      <c r="D128" s="71">
        <v>2884</v>
      </c>
      <c r="E128" s="71">
        <v>637</v>
      </c>
      <c r="F128" s="71">
        <v>155474</v>
      </c>
      <c r="G128" s="71">
        <v>5400</v>
      </c>
      <c r="H128" s="71">
        <v>8114</v>
      </c>
      <c r="I128" s="17">
        <f t="shared" si="7"/>
        <v>181939</v>
      </c>
      <c r="J128" s="72">
        <v>32</v>
      </c>
      <c r="K128" s="71">
        <v>735</v>
      </c>
      <c r="L128" s="71">
        <v>160</v>
      </c>
      <c r="M128" s="71">
        <v>4234</v>
      </c>
      <c r="N128" s="19">
        <f t="shared" si="8"/>
        <v>5161</v>
      </c>
      <c r="O128" s="20">
        <f t="shared" si="9"/>
        <v>187100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112.9</v>
      </c>
      <c r="G129" s="80">
        <v>0</v>
      </c>
      <c r="H129" s="80">
        <v>57.1</v>
      </c>
      <c r="I129" s="29">
        <f t="shared" si="7"/>
        <v>170</v>
      </c>
      <c r="J129" s="81">
        <v>0</v>
      </c>
      <c r="K129" s="80">
        <v>0</v>
      </c>
      <c r="L129" s="80">
        <v>0</v>
      </c>
      <c r="M129" s="80">
        <v>0</v>
      </c>
      <c r="N129" s="30">
        <f t="shared" si="8"/>
        <v>0</v>
      </c>
      <c r="O129" s="31">
        <f t="shared" si="9"/>
        <v>170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1372.12</v>
      </c>
      <c r="D130" s="68">
        <v>1056.6099999999999</v>
      </c>
      <c r="E130" s="68">
        <v>8.5500000000000007</v>
      </c>
      <c r="F130" s="68">
        <v>5811.56</v>
      </c>
      <c r="G130" s="68">
        <v>7517.77</v>
      </c>
      <c r="H130" s="68">
        <v>134.06</v>
      </c>
      <c r="I130" s="11">
        <f t="shared" si="7"/>
        <v>15900.67</v>
      </c>
      <c r="J130" s="69">
        <v>370.33</v>
      </c>
      <c r="K130" s="68">
        <v>4</v>
      </c>
      <c r="L130" s="68">
        <v>643.51</v>
      </c>
      <c r="M130" s="68">
        <v>9141.9599999999991</v>
      </c>
      <c r="N130" s="13">
        <f>SUM(J130:M130)</f>
        <v>10159.799999999999</v>
      </c>
      <c r="O130" s="14">
        <f t="shared" si="9"/>
        <v>26060.47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606572</v>
      </c>
      <c r="D131" s="71">
        <v>311098</v>
      </c>
      <c r="E131" s="71">
        <v>3736</v>
      </c>
      <c r="F131" s="71">
        <v>1383623</v>
      </c>
      <c r="G131" s="71">
        <v>2541947</v>
      </c>
      <c r="H131" s="71">
        <v>35095</v>
      </c>
      <c r="I131" s="17">
        <f t="shared" si="7"/>
        <v>4882071</v>
      </c>
      <c r="J131" s="72">
        <v>42524</v>
      </c>
      <c r="K131" s="71">
        <v>758</v>
      </c>
      <c r="L131" s="71">
        <v>69221</v>
      </c>
      <c r="M131" s="71">
        <v>1014550</v>
      </c>
      <c r="N131" s="19">
        <f t="shared" si="8"/>
        <v>1127053</v>
      </c>
      <c r="O131" s="20">
        <f t="shared" si="9"/>
        <v>6009124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6412.7</v>
      </c>
      <c r="D132" s="80">
        <v>8162.6</v>
      </c>
      <c r="E132" s="80">
        <v>11.2</v>
      </c>
      <c r="F132" s="80">
        <v>10028.200000000001</v>
      </c>
      <c r="G132" s="80">
        <v>20848.5</v>
      </c>
      <c r="H132" s="80">
        <v>677.4</v>
      </c>
      <c r="I132" s="29">
        <f t="shared" ref="I132:I138" si="10">SUM(C132:H132)</f>
        <v>46140.6</v>
      </c>
      <c r="J132" s="81">
        <v>484.7</v>
      </c>
      <c r="K132" s="80">
        <v>0.4</v>
      </c>
      <c r="L132" s="80">
        <v>974.6</v>
      </c>
      <c r="M132" s="80">
        <v>11652.7</v>
      </c>
      <c r="N132" s="30">
        <f t="shared" ref="N132:N138" si="11">SUM(J132:M132)</f>
        <v>13112.400000000001</v>
      </c>
      <c r="O132" s="31">
        <f t="shared" ref="O132:O138" si="12">SUM(N132,I132)</f>
        <v>59253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1303.56</v>
      </c>
      <c r="D133" s="77">
        <v>535.92999999999995</v>
      </c>
      <c r="E133" s="77">
        <v>8.5500000000000007</v>
      </c>
      <c r="F133" s="77">
        <v>5740.94</v>
      </c>
      <c r="G133" s="77">
        <v>7236.95</v>
      </c>
      <c r="H133" s="77">
        <v>65.86</v>
      </c>
      <c r="I133" s="26">
        <f t="shared" si="10"/>
        <v>14891.79</v>
      </c>
      <c r="J133" s="78">
        <v>370.33</v>
      </c>
      <c r="K133" s="77">
        <v>4</v>
      </c>
      <c r="L133" s="77">
        <v>640.04</v>
      </c>
      <c r="M133" s="77">
        <v>9068.5499999999993</v>
      </c>
      <c r="N133" s="27">
        <f t="shared" si="11"/>
        <v>10082.919999999998</v>
      </c>
      <c r="O133" s="28">
        <f t="shared" si="12"/>
        <v>24974.71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582127</v>
      </c>
      <c r="D134" s="71">
        <v>183120</v>
      </c>
      <c r="E134" s="71">
        <v>3736</v>
      </c>
      <c r="F134" s="71">
        <v>1371857</v>
      </c>
      <c r="G134" s="71">
        <v>2476144</v>
      </c>
      <c r="H134" s="71">
        <v>21608</v>
      </c>
      <c r="I134" s="17">
        <f t="shared" si="10"/>
        <v>4638592</v>
      </c>
      <c r="J134" s="72">
        <v>42524</v>
      </c>
      <c r="K134" s="71">
        <v>758</v>
      </c>
      <c r="L134" s="71">
        <v>69149</v>
      </c>
      <c r="M134" s="71">
        <v>1012471</v>
      </c>
      <c r="N134" s="19">
        <f t="shared" si="11"/>
        <v>1124902</v>
      </c>
      <c r="O134" s="20">
        <f t="shared" si="12"/>
        <v>5763494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5784.6</v>
      </c>
      <c r="D135" s="89">
        <v>3589.6</v>
      </c>
      <c r="E135" s="89">
        <v>11.2</v>
      </c>
      <c r="F135" s="89">
        <v>9723.2999999999993</v>
      </c>
      <c r="G135" s="89">
        <v>19303.099999999999</v>
      </c>
      <c r="H135" s="89">
        <v>282.10000000000002</v>
      </c>
      <c r="I135" s="47">
        <f t="shared" si="10"/>
        <v>38693.9</v>
      </c>
      <c r="J135" s="90">
        <v>484.7</v>
      </c>
      <c r="K135" s="89">
        <v>0.4</v>
      </c>
      <c r="L135" s="89">
        <v>966.5</v>
      </c>
      <c r="M135" s="89">
        <v>11490</v>
      </c>
      <c r="N135" s="49">
        <f t="shared" si="11"/>
        <v>12941.6</v>
      </c>
      <c r="O135" s="44">
        <f t="shared" si="12"/>
        <v>51635.5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1372.9</v>
      </c>
      <c r="D136" s="57">
        <f t="shared" si="13"/>
        <v>1179.8900000000003</v>
      </c>
      <c r="E136" s="57">
        <f t="shared" si="13"/>
        <v>8.5500000000000007</v>
      </c>
      <c r="F136" s="57">
        <f t="shared" si="13"/>
        <v>5812.8700000000008</v>
      </c>
      <c r="G136" s="57">
        <f t="shared" si="13"/>
        <v>7690.170000000001</v>
      </c>
      <c r="H136" s="57">
        <f t="shared" si="13"/>
        <v>136.66999999999999</v>
      </c>
      <c r="I136" s="58">
        <f t="shared" si="10"/>
        <v>16201.050000000001</v>
      </c>
      <c r="J136" s="59">
        <f t="shared" ref="J136:M138" si="14">SUM(J63,J66,J69,J72,J75,J78,J81,J84,J87,J90,J93,J96,J99,J102,J105,J108,J111,J114,J121,J124,J127)</f>
        <v>370.32999999999987</v>
      </c>
      <c r="K136" s="57">
        <f t="shared" si="14"/>
        <v>4.0999999999999996</v>
      </c>
      <c r="L136" s="57">
        <f t="shared" si="14"/>
        <v>650.64</v>
      </c>
      <c r="M136" s="57">
        <f t="shared" si="14"/>
        <v>9340.9699999999993</v>
      </c>
      <c r="N136" s="60">
        <f t="shared" si="11"/>
        <v>10366.039999999999</v>
      </c>
      <c r="O136" s="61">
        <f t="shared" si="12"/>
        <v>26567.09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606710</v>
      </c>
      <c r="D137" s="36">
        <f t="shared" si="13"/>
        <v>326362</v>
      </c>
      <c r="E137" s="36">
        <f t="shared" si="13"/>
        <v>3736</v>
      </c>
      <c r="F137" s="36">
        <f t="shared" si="13"/>
        <v>1383744</v>
      </c>
      <c r="G137" s="36">
        <f t="shared" si="13"/>
        <v>2543340</v>
      </c>
      <c r="H137" s="36">
        <f t="shared" si="13"/>
        <v>35529</v>
      </c>
      <c r="I137" s="17">
        <f t="shared" si="10"/>
        <v>4899421</v>
      </c>
      <c r="J137" s="18">
        <f t="shared" si="14"/>
        <v>42524</v>
      </c>
      <c r="K137" s="16">
        <f t="shared" si="14"/>
        <v>2187</v>
      </c>
      <c r="L137" s="16">
        <f t="shared" si="14"/>
        <v>69271</v>
      </c>
      <c r="M137" s="16">
        <f t="shared" si="14"/>
        <v>1016467</v>
      </c>
      <c r="N137" s="19">
        <f t="shared" si="11"/>
        <v>1130449</v>
      </c>
      <c r="O137" s="20">
        <f t="shared" si="12"/>
        <v>6029870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6421.9</v>
      </c>
      <c r="D138" s="41">
        <f t="shared" si="13"/>
        <v>9309.5999999999985</v>
      </c>
      <c r="E138" s="41">
        <f t="shared" si="13"/>
        <v>11.2</v>
      </c>
      <c r="F138" s="41">
        <f t="shared" si="13"/>
        <v>10036.299999999999</v>
      </c>
      <c r="G138" s="41">
        <f t="shared" si="13"/>
        <v>20930.2</v>
      </c>
      <c r="H138" s="41">
        <f t="shared" si="13"/>
        <v>697.5</v>
      </c>
      <c r="I138" s="47">
        <f t="shared" si="10"/>
        <v>47406.7</v>
      </c>
      <c r="J138" s="48">
        <f t="shared" si="14"/>
        <v>484.70000000000005</v>
      </c>
      <c r="K138" s="46">
        <f t="shared" si="14"/>
        <v>89</v>
      </c>
      <c r="L138" s="46">
        <f t="shared" si="14"/>
        <v>981.9</v>
      </c>
      <c r="M138" s="46">
        <f t="shared" si="14"/>
        <v>11928.800000000001</v>
      </c>
      <c r="N138" s="49">
        <f t="shared" si="11"/>
        <v>13484.400000000001</v>
      </c>
      <c r="O138" s="44">
        <f t="shared" si="12"/>
        <v>60891.1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13.79</v>
      </c>
      <c r="H5" s="68"/>
      <c r="I5" s="11">
        <f t="shared" ref="I5:I36" si="0">SUM(C5:H5)</f>
        <v>13.79</v>
      </c>
      <c r="J5" s="69"/>
      <c r="K5" s="68"/>
      <c r="L5" s="68"/>
      <c r="M5" s="68">
        <v>0.41</v>
      </c>
      <c r="N5" s="13">
        <f t="shared" ref="N5:N58" si="1">SUM(J5:M5)</f>
        <v>0.41</v>
      </c>
      <c r="O5" s="14">
        <f>SUM(N5,I5)</f>
        <v>14.2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25.5</v>
      </c>
      <c r="H8" s="77"/>
      <c r="I8" s="26">
        <f t="shared" si="0"/>
        <v>25.5</v>
      </c>
      <c r="J8" s="78"/>
      <c r="K8" s="77"/>
      <c r="L8" s="77"/>
      <c r="M8" s="77">
        <v>1.64</v>
      </c>
      <c r="N8" s="27">
        <f t="shared" si="1"/>
        <v>1.64</v>
      </c>
      <c r="O8" s="28">
        <f t="shared" si="2"/>
        <v>27.14</v>
      </c>
      <c r="P8" s="21" t="s">
        <v>25</v>
      </c>
      <c r="Q8" s="134" t="s">
        <v>103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17</v>
      </c>
      <c r="M9" s="71">
        <v>22</v>
      </c>
      <c r="N9" s="19">
        <f t="shared" si="1"/>
        <v>39</v>
      </c>
      <c r="O9" s="20">
        <f t="shared" si="2"/>
        <v>39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2.2000000000000002</v>
      </c>
      <c r="M10" s="80">
        <v>3.3</v>
      </c>
      <c r="N10" s="30">
        <f t="shared" si="1"/>
        <v>5.5</v>
      </c>
      <c r="O10" s="31">
        <f t="shared" si="2"/>
        <v>5.5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0.46</v>
      </c>
      <c r="E11" s="77"/>
      <c r="F11" s="77"/>
      <c r="G11" s="77">
        <v>2.75</v>
      </c>
      <c r="H11" s="77"/>
      <c r="I11" s="26">
        <f t="shared" si="0"/>
        <v>3.21</v>
      </c>
      <c r="J11" s="78"/>
      <c r="K11" s="77"/>
      <c r="L11" s="77"/>
      <c r="M11" s="77">
        <v>0.31</v>
      </c>
      <c r="N11" s="27">
        <f t="shared" si="1"/>
        <v>0.31</v>
      </c>
      <c r="O11" s="28">
        <f t="shared" si="2"/>
        <v>3.52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24</v>
      </c>
      <c r="E12" s="71"/>
      <c r="F12" s="71"/>
      <c r="G12" s="71">
        <v>169</v>
      </c>
      <c r="H12" s="71"/>
      <c r="I12" s="17">
        <f t="shared" si="0"/>
        <v>193</v>
      </c>
      <c r="J12" s="72"/>
      <c r="K12" s="71"/>
      <c r="L12" s="71"/>
      <c r="M12" s="71">
        <v>6</v>
      </c>
      <c r="N12" s="19">
        <f t="shared" si="1"/>
        <v>6</v>
      </c>
      <c r="O12" s="20">
        <f t="shared" si="2"/>
        <v>199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5.4</v>
      </c>
      <c r="E13" s="80"/>
      <c r="F13" s="80"/>
      <c r="G13" s="80">
        <v>15.6</v>
      </c>
      <c r="H13" s="80"/>
      <c r="I13" s="29">
        <f t="shared" si="0"/>
        <v>21</v>
      </c>
      <c r="J13" s="81"/>
      <c r="K13" s="80"/>
      <c r="L13" s="80"/>
      <c r="M13" s="80">
        <v>0.6</v>
      </c>
      <c r="N13" s="30">
        <f t="shared" si="1"/>
        <v>0.6</v>
      </c>
      <c r="O13" s="31">
        <f t="shared" si="2"/>
        <v>21.6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0.6</v>
      </c>
      <c r="G14" s="77">
        <v>0.1</v>
      </c>
      <c r="H14" s="77"/>
      <c r="I14" s="26">
        <f t="shared" si="0"/>
        <v>0.7</v>
      </c>
      <c r="J14" s="78"/>
      <c r="K14" s="77"/>
      <c r="L14" s="77"/>
      <c r="M14" s="77">
        <v>15.97</v>
      </c>
      <c r="N14" s="27">
        <f t="shared" si="1"/>
        <v>15.97</v>
      </c>
      <c r="O14" s="28">
        <f t="shared" si="2"/>
        <v>16.670000000000002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56</v>
      </c>
      <c r="G15" s="71">
        <v>14</v>
      </c>
      <c r="H15" s="71"/>
      <c r="I15" s="17">
        <f t="shared" si="0"/>
        <v>70</v>
      </c>
      <c r="J15" s="72"/>
      <c r="K15" s="71"/>
      <c r="L15" s="71"/>
      <c r="M15" s="71">
        <v>509</v>
      </c>
      <c r="N15" s="19">
        <f t="shared" si="1"/>
        <v>509</v>
      </c>
      <c r="O15" s="20">
        <f t="shared" si="2"/>
        <v>579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4.5999999999999996</v>
      </c>
      <c r="G16" s="80">
        <v>0.9</v>
      </c>
      <c r="H16" s="80"/>
      <c r="I16" s="29">
        <f t="shared" si="0"/>
        <v>5.5</v>
      </c>
      <c r="J16" s="81"/>
      <c r="K16" s="80"/>
      <c r="L16" s="80"/>
      <c r="M16" s="80">
        <v>34.4</v>
      </c>
      <c r="N16" s="30">
        <f t="shared" si="1"/>
        <v>34.4</v>
      </c>
      <c r="O16" s="31">
        <f t="shared" si="2"/>
        <v>39.9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1.68</v>
      </c>
      <c r="E17" s="77"/>
      <c r="F17" s="77"/>
      <c r="G17" s="77"/>
      <c r="H17" s="77"/>
      <c r="I17" s="26">
        <f t="shared" si="0"/>
        <v>1.68</v>
      </c>
      <c r="J17" s="78"/>
      <c r="K17" s="77"/>
      <c r="L17" s="77">
        <v>1.1399999999999999</v>
      </c>
      <c r="M17" s="77">
        <v>0.97</v>
      </c>
      <c r="N17" s="27">
        <f t="shared" si="1"/>
        <v>2.11</v>
      </c>
      <c r="O17" s="28">
        <f t="shared" si="2"/>
        <v>3.79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188</v>
      </c>
      <c r="E18" s="71"/>
      <c r="F18" s="71"/>
      <c r="G18" s="71"/>
      <c r="H18" s="71"/>
      <c r="I18" s="17">
        <f t="shared" si="0"/>
        <v>188</v>
      </c>
      <c r="J18" s="72"/>
      <c r="K18" s="71"/>
      <c r="L18" s="71">
        <v>46</v>
      </c>
      <c r="M18" s="71">
        <v>43</v>
      </c>
      <c r="N18" s="19">
        <f t="shared" si="1"/>
        <v>89</v>
      </c>
      <c r="O18" s="20">
        <f t="shared" si="2"/>
        <v>277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13.3</v>
      </c>
      <c r="E19" s="80"/>
      <c r="F19" s="80"/>
      <c r="G19" s="80"/>
      <c r="H19" s="80"/>
      <c r="I19" s="29">
        <f t="shared" si="0"/>
        <v>13.3</v>
      </c>
      <c r="J19" s="81"/>
      <c r="K19" s="80"/>
      <c r="L19" s="80">
        <v>2.4</v>
      </c>
      <c r="M19" s="80">
        <v>2.4</v>
      </c>
      <c r="N19" s="30">
        <f t="shared" si="1"/>
        <v>4.8</v>
      </c>
      <c r="O19" s="31">
        <f t="shared" si="2"/>
        <v>18.100000000000001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0.12</v>
      </c>
      <c r="D20" s="77">
        <v>4.54</v>
      </c>
      <c r="E20" s="77"/>
      <c r="F20" s="77">
        <v>0.1</v>
      </c>
      <c r="G20" s="77">
        <v>2.33</v>
      </c>
      <c r="H20" s="77">
        <v>1.17</v>
      </c>
      <c r="I20" s="26">
        <f t="shared" si="0"/>
        <v>8.26</v>
      </c>
      <c r="J20" s="78"/>
      <c r="K20" s="77"/>
      <c r="L20" s="77">
        <v>1.83</v>
      </c>
      <c r="M20" s="77">
        <v>16.86</v>
      </c>
      <c r="N20" s="27">
        <f t="shared" si="1"/>
        <v>18.689999999999998</v>
      </c>
      <c r="O20" s="28">
        <f t="shared" si="2"/>
        <v>26.949999999999996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</v>
      </c>
      <c r="D21" s="71">
        <v>573</v>
      </c>
      <c r="E21" s="71"/>
      <c r="F21" s="71">
        <v>15</v>
      </c>
      <c r="G21" s="71">
        <v>441</v>
      </c>
      <c r="H21" s="71">
        <v>117</v>
      </c>
      <c r="I21" s="17">
        <f t="shared" si="0"/>
        <v>1176</v>
      </c>
      <c r="J21" s="72"/>
      <c r="K21" s="71"/>
      <c r="L21" s="71">
        <v>87</v>
      </c>
      <c r="M21" s="71">
        <v>836</v>
      </c>
      <c r="N21" s="19">
        <f t="shared" si="1"/>
        <v>923</v>
      </c>
      <c r="O21" s="20">
        <f t="shared" si="2"/>
        <v>2099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1.1000000000000001</v>
      </c>
      <c r="D22" s="80">
        <v>31.6</v>
      </c>
      <c r="E22" s="80"/>
      <c r="F22" s="80">
        <v>0.6</v>
      </c>
      <c r="G22" s="80">
        <v>10.1</v>
      </c>
      <c r="H22" s="80">
        <v>6.2</v>
      </c>
      <c r="I22" s="29">
        <f t="shared" si="0"/>
        <v>49.600000000000009</v>
      </c>
      <c r="J22" s="81"/>
      <c r="K22" s="80"/>
      <c r="L22" s="80">
        <v>3.5</v>
      </c>
      <c r="M22" s="80">
        <v>34.1</v>
      </c>
      <c r="N22" s="30">
        <f t="shared" si="1"/>
        <v>37.6</v>
      </c>
      <c r="O22" s="31">
        <f t="shared" si="2"/>
        <v>87.200000000000017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</v>
      </c>
      <c r="D23" s="77">
        <v>6.95</v>
      </c>
      <c r="E23" s="77"/>
      <c r="F23" s="77"/>
      <c r="G23" s="77">
        <v>1.25</v>
      </c>
      <c r="H23" s="77"/>
      <c r="I23" s="26">
        <f t="shared" si="0"/>
        <v>8.3000000000000007</v>
      </c>
      <c r="J23" s="78">
        <v>0.11</v>
      </c>
      <c r="K23" s="77"/>
      <c r="L23" s="77"/>
      <c r="M23" s="77">
        <v>35.4</v>
      </c>
      <c r="N23" s="27">
        <f t="shared" si="1"/>
        <v>35.51</v>
      </c>
      <c r="O23" s="28">
        <f t="shared" si="2"/>
        <v>43.81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56</v>
      </c>
      <c r="D24" s="71">
        <v>1112</v>
      </c>
      <c r="E24" s="71"/>
      <c r="F24" s="71"/>
      <c r="G24" s="71">
        <v>297</v>
      </c>
      <c r="H24" s="71"/>
      <c r="I24" s="17">
        <f t="shared" si="0"/>
        <v>1465</v>
      </c>
      <c r="J24" s="72">
        <v>7</v>
      </c>
      <c r="K24" s="71"/>
      <c r="L24" s="71"/>
      <c r="M24" s="71">
        <v>2105</v>
      </c>
      <c r="N24" s="19">
        <f t="shared" si="1"/>
        <v>2112</v>
      </c>
      <c r="O24" s="20">
        <f t="shared" si="2"/>
        <v>3577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1.5</v>
      </c>
      <c r="D25" s="80">
        <v>49.9</v>
      </c>
      <c r="E25" s="80"/>
      <c r="F25" s="80"/>
      <c r="G25" s="80">
        <v>6.5</v>
      </c>
      <c r="H25" s="80"/>
      <c r="I25" s="29">
        <f t="shared" si="0"/>
        <v>57.9</v>
      </c>
      <c r="J25" s="81">
        <v>0.2</v>
      </c>
      <c r="K25" s="80"/>
      <c r="L25" s="80"/>
      <c r="M25" s="80">
        <v>64.900000000000006</v>
      </c>
      <c r="N25" s="30">
        <f t="shared" si="1"/>
        <v>65.100000000000009</v>
      </c>
      <c r="O25" s="31">
        <f t="shared" si="2"/>
        <v>123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2.2000000000000002</v>
      </c>
      <c r="D26" s="77">
        <v>68.91</v>
      </c>
      <c r="E26" s="77"/>
      <c r="F26" s="77">
        <v>26.11</v>
      </c>
      <c r="G26" s="77">
        <v>31.89</v>
      </c>
      <c r="H26" s="77">
        <v>8.59</v>
      </c>
      <c r="I26" s="26">
        <f t="shared" si="0"/>
        <v>137.70000000000002</v>
      </c>
      <c r="J26" s="78">
        <v>0.39</v>
      </c>
      <c r="K26" s="77"/>
      <c r="L26" s="77">
        <v>5.37</v>
      </c>
      <c r="M26" s="77">
        <v>35.71</v>
      </c>
      <c r="N26" s="27">
        <f t="shared" si="1"/>
        <v>41.47</v>
      </c>
      <c r="O26" s="28">
        <f t="shared" si="2"/>
        <v>179.17000000000002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754</v>
      </c>
      <c r="D27" s="71">
        <v>15507</v>
      </c>
      <c r="E27" s="71"/>
      <c r="F27" s="71">
        <v>4849</v>
      </c>
      <c r="G27" s="71">
        <v>8181</v>
      </c>
      <c r="H27" s="71">
        <v>1330</v>
      </c>
      <c r="I27" s="17">
        <f t="shared" si="0"/>
        <v>30621</v>
      </c>
      <c r="J27" s="72">
        <v>26</v>
      </c>
      <c r="K27" s="71"/>
      <c r="L27" s="71">
        <v>370</v>
      </c>
      <c r="M27" s="71">
        <v>2553</v>
      </c>
      <c r="N27" s="19">
        <f t="shared" si="1"/>
        <v>2949</v>
      </c>
      <c r="O27" s="20">
        <f t="shared" si="2"/>
        <v>33570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17.399999999999999</v>
      </c>
      <c r="D28" s="80">
        <v>573.9</v>
      </c>
      <c r="E28" s="80"/>
      <c r="F28" s="80">
        <v>97.7</v>
      </c>
      <c r="G28" s="80">
        <v>171.9</v>
      </c>
      <c r="H28" s="80">
        <v>50.5</v>
      </c>
      <c r="I28" s="29">
        <f t="shared" si="0"/>
        <v>911.4</v>
      </c>
      <c r="J28" s="81">
        <v>0.8</v>
      </c>
      <c r="K28" s="80"/>
      <c r="L28" s="80">
        <v>11.1</v>
      </c>
      <c r="M28" s="80">
        <v>76.900000000000006</v>
      </c>
      <c r="N28" s="30">
        <f t="shared" si="1"/>
        <v>88.800000000000011</v>
      </c>
      <c r="O28" s="31">
        <f t="shared" si="2"/>
        <v>1000.2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2.6</v>
      </c>
      <c r="D29" s="77">
        <v>28.13</v>
      </c>
      <c r="E29" s="77"/>
      <c r="F29" s="77">
        <v>22.77</v>
      </c>
      <c r="G29" s="77">
        <v>33.97</v>
      </c>
      <c r="H29" s="77">
        <v>0.01</v>
      </c>
      <c r="I29" s="26">
        <f t="shared" si="0"/>
        <v>87.48</v>
      </c>
      <c r="J29" s="78"/>
      <c r="K29" s="77"/>
      <c r="L29" s="77">
        <v>7.4</v>
      </c>
      <c r="M29" s="77">
        <v>58.2</v>
      </c>
      <c r="N29" s="27">
        <f t="shared" si="1"/>
        <v>65.600000000000009</v>
      </c>
      <c r="O29" s="28">
        <f t="shared" si="2"/>
        <v>153.08000000000001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963</v>
      </c>
      <c r="D30" s="71">
        <v>6855</v>
      </c>
      <c r="E30" s="71"/>
      <c r="F30" s="71">
        <v>4440</v>
      </c>
      <c r="G30" s="71">
        <v>9532</v>
      </c>
      <c r="H30" s="71">
        <v>2</v>
      </c>
      <c r="I30" s="17">
        <f t="shared" si="0"/>
        <v>21792</v>
      </c>
      <c r="J30" s="72"/>
      <c r="K30" s="71"/>
      <c r="L30" s="71">
        <v>569</v>
      </c>
      <c r="M30" s="71">
        <v>4688</v>
      </c>
      <c r="N30" s="19">
        <f t="shared" si="1"/>
        <v>5257</v>
      </c>
      <c r="O30" s="20">
        <f t="shared" si="2"/>
        <v>27049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17.3</v>
      </c>
      <c r="D31" s="80">
        <v>205.8</v>
      </c>
      <c r="E31" s="80"/>
      <c r="F31" s="80">
        <v>66.7</v>
      </c>
      <c r="G31" s="80">
        <v>171.8</v>
      </c>
      <c r="H31" s="80">
        <v>0.1</v>
      </c>
      <c r="I31" s="29">
        <f t="shared" si="0"/>
        <v>461.70000000000005</v>
      </c>
      <c r="J31" s="81"/>
      <c r="K31" s="80"/>
      <c r="L31" s="80">
        <v>16.600000000000001</v>
      </c>
      <c r="M31" s="80">
        <v>132</v>
      </c>
      <c r="N31" s="30">
        <f t="shared" si="1"/>
        <v>148.6</v>
      </c>
      <c r="O31" s="31">
        <f t="shared" si="2"/>
        <v>610.30000000000007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1.1200000000000001</v>
      </c>
      <c r="D32" s="77">
        <v>0.12</v>
      </c>
      <c r="E32" s="77"/>
      <c r="F32" s="77">
        <v>19.62</v>
      </c>
      <c r="G32" s="77">
        <v>27.41</v>
      </c>
      <c r="H32" s="77"/>
      <c r="I32" s="26">
        <f t="shared" si="0"/>
        <v>48.269999999999996</v>
      </c>
      <c r="J32" s="78"/>
      <c r="K32" s="77"/>
      <c r="L32" s="77">
        <v>5.86</v>
      </c>
      <c r="M32" s="77">
        <v>30.62</v>
      </c>
      <c r="N32" s="27">
        <f t="shared" si="1"/>
        <v>36.480000000000004</v>
      </c>
      <c r="O32" s="28">
        <f t="shared" si="2"/>
        <v>84.75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434</v>
      </c>
      <c r="D33" s="71">
        <v>33</v>
      </c>
      <c r="E33" s="71"/>
      <c r="F33" s="71">
        <v>3973</v>
      </c>
      <c r="G33" s="71">
        <v>8174</v>
      </c>
      <c r="H33" s="71"/>
      <c r="I33" s="17">
        <f t="shared" si="0"/>
        <v>12614</v>
      </c>
      <c r="J33" s="72"/>
      <c r="K33" s="71"/>
      <c r="L33" s="71">
        <v>559</v>
      </c>
      <c r="M33" s="71">
        <v>2801</v>
      </c>
      <c r="N33" s="19">
        <f t="shared" si="1"/>
        <v>3360</v>
      </c>
      <c r="O33" s="20">
        <f t="shared" si="2"/>
        <v>15974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6.5</v>
      </c>
      <c r="D34" s="80">
        <v>1</v>
      </c>
      <c r="E34" s="80"/>
      <c r="F34" s="80">
        <v>51.7</v>
      </c>
      <c r="G34" s="80">
        <v>122.6</v>
      </c>
      <c r="H34" s="80"/>
      <c r="I34" s="29">
        <f t="shared" si="0"/>
        <v>181.8</v>
      </c>
      <c r="J34" s="81"/>
      <c r="K34" s="80"/>
      <c r="L34" s="80">
        <v>14.1</v>
      </c>
      <c r="M34" s="80">
        <v>71.5</v>
      </c>
      <c r="N34" s="30">
        <f t="shared" si="1"/>
        <v>85.6</v>
      </c>
      <c r="O34" s="31">
        <f t="shared" si="2"/>
        <v>267.39999999999998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38.49</v>
      </c>
      <c r="G35" s="77">
        <v>54.78</v>
      </c>
      <c r="H35" s="77"/>
      <c r="I35" s="26">
        <f t="shared" si="0"/>
        <v>93.27000000000001</v>
      </c>
      <c r="J35" s="78">
        <v>0.22</v>
      </c>
      <c r="K35" s="77"/>
      <c r="L35" s="77">
        <v>11.25</v>
      </c>
      <c r="M35" s="77">
        <v>22.7</v>
      </c>
      <c r="N35" s="27">
        <f t="shared" si="1"/>
        <v>34.17</v>
      </c>
      <c r="O35" s="28">
        <f t="shared" si="2"/>
        <v>127.44000000000001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8342</v>
      </c>
      <c r="G36" s="71">
        <v>17232</v>
      </c>
      <c r="H36" s="71"/>
      <c r="I36" s="17">
        <f t="shared" si="0"/>
        <v>25574</v>
      </c>
      <c r="J36" s="72">
        <v>22</v>
      </c>
      <c r="K36" s="71"/>
      <c r="L36" s="71">
        <v>1132</v>
      </c>
      <c r="M36" s="71">
        <v>2336</v>
      </c>
      <c r="N36" s="19">
        <f t="shared" si="1"/>
        <v>3490</v>
      </c>
      <c r="O36" s="20">
        <f t="shared" si="2"/>
        <v>29064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90.6</v>
      </c>
      <c r="G37" s="80">
        <v>207.5</v>
      </c>
      <c r="H37" s="80"/>
      <c r="I37" s="29">
        <f t="shared" ref="I37:I50" si="3">SUM(C37:H37)</f>
        <v>298.10000000000002</v>
      </c>
      <c r="J37" s="81">
        <v>0.4</v>
      </c>
      <c r="K37" s="80"/>
      <c r="L37" s="80">
        <v>22.6</v>
      </c>
      <c r="M37" s="80">
        <v>46.7</v>
      </c>
      <c r="N37" s="30">
        <f t="shared" si="1"/>
        <v>69.7</v>
      </c>
      <c r="O37" s="31">
        <f t="shared" si="2"/>
        <v>367.8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0.08</v>
      </c>
      <c r="D38" s="77">
        <v>0.06</v>
      </c>
      <c r="E38" s="77"/>
      <c r="F38" s="77">
        <v>50.74</v>
      </c>
      <c r="G38" s="77">
        <v>127.22</v>
      </c>
      <c r="H38" s="77"/>
      <c r="I38" s="26">
        <f t="shared" si="3"/>
        <v>178.1</v>
      </c>
      <c r="J38" s="78"/>
      <c r="K38" s="77"/>
      <c r="L38" s="77">
        <v>2.64</v>
      </c>
      <c r="M38" s="77">
        <v>50.79</v>
      </c>
      <c r="N38" s="27">
        <f t="shared" si="1"/>
        <v>53.43</v>
      </c>
      <c r="O38" s="28">
        <f t="shared" si="2"/>
        <v>231.53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32</v>
      </c>
      <c r="D39" s="71">
        <v>17</v>
      </c>
      <c r="E39" s="71"/>
      <c r="F39" s="71">
        <v>11062</v>
      </c>
      <c r="G39" s="71">
        <v>40213</v>
      </c>
      <c r="H39" s="71"/>
      <c r="I39" s="17">
        <f t="shared" si="3"/>
        <v>51324</v>
      </c>
      <c r="J39" s="72"/>
      <c r="K39" s="71"/>
      <c r="L39" s="71">
        <v>282</v>
      </c>
      <c r="M39" s="71">
        <v>5520</v>
      </c>
      <c r="N39" s="19">
        <f t="shared" si="1"/>
        <v>5802</v>
      </c>
      <c r="O39" s="20">
        <f t="shared" si="2"/>
        <v>57126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0.4</v>
      </c>
      <c r="D40" s="80">
        <v>0.4</v>
      </c>
      <c r="E40" s="80"/>
      <c r="F40" s="80">
        <v>99.4</v>
      </c>
      <c r="G40" s="80">
        <v>362.7</v>
      </c>
      <c r="H40" s="80"/>
      <c r="I40" s="29">
        <f t="shared" si="3"/>
        <v>462.9</v>
      </c>
      <c r="J40" s="81"/>
      <c r="K40" s="80"/>
      <c r="L40" s="80">
        <v>5.5</v>
      </c>
      <c r="M40" s="80">
        <v>101.5</v>
      </c>
      <c r="N40" s="30">
        <f t="shared" si="1"/>
        <v>107</v>
      </c>
      <c r="O40" s="31">
        <f t="shared" si="2"/>
        <v>569.9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>
        <v>1</v>
      </c>
      <c r="E41" s="77"/>
      <c r="F41" s="77">
        <v>60.19</v>
      </c>
      <c r="G41" s="77">
        <v>154.4</v>
      </c>
      <c r="H41" s="77"/>
      <c r="I41" s="26">
        <f t="shared" si="3"/>
        <v>215.62</v>
      </c>
      <c r="J41" s="78">
        <v>0.73</v>
      </c>
      <c r="K41" s="77"/>
      <c r="L41" s="77">
        <v>3.89</v>
      </c>
      <c r="M41" s="77">
        <v>107.04</v>
      </c>
      <c r="N41" s="27">
        <f t="shared" si="1"/>
        <v>111.66000000000001</v>
      </c>
      <c r="O41" s="28">
        <f t="shared" si="2"/>
        <v>327.28000000000003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</v>
      </c>
      <c r="D42" s="71">
        <v>310</v>
      </c>
      <c r="E42" s="71"/>
      <c r="F42" s="71">
        <v>12849</v>
      </c>
      <c r="G42" s="71">
        <v>50669</v>
      </c>
      <c r="H42" s="71"/>
      <c r="I42" s="17">
        <f t="shared" si="3"/>
        <v>63842</v>
      </c>
      <c r="J42" s="72">
        <v>85</v>
      </c>
      <c r="K42" s="71"/>
      <c r="L42" s="71">
        <v>449</v>
      </c>
      <c r="M42" s="71">
        <v>12406</v>
      </c>
      <c r="N42" s="19">
        <f t="shared" si="1"/>
        <v>12940</v>
      </c>
      <c r="O42" s="20">
        <f t="shared" si="2"/>
        <v>76782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0.1</v>
      </c>
      <c r="D43" s="80">
        <v>6.5</v>
      </c>
      <c r="E43" s="80"/>
      <c r="F43" s="80">
        <v>111.8</v>
      </c>
      <c r="G43" s="80">
        <v>437.9</v>
      </c>
      <c r="H43" s="80"/>
      <c r="I43" s="29">
        <f t="shared" si="3"/>
        <v>556.29999999999995</v>
      </c>
      <c r="J43" s="81">
        <v>1.3</v>
      </c>
      <c r="K43" s="80"/>
      <c r="L43" s="80">
        <v>6.3</v>
      </c>
      <c r="M43" s="80">
        <v>174.9</v>
      </c>
      <c r="N43" s="30">
        <f t="shared" si="1"/>
        <v>182.5</v>
      </c>
      <c r="O43" s="31">
        <f t="shared" si="2"/>
        <v>738.8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0.15</v>
      </c>
      <c r="D44" s="77"/>
      <c r="E44" s="77">
        <v>0.17</v>
      </c>
      <c r="F44" s="77">
        <v>35.94</v>
      </c>
      <c r="G44" s="77">
        <v>109.36</v>
      </c>
      <c r="H44" s="77"/>
      <c r="I44" s="26">
        <f t="shared" si="3"/>
        <v>145.62</v>
      </c>
      <c r="J44" s="78">
        <v>0.93</v>
      </c>
      <c r="K44" s="77"/>
      <c r="L44" s="77">
        <v>5.7</v>
      </c>
      <c r="M44" s="77">
        <v>125.13</v>
      </c>
      <c r="N44" s="27">
        <f t="shared" si="1"/>
        <v>131.76</v>
      </c>
      <c r="O44" s="28">
        <f t="shared" si="2"/>
        <v>277.38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71</v>
      </c>
      <c r="D45" s="71"/>
      <c r="E45" s="71">
        <v>77</v>
      </c>
      <c r="F45" s="71">
        <v>8468</v>
      </c>
      <c r="G45" s="71">
        <v>37450</v>
      </c>
      <c r="H45" s="71"/>
      <c r="I45" s="17">
        <f t="shared" si="3"/>
        <v>46066</v>
      </c>
      <c r="J45" s="72">
        <v>117</v>
      </c>
      <c r="K45" s="71"/>
      <c r="L45" s="71">
        <v>650</v>
      </c>
      <c r="M45" s="71">
        <v>15215</v>
      </c>
      <c r="N45" s="19">
        <f t="shared" si="1"/>
        <v>15982</v>
      </c>
      <c r="O45" s="20">
        <f t="shared" si="2"/>
        <v>62048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0.6</v>
      </c>
      <c r="D46" s="80"/>
      <c r="E46" s="80">
        <v>1.2</v>
      </c>
      <c r="F46" s="80">
        <v>58.9</v>
      </c>
      <c r="G46" s="80">
        <v>252.7</v>
      </c>
      <c r="H46" s="80"/>
      <c r="I46" s="29">
        <f t="shared" si="3"/>
        <v>313.39999999999998</v>
      </c>
      <c r="J46" s="81">
        <v>0.9</v>
      </c>
      <c r="K46" s="80"/>
      <c r="L46" s="80">
        <v>6.4</v>
      </c>
      <c r="M46" s="80">
        <v>149.5</v>
      </c>
      <c r="N46" s="30">
        <f t="shared" si="1"/>
        <v>156.80000000000001</v>
      </c>
      <c r="O46" s="31">
        <f t="shared" si="2"/>
        <v>470.2</v>
      </c>
      <c r="P46" s="82">
        <v>3.21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2.31</v>
      </c>
      <c r="D47" s="77">
        <v>1.32</v>
      </c>
      <c r="E47" s="77">
        <v>0.06</v>
      </c>
      <c r="F47" s="77">
        <v>117.4</v>
      </c>
      <c r="G47" s="77">
        <v>79.2</v>
      </c>
      <c r="H47" s="77"/>
      <c r="I47" s="26">
        <f t="shared" si="3"/>
        <v>200.29000000000002</v>
      </c>
      <c r="J47" s="78">
        <v>1.39</v>
      </c>
      <c r="K47" s="77"/>
      <c r="L47" s="77">
        <v>10.29</v>
      </c>
      <c r="M47" s="77">
        <v>146.62</v>
      </c>
      <c r="N47" s="27">
        <f t="shared" si="1"/>
        <v>158.30000000000001</v>
      </c>
      <c r="O47" s="28">
        <f t="shared" si="2"/>
        <v>358.59000000000003</v>
      </c>
      <c r="P47" s="83">
        <v>1.49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1168</v>
      </c>
      <c r="D48" s="71">
        <v>636</v>
      </c>
      <c r="E48" s="71">
        <v>29</v>
      </c>
      <c r="F48" s="71">
        <v>28591</v>
      </c>
      <c r="G48" s="71">
        <v>27911</v>
      </c>
      <c r="H48" s="71"/>
      <c r="I48" s="17">
        <f t="shared" si="3"/>
        <v>58335</v>
      </c>
      <c r="J48" s="72">
        <v>178</v>
      </c>
      <c r="K48" s="71"/>
      <c r="L48" s="71">
        <v>1318</v>
      </c>
      <c r="M48" s="71">
        <v>18888</v>
      </c>
      <c r="N48" s="19">
        <f t="shared" si="1"/>
        <v>20384</v>
      </c>
      <c r="O48" s="20">
        <f t="shared" si="2"/>
        <v>78719</v>
      </c>
      <c r="P48" s="83">
        <v>6.88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</v>
      </c>
      <c r="D49" s="80">
        <v>0.1</v>
      </c>
      <c r="E49" s="80">
        <v>0.1</v>
      </c>
      <c r="F49" s="80">
        <v>111.5</v>
      </c>
      <c r="G49" s="80">
        <v>80.2</v>
      </c>
      <c r="H49" s="80"/>
      <c r="I49" s="29">
        <f t="shared" si="3"/>
        <v>193.9</v>
      </c>
      <c r="J49" s="81">
        <v>1.3</v>
      </c>
      <c r="K49" s="80"/>
      <c r="L49" s="80">
        <v>6.2</v>
      </c>
      <c r="M49" s="80">
        <v>112.8</v>
      </c>
      <c r="N49" s="30">
        <f t="shared" si="1"/>
        <v>120.3</v>
      </c>
      <c r="O49" s="31">
        <f t="shared" si="2"/>
        <v>314.2</v>
      </c>
      <c r="P49" s="83">
        <v>7.0000000000000007E-2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8.7100000000000009</v>
      </c>
      <c r="D50" s="68">
        <v>106.49</v>
      </c>
      <c r="E50" s="68">
        <v>0.23</v>
      </c>
      <c r="F50" s="68">
        <v>371.36</v>
      </c>
      <c r="G50" s="68">
        <v>621.80999999999995</v>
      </c>
      <c r="H50" s="68">
        <v>8.6</v>
      </c>
      <c r="I50" s="11">
        <f t="shared" si="3"/>
        <v>1117.1999999999998</v>
      </c>
      <c r="J50" s="69">
        <v>3.77</v>
      </c>
      <c r="K50" s="68"/>
      <c r="L50" s="68">
        <v>55.37</v>
      </c>
      <c r="M50" s="68">
        <v>646.45000000000005</v>
      </c>
      <c r="N50" s="13">
        <f t="shared" si="1"/>
        <v>705.59</v>
      </c>
      <c r="O50" s="14">
        <f t="shared" si="2"/>
        <v>1822.79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3522</v>
      </c>
      <c r="D51" s="71">
        <v>24470</v>
      </c>
      <c r="E51" s="71">
        <v>106</v>
      </c>
      <c r="F51" s="71">
        <v>82589</v>
      </c>
      <c r="G51" s="71">
        <v>200100</v>
      </c>
      <c r="H51" s="71">
        <v>1332</v>
      </c>
      <c r="I51" s="17">
        <f t="shared" ref="I51:I58" si="4">SUM(C51:H51)</f>
        <v>312119</v>
      </c>
      <c r="J51" s="72">
        <v>435</v>
      </c>
      <c r="K51" s="71"/>
      <c r="L51" s="71">
        <v>5479</v>
      </c>
      <c r="M51" s="71">
        <v>67908</v>
      </c>
      <c r="N51" s="19">
        <f t="shared" si="1"/>
        <v>73822</v>
      </c>
      <c r="O51" s="20">
        <f>SUM(N51,I51)</f>
        <v>385941</v>
      </c>
      <c r="P51" s="83">
        <v>9.76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46.9</v>
      </c>
      <c r="D52" s="80">
        <v>837.6</v>
      </c>
      <c r="E52" s="80">
        <v>1.3</v>
      </c>
      <c r="F52" s="80">
        <v>688.9</v>
      </c>
      <c r="G52" s="80">
        <v>1823.9</v>
      </c>
      <c r="H52" s="80">
        <v>50.6</v>
      </c>
      <c r="I52" s="29">
        <f t="shared" si="4"/>
        <v>3449.2</v>
      </c>
      <c r="J52" s="81">
        <v>4.9000000000000004</v>
      </c>
      <c r="K52" s="80"/>
      <c r="L52" s="80">
        <v>96.9</v>
      </c>
      <c r="M52" s="80">
        <v>1002.5</v>
      </c>
      <c r="N52" s="30">
        <f t="shared" si="1"/>
        <v>1104.3</v>
      </c>
      <c r="O52" s="31">
        <f t="shared" si="2"/>
        <v>4553.5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8.07</v>
      </c>
      <c r="D53" s="77">
        <v>3.02</v>
      </c>
      <c r="E53" s="77">
        <v>0.23</v>
      </c>
      <c r="F53" s="77">
        <v>358.79</v>
      </c>
      <c r="G53" s="77">
        <v>609.17999999999995</v>
      </c>
      <c r="H53" s="77"/>
      <c r="I53" s="26">
        <f t="shared" si="4"/>
        <v>979.29</v>
      </c>
      <c r="J53" s="78">
        <v>3.77</v>
      </c>
      <c r="K53" s="77"/>
      <c r="L53" s="77">
        <v>55.37</v>
      </c>
      <c r="M53" s="77">
        <v>630.04</v>
      </c>
      <c r="N53" s="27">
        <f t="shared" si="1"/>
        <v>689.18</v>
      </c>
      <c r="O53" s="28">
        <f t="shared" si="2"/>
        <v>1668.4699999999998</v>
      </c>
      <c r="P53" s="32">
        <f>SUM(P46:P52)</f>
        <v>21.41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3298</v>
      </c>
      <c r="D54" s="71">
        <v>1137</v>
      </c>
      <c r="E54" s="71">
        <v>106</v>
      </c>
      <c r="F54" s="71">
        <v>80289</v>
      </c>
      <c r="G54" s="71">
        <v>197072</v>
      </c>
      <c r="H54" s="71"/>
      <c r="I54" s="17">
        <f t="shared" si="4"/>
        <v>281902</v>
      </c>
      <c r="J54" s="72">
        <v>435</v>
      </c>
      <c r="K54" s="71"/>
      <c r="L54" s="71">
        <v>5462</v>
      </c>
      <c r="M54" s="71">
        <v>67391</v>
      </c>
      <c r="N54" s="19">
        <f t="shared" si="1"/>
        <v>73288</v>
      </c>
      <c r="O54" s="20">
        <f t="shared" si="2"/>
        <v>355190</v>
      </c>
      <c r="P54" s="84">
        <v>2.64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41.1</v>
      </c>
      <c r="D55" s="74">
        <v>12.2</v>
      </c>
      <c r="E55" s="74">
        <v>1.3</v>
      </c>
      <c r="F55" s="74">
        <v>642.1</v>
      </c>
      <c r="G55" s="74">
        <v>1759.2</v>
      </c>
      <c r="H55" s="74"/>
      <c r="I55" s="23">
        <f t="shared" si="4"/>
        <v>2455.9</v>
      </c>
      <c r="J55" s="75">
        <v>4.9000000000000004</v>
      </c>
      <c r="K55" s="74"/>
      <c r="L55" s="74">
        <v>94.7</v>
      </c>
      <c r="M55" s="74">
        <v>967.2</v>
      </c>
      <c r="N55" s="23">
        <f t="shared" si="1"/>
        <v>1066.8</v>
      </c>
      <c r="O55" s="25">
        <f t="shared" si="2"/>
        <v>3522.7</v>
      </c>
      <c r="P55" s="85">
        <v>729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8.7100000000000009</v>
      </c>
      <c r="D56" s="10">
        <f t="shared" si="5"/>
        <v>113.16999999999999</v>
      </c>
      <c r="E56" s="10">
        <f t="shared" si="5"/>
        <v>0.23</v>
      </c>
      <c r="F56" s="10">
        <f t="shared" si="5"/>
        <v>371.96000000000004</v>
      </c>
      <c r="G56" s="10">
        <f t="shared" si="5"/>
        <v>663.95</v>
      </c>
      <c r="H56" s="10">
        <f t="shared" si="5"/>
        <v>9.77</v>
      </c>
      <c r="I56" s="34">
        <f>SUM(C56:H56)</f>
        <v>1167.79</v>
      </c>
      <c r="J56" s="33">
        <f>SUM(J5,J8,J11,J14,J17,J20,J23,J26,J29,J32,J35,J38,J41,J44,J47)</f>
        <v>3.7699999999999996</v>
      </c>
      <c r="K56" s="10">
        <f>SUM(K5,K8,K11,K14,K17,K20,K23,K26,K29,K32,K35,K38,K41,K44,K47)</f>
        <v>0</v>
      </c>
      <c r="L56" s="10">
        <f>SUM(L5,L8,L11,L14,L17,L20,L23,L26,L29,L32,L35,L38,L41,L44,L47)</f>
        <v>55.370000000000005</v>
      </c>
      <c r="M56" s="10">
        <f>SUM(M5,M8,M11,M14,M17,M20,M23,M26,M29,M32,M35,M38,M41,M44,M47)</f>
        <v>648.37000000000012</v>
      </c>
      <c r="N56" s="12">
        <f t="shared" si="1"/>
        <v>707.5100000000001</v>
      </c>
      <c r="O56" s="14">
        <f t="shared" si="2"/>
        <v>1875.3000000000002</v>
      </c>
      <c r="P56" s="86">
        <v>0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3522</v>
      </c>
      <c r="D57" s="36">
        <f t="shared" si="5"/>
        <v>25255</v>
      </c>
      <c r="E57" s="36">
        <f t="shared" si="5"/>
        <v>106</v>
      </c>
      <c r="F57" s="36">
        <f t="shared" si="5"/>
        <v>82645</v>
      </c>
      <c r="G57" s="36">
        <f t="shared" si="5"/>
        <v>200283</v>
      </c>
      <c r="H57" s="36">
        <f t="shared" si="5"/>
        <v>1449</v>
      </c>
      <c r="I57" s="37">
        <f t="shared" si="4"/>
        <v>313260</v>
      </c>
      <c r="J57" s="35">
        <f t="shared" ref="J57:M58" si="6">SUM(J6,J9,J12,J15,J18,J21,J24,J27,J30,J33,J36,J39,J42,J45,J48)</f>
        <v>435</v>
      </c>
      <c r="K57" s="36">
        <f t="shared" si="6"/>
        <v>0</v>
      </c>
      <c r="L57" s="36">
        <f t="shared" si="6"/>
        <v>5479</v>
      </c>
      <c r="M57" s="36">
        <f t="shared" si="6"/>
        <v>67928</v>
      </c>
      <c r="N57" s="38">
        <f t="shared" si="1"/>
        <v>73842</v>
      </c>
      <c r="O57" s="20">
        <f t="shared" si="2"/>
        <v>387102</v>
      </c>
      <c r="P57" s="87">
        <v>5.77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46.9</v>
      </c>
      <c r="D58" s="41">
        <f t="shared" si="5"/>
        <v>887.90000000000009</v>
      </c>
      <c r="E58" s="41">
        <f t="shared" si="5"/>
        <v>1.3</v>
      </c>
      <c r="F58" s="41">
        <f t="shared" si="5"/>
        <v>693.49999999999989</v>
      </c>
      <c r="G58" s="41">
        <f t="shared" si="5"/>
        <v>1840.4</v>
      </c>
      <c r="H58" s="41">
        <f t="shared" si="5"/>
        <v>56.800000000000004</v>
      </c>
      <c r="I58" s="42">
        <f t="shared" si="4"/>
        <v>3526.8</v>
      </c>
      <c r="J58" s="40">
        <f t="shared" si="6"/>
        <v>4.9000000000000004</v>
      </c>
      <c r="K58" s="41">
        <f t="shared" si="6"/>
        <v>0</v>
      </c>
      <c r="L58" s="41">
        <f t="shared" si="6"/>
        <v>96.9</v>
      </c>
      <c r="M58" s="41">
        <f t="shared" si="6"/>
        <v>1005.4999999999999</v>
      </c>
      <c r="N58" s="43">
        <f t="shared" si="1"/>
        <v>1107.3</v>
      </c>
      <c r="O58" s="44">
        <f t="shared" si="2"/>
        <v>4634.1000000000004</v>
      </c>
      <c r="P58" s="45">
        <f>SUM(O56,P53,P54,P57)</f>
        <v>1905.1200000000003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102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13.79</v>
      </c>
      <c r="H63" s="68"/>
      <c r="I63" s="11">
        <f>SUM(C63:H63)</f>
        <v>13.79</v>
      </c>
      <c r="J63" s="69"/>
      <c r="K63" s="68"/>
      <c r="L63" s="68"/>
      <c r="M63" s="68">
        <v>0.41</v>
      </c>
      <c r="N63" s="13">
        <f>SUM(J63:M63)</f>
        <v>0.41</v>
      </c>
      <c r="O63" s="14">
        <f>SUM(N63,I63)</f>
        <v>14.2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25.5</v>
      </c>
      <c r="H66" s="77"/>
      <c r="I66" s="26">
        <f t="shared" si="7"/>
        <v>25.5</v>
      </c>
      <c r="J66" s="78"/>
      <c r="K66" s="77"/>
      <c r="L66" s="77"/>
      <c r="M66" s="77">
        <v>1.64</v>
      </c>
      <c r="N66" s="27">
        <f t="shared" si="8"/>
        <v>1.64</v>
      </c>
      <c r="O66" s="28">
        <f t="shared" si="9"/>
        <v>27.14</v>
      </c>
      <c r="P66" s="21" t="s">
        <v>25</v>
      </c>
      <c r="Q66" s="134" t="s">
        <v>103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17</v>
      </c>
      <c r="M67" s="71">
        <v>22</v>
      </c>
      <c r="N67" s="19">
        <f t="shared" si="8"/>
        <v>39</v>
      </c>
      <c r="O67" s="20">
        <f t="shared" si="9"/>
        <v>39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2.2000000000000002</v>
      </c>
      <c r="M68" s="80">
        <v>3.3</v>
      </c>
      <c r="N68" s="30">
        <f t="shared" si="8"/>
        <v>5.5</v>
      </c>
      <c r="O68" s="31">
        <f t="shared" si="9"/>
        <v>5.5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0.46</v>
      </c>
      <c r="E69" s="77"/>
      <c r="F69" s="77"/>
      <c r="G69" s="77">
        <v>2.75</v>
      </c>
      <c r="H69" s="77"/>
      <c r="I69" s="26">
        <f t="shared" si="7"/>
        <v>3.21</v>
      </c>
      <c r="J69" s="78"/>
      <c r="K69" s="77"/>
      <c r="L69" s="77"/>
      <c r="M69" s="77">
        <v>0.31</v>
      </c>
      <c r="N69" s="27">
        <f t="shared" si="8"/>
        <v>0.31</v>
      </c>
      <c r="O69" s="28">
        <f t="shared" si="9"/>
        <v>3.52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24</v>
      </c>
      <c r="E70" s="71"/>
      <c r="F70" s="71"/>
      <c r="G70" s="71">
        <v>169</v>
      </c>
      <c r="H70" s="71"/>
      <c r="I70" s="17">
        <f t="shared" si="7"/>
        <v>193</v>
      </c>
      <c r="J70" s="72"/>
      <c r="K70" s="71"/>
      <c r="L70" s="71"/>
      <c r="M70" s="71">
        <v>6</v>
      </c>
      <c r="N70" s="19">
        <f t="shared" si="8"/>
        <v>6</v>
      </c>
      <c r="O70" s="20">
        <f t="shared" si="9"/>
        <v>199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5.4</v>
      </c>
      <c r="E71" s="80"/>
      <c r="F71" s="80"/>
      <c r="G71" s="80">
        <v>15.6</v>
      </c>
      <c r="H71" s="80"/>
      <c r="I71" s="29">
        <f t="shared" si="7"/>
        <v>21</v>
      </c>
      <c r="J71" s="81"/>
      <c r="K71" s="80"/>
      <c r="L71" s="80"/>
      <c r="M71" s="80">
        <v>0.6</v>
      </c>
      <c r="N71" s="30">
        <f t="shared" si="8"/>
        <v>0.6</v>
      </c>
      <c r="O71" s="31">
        <f t="shared" si="9"/>
        <v>21.6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0.6</v>
      </c>
      <c r="G72" s="77">
        <v>0.1</v>
      </c>
      <c r="H72" s="77"/>
      <c r="I72" s="26">
        <f t="shared" si="7"/>
        <v>0.7</v>
      </c>
      <c r="J72" s="78"/>
      <c r="K72" s="77"/>
      <c r="L72" s="77"/>
      <c r="M72" s="77">
        <v>15.97</v>
      </c>
      <c r="N72" s="27">
        <f t="shared" si="8"/>
        <v>15.97</v>
      </c>
      <c r="O72" s="28">
        <f t="shared" si="9"/>
        <v>16.670000000000002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56</v>
      </c>
      <c r="G73" s="71">
        <v>14</v>
      </c>
      <c r="H73" s="71"/>
      <c r="I73" s="17">
        <f t="shared" si="7"/>
        <v>70</v>
      </c>
      <c r="J73" s="72"/>
      <c r="K73" s="71"/>
      <c r="L73" s="71"/>
      <c r="M73" s="71">
        <v>509</v>
      </c>
      <c r="N73" s="19">
        <f t="shared" si="8"/>
        <v>509</v>
      </c>
      <c r="O73" s="20">
        <f t="shared" si="9"/>
        <v>579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4.5999999999999996</v>
      </c>
      <c r="G74" s="80">
        <v>0.9</v>
      </c>
      <c r="H74" s="80"/>
      <c r="I74" s="29">
        <f t="shared" si="7"/>
        <v>5.5</v>
      </c>
      <c r="J74" s="81"/>
      <c r="K74" s="80"/>
      <c r="L74" s="80"/>
      <c r="M74" s="80">
        <v>34.4</v>
      </c>
      <c r="N74" s="30">
        <f t="shared" si="8"/>
        <v>34.4</v>
      </c>
      <c r="O74" s="31">
        <f t="shared" si="9"/>
        <v>39.9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1.68</v>
      </c>
      <c r="E75" s="77"/>
      <c r="F75" s="77"/>
      <c r="G75" s="77"/>
      <c r="H75" s="77"/>
      <c r="I75" s="26">
        <f t="shared" si="7"/>
        <v>1.68</v>
      </c>
      <c r="J75" s="78"/>
      <c r="K75" s="77"/>
      <c r="L75" s="77">
        <v>1.1399999999999999</v>
      </c>
      <c r="M75" s="77">
        <v>0.97</v>
      </c>
      <c r="N75" s="27">
        <f t="shared" si="8"/>
        <v>2.11</v>
      </c>
      <c r="O75" s="28">
        <f t="shared" si="9"/>
        <v>3.79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188</v>
      </c>
      <c r="E76" s="71"/>
      <c r="F76" s="71"/>
      <c r="G76" s="71"/>
      <c r="H76" s="71"/>
      <c r="I76" s="17">
        <f t="shared" si="7"/>
        <v>188</v>
      </c>
      <c r="J76" s="72"/>
      <c r="K76" s="71"/>
      <c r="L76" s="71">
        <v>46</v>
      </c>
      <c r="M76" s="71">
        <v>43</v>
      </c>
      <c r="N76" s="19">
        <f t="shared" si="8"/>
        <v>89</v>
      </c>
      <c r="O76" s="20">
        <f t="shared" si="9"/>
        <v>277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13.3</v>
      </c>
      <c r="E77" s="80"/>
      <c r="F77" s="80"/>
      <c r="G77" s="80"/>
      <c r="H77" s="80"/>
      <c r="I77" s="29">
        <f t="shared" si="7"/>
        <v>13.3</v>
      </c>
      <c r="J77" s="81"/>
      <c r="K77" s="80"/>
      <c r="L77" s="80">
        <v>2.4</v>
      </c>
      <c r="M77" s="80">
        <v>2.4</v>
      </c>
      <c r="N77" s="30">
        <f t="shared" si="8"/>
        <v>4.8</v>
      </c>
      <c r="O77" s="31">
        <f t="shared" si="9"/>
        <v>18.100000000000001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0.12</v>
      </c>
      <c r="D78" s="77">
        <v>4.54</v>
      </c>
      <c r="E78" s="77"/>
      <c r="F78" s="77">
        <v>0.1</v>
      </c>
      <c r="G78" s="77">
        <v>2.33</v>
      </c>
      <c r="H78" s="77">
        <v>1.17</v>
      </c>
      <c r="I78" s="26">
        <f t="shared" si="7"/>
        <v>8.26</v>
      </c>
      <c r="J78" s="78"/>
      <c r="K78" s="77"/>
      <c r="L78" s="77">
        <v>1.83</v>
      </c>
      <c r="M78" s="77">
        <v>16.86</v>
      </c>
      <c r="N78" s="27">
        <f t="shared" si="8"/>
        <v>18.689999999999998</v>
      </c>
      <c r="O78" s="28">
        <f t="shared" si="9"/>
        <v>26.949999999999996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</v>
      </c>
      <c r="D79" s="71">
        <v>573</v>
      </c>
      <c r="E79" s="71"/>
      <c r="F79" s="71">
        <v>15</v>
      </c>
      <c r="G79" s="71">
        <v>441</v>
      </c>
      <c r="H79" s="71">
        <v>117</v>
      </c>
      <c r="I79" s="17">
        <f t="shared" si="7"/>
        <v>1176</v>
      </c>
      <c r="J79" s="72"/>
      <c r="K79" s="71"/>
      <c r="L79" s="71">
        <v>87</v>
      </c>
      <c r="M79" s="71">
        <v>836</v>
      </c>
      <c r="N79" s="19">
        <f t="shared" si="8"/>
        <v>923</v>
      </c>
      <c r="O79" s="20">
        <f t="shared" si="9"/>
        <v>2099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1.1000000000000001</v>
      </c>
      <c r="D80" s="80">
        <v>31.6</v>
      </c>
      <c r="E80" s="80"/>
      <c r="F80" s="80">
        <v>0.6</v>
      </c>
      <c r="G80" s="80">
        <v>10.1</v>
      </c>
      <c r="H80" s="80">
        <v>6.2</v>
      </c>
      <c r="I80" s="29">
        <f t="shared" si="7"/>
        <v>49.600000000000009</v>
      </c>
      <c r="J80" s="81"/>
      <c r="K80" s="80"/>
      <c r="L80" s="80">
        <v>3.5</v>
      </c>
      <c r="M80" s="80">
        <v>34.1</v>
      </c>
      <c r="N80" s="30">
        <f t="shared" si="8"/>
        <v>37.6</v>
      </c>
      <c r="O80" s="31">
        <f t="shared" si="9"/>
        <v>87.200000000000017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</v>
      </c>
      <c r="D81" s="77">
        <v>6.95</v>
      </c>
      <c r="E81" s="77"/>
      <c r="F81" s="77"/>
      <c r="G81" s="77">
        <v>1.25</v>
      </c>
      <c r="H81" s="77"/>
      <c r="I81" s="26">
        <f t="shared" si="7"/>
        <v>8.3000000000000007</v>
      </c>
      <c r="J81" s="78">
        <v>0.11</v>
      </c>
      <c r="K81" s="77"/>
      <c r="L81" s="77"/>
      <c r="M81" s="77">
        <v>35.4</v>
      </c>
      <c r="N81" s="27">
        <f t="shared" si="8"/>
        <v>35.51</v>
      </c>
      <c r="O81" s="28">
        <f t="shared" si="9"/>
        <v>43.81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56</v>
      </c>
      <c r="D82" s="71">
        <v>1112</v>
      </c>
      <c r="E82" s="71"/>
      <c r="F82" s="71"/>
      <c r="G82" s="71">
        <v>297</v>
      </c>
      <c r="H82" s="71"/>
      <c r="I82" s="17">
        <f t="shared" si="7"/>
        <v>1465</v>
      </c>
      <c r="J82" s="72">
        <v>7</v>
      </c>
      <c r="K82" s="71"/>
      <c r="L82" s="71"/>
      <c r="M82" s="71">
        <v>2105</v>
      </c>
      <c r="N82" s="19">
        <f t="shared" si="8"/>
        <v>2112</v>
      </c>
      <c r="O82" s="20">
        <f t="shared" si="9"/>
        <v>3577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1.5</v>
      </c>
      <c r="D83" s="80">
        <v>49.9</v>
      </c>
      <c r="E83" s="80"/>
      <c r="F83" s="80"/>
      <c r="G83" s="80">
        <v>6.5</v>
      </c>
      <c r="H83" s="80"/>
      <c r="I83" s="29">
        <f t="shared" si="7"/>
        <v>57.9</v>
      </c>
      <c r="J83" s="81">
        <v>0.2</v>
      </c>
      <c r="K83" s="80"/>
      <c r="L83" s="80"/>
      <c r="M83" s="80">
        <v>64.900000000000006</v>
      </c>
      <c r="N83" s="30">
        <f t="shared" si="8"/>
        <v>65.100000000000009</v>
      </c>
      <c r="O83" s="31">
        <f t="shared" si="9"/>
        <v>123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2.2000000000000002</v>
      </c>
      <c r="D84" s="77">
        <v>68.91</v>
      </c>
      <c r="E84" s="77"/>
      <c r="F84" s="77">
        <v>26.11</v>
      </c>
      <c r="G84" s="77">
        <v>31.89</v>
      </c>
      <c r="H84" s="77">
        <v>8.59</v>
      </c>
      <c r="I84" s="26">
        <f t="shared" si="7"/>
        <v>137.70000000000002</v>
      </c>
      <c r="J84" s="78">
        <v>0.39</v>
      </c>
      <c r="K84" s="77"/>
      <c r="L84" s="77">
        <v>5.37</v>
      </c>
      <c r="M84" s="77">
        <v>35.71</v>
      </c>
      <c r="N84" s="27">
        <f t="shared" si="8"/>
        <v>41.47</v>
      </c>
      <c r="O84" s="28">
        <f t="shared" si="9"/>
        <v>179.17000000000002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754</v>
      </c>
      <c r="D85" s="71">
        <v>15507</v>
      </c>
      <c r="E85" s="71"/>
      <c r="F85" s="71">
        <v>4849</v>
      </c>
      <c r="G85" s="71">
        <v>8181</v>
      </c>
      <c r="H85" s="71">
        <v>1330</v>
      </c>
      <c r="I85" s="17">
        <f t="shared" si="7"/>
        <v>30621</v>
      </c>
      <c r="J85" s="72">
        <v>26</v>
      </c>
      <c r="K85" s="71"/>
      <c r="L85" s="71">
        <v>370</v>
      </c>
      <c r="M85" s="71">
        <v>2553</v>
      </c>
      <c r="N85" s="19">
        <f t="shared" si="8"/>
        <v>2949</v>
      </c>
      <c r="O85" s="20">
        <f t="shared" si="9"/>
        <v>33570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17.399999999999999</v>
      </c>
      <c r="D86" s="80">
        <v>573.9</v>
      </c>
      <c r="E86" s="80"/>
      <c r="F86" s="80">
        <v>97.7</v>
      </c>
      <c r="G86" s="80">
        <v>171.9</v>
      </c>
      <c r="H86" s="80">
        <v>50.5</v>
      </c>
      <c r="I86" s="29">
        <f t="shared" si="7"/>
        <v>911.4</v>
      </c>
      <c r="J86" s="81">
        <v>0.8</v>
      </c>
      <c r="K86" s="80"/>
      <c r="L86" s="80">
        <v>11.1</v>
      </c>
      <c r="M86" s="80">
        <v>76.900000000000006</v>
      </c>
      <c r="N86" s="30">
        <f t="shared" si="8"/>
        <v>88.800000000000011</v>
      </c>
      <c r="O86" s="31">
        <f t="shared" si="9"/>
        <v>1000.2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2.6</v>
      </c>
      <c r="D87" s="77">
        <v>28.13</v>
      </c>
      <c r="E87" s="77"/>
      <c r="F87" s="77">
        <v>22.77</v>
      </c>
      <c r="G87" s="77">
        <v>33.97</v>
      </c>
      <c r="H87" s="77">
        <v>0.01</v>
      </c>
      <c r="I87" s="26">
        <f t="shared" si="7"/>
        <v>87.48</v>
      </c>
      <c r="J87" s="78"/>
      <c r="K87" s="77"/>
      <c r="L87" s="77">
        <v>7.4</v>
      </c>
      <c r="M87" s="77">
        <v>58.2</v>
      </c>
      <c r="N87" s="27">
        <f t="shared" si="8"/>
        <v>65.600000000000009</v>
      </c>
      <c r="O87" s="28">
        <f t="shared" si="9"/>
        <v>153.08000000000001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963</v>
      </c>
      <c r="D88" s="71">
        <v>6855</v>
      </c>
      <c r="E88" s="71"/>
      <c r="F88" s="71">
        <v>4440</v>
      </c>
      <c r="G88" s="71">
        <v>9532</v>
      </c>
      <c r="H88" s="71">
        <v>2</v>
      </c>
      <c r="I88" s="17">
        <f t="shared" si="7"/>
        <v>21792</v>
      </c>
      <c r="J88" s="72"/>
      <c r="K88" s="71"/>
      <c r="L88" s="71">
        <v>569</v>
      </c>
      <c r="M88" s="71">
        <v>4688</v>
      </c>
      <c r="N88" s="19">
        <f t="shared" si="8"/>
        <v>5257</v>
      </c>
      <c r="O88" s="20">
        <f t="shared" si="9"/>
        <v>27049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17.3</v>
      </c>
      <c r="D89" s="80">
        <v>205.8</v>
      </c>
      <c r="E89" s="80"/>
      <c r="F89" s="80">
        <v>66.7</v>
      </c>
      <c r="G89" s="80">
        <v>171.8</v>
      </c>
      <c r="H89" s="80">
        <v>0.1</v>
      </c>
      <c r="I89" s="29">
        <f t="shared" si="7"/>
        <v>461.70000000000005</v>
      </c>
      <c r="J89" s="81"/>
      <c r="K89" s="80"/>
      <c r="L89" s="80">
        <v>16.600000000000001</v>
      </c>
      <c r="M89" s="80">
        <v>132</v>
      </c>
      <c r="N89" s="30">
        <f t="shared" si="8"/>
        <v>148.6</v>
      </c>
      <c r="O89" s="31">
        <f t="shared" si="9"/>
        <v>610.30000000000007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1.1200000000000001</v>
      </c>
      <c r="D90" s="77">
        <v>0.12</v>
      </c>
      <c r="E90" s="77"/>
      <c r="F90" s="77">
        <v>19.62</v>
      </c>
      <c r="G90" s="77">
        <v>27.41</v>
      </c>
      <c r="H90" s="77"/>
      <c r="I90" s="26">
        <f t="shared" si="7"/>
        <v>48.269999999999996</v>
      </c>
      <c r="J90" s="78"/>
      <c r="K90" s="77"/>
      <c r="L90" s="77">
        <v>5.86</v>
      </c>
      <c r="M90" s="77">
        <v>30.62</v>
      </c>
      <c r="N90" s="27">
        <f t="shared" si="8"/>
        <v>36.480000000000004</v>
      </c>
      <c r="O90" s="28">
        <f t="shared" si="9"/>
        <v>84.75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434</v>
      </c>
      <c r="D91" s="71">
        <v>33</v>
      </c>
      <c r="E91" s="71"/>
      <c r="F91" s="71">
        <v>3973</v>
      </c>
      <c r="G91" s="71">
        <v>8174</v>
      </c>
      <c r="H91" s="71"/>
      <c r="I91" s="17">
        <f t="shared" si="7"/>
        <v>12614</v>
      </c>
      <c r="J91" s="72"/>
      <c r="K91" s="71"/>
      <c r="L91" s="71">
        <v>559</v>
      </c>
      <c r="M91" s="71">
        <v>2801</v>
      </c>
      <c r="N91" s="19">
        <f t="shared" si="8"/>
        <v>3360</v>
      </c>
      <c r="O91" s="20">
        <f t="shared" si="9"/>
        <v>15974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6.5</v>
      </c>
      <c r="D92" s="80">
        <v>1</v>
      </c>
      <c r="E92" s="80"/>
      <c r="F92" s="80">
        <v>51.7</v>
      </c>
      <c r="G92" s="80">
        <v>122.6</v>
      </c>
      <c r="H92" s="80"/>
      <c r="I92" s="29">
        <f t="shared" si="7"/>
        <v>181.8</v>
      </c>
      <c r="J92" s="81"/>
      <c r="K92" s="80"/>
      <c r="L92" s="80">
        <v>14.1</v>
      </c>
      <c r="M92" s="80">
        <v>71.5</v>
      </c>
      <c r="N92" s="30">
        <f t="shared" si="8"/>
        <v>85.6</v>
      </c>
      <c r="O92" s="31">
        <f t="shared" si="9"/>
        <v>267.39999999999998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38.49</v>
      </c>
      <c r="G93" s="77">
        <v>54.78</v>
      </c>
      <c r="H93" s="77"/>
      <c r="I93" s="26">
        <f t="shared" si="7"/>
        <v>93.27000000000001</v>
      </c>
      <c r="J93" s="78">
        <v>0.22</v>
      </c>
      <c r="K93" s="77"/>
      <c r="L93" s="77">
        <v>11.25</v>
      </c>
      <c r="M93" s="77">
        <v>22.7</v>
      </c>
      <c r="N93" s="27">
        <f t="shared" si="8"/>
        <v>34.17</v>
      </c>
      <c r="O93" s="28">
        <f t="shared" si="9"/>
        <v>127.44000000000001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8342</v>
      </c>
      <c r="G94" s="71">
        <v>17232</v>
      </c>
      <c r="H94" s="71"/>
      <c r="I94" s="17">
        <f t="shared" si="7"/>
        <v>25574</v>
      </c>
      <c r="J94" s="72">
        <v>22</v>
      </c>
      <c r="K94" s="71"/>
      <c r="L94" s="71">
        <v>1132</v>
      </c>
      <c r="M94" s="71">
        <v>2336</v>
      </c>
      <c r="N94" s="19">
        <f t="shared" si="8"/>
        <v>3490</v>
      </c>
      <c r="O94" s="20">
        <f t="shared" si="9"/>
        <v>29064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90.6</v>
      </c>
      <c r="G95" s="80">
        <v>207.5</v>
      </c>
      <c r="H95" s="80"/>
      <c r="I95" s="29">
        <f t="shared" si="7"/>
        <v>298.10000000000002</v>
      </c>
      <c r="J95" s="81">
        <v>0.4</v>
      </c>
      <c r="K95" s="80"/>
      <c r="L95" s="80">
        <v>22.6</v>
      </c>
      <c r="M95" s="80">
        <v>46.7</v>
      </c>
      <c r="N95" s="30">
        <f t="shared" si="8"/>
        <v>69.7</v>
      </c>
      <c r="O95" s="31">
        <f t="shared" si="9"/>
        <v>367.8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0.08</v>
      </c>
      <c r="D96" s="77">
        <v>0.06</v>
      </c>
      <c r="E96" s="77"/>
      <c r="F96" s="77">
        <v>50.74</v>
      </c>
      <c r="G96" s="77">
        <v>127.22</v>
      </c>
      <c r="H96" s="77"/>
      <c r="I96" s="26">
        <f t="shared" si="7"/>
        <v>178.1</v>
      </c>
      <c r="J96" s="78"/>
      <c r="K96" s="77"/>
      <c r="L96" s="77">
        <v>2.64</v>
      </c>
      <c r="M96" s="77">
        <v>50.79</v>
      </c>
      <c r="N96" s="27">
        <f t="shared" si="8"/>
        <v>53.43</v>
      </c>
      <c r="O96" s="28">
        <f t="shared" si="9"/>
        <v>231.53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32</v>
      </c>
      <c r="D97" s="71">
        <v>17</v>
      </c>
      <c r="E97" s="71"/>
      <c r="F97" s="71">
        <v>11062</v>
      </c>
      <c r="G97" s="71">
        <v>40213</v>
      </c>
      <c r="H97" s="71"/>
      <c r="I97" s="17">
        <f t="shared" si="7"/>
        <v>51324</v>
      </c>
      <c r="J97" s="72"/>
      <c r="K97" s="71"/>
      <c r="L97" s="71">
        <v>282</v>
      </c>
      <c r="M97" s="71">
        <v>5520</v>
      </c>
      <c r="N97" s="19">
        <f t="shared" si="8"/>
        <v>5802</v>
      </c>
      <c r="O97" s="20">
        <f t="shared" si="9"/>
        <v>57126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0.4</v>
      </c>
      <c r="D98" s="80">
        <v>0.4</v>
      </c>
      <c r="E98" s="80"/>
      <c r="F98" s="80">
        <v>99.4</v>
      </c>
      <c r="G98" s="80">
        <v>362.7</v>
      </c>
      <c r="H98" s="80"/>
      <c r="I98" s="29">
        <f t="shared" si="7"/>
        <v>462.9</v>
      </c>
      <c r="J98" s="81"/>
      <c r="K98" s="80"/>
      <c r="L98" s="80">
        <v>5.5</v>
      </c>
      <c r="M98" s="80">
        <v>101.5</v>
      </c>
      <c r="N98" s="30">
        <f t="shared" si="8"/>
        <v>107</v>
      </c>
      <c r="O98" s="31">
        <f t="shared" si="9"/>
        <v>569.9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>
        <v>1</v>
      </c>
      <c r="E99" s="77"/>
      <c r="F99" s="77">
        <v>60.19</v>
      </c>
      <c r="G99" s="77">
        <v>154.4</v>
      </c>
      <c r="H99" s="77"/>
      <c r="I99" s="26">
        <f t="shared" si="7"/>
        <v>215.62</v>
      </c>
      <c r="J99" s="78">
        <v>0.73</v>
      </c>
      <c r="K99" s="77"/>
      <c r="L99" s="77">
        <v>3.89</v>
      </c>
      <c r="M99" s="77">
        <v>107.04</v>
      </c>
      <c r="N99" s="27">
        <f t="shared" si="8"/>
        <v>111.66000000000001</v>
      </c>
      <c r="O99" s="28">
        <f t="shared" si="9"/>
        <v>327.28000000000003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</v>
      </c>
      <c r="D100" s="71">
        <v>310</v>
      </c>
      <c r="E100" s="71"/>
      <c r="F100" s="71">
        <v>12849</v>
      </c>
      <c r="G100" s="71">
        <v>50669</v>
      </c>
      <c r="H100" s="71"/>
      <c r="I100" s="17">
        <f t="shared" si="7"/>
        <v>63842</v>
      </c>
      <c r="J100" s="72">
        <v>85</v>
      </c>
      <c r="K100" s="71"/>
      <c r="L100" s="71">
        <v>449</v>
      </c>
      <c r="M100" s="71">
        <v>12406</v>
      </c>
      <c r="N100" s="19">
        <f t="shared" si="8"/>
        <v>12940</v>
      </c>
      <c r="O100" s="20">
        <f t="shared" si="9"/>
        <v>76782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0.1</v>
      </c>
      <c r="D101" s="80">
        <v>6.5</v>
      </c>
      <c r="E101" s="80"/>
      <c r="F101" s="80">
        <v>111.8</v>
      </c>
      <c r="G101" s="80">
        <v>437.9</v>
      </c>
      <c r="H101" s="80"/>
      <c r="I101" s="29">
        <f t="shared" si="7"/>
        <v>556.29999999999995</v>
      </c>
      <c r="J101" s="81">
        <v>1.3</v>
      </c>
      <c r="K101" s="80"/>
      <c r="L101" s="80">
        <v>6.3</v>
      </c>
      <c r="M101" s="80">
        <v>174.9</v>
      </c>
      <c r="N101" s="30">
        <f t="shared" si="8"/>
        <v>182.5</v>
      </c>
      <c r="O101" s="31">
        <f t="shared" si="9"/>
        <v>738.8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0.15</v>
      </c>
      <c r="D102" s="77"/>
      <c r="E102" s="77">
        <v>0.17</v>
      </c>
      <c r="F102" s="77">
        <v>35.94</v>
      </c>
      <c r="G102" s="77">
        <v>109.36</v>
      </c>
      <c r="H102" s="77"/>
      <c r="I102" s="26">
        <f t="shared" si="7"/>
        <v>145.62</v>
      </c>
      <c r="J102" s="78">
        <v>0.93</v>
      </c>
      <c r="K102" s="77"/>
      <c r="L102" s="77">
        <v>5.7</v>
      </c>
      <c r="M102" s="77">
        <v>125.13</v>
      </c>
      <c r="N102" s="27">
        <f t="shared" si="8"/>
        <v>131.76</v>
      </c>
      <c r="O102" s="28">
        <f t="shared" si="9"/>
        <v>277.38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71</v>
      </c>
      <c r="D103" s="71"/>
      <c r="E103" s="71">
        <v>77</v>
      </c>
      <c r="F103" s="71">
        <v>8468</v>
      </c>
      <c r="G103" s="71">
        <v>37450</v>
      </c>
      <c r="H103" s="71"/>
      <c r="I103" s="17">
        <f t="shared" si="7"/>
        <v>46066</v>
      </c>
      <c r="J103" s="72">
        <v>117</v>
      </c>
      <c r="K103" s="71"/>
      <c r="L103" s="71">
        <v>650</v>
      </c>
      <c r="M103" s="71">
        <v>15215</v>
      </c>
      <c r="N103" s="19">
        <f t="shared" si="8"/>
        <v>15982</v>
      </c>
      <c r="O103" s="20">
        <f t="shared" si="9"/>
        <v>62048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0.6</v>
      </c>
      <c r="D104" s="80"/>
      <c r="E104" s="80">
        <v>1.2</v>
      </c>
      <c r="F104" s="80">
        <v>58.9</v>
      </c>
      <c r="G104" s="80">
        <v>252.7</v>
      </c>
      <c r="H104" s="80"/>
      <c r="I104" s="29">
        <f t="shared" si="7"/>
        <v>313.39999999999998</v>
      </c>
      <c r="J104" s="81">
        <v>0.9</v>
      </c>
      <c r="K104" s="80"/>
      <c r="L104" s="80">
        <v>6.4</v>
      </c>
      <c r="M104" s="80">
        <v>149.5</v>
      </c>
      <c r="N104" s="30">
        <f t="shared" si="8"/>
        <v>156.80000000000001</v>
      </c>
      <c r="O104" s="31">
        <f t="shared" si="9"/>
        <v>470.2</v>
      </c>
      <c r="P104" s="82">
        <v>3.21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0.56000000000000005</v>
      </c>
      <c r="D105" s="77">
        <v>0.01</v>
      </c>
      <c r="E105" s="77">
        <v>0.01</v>
      </c>
      <c r="F105" s="77">
        <v>35.94</v>
      </c>
      <c r="G105" s="77">
        <v>29.31</v>
      </c>
      <c r="H105" s="77"/>
      <c r="I105" s="26">
        <f t="shared" si="7"/>
        <v>65.83</v>
      </c>
      <c r="J105" s="78">
        <v>1.33</v>
      </c>
      <c r="K105" s="77"/>
      <c r="L105" s="77">
        <v>5.69</v>
      </c>
      <c r="M105" s="77">
        <v>84.6</v>
      </c>
      <c r="N105" s="27">
        <f t="shared" si="8"/>
        <v>91.61999999999999</v>
      </c>
      <c r="O105" s="28">
        <f t="shared" si="9"/>
        <v>157.44999999999999</v>
      </c>
      <c r="P105" s="83">
        <v>1.49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283</v>
      </c>
      <c r="D106" s="71">
        <v>4</v>
      </c>
      <c r="E106" s="71">
        <v>5</v>
      </c>
      <c r="F106" s="71">
        <v>8949</v>
      </c>
      <c r="G106" s="71">
        <v>10003</v>
      </c>
      <c r="H106" s="71"/>
      <c r="I106" s="17">
        <f t="shared" si="7"/>
        <v>19244</v>
      </c>
      <c r="J106" s="72">
        <v>170</v>
      </c>
      <c r="K106" s="71"/>
      <c r="L106" s="71">
        <v>727</v>
      </c>
      <c r="M106" s="71">
        <v>10822</v>
      </c>
      <c r="N106" s="19">
        <f t="shared" si="8"/>
        <v>11719</v>
      </c>
      <c r="O106" s="20">
        <f t="shared" si="9"/>
        <v>30963</v>
      </c>
      <c r="P106" s="83">
        <v>6.88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</v>
      </c>
      <c r="D107" s="80">
        <v>0.1</v>
      </c>
      <c r="E107" s="80">
        <v>0.1</v>
      </c>
      <c r="F107" s="80">
        <v>47.7</v>
      </c>
      <c r="G107" s="80">
        <v>53</v>
      </c>
      <c r="H107" s="80"/>
      <c r="I107" s="29">
        <f t="shared" si="7"/>
        <v>102.9</v>
      </c>
      <c r="J107" s="81">
        <v>1.3</v>
      </c>
      <c r="K107" s="80"/>
      <c r="L107" s="80">
        <v>5.9</v>
      </c>
      <c r="M107" s="80">
        <v>91.5</v>
      </c>
      <c r="N107" s="30">
        <f t="shared" si="8"/>
        <v>98.7</v>
      </c>
      <c r="O107" s="31">
        <f t="shared" si="9"/>
        <v>201.60000000000002</v>
      </c>
      <c r="P107" s="83">
        <v>7.0000000000000007E-2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0.16</v>
      </c>
      <c r="D108" s="77">
        <v>0.06</v>
      </c>
      <c r="E108" s="77"/>
      <c r="F108" s="77">
        <v>35.68</v>
      </c>
      <c r="G108" s="77">
        <v>29.89</v>
      </c>
      <c r="H108" s="77"/>
      <c r="I108" s="26">
        <f t="shared" si="7"/>
        <v>65.789999999999992</v>
      </c>
      <c r="J108" s="78">
        <v>0.01</v>
      </c>
      <c r="K108" s="77"/>
      <c r="L108" s="77">
        <v>3.41</v>
      </c>
      <c r="M108" s="77">
        <v>46.7</v>
      </c>
      <c r="N108" s="27">
        <f t="shared" si="8"/>
        <v>50.120000000000005</v>
      </c>
      <c r="O108" s="28">
        <f t="shared" si="9"/>
        <v>115.91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81</v>
      </c>
      <c r="D109" s="71">
        <v>29</v>
      </c>
      <c r="E109" s="71"/>
      <c r="F109" s="71">
        <v>8201</v>
      </c>
      <c r="G109" s="71">
        <v>11210</v>
      </c>
      <c r="H109" s="71"/>
      <c r="I109" s="17">
        <f t="shared" si="7"/>
        <v>19521</v>
      </c>
      <c r="J109" s="72">
        <v>1</v>
      </c>
      <c r="K109" s="71"/>
      <c r="L109" s="71">
        <v>437</v>
      </c>
      <c r="M109" s="71">
        <v>6114</v>
      </c>
      <c r="N109" s="19">
        <f t="shared" si="8"/>
        <v>6552</v>
      </c>
      <c r="O109" s="20">
        <f t="shared" si="9"/>
        <v>26073</v>
      </c>
      <c r="P109" s="83">
        <v>9.76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/>
      <c r="F110" s="80">
        <v>35.9</v>
      </c>
      <c r="G110" s="80">
        <v>27.2</v>
      </c>
      <c r="H110" s="80"/>
      <c r="I110" s="29">
        <f t="shared" si="7"/>
        <v>63.099999999999994</v>
      </c>
      <c r="J110" s="81">
        <v>0</v>
      </c>
      <c r="K110" s="80"/>
      <c r="L110" s="80">
        <v>0.3</v>
      </c>
      <c r="M110" s="80">
        <v>21.3</v>
      </c>
      <c r="N110" s="30">
        <f t="shared" si="8"/>
        <v>21.6</v>
      </c>
      <c r="O110" s="31">
        <f t="shared" si="9"/>
        <v>84.699999999999989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0.33</v>
      </c>
      <c r="D111" s="77">
        <v>0.18</v>
      </c>
      <c r="E111" s="77"/>
      <c r="F111" s="77">
        <v>15.15</v>
      </c>
      <c r="G111" s="77">
        <v>14.76</v>
      </c>
      <c r="H111" s="77"/>
      <c r="I111" s="26">
        <f t="shared" si="7"/>
        <v>30.42</v>
      </c>
      <c r="J111" s="78">
        <v>0.05</v>
      </c>
      <c r="K111" s="77"/>
      <c r="L111" s="77">
        <v>1.1200000000000001</v>
      </c>
      <c r="M111" s="77">
        <v>10.91</v>
      </c>
      <c r="N111" s="27">
        <f t="shared" si="8"/>
        <v>12.08</v>
      </c>
      <c r="O111" s="28">
        <f t="shared" si="9"/>
        <v>42.5</v>
      </c>
      <c r="P111" s="32">
        <f>SUM(P104:P110)</f>
        <v>21.41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168</v>
      </c>
      <c r="D112" s="71">
        <v>87</v>
      </c>
      <c r="E112" s="71"/>
      <c r="F112" s="71">
        <v>3657</v>
      </c>
      <c r="G112" s="71">
        <v>4973</v>
      </c>
      <c r="H112" s="71"/>
      <c r="I112" s="17">
        <f t="shared" si="7"/>
        <v>8885</v>
      </c>
      <c r="J112" s="72">
        <v>7</v>
      </c>
      <c r="K112" s="71"/>
      <c r="L112" s="71">
        <v>147</v>
      </c>
      <c r="M112" s="71">
        <v>1399</v>
      </c>
      <c r="N112" s="19">
        <f t="shared" si="8"/>
        <v>1553</v>
      </c>
      <c r="O112" s="20">
        <f t="shared" si="9"/>
        <v>10438</v>
      </c>
      <c r="P112" s="84">
        <v>2.64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14.1</v>
      </c>
      <c r="G113" s="80">
        <v>0</v>
      </c>
      <c r="H113" s="80"/>
      <c r="I113" s="29">
        <f t="shared" si="7"/>
        <v>14.1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14.1</v>
      </c>
      <c r="P113" s="85">
        <v>729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7.94</v>
      </c>
      <c r="G114" s="77">
        <v>2.11</v>
      </c>
      <c r="H114" s="77"/>
      <c r="I114" s="26">
        <f t="shared" si="7"/>
        <v>10.050000000000001</v>
      </c>
      <c r="J114" s="78"/>
      <c r="K114" s="77"/>
      <c r="L114" s="77">
        <v>7.0000000000000007E-2</v>
      </c>
      <c r="M114" s="77">
        <v>2.4</v>
      </c>
      <c r="N114" s="27">
        <f t="shared" si="8"/>
        <v>2.4699999999999998</v>
      </c>
      <c r="O114" s="28">
        <f t="shared" si="9"/>
        <v>12.52</v>
      </c>
      <c r="P114" s="86">
        <v>0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1913</v>
      </c>
      <c r="G115" s="71">
        <v>739</v>
      </c>
      <c r="H115" s="71"/>
      <c r="I115" s="17">
        <f t="shared" si="7"/>
        <v>2652</v>
      </c>
      <c r="J115" s="72"/>
      <c r="K115" s="71"/>
      <c r="L115" s="71">
        <v>7</v>
      </c>
      <c r="M115" s="71">
        <v>315</v>
      </c>
      <c r="N115" s="19">
        <f t="shared" si="8"/>
        <v>322</v>
      </c>
      <c r="O115" s="20">
        <f t="shared" si="9"/>
        <v>2974</v>
      </c>
      <c r="P115" s="87">
        <v>5.77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5.8</v>
      </c>
      <c r="G116" s="89">
        <v>0</v>
      </c>
      <c r="H116" s="89"/>
      <c r="I116" s="47">
        <f t="shared" si="7"/>
        <v>5.8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5.8</v>
      </c>
      <c r="P116" s="45">
        <f>SUM(O136,P111,P112,P115)</f>
        <v>1905.1200000000001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0.56000000000000005</v>
      </c>
      <c r="D121" s="68">
        <v>0.31</v>
      </c>
      <c r="E121" s="68"/>
      <c r="F121" s="68">
        <v>8.81</v>
      </c>
      <c r="G121" s="68">
        <v>1.01</v>
      </c>
      <c r="H121" s="68"/>
      <c r="I121" s="11">
        <f t="shared" si="7"/>
        <v>10.69</v>
      </c>
      <c r="J121" s="69"/>
      <c r="K121" s="68"/>
      <c r="L121" s="68"/>
      <c r="M121" s="68">
        <v>0.14000000000000001</v>
      </c>
      <c r="N121" s="13">
        <f t="shared" si="8"/>
        <v>0.14000000000000001</v>
      </c>
      <c r="O121" s="14">
        <f t="shared" si="9"/>
        <v>10.83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283</v>
      </c>
      <c r="D122" s="71">
        <v>149</v>
      </c>
      <c r="E122" s="71"/>
      <c r="F122" s="71">
        <v>2189</v>
      </c>
      <c r="G122" s="71">
        <v>376</v>
      </c>
      <c r="H122" s="71"/>
      <c r="I122" s="17">
        <f t="shared" si="7"/>
        <v>2997</v>
      </c>
      <c r="J122" s="72"/>
      <c r="K122" s="71"/>
      <c r="L122" s="71"/>
      <c r="M122" s="71">
        <v>19</v>
      </c>
      <c r="N122" s="19">
        <f t="shared" si="8"/>
        <v>19</v>
      </c>
      <c r="O122" s="20">
        <f t="shared" si="9"/>
        <v>3016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6.1</v>
      </c>
      <c r="G123" s="80">
        <v>0</v>
      </c>
      <c r="H123" s="80"/>
      <c r="I123" s="29">
        <f t="shared" si="7"/>
        <v>6.1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6.1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0.6</v>
      </c>
      <c r="D124" s="77">
        <v>0.33</v>
      </c>
      <c r="E124" s="77"/>
      <c r="F124" s="77">
        <v>3</v>
      </c>
      <c r="G124" s="77">
        <v>0.27</v>
      </c>
      <c r="H124" s="77"/>
      <c r="I124" s="26">
        <f t="shared" si="7"/>
        <v>4.1999999999999993</v>
      </c>
      <c r="J124" s="78"/>
      <c r="K124" s="77"/>
      <c r="L124" s="77"/>
      <c r="M124" s="77">
        <v>0.3</v>
      </c>
      <c r="N124" s="27">
        <f t="shared" si="8"/>
        <v>0.3</v>
      </c>
      <c r="O124" s="28">
        <f t="shared" si="9"/>
        <v>4.4999999999999991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303</v>
      </c>
      <c r="D125" s="71">
        <v>159</v>
      </c>
      <c r="E125" s="71"/>
      <c r="F125" s="71">
        <v>805</v>
      </c>
      <c r="G125" s="71">
        <v>100</v>
      </c>
      <c r="H125" s="71"/>
      <c r="I125" s="17">
        <f t="shared" si="7"/>
        <v>1367</v>
      </c>
      <c r="J125" s="72"/>
      <c r="K125" s="71"/>
      <c r="L125" s="71"/>
      <c r="M125" s="71">
        <v>30</v>
      </c>
      <c r="N125" s="19">
        <f t="shared" si="8"/>
        <v>30</v>
      </c>
      <c r="O125" s="20">
        <f t="shared" si="9"/>
        <v>1397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0.6</v>
      </c>
      <c r="G126" s="80">
        <v>0</v>
      </c>
      <c r="H126" s="80"/>
      <c r="I126" s="29">
        <f t="shared" si="7"/>
        <v>0.6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0.1</v>
      </c>
      <c r="D127" s="77">
        <v>0.43</v>
      </c>
      <c r="E127" s="77">
        <v>0.05</v>
      </c>
      <c r="F127" s="77">
        <v>10.88</v>
      </c>
      <c r="G127" s="77">
        <v>1.85</v>
      </c>
      <c r="H127" s="77"/>
      <c r="I127" s="26">
        <f t="shared" si="7"/>
        <v>13.31</v>
      </c>
      <c r="J127" s="78"/>
      <c r="K127" s="77"/>
      <c r="L127" s="77"/>
      <c r="M127" s="77">
        <v>1.57</v>
      </c>
      <c r="N127" s="27">
        <f t="shared" si="8"/>
        <v>1.57</v>
      </c>
      <c r="O127" s="28">
        <f t="shared" si="9"/>
        <v>14.88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50</v>
      </c>
      <c r="D128" s="71">
        <v>208</v>
      </c>
      <c r="E128" s="71">
        <v>24</v>
      </c>
      <c r="F128" s="71">
        <v>2877</v>
      </c>
      <c r="G128" s="71">
        <v>510</v>
      </c>
      <c r="H128" s="71"/>
      <c r="I128" s="17">
        <f t="shared" si="7"/>
        <v>3669</v>
      </c>
      <c r="J128" s="72"/>
      <c r="K128" s="71"/>
      <c r="L128" s="71"/>
      <c r="M128" s="71">
        <v>189</v>
      </c>
      <c r="N128" s="19">
        <f t="shared" si="8"/>
        <v>189</v>
      </c>
      <c r="O128" s="20">
        <f t="shared" si="9"/>
        <v>3858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1.3</v>
      </c>
      <c r="G129" s="80">
        <v>0</v>
      </c>
      <c r="H129" s="80"/>
      <c r="I129" s="29">
        <f t="shared" si="7"/>
        <v>1.3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8.7100000000000009</v>
      </c>
      <c r="D130" s="68">
        <v>106.49</v>
      </c>
      <c r="E130" s="68">
        <v>0.23</v>
      </c>
      <c r="F130" s="68">
        <v>371.36</v>
      </c>
      <c r="G130" s="68">
        <v>621.80999999999995</v>
      </c>
      <c r="H130" s="68">
        <v>8.6</v>
      </c>
      <c r="I130" s="11">
        <f t="shared" si="7"/>
        <v>1117.1999999999998</v>
      </c>
      <c r="J130" s="69">
        <v>3.77</v>
      </c>
      <c r="K130" s="68"/>
      <c r="L130" s="68">
        <v>55.37</v>
      </c>
      <c r="M130" s="68">
        <v>646.45000000000005</v>
      </c>
      <c r="N130" s="13">
        <f>SUM(J130:M130)</f>
        <v>705.59</v>
      </c>
      <c r="O130" s="14">
        <f t="shared" si="9"/>
        <v>1822.79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3522</v>
      </c>
      <c r="D131" s="71">
        <v>24470</v>
      </c>
      <c r="E131" s="71">
        <v>106</v>
      </c>
      <c r="F131" s="71">
        <v>82589</v>
      </c>
      <c r="G131" s="71">
        <v>200100</v>
      </c>
      <c r="H131" s="71">
        <v>1332</v>
      </c>
      <c r="I131" s="17">
        <f t="shared" si="7"/>
        <v>312119</v>
      </c>
      <c r="J131" s="72">
        <v>435</v>
      </c>
      <c r="K131" s="71"/>
      <c r="L131" s="71">
        <v>5479</v>
      </c>
      <c r="M131" s="71">
        <v>67908</v>
      </c>
      <c r="N131" s="19">
        <f t="shared" si="8"/>
        <v>73822</v>
      </c>
      <c r="O131" s="20">
        <f t="shared" si="9"/>
        <v>385941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46.9</v>
      </c>
      <c r="D132" s="80">
        <v>837.6</v>
      </c>
      <c r="E132" s="80">
        <v>1.3</v>
      </c>
      <c r="F132" s="80">
        <v>688.9</v>
      </c>
      <c r="G132" s="80">
        <v>1823.9</v>
      </c>
      <c r="H132" s="80">
        <v>50.6</v>
      </c>
      <c r="I132" s="29">
        <f t="shared" ref="I132:I138" si="10">SUM(C132:H132)</f>
        <v>3449.2</v>
      </c>
      <c r="J132" s="81">
        <v>4.9000000000000004</v>
      </c>
      <c r="K132" s="80"/>
      <c r="L132" s="80">
        <v>96.9</v>
      </c>
      <c r="M132" s="80">
        <v>1002.5</v>
      </c>
      <c r="N132" s="30">
        <f t="shared" ref="N132:N138" si="11">SUM(J132:M132)</f>
        <v>1104.3</v>
      </c>
      <c r="O132" s="31">
        <f t="shared" ref="O132:O138" si="12">SUM(N132,I132)</f>
        <v>4553.5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8.07</v>
      </c>
      <c r="D133" s="77">
        <v>3.02</v>
      </c>
      <c r="E133" s="77">
        <v>0.23</v>
      </c>
      <c r="F133" s="77">
        <v>358.79</v>
      </c>
      <c r="G133" s="77">
        <v>609.17999999999995</v>
      </c>
      <c r="H133" s="77"/>
      <c r="I133" s="26">
        <f t="shared" si="10"/>
        <v>979.29</v>
      </c>
      <c r="J133" s="78">
        <v>3.77</v>
      </c>
      <c r="K133" s="77"/>
      <c r="L133" s="77">
        <v>55.37</v>
      </c>
      <c r="M133" s="77">
        <v>630.04</v>
      </c>
      <c r="N133" s="27">
        <f t="shared" si="11"/>
        <v>689.18</v>
      </c>
      <c r="O133" s="28">
        <f t="shared" si="12"/>
        <v>1668.4699999999998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3298</v>
      </c>
      <c r="D134" s="71">
        <v>1137</v>
      </c>
      <c r="E134" s="71">
        <v>106</v>
      </c>
      <c r="F134" s="71">
        <v>80289</v>
      </c>
      <c r="G134" s="71">
        <v>197072</v>
      </c>
      <c r="H134" s="71"/>
      <c r="I134" s="17">
        <f t="shared" si="10"/>
        <v>281902</v>
      </c>
      <c r="J134" s="72">
        <v>435</v>
      </c>
      <c r="K134" s="71"/>
      <c r="L134" s="71">
        <v>5462</v>
      </c>
      <c r="M134" s="71">
        <v>67391</v>
      </c>
      <c r="N134" s="19">
        <f t="shared" si="11"/>
        <v>73288</v>
      </c>
      <c r="O134" s="20">
        <f t="shared" si="12"/>
        <v>355190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41.1</v>
      </c>
      <c r="D135" s="89">
        <v>12.2</v>
      </c>
      <c r="E135" s="89">
        <v>1.3</v>
      </c>
      <c r="F135" s="89">
        <v>642.1</v>
      </c>
      <c r="G135" s="89">
        <v>1759.2</v>
      </c>
      <c r="H135" s="89"/>
      <c r="I135" s="47">
        <f t="shared" si="10"/>
        <v>2455.9</v>
      </c>
      <c r="J135" s="90">
        <v>4.9000000000000004</v>
      </c>
      <c r="K135" s="89"/>
      <c r="L135" s="89">
        <v>94.7</v>
      </c>
      <c r="M135" s="89">
        <v>967.2</v>
      </c>
      <c r="N135" s="49">
        <f t="shared" si="11"/>
        <v>1066.8</v>
      </c>
      <c r="O135" s="44">
        <f t="shared" si="12"/>
        <v>3522.7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8.7100000000000009</v>
      </c>
      <c r="D136" s="57">
        <f t="shared" si="13"/>
        <v>113.17000000000002</v>
      </c>
      <c r="E136" s="57">
        <f t="shared" si="13"/>
        <v>0.23000000000000004</v>
      </c>
      <c r="F136" s="57">
        <f t="shared" si="13"/>
        <v>371.96</v>
      </c>
      <c r="G136" s="57">
        <f t="shared" si="13"/>
        <v>663.94999999999993</v>
      </c>
      <c r="H136" s="57">
        <f t="shared" si="13"/>
        <v>9.77</v>
      </c>
      <c r="I136" s="58">
        <f t="shared" si="10"/>
        <v>1167.79</v>
      </c>
      <c r="J136" s="59">
        <f t="shared" ref="J136:M138" si="14">SUM(J63,J66,J69,J72,J75,J78,J81,J84,J87,J90,J93,J96,J99,J102,J105,J108,J111,J114,J121,J124,J127)</f>
        <v>3.7699999999999996</v>
      </c>
      <c r="K136" s="57">
        <f t="shared" si="14"/>
        <v>0</v>
      </c>
      <c r="L136" s="57">
        <f t="shared" si="14"/>
        <v>55.370000000000005</v>
      </c>
      <c r="M136" s="57">
        <f t="shared" si="14"/>
        <v>648.37</v>
      </c>
      <c r="N136" s="60">
        <f t="shared" si="11"/>
        <v>707.51</v>
      </c>
      <c r="O136" s="61">
        <f t="shared" si="12"/>
        <v>1875.3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3522</v>
      </c>
      <c r="D137" s="36">
        <f t="shared" si="13"/>
        <v>25255</v>
      </c>
      <c r="E137" s="36">
        <f t="shared" si="13"/>
        <v>106</v>
      </c>
      <c r="F137" s="36">
        <f t="shared" si="13"/>
        <v>82645</v>
      </c>
      <c r="G137" s="36">
        <f t="shared" si="13"/>
        <v>200283</v>
      </c>
      <c r="H137" s="36">
        <f t="shared" si="13"/>
        <v>1449</v>
      </c>
      <c r="I137" s="17">
        <f t="shared" si="10"/>
        <v>313260</v>
      </c>
      <c r="J137" s="18">
        <f t="shared" si="14"/>
        <v>435</v>
      </c>
      <c r="K137" s="16">
        <f t="shared" si="14"/>
        <v>0</v>
      </c>
      <c r="L137" s="16">
        <f t="shared" si="14"/>
        <v>5479</v>
      </c>
      <c r="M137" s="16">
        <f t="shared" si="14"/>
        <v>67928</v>
      </c>
      <c r="N137" s="19">
        <f t="shared" si="11"/>
        <v>73842</v>
      </c>
      <c r="O137" s="20">
        <f t="shared" si="12"/>
        <v>387102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46.9</v>
      </c>
      <c r="D138" s="41">
        <f t="shared" si="13"/>
        <v>887.90000000000009</v>
      </c>
      <c r="E138" s="41">
        <f t="shared" si="13"/>
        <v>1.3</v>
      </c>
      <c r="F138" s="41">
        <f t="shared" si="13"/>
        <v>693.49999999999989</v>
      </c>
      <c r="G138" s="41">
        <f t="shared" si="13"/>
        <v>1840.4</v>
      </c>
      <c r="H138" s="41">
        <f t="shared" si="13"/>
        <v>56.800000000000004</v>
      </c>
      <c r="I138" s="47">
        <f t="shared" si="10"/>
        <v>3526.8</v>
      </c>
      <c r="J138" s="48">
        <f t="shared" si="14"/>
        <v>4.9000000000000004</v>
      </c>
      <c r="K138" s="46">
        <f t="shared" si="14"/>
        <v>0</v>
      </c>
      <c r="L138" s="46">
        <f t="shared" si="14"/>
        <v>96.9</v>
      </c>
      <c r="M138" s="46">
        <f t="shared" si="14"/>
        <v>1005.4999999999999</v>
      </c>
      <c r="N138" s="49">
        <f t="shared" si="11"/>
        <v>1107.3</v>
      </c>
      <c r="O138" s="44">
        <f t="shared" si="12"/>
        <v>4634.1000000000004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7.0000000000000007E-2</v>
      </c>
      <c r="D5" s="68">
        <v>0.03</v>
      </c>
      <c r="E5" s="68"/>
      <c r="F5" s="68"/>
      <c r="G5" s="68">
        <v>3.97</v>
      </c>
      <c r="H5" s="68"/>
      <c r="I5" s="11">
        <f t="shared" ref="I5:I36" si="0">SUM(C5:H5)</f>
        <v>4.07</v>
      </c>
      <c r="J5" s="69"/>
      <c r="K5" s="68"/>
      <c r="L5" s="68">
        <v>3.25</v>
      </c>
      <c r="M5" s="68">
        <v>0.31</v>
      </c>
      <c r="N5" s="13">
        <f t="shared" ref="N5:N58" si="1">SUM(J5:M5)</f>
        <v>3.56</v>
      </c>
      <c r="O5" s="14">
        <f>SUM(N5,I5)</f>
        <v>7.6300000000000008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11.6</v>
      </c>
      <c r="E8" s="77"/>
      <c r="F8" s="77"/>
      <c r="G8" s="77">
        <v>1.1599999999999999</v>
      </c>
      <c r="H8" s="77"/>
      <c r="I8" s="26">
        <f t="shared" si="0"/>
        <v>12.76</v>
      </c>
      <c r="J8" s="78"/>
      <c r="K8" s="77"/>
      <c r="L8" s="77">
        <v>6.05</v>
      </c>
      <c r="M8" s="77">
        <v>8.2100000000000009</v>
      </c>
      <c r="N8" s="27">
        <f t="shared" si="1"/>
        <v>14.260000000000002</v>
      </c>
      <c r="O8" s="28">
        <f t="shared" si="2"/>
        <v>27.020000000000003</v>
      </c>
      <c r="P8" s="21" t="s">
        <v>25</v>
      </c>
      <c r="Q8" s="134" t="s">
        <v>104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91</v>
      </c>
      <c r="M9" s="71">
        <v>111</v>
      </c>
      <c r="N9" s="19">
        <f t="shared" si="1"/>
        <v>202</v>
      </c>
      <c r="O9" s="20">
        <f t="shared" si="2"/>
        <v>202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12.7</v>
      </c>
      <c r="M10" s="80">
        <v>14.8</v>
      </c>
      <c r="N10" s="30">
        <f t="shared" si="1"/>
        <v>27.5</v>
      </c>
      <c r="O10" s="31">
        <f t="shared" si="2"/>
        <v>27.5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2.85</v>
      </c>
      <c r="E11" s="77"/>
      <c r="F11" s="77">
        <v>0.22</v>
      </c>
      <c r="G11" s="77"/>
      <c r="H11" s="77"/>
      <c r="I11" s="26">
        <f t="shared" si="0"/>
        <v>3.0700000000000003</v>
      </c>
      <c r="J11" s="78"/>
      <c r="K11" s="77"/>
      <c r="L11" s="77"/>
      <c r="M11" s="77">
        <v>5.42</v>
      </c>
      <c r="N11" s="27">
        <f t="shared" si="1"/>
        <v>5.42</v>
      </c>
      <c r="O11" s="28">
        <f t="shared" si="2"/>
        <v>8.49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106</v>
      </c>
      <c r="E12" s="71"/>
      <c r="F12" s="71">
        <v>6</v>
      </c>
      <c r="G12" s="71"/>
      <c r="H12" s="71"/>
      <c r="I12" s="17">
        <f t="shared" si="0"/>
        <v>112</v>
      </c>
      <c r="J12" s="72"/>
      <c r="K12" s="71"/>
      <c r="L12" s="71"/>
      <c r="M12" s="71">
        <v>98</v>
      </c>
      <c r="N12" s="19">
        <f t="shared" si="1"/>
        <v>98</v>
      </c>
      <c r="O12" s="20">
        <f t="shared" si="2"/>
        <v>210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23.5</v>
      </c>
      <c r="E13" s="80"/>
      <c r="F13" s="80">
        <v>0.8</v>
      </c>
      <c r="G13" s="80"/>
      <c r="H13" s="80"/>
      <c r="I13" s="29">
        <f t="shared" si="0"/>
        <v>24.3</v>
      </c>
      <c r="J13" s="81"/>
      <c r="K13" s="80"/>
      <c r="L13" s="80"/>
      <c r="M13" s="80">
        <v>8.6999999999999993</v>
      </c>
      <c r="N13" s="30">
        <f t="shared" si="1"/>
        <v>8.6999999999999993</v>
      </c>
      <c r="O13" s="31">
        <f t="shared" si="2"/>
        <v>33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10.3</v>
      </c>
      <c r="E14" s="77"/>
      <c r="F14" s="77"/>
      <c r="G14" s="77">
        <v>0.26</v>
      </c>
      <c r="H14" s="77"/>
      <c r="I14" s="26">
        <f t="shared" si="0"/>
        <v>10.56</v>
      </c>
      <c r="J14" s="78"/>
      <c r="K14" s="77"/>
      <c r="L14" s="77">
        <v>2.59</v>
      </c>
      <c r="M14" s="77">
        <v>3.64</v>
      </c>
      <c r="N14" s="27">
        <f t="shared" si="1"/>
        <v>6.23</v>
      </c>
      <c r="O14" s="28">
        <f t="shared" si="2"/>
        <v>16.79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770</v>
      </c>
      <c r="E15" s="71"/>
      <c r="F15" s="71"/>
      <c r="G15" s="71">
        <v>34</v>
      </c>
      <c r="H15" s="71"/>
      <c r="I15" s="17">
        <f t="shared" si="0"/>
        <v>804</v>
      </c>
      <c r="J15" s="72"/>
      <c r="K15" s="71"/>
      <c r="L15" s="71">
        <v>80</v>
      </c>
      <c r="M15" s="71">
        <v>125</v>
      </c>
      <c r="N15" s="19">
        <f t="shared" si="1"/>
        <v>205</v>
      </c>
      <c r="O15" s="20">
        <f t="shared" si="2"/>
        <v>1009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80.599999999999994</v>
      </c>
      <c r="E16" s="80"/>
      <c r="F16" s="80"/>
      <c r="G16" s="80">
        <v>2.1</v>
      </c>
      <c r="H16" s="80"/>
      <c r="I16" s="29">
        <f t="shared" si="0"/>
        <v>82.699999999999989</v>
      </c>
      <c r="J16" s="81"/>
      <c r="K16" s="80"/>
      <c r="L16" s="80">
        <v>6</v>
      </c>
      <c r="M16" s="80">
        <v>8.6</v>
      </c>
      <c r="N16" s="30">
        <f t="shared" si="1"/>
        <v>14.6</v>
      </c>
      <c r="O16" s="31">
        <f t="shared" si="2"/>
        <v>97.299999999999983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0.44</v>
      </c>
      <c r="D17" s="77">
        <v>16.23</v>
      </c>
      <c r="E17" s="77"/>
      <c r="F17" s="77">
        <v>6.32</v>
      </c>
      <c r="G17" s="77"/>
      <c r="H17" s="77"/>
      <c r="I17" s="26">
        <f t="shared" si="0"/>
        <v>22.990000000000002</v>
      </c>
      <c r="J17" s="78"/>
      <c r="K17" s="77"/>
      <c r="L17" s="77">
        <v>1.34</v>
      </c>
      <c r="M17" s="77">
        <v>15.1</v>
      </c>
      <c r="N17" s="27">
        <f t="shared" si="1"/>
        <v>16.440000000000001</v>
      </c>
      <c r="O17" s="28">
        <f t="shared" si="2"/>
        <v>39.430000000000007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97</v>
      </c>
      <c r="D18" s="71">
        <v>1677</v>
      </c>
      <c r="E18" s="71"/>
      <c r="F18" s="71">
        <v>392</v>
      </c>
      <c r="G18" s="71"/>
      <c r="H18" s="71"/>
      <c r="I18" s="17">
        <f t="shared" si="0"/>
        <v>2166</v>
      </c>
      <c r="J18" s="72"/>
      <c r="K18" s="71"/>
      <c r="L18" s="71">
        <v>62</v>
      </c>
      <c r="M18" s="71">
        <v>541</v>
      </c>
      <c r="N18" s="19">
        <f t="shared" si="1"/>
        <v>603</v>
      </c>
      <c r="O18" s="20">
        <f t="shared" si="2"/>
        <v>2769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5</v>
      </c>
      <c r="D19" s="80">
        <v>119.2</v>
      </c>
      <c r="E19" s="80"/>
      <c r="F19" s="80">
        <v>24</v>
      </c>
      <c r="G19" s="80"/>
      <c r="H19" s="80"/>
      <c r="I19" s="29">
        <f t="shared" si="0"/>
        <v>148.19999999999999</v>
      </c>
      <c r="J19" s="81"/>
      <c r="K19" s="80"/>
      <c r="L19" s="80">
        <v>3.3</v>
      </c>
      <c r="M19" s="80">
        <v>27.9</v>
      </c>
      <c r="N19" s="30">
        <f t="shared" si="1"/>
        <v>31.2</v>
      </c>
      <c r="O19" s="31">
        <f t="shared" si="2"/>
        <v>179.39999999999998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1.1100000000000001</v>
      </c>
      <c r="D20" s="77">
        <v>8.61</v>
      </c>
      <c r="E20" s="77"/>
      <c r="F20" s="77">
        <v>1.37</v>
      </c>
      <c r="G20" s="77">
        <v>1.62</v>
      </c>
      <c r="H20" s="77"/>
      <c r="I20" s="26">
        <f t="shared" si="0"/>
        <v>12.71</v>
      </c>
      <c r="J20" s="78"/>
      <c r="K20" s="77"/>
      <c r="L20" s="77">
        <v>6.02</v>
      </c>
      <c r="M20" s="77">
        <v>10.02</v>
      </c>
      <c r="N20" s="27">
        <f t="shared" si="1"/>
        <v>16.04</v>
      </c>
      <c r="O20" s="28">
        <f t="shared" si="2"/>
        <v>28.75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341</v>
      </c>
      <c r="D21" s="71">
        <v>2511</v>
      </c>
      <c r="E21" s="71"/>
      <c r="F21" s="71">
        <v>188</v>
      </c>
      <c r="G21" s="71">
        <v>411</v>
      </c>
      <c r="H21" s="71"/>
      <c r="I21" s="17">
        <f t="shared" si="0"/>
        <v>3451</v>
      </c>
      <c r="J21" s="72"/>
      <c r="K21" s="71"/>
      <c r="L21" s="71">
        <v>330</v>
      </c>
      <c r="M21" s="71">
        <v>615</v>
      </c>
      <c r="N21" s="19">
        <f t="shared" si="1"/>
        <v>945</v>
      </c>
      <c r="O21" s="20">
        <f t="shared" si="2"/>
        <v>4396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12.2</v>
      </c>
      <c r="D22" s="80">
        <v>138.1</v>
      </c>
      <c r="E22" s="80"/>
      <c r="F22" s="80">
        <v>7</v>
      </c>
      <c r="G22" s="80">
        <v>9.5</v>
      </c>
      <c r="H22" s="80"/>
      <c r="I22" s="29">
        <f t="shared" si="0"/>
        <v>166.79999999999998</v>
      </c>
      <c r="J22" s="81"/>
      <c r="K22" s="80"/>
      <c r="L22" s="80">
        <v>13.4</v>
      </c>
      <c r="M22" s="80">
        <v>25.4</v>
      </c>
      <c r="N22" s="30">
        <f t="shared" si="1"/>
        <v>38.799999999999997</v>
      </c>
      <c r="O22" s="31">
        <f t="shared" si="2"/>
        <v>205.59999999999997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1.69</v>
      </c>
      <c r="D23" s="77">
        <v>21.04</v>
      </c>
      <c r="E23" s="77"/>
      <c r="F23" s="77">
        <v>2.2799999999999998</v>
      </c>
      <c r="G23" s="77">
        <v>0.28999999999999998</v>
      </c>
      <c r="H23" s="77">
        <v>1.1399999999999999</v>
      </c>
      <c r="I23" s="26">
        <f t="shared" si="0"/>
        <v>26.44</v>
      </c>
      <c r="J23" s="78">
        <v>0.53</v>
      </c>
      <c r="K23" s="77"/>
      <c r="L23" s="77">
        <v>13.09</v>
      </c>
      <c r="M23" s="77">
        <v>56.98</v>
      </c>
      <c r="N23" s="27">
        <f t="shared" si="1"/>
        <v>70.599999999999994</v>
      </c>
      <c r="O23" s="28">
        <f t="shared" si="2"/>
        <v>97.039999999999992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562</v>
      </c>
      <c r="D24" s="71">
        <v>3784</v>
      </c>
      <c r="E24" s="71"/>
      <c r="F24" s="71">
        <v>344</v>
      </c>
      <c r="G24" s="71">
        <v>67</v>
      </c>
      <c r="H24" s="71">
        <v>163</v>
      </c>
      <c r="I24" s="17">
        <f t="shared" si="0"/>
        <v>4920</v>
      </c>
      <c r="J24" s="72">
        <v>34</v>
      </c>
      <c r="K24" s="71"/>
      <c r="L24" s="71">
        <v>820</v>
      </c>
      <c r="M24" s="71">
        <v>3547</v>
      </c>
      <c r="N24" s="19">
        <f t="shared" si="1"/>
        <v>4401</v>
      </c>
      <c r="O24" s="20">
        <f t="shared" si="2"/>
        <v>9321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15.8</v>
      </c>
      <c r="D25" s="80">
        <v>170.4</v>
      </c>
      <c r="E25" s="80"/>
      <c r="F25" s="80">
        <v>8.9</v>
      </c>
      <c r="G25" s="80">
        <v>1.4</v>
      </c>
      <c r="H25" s="80">
        <v>7</v>
      </c>
      <c r="I25" s="29">
        <f t="shared" si="0"/>
        <v>203.50000000000003</v>
      </c>
      <c r="J25" s="81">
        <v>1.1000000000000001</v>
      </c>
      <c r="K25" s="80"/>
      <c r="L25" s="80">
        <v>25.3</v>
      </c>
      <c r="M25" s="80">
        <v>110.3</v>
      </c>
      <c r="N25" s="30">
        <f t="shared" si="1"/>
        <v>136.69999999999999</v>
      </c>
      <c r="O25" s="31">
        <f t="shared" si="2"/>
        <v>340.20000000000005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2.9</v>
      </c>
      <c r="D26" s="77">
        <v>16.09</v>
      </c>
      <c r="E26" s="77"/>
      <c r="F26" s="77">
        <v>1.35</v>
      </c>
      <c r="G26" s="77">
        <v>0.75</v>
      </c>
      <c r="H26" s="77">
        <v>1.22</v>
      </c>
      <c r="I26" s="26">
        <f t="shared" si="0"/>
        <v>22.31</v>
      </c>
      <c r="J26" s="78">
        <v>0.2</v>
      </c>
      <c r="K26" s="77"/>
      <c r="L26" s="77">
        <v>26.76</v>
      </c>
      <c r="M26" s="77">
        <v>19.84</v>
      </c>
      <c r="N26" s="27">
        <f t="shared" si="1"/>
        <v>46.8</v>
      </c>
      <c r="O26" s="28">
        <f t="shared" si="2"/>
        <v>69.11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967</v>
      </c>
      <c r="D27" s="71">
        <v>3509</v>
      </c>
      <c r="E27" s="71"/>
      <c r="F27" s="71">
        <v>252</v>
      </c>
      <c r="G27" s="71">
        <v>185</v>
      </c>
      <c r="H27" s="71">
        <v>190</v>
      </c>
      <c r="I27" s="17">
        <f t="shared" si="0"/>
        <v>5103</v>
      </c>
      <c r="J27" s="72">
        <v>14</v>
      </c>
      <c r="K27" s="71"/>
      <c r="L27" s="71">
        <v>1879</v>
      </c>
      <c r="M27" s="71">
        <v>1384</v>
      </c>
      <c r="N27" s="19">
        <f t="shared" si="1"/>
        <v>3277</v>
      </c>
      <c r="O27" s="20">
        <f t="shared" si="2"/>
        <v>8380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22.2</v>
      </c>
      <c r="D28" s="80">
        <v>129.6</v>
      </c>
      <c r="E28" s="80"/>
      <c r="F28" s="80">
        <v>5</v>
      </c>
      <c r="G28" s="80">
        <v>3.9</v>
      </c>
      <c r="H28" s="80">
        <v>7.2</v>
      </c>
      <c r="I28" s="29">
        <f t="shared" si="0"/>
        <v>167.89999999999998</v>
      </c>
      <c r="J28" s="81">
        <v>0.4</v>
      </c>
      <c r="K28" s="80"/>
      <c r="L28" s="80">
        <v>56.9</v>
      </c>
      <c r="M28" s="80">
        <v>42</v>
      </c>
      <c r="N28" s="30">
        <f t="shared" si="1"/>
        <v>99.3</v>
      </c>
      <c r="O28" s="31">
        <f t="shared" si="2"/>
        <v>267.2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7.17</v>
      </c>
      <c r="D29" s="77">
        <v>33.25</v>
      </c>
      <c r="E29" s="77"/>
      <c r="F29" s="77">
        <v>3.37</v>
      </c>
      <c r="G29" s="77">
        <v>1.85</v>
      </c>
      <c r="H29" s="77">
        <v>0.1</v>
      </c>
      <c r="I29" s="26">
        <f t="shared" si="0"/>
        <v>45.74</v>
      </c>
      <c r="J29" s="78">
        <v>0.33</v>
      </c>
      <c r="K29" s="77"/>
      <c r="L29" s="77">
        <v>17.29</v>
      </c>
      <c r="M29" s="77">
        <v>19.04</v>
      </c>
      <c r="N29" s="27">
        <f t="shared" si="1"/>
        <v>36.659999999999997</v>
      </c>
      <c r="O29" s="28">
        <f t="shared" si="2"/>
        <v>82.4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2644</v>
      </c>
      <c r="D30" s="71">
        <v>8497</v>
      </c>
      <c r="E30" s="71"/>
      <c r="F30" s="71">
        <v>668</v>
      </c>
      <c r="G30" s="71">
        <v>516</v>
      </c>
      <c r="H30" s="71">
        <v>20</v>
      </c>
      <c r="I30" s="17">
        <f t="shared" si="0"/>
        <v>12345</v>
      </c>
      <c r="J30" s="72">
        <v>27</v>
      </c>
      <c r="K30" s="71"/>
      <c r="L30" s="71">
        <v>1364</v>
      </c>
      <c r="M30" s="71">
        <v>1526</v>
      </c>
      <c r="N30" s="19">
        <f t="shared" si="1"/>
        <v>2917</v>
      </c>
      <c r="O30" s="20">
        <f t="shared" si="2"/>
        <v>15262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48</v>
      </c>
      <c r="D31" s="80">
        <v>255.4</v>
      </c>
      <c r="E31" s="80"/>
      <c r="F31" s="80">
        <v>10.199999999999999</v>
      </c>
      <c r="G31" s="80">
        <v>9.1999999999999993</v>
      </c>
      <c r="H31" s="80">
        <v>0.7</v>
      </c>
      <c r="I31" s="29">
        <f t="shared" si="0"/>
        <v>323.49999999999994</v>
      </c>
      <c r="J31" s="81">
        <v>0.8</v>
      </c>
      <c r="K31" s="80"/>
      <c r="L31" s="80">
        <v>38</v>
      </c>
      <c r="M31" s="80">
        <v>42.3</v>
      </c>
      <c r="N31" s="30">
        <f t="shared" si="1"/>
        <v>81.099999999999994</v>
      </c>
      <c r="O31" s="31">
        <f t="shared" si="2"/>
        <v>404.59999999999991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31.71</v>
      </c>
      <c r="D32" s="77">
        <v>32.96</v>
      </c>
      <c r="E32" s="77"/>
      <c r="F32" s="77">
        <v>22.68</v>
      </c>
      <c r="G32" s="77">
        <v>15.8</v>
      </c>
      <c r="H32" s="77">
        <v>1.2</v>
      </c>
      <c r="I32" s="26">
        <f t="shared" si="0"/>
        <v>104.35</v>
      </c>
      <c r="J32" s="78"/>
      <c r="K32" s="77"/>
      <c r="L32" s="77">
        <v>14.03</v>
      </c>
      <c r="M32" s="77">
        <v>19.420000000000002</v>
      </c>
      <c r="N32" s="27">
        <f t="shared" si="1"/>
        <v>33.450000000000003</v>
      </c>
      <c r="O32" s="28">
        <f t="shared" si="2"/>
        <v>137.80000000000001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12603</v>
      </c>
      <c r="D33" s="71">
        <v>9970</v>
      </c>
      <c r="E33" s="71"/>
      <c r="F33" s="71">
        <v>4807</v>
      </c>
      <c r="G33" s="71">
        <v>4304</v>
      </c>
      <c r="H33" s="71">
        <v>268</v>
      </c>
      <c r="I33" s="17">
        <f t="shared" si="0"/>
        <v>31952</v>
      </c>
      <c r="J33" s="72"/>
      <c r="K33" s="71"/>
      <c r="L33" s="71">
        <v>1269</v>
      </c>
      <c r="M33" s="71">
        <v>1765</v>
      </c>
      <c r="N33" s="19">
        <f t="shared" si="1"/>
        <v>3034</v>
      </c>
      <c r="O33" s="20">
        <f t="shared" si="2"/>
        <v>34986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188.7</v>
      </c>
      <c r="D34" s="80">
        <v>288.5</v>
      </c>
      <c r="E34" s="80"/>
      <c r="F34" s="80">
        <v>62.1</v>
      </c>
      <c r="G34" s="80">
        <v>65.099999999999994</v>
      </c>
      <c r="H34" s="80">
        <v>8</v>
      </c>
      <c r="I34" s="29">
        <f t="shared" si="0"/>
        <v>612.4</v>
      </c>
      <c r="J34" s="81"/>
      <c r="K34" s="80"/>
      <c r="L34" s="80">
        <v>32.4</v>
      </c>
      <c r="M34" s="80">
        <v>45.7</v>
      </c>
      <c r="N34" s="30">
        <f t="shared" si="1"/>
        <v>78.099999999999994</v>
      </c>
      <c r="O34" s="31">
        <f t="shared" si="2"/>
        <v>690.5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70.599999999999994</v>
      </c>
      <c r="D35" s="77">
        <v>36.92</v>
      </c>
      <c r="E35" s="77"/>
      <c r="F35" s="77">
        <v>99.14</v>
      </c>
      <c r="G35" s="77">
        <v>9.39</v>
      </c>
      <c r="H35" s="77">
        <v>2.0499999999999998</v>
      </c>
      <c r="I35" s="26">
        <f t="shared" si="0"/>
        <v>218.10000000000002</v>
      </c>
      <c r="J35" s="78"/>
      <c r="K35" s="77"/>
      <c r="L35" s="77">
        <v>9.58</v>
      </c>
      <c r="M35" s="77">
        <v>25.36</v>
      </c>
      <c r="N35" s="27">
        <f t="shared" si="1"/>
        <v>34.94</v>
      </c>
      <c r="O35" s="28">
        <f t="shared" si="2"/>
        <v>253.04000000000002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29941</v>
      </c>
      <c r="D36" s="71">
        <v>12421</v>
      </c>
      <c r="E36" s="71"/>
      <c r="F36" s="71">
        <v>22308</v>
      </c>
      <c r="G36" s="71">
        <v>3069</v>
      </c>
      <c r="H36" s="71">
        <v>497</v>
      </c>
      <c r="I36" s="17">
        <f t="shared" si="0"/>
        <v>68236</v>
      </c>
      <c r="J36" s="72"/>
      <c r="K36" s="71"/>
      <c r="L36" s="71">
        <v>976</v>
      </c>
      <c r="M36" s="71">
        <v>2531</v>
      </c>
      <c r="N36" s="19">
        <f t="shared" si="1"/>
        <v>3507</v>
      </c>
      <c r="O36" s="20">
        <f t="shared" si="2"/>
        <v>71743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389.8</v>
      </c>
      <c r="D37" s="80">
        <v>297.3</v>
      </c>
      <c r="E37" s="80"/>
      <c r="F37" s="80">
        <v>244.3</v>
      </c>
      <c r="G37" s="80">
        <v>36.700000000000003</v>
      </c>
      <c r="H37" s="80">
        <v>11</v>
      </c>
      <c r="I37" s="29">
        <f t="shared" ref="I37:I50" si="3">SUM(C37:H37)</f>
        <v>979.10000000000014</v>
      </c>
      <c r="J37" s="81"/>
      <c r="K37" s="80"/>
      <c r="L37" s="80">
        <v>19.5</v>
      </c>
      <c r="M37" s="80">
        <v>50.6</v>
      </c>
      <c r="N37" s="30">
        <f t="shared" si="1"/>
        <v>70.099999999999994</v>
      </c>
      <c r="O37" s="31">
        <f t="shared" si="2"/>
        <v>1049.2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56.39</v>
      </c>
      <c r="D38" s="77">
        <v>8.34</v>
      </c>
      <c r="E38" s="77">
        <v>0.8</v>
      </c>
      <c r="F38" s="77">
        <v>355.33</v>
      </c>
      <c r="G38" s="77">
        <v>119</v>
      </c>
      <c r="H38" s="77">
        <v>2.57</v>
      </c>
      <c r="I38" s="26">
        <f t="shared" si="3"/>
        <v>542.43000000000006</v>
      </c>
      <c r="J38" s="78">
        <v>0.26</v>
      </c>
      <c r="K38" s="77"/>
      <c r="L38" s="77">
        <v>17.41</v>
      </c>
      <c r="M38" s="77">
        <v>35.65</v>
      </c>
      <c r="N38" s="27">
        <f t="shared" si="1"/>
        <v>53.32</v>
      </c>
      <c r="O38" s="28">
        <f t="shared" si="2"/>
        <v>595.75000000000011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25137</v>
      </c>
      <c r="D39" s="71">
        <v>3128</v>
      </c>
      <c r="E39" s="71">
        <v>237</v>
      </c>
      <c r="F39" s="71">
        <v>82846</v>
      </c>
      <c r="G39" s="71">
        <v>40824</v>
      </c>
      <c r="H39" s="71">
        <v>646</v>
      </c>
      <c r="I39" s="17">
        <f t="shared" si="3"/>
        <v>152818</v>
      </c>
      <c r="J39" s="72">
        <v>30</v>
      </c>
      <c r="K39" s="71"/>
      <c r="L39" s="71">
        <v>1898</v>
      </c>
      <c r="M39" s="71">
        <v>3822</v>
      </c>
      <c r="N39" s="19">
        <f t="shared" si="1"/>
        <v>5750</v>
      </c>
      <c r="O39" s="20">
        <f t="shared" si="2"/>
        <v>158568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277.10000000000002</v>
      </c>
      <c r="D40" s="80">
        <v>65.2</v>
      </c>
      <c r="E40" s="80">
        <v>5.2</v>
      </c>
      <c r="F40" s="80">
        <v>745.6</v>
      </c>
      <c r="G40" s="80">
        <v>368</v>
      </c>
      <c r="H40" s="80">
        <v>13</v>
      </c>
      <c r="I40" s="29">
        <f t="shared" si="3"/>
        <v>1474.1</v>
      </c>
      <c r="J40" s="81">
        <v>0.5</v>
      </c>
      <c r="K40" s="80"/>
      <c r="L40" s="80">
        <v>35.700000000000003</v>
      </c>
      <c r="M40" s="80">
        <v>72.2</v>
      </c>
      <c r="N40" s="30">
        <f t="shared" si="1"/>
        <v>108.4</v>
      </c>
      <c r="O40" s="31">
        <f t="shared" si="2"/>
        <v>1582.5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70.62</v>
      </c>
      <c r="D41" s="77">
        <v>0.48</v>
      </c>
      <c r="E41" s="77"/>
      <c r="F41" s="77">
        <v>322.49</v>
      </c>
      <c r="G41" s="77">
        <v>280.67</v>
      </c>
      <c r="H41" s="77">
        <v>2.42</v>
      </c>
      <c r="I41" s="26">
        <f t="shared" si="3"/>
        <v>676.68</v>
      </c>
      <c r="J41" s="78">
        <v>0.54</v>
      </c>
      <c r="K41" s="77"/>
      <c r="L41" s="77">
        <v>27.61</v>
      </c>
      <c r="M41" s="77">
        <v>72.52</v>
      </c>
      <c r="N41" s="27">
        <f t="shared" si="1"/>
        <v>100.66999999999999</v>
      </c>
      <c r="O41" s="28">
        <f t="shared" si="2"/>
        <v>777.34999999999991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32591</v>
      </c>
      <c r="D42" s="71">
        <v>191</v>
      </c>
      <c r="E42" s="71"/>
      <c r="F42" s="71">
        <v>77515</v>
      </c>
      <c r="G42" s="71">
        <v>98318</v>
      </c>
      <c r="H42" s="71">
        <v>707</v>
      </c>
      <c r="I42" s="17">
        <f t="shared" si="3"/>
        <v>209322</v>
      </c>
      <c r="J42" s="72">
        <v>63</v>
      </c>
      <c r="K42" s="71"/>
      <c r="L42" s="71">
        <v>3245</v>
      </c>
      <c r="M42" s="71">
        <v>8548</v>
      </c>
      <c r="N42" s="19">
        <f t="shared" si="1"/>
        <v>11856</v>
      </c>
      <c r="O42" s="20">
        <f t="shared" si="2"/>
        <v>221178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332.5</v>
      </c>
      <c r="D43" s="80">
        <v>4.0999999999999996</v>
      </c>
      <c r="E43" s="80"/>
      <c r="F43" s="80">
        <v>680.3</v>
      </c>
      <c r="G43" s="80">
        <v>815.8</v>
      </c>
      <c r="H43" s="80">
        <v>13.7</v>
      </c>
      <c r="I43" s="29">
        <f t="shared" si="3"/>
        <v>1846.3999999999999</v>
      </c>
      <c r="J43" s="81">
        <v>1</v>
      </c>
      <c r="K43" s="80"/>
      <c r="L43" s="80">
        <v>46.4</v>
      </c>
      <c r="M43" s="80">
        <v>115.4</v>
      </c>
      <c r="N43" s="30">
        <f t="shared" si="1"/>
        <v>162.80000000000001</v>
      </c>
      <c r="O43" s="31">
        <f t="shared" si="2"/>
        <v>2009.1999999999998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74.88</v>
      </c>
      <c r="D44" s="77">
        <v>1.38</v>
      </c>
      <c r="E44" s="77">
        <v>0.03</v>
      </c>
      <c r="F44" s="77">
        <v>111.36</v>
      </c>
      <c r="G44" s="77">
        <v>225.43</v>
      </c>
      <c r="H44" s="77">
        <v>3.77</v>
      </c>
      <c r="I44" s="26">
        <f t="shared" si="3"/>
        <v>416.84999999999997</v>
      </c>
      <c r="J44" s="78">
        <v>1.54</v>
      </c>
      <c r="K44" s="77"/>
      <c r="L44" s="77">
        <v>64.62</v>
      </c>
      <c r="M44" s="77">
        <v>131.29</v>
      </c>
      <c r="N44" s="27">
        <f t="shared" si="1"/>
        <v>197.45</v>
      </c>
      <c r="O44" s="28">
        <f t="shared" si="2"/>
        <v>614.29999999999995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35490</v>
      </c>
      <c r="D45" s="71">
        <v>614</v>
      </c>
      <c r="E45" s="71">
        <v>13</v>
      </c>
      <c r="F45" s="71">
        <v>27456</v>
      </c>
      <c r="G45" s="71">
        <v>80995</v>
      </c>
      <c r="H45" s="71">
        <v>1196</v>
      </c>
      <c r="I45" s="17">
        <f t="shared" si="3"/>
        <v>145764</v>
      </c>
      <c r="J45" s="72">
        <v>196</v>
      </c>
      <c r="K45" s="71"/>
      <c r="L45" s="71">
        <v>8030</v>
      </c>
      <c r="M45" s="71">
        <v>16285</v>
      </c>
      <c r="N45" s="19">
        <f t="shared" si="1"/>
        <v>24511</v>
      </c>
      <c r="O45" s="20">
        <f t="shared" si="2"/>
        <v>170275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319.89999999999998</v>
      </c>
      <c r="D46" s="80">
        <v>9.6999999999999993</v>
      </c>
      <c r="E46" s="80">
        <v>0.2</v>
      </c>
      <c r="F46" s="80">
        <v>198.3</v>
      </c>
      <c r="G46" s="80">
        <v>545.79999999999995</v>
      </c>
      <c r="H46" s="80">
        <v>19.399999999999999</v>
      </c>
      <c r="I46" s="29">
        <f t="shared" si="3"/>
        <v>1093.3</v>
      </c>
      <c r="J46" s="81">
        <v>1.7</v>
      </c>
      <c r="K46" s="80"/>
      <c r="L46" s="80">
        <v>81.2</v>
      </c>
      <c r="M46" s="80">
        <v>166.1</v>
      </c>
      <c r="N46" s="30">
        <f t="shared" si="1"/>
        <v>249</v>
      </c>
      <c r="O46" s="31">
        <f t="shared" si="2"/>
        <v>1342.3</v>
      </c>
      <c r="P46" s="82">
        <v>5.22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98.07</v>
      </c>
      <c r="D47" s="77">
        <v>44.25</v>
      </c>
      <c r="E47" s="77">
        <v>0.21</v>
      </c>
      <c r="F47" s="77">
        <v>274.2</v>
      </c>
      <c r="G47" s="77">
        <v>105.89</v>
      </c>
      <c r="H47" s="77">
        <v>18.25</v>
      </c>
      <c r="I47" s="26">
        <f t="shared" si="3"/>
        <v>540.87</v>
      </c>
      <c r="J47" s="78">
        <v>2.82</v>
      </c>
      <c r="K47" s="77"/>
      <c r="L47" s="77">
        <v>110.66</v>
      </c>
      <c r="M47" s="77">
        <v>225.08</v>
      </c>
      <c r="N47" s="27">
        <f t="shared" si="1"/>
        <v>338.56</v>
      </c>
      <c r="O47" s="28">
        <f t="shared" si="2"/>
        <v>879.43000000000006</v>
      </c>
      <c r="P47" s="83">
        <v>2.48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48928</v>
      </c>
      <c r="D48" s="71">
        <v>21381</v>
      </c>
      <c r="E48" s="71">
        <v>102</v>
      </c>
      <c r="F48" s="71">
        <v>72740</v>
      </c>
      <c r="G48" s="71">
        <v>39564</v>
      </c>
      <c r="H48" s="71">
        <v>6734</v>
      </c>
      <c r="I48" s="17">
        <f t="shared" si="3"/>
        <v>189449</v>
      </c>
      <c r="J48" s="72">
        <v>366</v>
      </c>
      <c r="K48" s="71"/>
      <c r="L48" s="71">
        <v>14465</v>
      </c>
      <c r="M48" s="71">
        <v>29538</v>
      </c>
      <c r="N48" s="19">
        <f t="shared" si="1"/>
        <v>44369</v>
      </c>
      <c r="O48" s="20">
        <f t="shared" si="2"/>
        <v>233818</v>
      </c>
      <c r="P48" s="83">
        <v>9.2200000000000006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130.9</v>
      </c>
      <c r="D49" s="80">
        <v>34.200000000000003</v>
      </c>
      <c r="E49" s="80">
        <v>0</v>
      </c>
      <c r="F49" s="80">
        <v>215.1</v>
      </c>
      <c r="G49" s="80">
        <v>173.5</v>
      </c>
      <c r="H49" s="80">
        <v>85.4</v>
      </c>
      <c r="I49" s="29">
        <f t="shared" si="3"/>
        <v>639.1</v>
      </c>
      <c r="J49" s="81">
        <v>2.6</v>
      </c>
      <c r="K49" s="80"/>
      <c r="L49" s="80">
        <v>85.5</v>
      </c>
      <c r="M49" s="80">
        <v>143.6</v>
      </c>
      <c r="N49" s="30">
        <f t="shared" si="1"/>
        <v>231.7</v>
      </c>
      <c r="O49" s="31">
        <f t="shared" si="2"/>
        <v>870.8</v>
      </c>
      <c r="P49" s="83">
        <v>3.74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415.24</v>
      </c>
      <c r="D50" s="68">
        <v>199.49</v>
      </c>
      <c r="E50" s="68">
        <v>1.04</v>
      </c>
      <c r="F50" s="68">
        <v>1194.5999999999999</v>
      </c>
      <c r="G50" s="68">
        <v>760.69</v>
      </c>
      <c r="H50" s="68">
        <v>32.72</v>
      </c>
      <c r="I50" s="11">
        <f t="shared" si="3"/>
        <v>2603.7799999999997</v>
      </c>
      <c r="J50" s="69">
        <v>6.22</v>
      </c>
      <c r="K50" s="68"/>
      <c r="L50" s="68">
        <v>315.77999999999997</v>
      </c>
      <c r="M50" s="68">
        <v>643</v>
      </c>
      <c r="N50" s="13">
        <f t="shared" si="1"/>
        <v>965</v>
      </c>
      <c r="O50" s="14">
        <f t="shared" si="2"/>
        <v>3568.7799999999997</v>
      </c>
      <c r="P50" s="83">
        <v>0.52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189227</v>
      </c>
      <c r="D51" s="71">
        <v>64251</v>
      </c>
      <c r="E51" s="71">
        <v>352</v>
      </c>
      <c r="F51" s="71">
        <v>289254</v>
      </c>
      <c r="G51" s="71">
        <v>268253</v>
      </c>
      <c r="H51" s="71">
        <v>10421</v>
      </c>
      <c r="I51" s="17">
        <f t="shared" ref="I51:I58" si="4">SUM(C51:H51)</f>
        <v>821758</v>
      </c>
      <c r="J51" s="72">
        <v>730</v>
      </c>
      <c r="K51" s="71"/>
      <c r="L51" s="71">
        <v>34498</v>
      </c>
      <c r="M51" s="71">
        <v>70387</v>
      </c>
      <c r="N51" s="19">
        <f t="shared" si="1"/>
        <v>105615</v>
      </c>
      <c r="O51" s="20">
        <f>SUM(N51,I51)</f>
        <v>927373</v>
      </c>
      <c r="P51" s="83">
        <v>17.13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1738.3</v>
      </c>
      <c r="D52" s="80">
        <v>1296.0999999999999</v>
      </c>
      <c r="E52" s="80">
        <v>5.4</v>
      </c>
      <c r="F52" s="80">
        <v>2183.4</v>
      </c>
      <c r="G52" s="80">
        <v>2028.9</v>
      </c>
      <c r="H52" s="80">
        <v>165.4</v>
      </c>
      <c r="I52" s="29">
        <f t="shared" si="4"/>
        <v>7417.5</v>
      </c>
      <c r="J52" s="81">
        <v>8.1</v>
      </c>
      <c r="K52" s="80"/>
      <c r="L52" s="80">
        <v>455</v>
      </c>
      <c r="M52" s="80">
        <v>867.3</v>
      </c>
      <c r="N52" s="30">
        <f t="shared" si="1"/>
        <v>1330.4</v>
      </c>
      <c r="O52" s="31">
        <f t="shared" si="2"/>
        <v>8747.9</v>
      </c>
      <c r="P52" s="83">
        <v>3.23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410.33</v>
      </c>
      <c r="D53" s="77">
        <v>130.33000000000001</v>
      </c>
      <c r="E53" s="77">
        <v>1.04</v>
      </c>
      <c r="F53" s="77">
        <v>1189.7</v>
      </c>
      <c r="G53" s="77">
        <v>758.03</v>
      </c>
      <c r="H53" s="77">
        <v>24.52</v>
      </c>
      <c r="I53" s="26">
        <f t="shared" si="4"/>
        <v>2513.9500000000003</v>
      </c>
      <c r="J53" s="78">
        <v>6.22</v>
      </c>
      <c r="K53" s="77"/>
      <c r="L53" s="77">
        <v>308.41000000000003</v>
      </c>
      <c r="M53" s="77">
        <v>632.76</v>
      </c>
      <c r="N53" s="27">
        <f t="shared" si="1"/>
        <v>947.3900000000001</v>
      </c>
      <c r="O53" s="28">
        <f t="shared" si="2"/>
        <v>3461.34</v>
      </c>
      <c r="P53" s="32">
        <f>SUM(P46:P52)</f>
        <v>41.54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187642</v>
      </c>
      <c r="D54" s="71">
        <v>49331</v>
      </c>
      <c r="E54" s="71">
        <v>352</v>
      </c>
      <c r="F54" s="71">
        <v>288552</v>
      </c>
      <c r="G54" s="71">
        <v>267590</v>
      </c>
      <c r="H54" s="71">
        <v>8660</v>
      </c>
      <c r="I54" s="17">
        <f t="shared" si="4"/>
        <v>802127</v>
      </c>
      <c r="J54" s="72">
        <v>730</v>
      </c>
      <c r="K54" s="71"/>
      <c r="L54" s="71">
        <v>34338</v>
      </c>
      <c r="M54" s="71">
        <v>70190</v>
      </c>
      <c r="N54" s="19">
        <f t="shared" si="1"/>
        <v>105258</v>
      </c>
      <c r="O54" s="20">
        <f t="shared" si="2"/>
        <v>907385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1693.9</v>
      </c>
      <c r="D55" s="74">
        <v>747.9</v>
      </c>
      <c r="E55" s="74">
        <v>5.4</v>
      </c>
      <c r="F55" s="74">
        <v>2160.1</v>
      </c>
      <c r="G55" s="74">
        <v>2014.1</v>
      </c>
      <c r="H55" s="74">
        <v>119</v>
      </c>
      <c r="I55" s="23">
        <f t="shared" si="4"/>
        <v>6740.4</v>
      </c>
      <c r="J55" s="75">
        <v>8.1</v>
      </c>
      <c r="K55" s="74"/>
      <c r="L55" s="74">
        <v>437.6</v>
      </c>
      <c r="M55" s="74">
        <v>847.6</v>
      </c>
      <c r="N55" s="23">
        <f t="shared" si="1"/>
        <v>1293.3000000000002</v>
      </c>
      <c r="O55" s="25">
        <f t="shared" si="2"/>
        <v>8033.7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415.65</v>
      </c>
      <c r="D56" s="10">
        <f t="shared" si="5"/>
        <v>244.32999999999998</v>
      </c>
      <c r="E56" s="10">
        <f t="shared" si="5"/>
        <v>1.04</v>
      </c>
      <c r="F56" s="10">
        <f t="shared" si="5"/>
        <v>1200.1099999999999</v>
      </c>
      <c r="G56" s="10">
        <f t="shared" si="5"/>
        <v>766.08</v>
      </c>
      <c r="H56" s="10">
        <f t="shared" si="5"/>
        <v>32.72</v>
      </c>
      <c r="I56" s="34">
        <f>SUM(C56:H56)</f>
        <v>2659.93</v>
      </c>
      <c r="J56" s="33">
        <f>SUM(J5,J8,J11,J14,J17,J20,J23,J26,J29,J32,J35,J38,J41,J44,J47)</f>
        <v>6.2200000000000006</v>
      </c>
      <c r="K56" s="10">
        <f>SUM(K5,K8,K11,K14,K17,K20,K23,K26,K29,K32,K35,K38,K41,K44,K47)</f>
        <v>0</v>
      </c>
      <c r="L56" s="10">
        <f>SUM(L5,L8,L11,L14,L17,L20,L23,L26,L29,L32,L35,L38,L41,L44,L47)</f>
        <v>320.3</v>
      </c>
      <c r="M56" s="10">
        <f>SUM(M5,M8,M11,M14,M17,M20,M23,M26,M29,M32,M35,M38,M41,M44,M47)</f>
        <v>647.88000000000011</v>
      </c>
      <c r="N56" s="12">
        <f t="shared" si="1"/>
        <v>974.40000000000009</v>
      </c>
      <c r="O56" s="14">
        <f t="shared" si="2"/>
        <v>3634.33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189301</v>
      </c>
      <c r="D57" s="36">
        <f t="shared" si="5"/>
        <v>68559</v>
      </c>
      <c r="E57" s="36">
        <f t="shared" si="5"/>
        <v>352</v>
      </c>
      <c r="F57" s="36">
        <f t="shared" si="5"/>
        <v>289522</v>
      </c>
      <c r="G57" s="36">
        <f t="shared" si="5"/>
        <v>268287</v>
      </c>
      <c r="H57" s="36">
        <f t="shared" si="5"/>
        <v>10421</v>
      </c>
      <c r="I57" s="37">
        <f t="shared" si="4"/>
        <v>826442</v>
      </c>
      <c r="J57" s="35">
        <f t="shared" ref="J57:M58" si="6">SUM(J6,J9,J12,J15,J18,J21,J24,J27,J30,J33,J36,J39,J42,J45,J48)</f>
        <v>730</v>
      </c>
      <c r="K57" s="36">
        <f t="shared" si="6"/>
        <v>0</v>
      </c>
      <c r="L57" s="36">
        <f t="shared" si="6"/>
        <v>34509</v>
      </c>
      <c r="M57" s="36">
        <f t="shared" si="6"/>
        <v>70436</v>
      </c>
      <c r="N57" s="38">
        <f t="shared" si="1"/>
        <v>105675</v>
      </c>
      <c r="O57" s="20">
        <f t="shared" si="2"/>
        <v>932117</v>
      </c>
      <c r="P57" s="87">
        <v>20.65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1742.1000000000004</v>
      </c>
      <c r="D58" s="41">
        <f t="shared" si="5"/>
        <v>1615.8</v>
      </c>
      <c r="E58" s="41">
        <f t="shared" si="5"/>
        <v>5.4</v>
      </c>
      <c r="F58" s="41">
        <f t="shared" si="5"/>
        <v>2201.6</v>
      </c>
      <c r="G58" s="41">
        <f t="shared" si="5"/>
        <v>2030.9999999999998</v>
      </c>
      <c r="H58" s="41">
        <f t="shared" si="5"/>
        <v>165.4</v>
      </c>
      <c r="I58" s="42">
        <f t="shared" si="4"/>
        <v>7761.3</v>
      </c>
      <c r="J58" s="40">
        <f t="shared" si="6"/>
        <v>8.1</v>
      </c>
      <c r="K58" s="41">
        <f t="shared" si="6"/>
        <v>0</v>
      </c>
      <c r="L58" s="41">
        <f t="shared" si="6"/>
        <v>456.29999999999995</v>
      </c>
      <c r="M58" s="41">
        <f t="shared" si="6"/>
        <v>873.6</v>
      </c>
      <c r="N58" s="43">
        <f t="shared" si="1"/>
        <v>1338</v>
      </c>
      <c r="O58" s="44">
        <f t="shared" si="2"/>
        <v>9099.2999999999993</v>
      </c>
      <c r="P58" s="45">
        <f>SUM(O56,P53,P54,P57)</f>
        <v>3696.52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50</v>
      </c>
      <c r="E61" s="104" t="s">
        <v>51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15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7.0000000000000007E-2</v>
      </c>
      <c r="D63" s="68">
        <v>0.03</v>
      </c>
      <c r="E63" s="68"/>
      <c r="F63" s="68"/>
      <c r="G63" s="68">
        <v>3.97</v>
      </c>
      <c r="H63" s="68"/>
      <c r="I63" s="11">
        <f>SUM(C63:H63)</f>
        <v>4.07</v>
      </c>
      <c r="J63" s="69"/>
      <c r="K63" s="68"/>
      <c r="L63" s="68">
        <v>3.25</v>
      </c>
      <c r="M63" s="68">
        <v>0.31</v>
      </c>
      <c r="N63" s="13">
        <f>SUM(J63:M63)</f>
        <v>3.56</v>
      </c>
      <c r="O63" s="14">
        <f>SUM(N63,I63)</f>
        <v>7.6300000000000008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11.6</v>
      </c>
      <c r="E66" s="77"/>
      <c r="F66" s="77"/>
      <c r="G66" s="77">
        <v>1.1599999999999999</v>
      </c>
      <c r="H66" s="77"/>
      <c r="I66" s="26">
        <f t="shared" si="7"/>
        <v>12.76</v>
      </c>
      <c r="J66" s="78"/>
      <c r="K66" s="77"/>
      <c r="L66" s="77">
        <v>6.05</v>
      </c>
      <c r="M66" s="77">
        <v>8.2100000000000009</v>
      </c>
      <c r="N66" s="27">
        <f t="shared" si="8"/>
        <v>14.260000000000002</v>
      </c>
      <c r="O66" s="28">
        <f t="shared" si="9"/>
        <v>27.020000000000003</v>
      </c>
      <c r="P66" s="21" t="s">
        <v>25</v>
      </c>
      <c r="Q66" s="134" t="s">
        <v>104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91</v>
      </c>
      <c r="M67" s="71">
        <v>111</v>
      </c>
      <c r="N67" s="19">
        <f t="shared" si="8"/>
        <v>202</v>
      </c>
      <c r="O67" s="20">
        <f t="shared" si="9"/>
        <v>202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12.7</v>
      </c>
      <c r="M68" s="80">
        <v>14.8</v>
      </c>
      <c r="N68" s="30">
        <f t="shared" si="8"/>
        <v>27.5</v>
      </c>
      <c r="O68" s="31">
        <f t="shared" si="9"/>
        <v>27.5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2.85</v>
      </c>
      <c r="E69" s="77"/>
      <c r="F69" s="77">
        <v>0.22</v>
      </c>
      <c r="G69" s="77"/>
      <c r="H69" s="77"/>
      <c r="I69" s="26">
        <f t="shared" si="7"/>
        <v>3.0700000000000003</v>
      </c>
      <c r="J69" s="78"/>
      <c r="K69" s="77"/>
      <c r="L69" s="77"/>
      <c r="M69" s="77">
        <v>5.42</v>
      </c>
      <c r="N69" s="27">
        <f t="shared" si="8"/>
        <v>5.42</v>
      </c>
      <c r="O69" s="28">
        <f t="shared" si="9"/>
        <v>8.49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106</v>
      </c>
      <c r="E70" s="71"/>
      <c r="F70" s="71">
        <v>6</v>
      </c>
      <c r="G70" s="71"/>
      <c r="H70" s="71"/>
      <c r="I70" s="17">
        <f t="shared" si="7"/>
        <v>112</v>
      </c>
      <c r="J70" s="72"/>
      <c r="K70" s="71"/>
      <c r="L70" s="71"/>
      <c r="M70" s="71">
        <v>98</v>
      </c>
      <c r="N70" s="19">
        <f t="shared" si="8"/>
        <v>98</v>
      </c>
      <c r="O70" s="20">
        <f t="shared" si="9"/>
        <v>210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23.5</v>
      </c>
      <c r="E71" s="80"/>
      <c r="F71" s="80">
        <v>0.8</v>
      </c>
      <c r="G71" s="80"/>
      <c r="H71" s="80"/>
      <c r="I71" s="29">
        <f t="shared" si="7"/>
        <v>24.3</v>
      </c>
      <c r="J71" s="81"/>
      <c r="K71" s="80"/>
      <c r="L71" s="80"/>
      <c r="M71" s="80">
        <v>8.6999999999999993</v>
      </c>
      <c r="N71" s="30">
        <f t="shared" si="8"/>
        <v>8.6999999999999993</v>
      </c>
      <c r="O71" s="31">
        <f t="shared" si="9"/>
        <v>33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10.3</v>
      </c>
      <c r="E72" s="77"/>
      <c r="F72" s="77"/>
      <c r="G72" s="77">
        <v>0.26</v>
      </c>
      <c r="H72" s="77"/>
      <c r="I72" s="26">
        <f t="shared" si="7"/>
        <v>10.56</v>
      </c>
      <c r="J72" s="78"/>
      <c r="K72" s="77"/>
      <c r="L72" s="77">
        <v>2.59</v>
      </c>
      <c r="M72" s="77">
        <v>3.64</v>
      </c>
      <c r="N72" s="27">
        <f t="shared" si="8"/>
        <v>6.23</v>
      </c>
      <c r="O72" s="28">
        <f t="shared" si="9"/>
        <v>16.79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770</v>
      </c>
      <c r="E73" s="71"/>
      <c r="F73" s="71"/>
      <c r="G73" s="71">
        <v>34</v>
      </c>
      <c r="H73" s="71"/>
      <c r="I73" s="17">
        <f t="shared" si="7"/>
        <v>804</v>
      </c>
      <c r="J73" s="72"/>
      <c r="K73" s="71"/>
      <c r="L73" s="71">
        <v>80</v>
      </c>
      <c r="M73" s="71">
        <v>125</v>
      </c>
      <c r="N73" s="19">
        <f t="shared" si="8"/>
        <v>205</v>
      </c>
      <c r="O73" s="20">
        <f t="shared" si="9"/>
        <v>1009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80.599999999999994</v>
      </c>
      <c r="E74" s="80"/>
      <c r="F74" s="80"/>
      <c r="G74" s="80">
        <v>2.1</v>
      </c>
      <c r="H74" s="80"/>
      <c r="I74" s="29">
        <f t="shared" si="7"/>
        <v>82.699999999999989</v>
      </c>
      <c r="J74" s="81"/>
      <c r="K74" s="80"/>
      <c r="L74" s="80">
        <v>6</v>
      </c>
      <c r="M74" s="80">
        <v>8.6</v>
      </c>
      <c r="N74" s="30">
        <f t="shared" si="8"/>
        <v>14.6</v>
      </c>
      <c r="O74" s="31">
        <f t="shared" si="9"/>
        <v>97.299999999999983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0.44</v>
      </c>
      <c r="D75" s="77">
        <v>16.23</v>
      </c>
      <c r="E75" s="77"/>
      <c r="F75" s="77">
        <v>6.32</v>
      </c>
      <c r="G75" s="77"/>
      <c r="H75" s="77"/>
      <c r="I75" s="26">
        <f t="shared" si="7"/>
        <v>22.990000000000002</v>
      </c>
      <c r="J75" s="78"/>
      <c r="K75" s="77"/>
      <c r="L75" s="77">
        <v>1.34</v>
      </c>
      <c r="M75" s="77">
        <v>15.1</v>
      </c>
      <c r="N75" s="27">
        <f t="shared" si="8"/>
        <v>16.440000000000001</v>
      </c>
      <c r="O75" s="28">
        <f t="shared" si="9"/>
        <v>39.430000000000007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97</v>
      </c>
      <c r="D76" s="71">
        <v>1677</v>
      </c>
      <c r="E76" s="71"/>
      <c r="F76" s="71">
        <v>392</v>
      </c>
      <c r="G76" s="71"/>
      <c r="H76" s="71"/>
      <c r="I76" s="17">
        <f t="shared" si="7"/>
        <v>2166</v>
      </c>
      <c r="J76" s="72"/>
      <c r="K76" s="71"/>
      <c r="L76" s="71">
        <v>62</v>
      </c>
      <c r="M76" s="71">
        <v>541</v>
      </c>
      <c r="N76" s="19">
        <f t="shared" si="8"/>
        <v>603</v>
      </c>
      <c r="O76" s="20">
        <f t="shared" si="9"/>
        <v>2769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5</v>
      </c>
      <c r="D77" s="80">
        <v>119.2</v>
      </c>
      <c r="E77" s="80"/>
      <c r="F77" s="80">
        <v>24</v>
      </c>
      <c r="G77" s="80"/>
      <c r="H77" s="80"/>
      <c r="I77" s="29">
        <f t="shared" si="7"/>
        <v>148.19999999999999</v>
      </c>
      <c r="J77" s="81"/>
      <c r="K77" s="80"/>
      <c r="L77" s="80">
        <v>3.3</v>
      </c>
      <c r="M77" s="80">
        <v>27.9</v>
      </c>
      <c r="N77" s="30">
        <f t="shared" si="8"/>
        <v>31.2</v>
      </c>
      <c r="O77" s="31">
        <f t="shared" si="9"/>
        <v>179.39999999999998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1.1100000000000001</v>
      </c>
      <c r="D78" s="77">
        <v>8.61</v>
      </c>
      <c r="E78" s="77"/>
      <c r="F78" s="77">
        <v>1.37</v>
      </c>
      <c r="G78" s="77">
        <v>1.62</v>
      </c>
      <c r="H78" s="77"/>
      <c r="I78" s="26">
        <f t="shared" si="7"/>
        <v>12.71</v>
      </c>
      <c r="J78" s="78"/>
      <c r="K78" s="77"/>
      <c r="L78" s="77">
        <v>6.02</v>
      </c>
      <c r="M78" s="77">
        <v>10.02</v>
      </c>
      <c r="N78" s="27">
        <f t="shared" si="8"/>
        <v>16.04</v>
      </c>
      <c r="O78" s="28">
        <f t="shared" si="9"/>
        <v>28.75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341</v>
      </c>
      <c r="D79" s="71">
        <v>2511</v>
      </c>
      <c r="E79" s="71"/>
      <c r="F79" s="71">
        <v>188</v>
      </c>
      <c r="G79" s="71">
        <v>411</v>
      </c>
      <c r="H79" s="71"/>
      <c r="I79" s="17">
        <f t="shared" si="7"/>
        <v>3451</v>
      </c>
      <c r="J79" s="72"/>
      <c r="K79" s="71"/>
      <c r="L79" s="71">
        <v>330</v>
      </c>
      <c r="M79" s="71">
        <v>615</v>
      </c>
      <c r="N79" s="19">
        <f t="shared" si="8"/>
        <v>945</v>
      </c>
      <c r="O79" s="20">
        <f t="shared" si="9"/>
        <v>4396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12.2</v>
      </c>
      <c r="D80" s="80">
        <v>138.1</v>
      </c>
      <c r="E80" s="80"/>
      <c r="F80" s="80">
        <v>7</v>
      </c>
      <c r="G80" s="80">
        <v>9.5</v>
      </c>
      <c r="H80" s="80"/>
      <c r="I80" s="29">
        <f t="shared" si="7"/>
        <v>166.79999999999998</v>
      </c>
      <c r="J80" s="81"/>
      <c r="K80" s="80"/>
      <c r="L80" s="80">
        <v>13.4</v>
      </c>
      <c r="M80" s="80">
        <v>25.4</v>
      </c>
      <c r="N80" s="30">
        <f t="shared" si="8"/>
        <v>38.799999999999997</v>
      </c>
      <c r="O80" s="31">
        <f t="shared" si="9"/>
        <v>205.59999999999997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1.69</v>
      </c>
      <c r="D81" s="77">
        <v>21.04</v>
      </c>
      <c r="E81" s="77"/>
      <c r="F81" s="77">
        <v>2.2799999999999998</v>
      </c>
      <c r="G81" s="77">
        <v>0.28999999999999998</v>
      </c>
      <c r="H81" s="77">
        <v>1.1399999999999999</v>
      </c>
      <c r="I81" s="26">
        <f t="shared" si="7"/>
        <v>26.44</v>
      </c>
      <c r="J81" s="78">
        <v>0.53</v>
      </c>
      <c r="K81" s="77"/>
      <c r="L81" s="77">
        <v>13.09</v>
      </c>
      <c r="M81" s="77">
        <v>56.98</v>
      </c>
      <c r="N81" s="27">
        <f t="shared" si="8"/>
        <v>70.599999999999994</v>
      </c>
      <c r="O81" s="28">
        <f t="shared" si="9"/>
        <v>97.039999999999992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562</v>
      </c>
      <c r="D82" s="71">
        <v>3784</v>
      </c>
      <c r="E82" s="71"/>
      <c r="F82" s="71">
        <v>344</v>
      </c>
      <c r="G82" s="71">
        <v>67</v>
      </c>
      <c r="H82" s="71">
        <v>163</v>
      </c>
      <c r="I82" s="17">
        <f t="shared" si="7"/>
        <v>4920</v>
      </c>
      <c r="J82" s="72">
        <v>34</v>
      </c>
      <c r="K82" s="71"/>
      <c r="L82" s="71">
        <v>820</v>
      </c>
      <c r="M82" s="71">
        <v>3547</v>
      </c>
      <c r="N82" s="19">
        <f t="shared" si="8"/>
        <v>4401</v>
      </c>
      <c r="O82" s="20">
        <f t="shared" si="9"/>
        <v>9321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15.8</v>
      </c>
      <c r="D83" s="80">
        <v>170.4</v>
      </c>
      <c r="E83" s="80"/>
      <c r="F83" s="80">
        <v>8.9</v>
      </c>
      <c r="G83" s="80">
        <v>1.4</v>
      </c>
      <c r="H83" s="80">
        <v>7</v>
      </c>
      <c r="I83" s="29">
        <f t="shared" si="7"/>
        <v>203.50000000000003</v>
      </c>
      <c r="J83" s="81">
        <v>1.1000000000000001</v>
      </c>
      <c r="K83" s="80"/>
      <c r="L83" s="80">
        <v>25.3</v>
      </c>
      <c r="M83" s="80">
        <v>110.3</v>
      </c>
      <c r="N83" s="30">
        <f t="shared" si="8"/>
        <v>136.69999999999999</v>
      </c>
      <c r="O83" s="31">
        <f t="shared" si="9"/>
        <v>340.20000000000005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2.9</v>
      </c>
      <c r="D84" s="77">
        <v>16.09</v>
      </c>
      <c r="E84" s="77"/>
      <c r="F84" s="77">
        <v>1.35</v>
      </c>
      <c r="G84" s="77">
        <v>0.75</v>
      </c>
      <c r="H84" s="77">
        <v>1.22</v>
      </c>
      <c r="I84" s="26">
        <f t="shared" si="7"/>
        <v>22.31</v>
      </c>
      <c r="J84" s="78">
        <v>0.2</v>
      </c>
      <c r="K84" s="77"/>
      <c r="L84" s="77">
        <v>26.76</v>
      </c>
      <c r="M84" s="77">
        <v>19.84</v>
      </c>
      <c r="N84" s="27">
        <f t="shared" si="8"/>
        <v>46.8</v>
      </c>
      <c r="O84" s="28">
        <f t="shared" si="9"/>
        <v>69.11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967</v>
      </c>
      <c r="D85" s="71">
        <v>3509</v>
      </c>
      <c r="E85" s="71"/>
      <c r="F85" s="71">
        <v>252</v>
      </c>
      <c r="G85" s="71">
        <v>185</v>
      </c>
      <c r="H85" s="71">
        <v>190</v>
      </c>
      <c r="I85" s="17">
        <f t="shared" si="7"/>
        <v>5103</v>
      </c>
      <c r="J85" s="72">
        <v>14</v>
      </c>
      <c r="K85" s="71"/>
      <c r="L85" s="71">
        <v>1879</v>
      </c>
      <c r="M85" s="71">
        <v>1384</v>
      </c>
      <c r="N85" s="19">
        <f t="shared" si="8"/>
        <v>3277</v>
      </c>
      <c r="O85" s="20">
        <f t="shared" si="9"/>
        <v>8380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22.2</v>
      </c>
      <c r="D86" s="80">
        <v>129.6</v>
      </c>
      <c r="E86" s="80"/>
      <c r="F86" s="80">
        <v>5</v>
      </c>
      <c r="G86" s="80">
        <v>3.9</v>
      </c>
      <c r="H86" s="80">
        <v>7.2</v>
      </c>
      <c r="I86" s="29">
        <f t="shared" si="7"/>
        <v>167.89999999999998</v>
      </c>
      <c r="J86" s="81">
        <v>0.4</v>
      </c>
      <c r="K86" s="80"/>
      <c r="L86" s="80">
        <v>56.9</v>
      </c>
      <c r="M86" s="80">
        <v>42</v>
      </c>
      <c r="N86" s="30">
        <f t="shared" si="8"/>
        <v>99.3</v>
      </c>
      <c r="O86" s="31">
        <f t="shared" si="9"/>
        <v>267.2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7.17</v>
      </c>
      <c r="D87" s="77">
        <v>33.25</v>
      </c>
      <c r="E87" s="77"/>
      <c r="F87" s="77">
        <v>3.37</v>
      </c>
      <c r="G87" s="77">
        <v>1.85</v>
      </c>
      <c r="H87" s="77">
        <v>0.1</v>
      </c>
      <c r="I87" s="26">
        <f t="shared" si="7"/>
        <v>45.74</v>
      </c>
      <c r="J87" s="78">
        <v>0.33</v>
      </c>
      <c r="K87" s="77"/>
      <c r="L87" s="77">
        <v>17.29</v>
      </c>
      <c r="M87" s="77">
        <v>19.04</v>
      </c>
      <c r="N87" s="27">
        <f t="shared" si="8"/>
        <v>36.659999999999997</v>
      </c>
      <c r="O87" s="28">
        <f t="shared" si="9"/>
        <v>82.4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2644</v>
      </c>
      <c r="D88" s="71">
        <v>8497</v>
      </c>
      <c r="E88" s="71"/>
      <c r="F88" s="71">
        <v>668</v>
      </c>
      <c r="G88" s="71">
        <v>516</v>
      </c>
      <c r="H88" s="71">
        <v>20</v>
      </c>
      <c r="I88" s="17">
        <f t="shared" si="7"/>
        <v>12345</v>
      </c>
      <c r="J88" s="72">
        <v>27</v>
      </c>
      <c r="K88" s="71"/>
      <c r="L88" s="71">
        <v>1364</v>
      </c>
      <c r="M88" s="71">
        <v>1526</v>
      </c>
      <c r="N88" s="19">
        <f t="shared" si="8"/>
        <v>2917</v>
      </c>
      <c r="O88" s="20">
        <f t="shared" si="9"/>
        <v>15262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48</v>
      </c>
      <c r="D89" s="80">
        <v>255.4</v>
      </c>
      <c r="E89" s="80"/>
      <c r="F89" s="80">
        <v>10.199999999999999</v>
      </c>
      <c r="G89" s="80">
        <v>9.1999999999999993</v>
      </c>
      <c r="H89" s="80">
        <v>0.7</v>
      </c>
      <c r="I89" s="29">
        <f t="shared" si="7"/>
        <v>323.49999999999994</v>
      </c>
      <c r="J89" s="81">
        <v>0.8</v>
      </c>
      <c r="K89" s="80"/>
      <c r="L89" s="80">
        <v>38</v>
      </c>
      <c r="M89" s="80">
        <v>42.3</v>
      </c>
      <c r="N89" s="30">
        <f t="shared" si="8"/>
        <v>81.099999999999994</v>
      </c>
      <c r="O89" s="31">
        <f t="shared" si="9"/>
        <v>404.59999999999991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31.71</v>
      </c>
      <c r="D90" s="77">
        <v>32.96</v>
      </c>
      <c r="E90" s="77"/>
      <c r="F90" s="77">
        <v>22.68</v>
      </c>
      <c r="G90" s="77">
        <v>15.8</v>
      </c>
      <c r="H90" s="77">
        <v>1.2</v>
      </c>
      <c r="I90" s="26">
        <f t="shared" si="7"/>
        <v>104.35</v>
      </c>
      <c r="J90" s="78"/>
      <c r="K90" s="77"/>
      <c r="L90" s="77">
        <v>14.03</v>
      </c>
      <c r="M90" s="77">
        <v>19.420000000000002</v>
      </c>
      <c r="N90" s="27">
        <f t="shared" si="8"/>
        <v>33.450000000000003</v>
      </c>
      <c r="O90" s="28">
        <f t="shared" si="9"/>
        <v>137.80000000000001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12603</v>
      </c>
      <c r="D91" s="71">
        <v>9970</v>
      </c>
      <c r="E91" s="71"/>
      <c r="F91" s="71">
        <v>4807</v>
      </c>
      <c r="G91" s="71">
        <v>4304</v>
      </c>
      <c r="H91" s="71">
        <v>268</v>
      </c>
      <c r="I91" s="17">
        <f t="shared" si="7"/>
        <v>31952</v>
      </c>
      <c r="J91" s="72"/>
      <c r="K91" s="71"/>
      <c r="L91" s="71">
        <v>1269</v>
      </c>
      <c r="M91" s="71">
        <v>1765</v>
      </c>
      <c r="N91" s="19">
        <f t="shared" si="8"/>
        <v>3034</v>
      </c>
      <c r="O91" s="20">
        <f t="shared" si="9"/>
        <v>34986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188.7</v>
      </c>
      <c r="D92" s="80">
        <v>288.5</v>
      </c>
      <c r="E92" s="80"/>
      <c r="F92" s="80">
        <v>62.1</v>
      </c>
      <c r="G92" s="80">
        <v>65.099999999999994</v>
      </c>
      <c r="H92" s="80">
        <v>8</v>
      </c>
      <c r="I92" s="29">
        <f t="shared" si="7"/>
        <v>612.4</v>
      </c>
      <c r="J92" s="81"/>
      <c r="K92" s="80"/>
      <c r="L92" s="80">
        <v>32.4</v>
      </c>
      <c r="M92" s="80">
        <v>45.7</v>
      </c>
      <c r="N92" s="30">
        <f t="shared" si="8"/>
        <v>78.099999999999994</v>
      </c>
      <c r="O92" s="31">
        <f t="shared" si="9"/>
        <v>690.5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70.599999999999994</v>
      </c>
      <c r="D93" s="77">
        <v>36.92</v>
      </c>
      <c r="E93" s="77"/>
      <c r="F93" s="77">
        <v>99.14</v>
      </c>
      <c r="G93" s="77">
        <v>9.39</v>
      </c>
      <c r="H93" s="77">
        <v>2.0499999999999998</v>
      </c>
      <c r="I93" s="26">
        <f t="shared" si="7"/>
        <v>218.10000000000002</v>
      </c>
      <c r="J93" s="78"/>
      <c r="K93" s="77"/>
      <c r="L93" s="77">
        <v>9.58</v>
      </c>
      <c r="M93" s="77">
        <v>25.36</v>
      </c>
      <c r="N93" s="27">
        <f t="shared" si="8"/>
        <v>34.94</v>
      </c>
      <c r="O93" s="28">
        <f t="shared" si="9"/>
        <v>253.04000000000002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29941</v>
      </c>
      <c r="D94" s="71">
        <v>12421</v>
      </c>
      <c r="E94" s="71"/>
      <c r="F94" s="71">
        <v>22308</v>
      </c>
      <c r="G94" s="71">
        <v>3069</v>
      </c>
      <c r="H94" s="71">
        <v>497</v>
      </c>
      <c r="I94" s="17">
        <f t="shared" si="7"/>
        <v>68236</v>
      </c>
      <c r="J94" s="72"/>
      <c r="K94" s="71"/>
      <c r="L94" s="71">
        <v>976</v>
      </c>
      <c r="M94" s="71">
        <v>2531</v>
      </c>
      <c r="N94" s="19">
        <f t="shared" si="8"/>
        <v>3507</v>
      </c>
      <c r="O94" s="20">
        <f t="shared" si="9"/>
        <v>71743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389.8</v>
      </c>
      <c r="D95" s="80">
        <v>297.3</v>
      </c>
      <c r="E95" s="80"/>
      <c r="F95" s="80">
        <v>244.3</v>
      </c>
      <c r="G95" s="80">
        <v>36.700000000000003</v>
      </c>
      <c r="H95" s="80">
        <v>11</v>
      </c>
      <c r="I95" s="29">
        <f t="shared" si="7"/>
        <v>979.10000000000014</v>
      </c>
      <c r="J95" s="81"/>
      <c r="K95" s="80"/>
      <c r="L95" s="80">
        <v>19.5</v>
      </c>
      <c r="M95" s="80">
        <v>50.6</v>
      </c>
      <c r="N95" s="30">
        <f t="shared" si="8"/>
        <v>70.099999999999994</v>
      </c>
      <c r="O95" s="31">
        <f t="shared" si="9"/>
        <v>1049.2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56.39</v>
      </c>
      <c r="D96" s="77">
        <v>8.34</v>
      </c>
      <c r="E96" s="77">
        <v>0.8</v>
      </c>
      <c r="F96" s="77">
        <v>355.33</v>
      </c>
      <c r="G96" s="77">
        <v>119</v>
      </c>
      <c r="H96" s="77">
        <v>2.57</v>
      </c>
      <c r="I96" s="26">
        <f t="shared" si="7"/>
        <v>542.43000000000006</v>
      </c>
      <c r="J96" s="78">
        <v>0.26</v>
      </c>
      <c r="K96" s="77"/>
      <c r="L96" s="77">
        <v>17.41</v>
      </c>
      <c r="M96" s="77">
        <v>35.65</v>
      </c>
      <c r="N96" s="27">
        <f t="shared" si="8"/>
        <v>53.32</v>
      </c>
      <c r="O96" s="28">
        <f t="shared" si="9"/>
        <v>595.75000000000011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25137</v>
      </c>
      <c r="D97" s="71">
        <v>3128</v>
      </c>
      <c r="E97" s="71">
        <v>237</v>
      </c>
      <c r="F97" s="71">
        <v>82846</v>
      </c>
      <c r="G97" s="71">
        <v>40824</v>
      </c>
      <c r="H97" s="71">
        <v>646</v>
      </c>
      <c r="I97" s="17">
        <f t="shared" si="7"/>
        <v>152818</v>
      </c>
      <c r="J97" s="72">
        <v>30</v>
      </c>
      <c r="K97" s="71"/>
      <c r="L97" s="71">
        <v>1898</v>
      </c>
      <c r="M97" s="71">
        <v>3822</v>
      </c>
      <c r="N97" s="19">
        <f t="shared" si="8"/>
        <v>5750</v>
      </c>
      <c r="O97" s="20">
        <f t="shared" si="9"/>
        <v>158568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277.10000000000002</v>
      </c>
      <c r="D98" s="80">
        <v>65.2</v>
      </c>
      <c r="E98" s="80">
        <v>5.2</v>
      </c>
      <c r="F98" s="80">
        <v>745.6</v>
      </c>
      <c r="G98" s="80">
        <v>368</v>
      </c>
      <c r="H98" s="80">
        <v>13</v>
      </c>
      <c r="I98" s="29">
        <f t="shared" si="7"/>
        <v>1474.1</v>
      </c>
      <c r="J98" s="81">
        <v>0.5</v>
      </c>
      <c r="K98" s="80"/>
      <c r="L98" s="80">
        <v>35.700000000000003</v>
      </c>
      <c r="M98" s="80">
        <v>72.2</v>
      </c>
      <c r="N98" s="30">
        <f t="shared" si="8"/>
        <v>108.4</v>
      </c>
      <c r="O98" s="31">
        <f t="shared" si="9"/>
        <v>1582.5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70.62</v>
      </c>
      <c r="D99" s="77">
        <v>0.48</v>
      </c>
      <c r="E99" s="77"/>
      <c r="F99" s="77">
        <v>322.49</v>
      </c>
      <c r="G99" s="77">
        <v>280.67</v>
      </c>
      <c r="H99" s="77">
        <v>2.42</v>
      </c>
      <c r="I99" s="26">
        <f t="shared" si="7"/>
        <v>676.68</v>
      </c>
      <c r="J99" s="78">
        <v>0.54</v>
      </c>
      <c r="K99" s="77"/>
      <c r="L99" s="77">
        <v>27.61</v>
      </c>
      <c r="M99" s="77">
        <v>72.52</v>
      </c>
      <c r="N99" s="27">
        <f t="shared" si="8"/>
        <v>100.66999999999999</v>
      </c>
      <c r="O99" s="28">
        <f t="shared" si="9"/>
        <v>777.34999999999991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32591</v>
      </c>
      <c r="D100" s="71">
        <v>191</v>
      </c>
      <c r="E100" s="71"/>
      <c r="F100" s="71">
        <v>77515</v>
      </c>
      <c r="G100" s="71">
        <v>98318</v>
      </c>
      <c r="H100" s="71">
        <v>707</v>
      </c>
      <c r="I100" s="17">
        <f t="shared" si="7"/>
        <v>209322</v>
      </c>
      <c r="J100" s="72">
        <v>63</v>
      </c>
      <c r="K100" s="71"/>
      <c r="L100" s="71">
        <v>3245</v>
      </c>
      <c r="M100" s="71">
        <v>8548</v>
      </c>
      <c r="N100" s="19">
        <f t="shared" si="8"/>
        <v>11856</v>
      </c>
      <c r="O100" s="20">
        <f t="shared" si="9"/>
        <v>221178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332.5</v>
      </c>
      <c r="D101" s="80">
        <v>4.0999999999999996</v>
      </c>
      <c r="E101" s="80"/>
      <c r="F101" s="80">
        <v>680.3</v>
      </c>
      <c r="G101" s="80">
        <v>815.8</v>
      </c>
      <c r="H101" s="80">
        <v>13.7</v>
      </c>
      <c r="I101" s="29">
        <f t="shared" si="7"/>
        <v>1846.3999999999999</v>
      </c>
      <c r="J101" s="81">
        <v>1</v>
      </c>
      <c r="K101" s="80"/>
      <c r="L101" s="80">
        <v>46.4</v>
      </c>
      <c r="M101" s="80">
        <v>115.4</v>
      </c>
      <c r="N101" s="30">
        <f t="shared" si="8"/>
        <v>162.80000000000001</v>
      </c>
      <c r="O101" s="31">
        <f t="shared" si="9"/>
        <v>2009.1999999999998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74.88</v>
      </c>
      <c r="D102" s="77">
        <v>1.38</v>
      </c>
      <c r="E102" s="77">
        <v>0.03</v>
      </c>
      <c r="F102" s="77">
        <v>111.36</v>
      </c>
      <c r="G102" s="77">
        <v>225.43</v>
      </c>
      <c r="H102" s="77">
        <v>3.77</v>
      </c>
      <c r="I102" s="26">
        <f t="shared" si="7"/>
        <v>416.84999999999997</v>
      </c>
      <c r="J102" s="78">
        <v>1.54</v>
      </c>
      <c r="K102" s="77"/>
      <c r="L102" s="77">
        <v>64.62</v>
      </c>
      <c r="M102" s="77">
        <v>131.29</v>
      </c>
      <c r="N102" s="27">
        <f t="shared" si="8"/>
        <v>197.45</v>
      </c>
      <c r="O102" s="28">
        <f t="shared" si="9"/>
        <v>614.29999999999995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35490</v>
      </c>
      <c r="D103" s="71">
        <v>614</v>
      </c>
      <c r="E103" s="71">
        <v>13</v>
      </c>
      <c r="F103" s="71">
        <v>27456</v>
      </c>
      <c r="G103" s="71">
        <v>80995</v>
      </c>
      <c r="H103" s="71">
        <v>1196</v>
      </c>
      <c r="I103" s="17">
        <f t="shared" si="7"/>
        <v>145764</v>
      </c>
      <c r="J103" s="72">
        <v>196</v>
      </c>
      <c r="K103" s="71"/>
      <c r="L103" s="71">
        <v>8030</v>
      </c>
      <c r="M103" s="71">
        <v>16285</v>
      </c>
      <c r="N103" s="19">
        <f t="shared" si="8"/>
        <v>24511</v>
      </c>
      <c r="O103" s="20">
        <f t="shared" si="9"/>
        <v>170275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319.89999999999998</v>
      </c>
      <c r="D104" s="80">
        <v>9.6999999999999993</v>
      </c>
      <c r="E104" s="80">
        <v>0.2</v>
      </c>
      <c r="F104" s="80">
        <v>198.3</v>
      </c>
      <c r="G104" s="80">
        <v>545.79999999999995</v>
      </c>
      <c r="H104" s="80">
        <v>19.399999999999999</v>
      </c>
      <c r="I104" s="29">
        <f t="shared" si="7"/>
        <v>1093.3</v>
      </c>
      <c r="J104" s="81">
        <v>1.7</v>
      </c>
      <c r="K104" s="80"/>
      <c r="L104" s="80">
        <v>81.2</v>
      </c>
      <c r="M104" s="80">
        <v>166.1</v>
      </c>
      <c r="N104" s="30">
        <f t="shared" si="8"/>
        <v>249</v>
      </c>
      <c r="O104" s="31">
        <f t="shared" si="9"/>
        <v>1342.3</v>
      </c>
      <c r="P104" s="82">
        <v>5.22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32.4</v>
      </c>
      <c r="D105" s="77">
        <v>5.1100000000000003</v>
      </c>
      <c r="E105" s="77"/>
      <c r="F105" s="77">
        <v>47.91</v>
      </c>
      <c r="G105" s="77">
        <v>80.31</v>
      </c>
      <c r="H105" s="77">
        <v>7.02</v>
      </c>
      <c r="I105" s="26">
        <f t="shared" si="7"/>
        <v>172.75</v>
      </c>
      <c r="J105" s="78">
        <v>2.35</v>
      </c>
      <c r="K105" s="77"/>
      <c r="L105" s="77">
        <v>73.28</v>
      </c>
      <c r="M105" s="77">
        <v>117.55</v>
      </c>
      <c r="N105" s="27">
        <f t="shared" si="8"/>
        <v>193.18</v>
      </c>
      <c r="O105" s="28">
        <f t="shared" si="9"/>
        <v>365.93</v>
      </c>
      <c r="P105" s="83">
        <v>2.48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15891</v>
      </c>
      <c r="D106" s="71">
        <v>2453</v>
      </c>
      <c r="E106" s="71"/>
      <c r="F106" s="71">
        <v>12256</v>
      </c>
      <c r="G106" s="71">
        <v>30031</v>
      </c>
      <c r="H106" s="71">
        <v>2384</v>
      </c>
      <c r="I106" s="17">
        <f t="shared" si="7"/>
        <v>63015</v>
      </c>
      <c r="J106" s="72">
        <v>304</v>
      </c>
      <c r="K106" s="71"/>
      <c r="L106" s="71">
        <v>9530</v>
      </c>
      <c r="M106" s="71">
        <v>15337</v>
      </c>
      <c r="N106" s="19">
        <f t="shared" si="8"/>
        <v>25171</v>
      </c>
      <c r="O106" s="20">
        <f t="shared" si="9"/>
        <v>88186</v>
      </c>
      <c r="P106" s="83">
        <v>9.2200000000000006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121.6</v>
      </c>
      <c r="D107" s="80">
        <v>31.8</v>
      </c>
      <c r="E107" s="80"/>
      <c r="F107" s="80">
        <v>65.3</v>
      </c>
      <c r="G107" s="80">
        <v>160</v>
      </c>
      <c r="H107" s="80">
        <v>35.6</v>
      </c>
      <c r="I107" s="29">
        <f t="shared" si="7"/>
        <v>414.3</v>
      </c>
      <c r="J107" s="81">
        <v>2.5</v>
      </c>
      <c r="K107" s="80"/>
      <c r="L107" s="80">
        <v>79.3</v>
      </c>
      <c r="M107" s="80">
        <v>127.4</v>
      </c>
      <c r="N107" s="30">
        <f t="shared" si="8"/>
        <v>209.2</v>
      </c>
      <c r="O107" s="31">
        <f t="shared" si="9"/>
        <v>623.5</v>
      </c>
      <c r="P107" s="83">
        <v>3.74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15.03</v>
      </c>
      <c r="D108" s="77">
        <v>3.21</v>
      </c>
      <c r="E108" s="77">
        <v>0.02</v>
      </c>
      <c r="F108" s="77">
        <v>38.17</v>
      </c>
      <c r="G108" s="77">
        <v>18.48</v>
      </c>
      <c r="H108" s="77">
        <v>1.1599999999999999</v>
      </c>
      <c r="I108" s="26">
        <f t="shared" si="7"/>
        <v>76.069999999999993</v>
      </c>
      <c r="J108" s="78">
        <v>0.47</v>
      </c>
      <c r="K108" s="77"/>
      <c r="L108" s="77">
        <v>15.36</v>
      </c>
      <c r="M108" s="77">
        <v>41.35</v>
      </c>
      <c r="N108" s="27">
        <f t="shared" si="8"/>
        <v>57.18</v>
      </c>
      <c r="O108" s="28">
        <f t="shared" si="9"/>
        <v>133.25</v>
      </c>
      <c r="P108" s="83">
        <v>0.52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7560</v>
      </c>
      <c r="D109" s="71">
        <v>1491</v>
      </c>
      <c r="E109" s="71">
        <v>10</v>
      </c>
      <c r="F109" s="71">
        <v>9965</v>
      </c>
      <c r="G109" s="71">
        <v>6896</v>
      </c>
      <c r="H109" s="71">
        <v>433</v>
      </c>
      <c r="I109" s="17">
        <f t="shared" si="7"/>
        <v>26355</v>
      </c>
      <c r="J109" s="72">
        <v>62</v>
      </c>
      <c r="K109" s="71"/>
      <c r="L109" s="71">
        <v>2027</v>
      </c>
      <c r="M109" s="71">
        <v>5460</v>
      </c>
      <c r="N109" s="19">
        <f t="shared" si="8"/>
        <v>7549</v>
      </c>
      <c r="O109" s="20">
        <f t="shared" si="9"/>
        <v>33904</v>
      </c>
      <c r="P109" s="83">
        <v>17.13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9.3000000000000007</v>
      </c>
      <c r="D110" s="80">
        <v>2.4</v>
      </c>
      <c r="E110" s="80">
        <v>0</v>
      </c>
      <c r="F110" s="80">
        <v>41.8</v>
      </c>
      <c r="G110" s="80">
        <v>13.5</v>
      </c>
      <c r="H110" s="80">
        <v>6</v>
      </c>
      <c r="I110" s="29">
        <f t="shared" si="7"/>
        <v>73</v>
      </c>
      <c r="J110" s="81">
        <v>0.1</v>
      </c>
      <c r="K110" s="80"/>
      <c r="L110" s="80">
        <v>6.2</v>
      </c>
      <c r="M110" s="80">
        <v>16.2</v>
      </c>
      <c r="N110" s="30">
        <f t="shared" si="8"/>
        <v>22.5</v>
      </c>
      <c r="O110" s="31">
        <f t="shared" si="9"/>
        <v>95.5</v>
      </c>
      <c r="P110" s="83">
        <v>3.23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17.489999999999998</v>
      </c>
      <c r="D111" s="77">
        <v>8.5299999999999994</v>
      </c>
      <c r="E111" s="77">
        <v>0.14000000000000001</v>
      </c>
      <c r="F111" s="77">
        <v>38.42</v>
      </c>
      <c r="G111" s="77">
        <v>5.63</v>
      </c>
      <c r="H111" s="77">
        <v>5.67</v>
      </c>
      <c r="I111" s="26">
        <f t="shared" si="7"/>
        <v>75.88</v>
      </c>
      <c r="J111" s="78"/>
      <c r="K111" s="77"/>
      <c r="L111" s="77">
        <v>14.96</v>
      </c>
      <c r="M111" s="77">
        <v>50.94</v>
      </c>
      <c r="N111" s="27">
        <f t="shared" si="8"/>
        <v>65.900000000000006</v>
      </c>
      <c r="O111" s="28">
        <f t="shared" si="9"/>
        <v>141.78</v>
      </c>
      <c r="P111" s="32">
        <f>SUM(P104:P110)</f>
        <v>41.54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8794</v>
      </c>
      <c r="D112" s="71">
        <v>4152</v>
      </c>
      <c r="E112" s="71">
        <v>68</v>
      </c>
      <c r="F112" s="71">
        <v>10193</v>
      </c>
      <c r="G112" s="71">
        <v>2088</v>
      </c>
      <c r="H112" s="71">
        <v>2168</v>
      </c>
      <c r="I112" s="17">
        <f t="shared" si="7"/>
        <v>27463</v>
      </c>
      <c r="J112" s="72"/>
      <c r="K112" s="71"/>
      <c r="L112" s="71">
        <v>1975</v>
      </c>
      <c r="M112" s="71">
        <v>6729</v>
      </c>
      <c r="N112" s="19">
        <f t="shared" si="8"/>
        <v>8704</v>
      </c>
      <c r="O112" s="20">
        <f t="shared" si="9"/>
        <v>36167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40.9</v>
      </c>
      <c r="G113" s="80">
        <v>0</v>
      </c>
      <c r="H113" s="80">
        <v>27.9</v>
      </c>
      <c r="I113" s="29">
        <f t="shared" si="7"/>
        <v>68.8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68.8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6.67</v>
      </c>
      <c r="D114" s="77">
        <v>13.56</v>
      </c>
      <c r="E114" s="77"/>
      <c r="F114" s="77">
        <v>15.68</v>
      </c>
      <c r="G114" s="77">
        <v>0.2</v>
      </c>
      <c r="H114" s="77">
        <v>0.39</v>
      </c>
      <c r="I114" s="26">
        <f t="shared" si="7"/>
        <v>36.5</v>
      </c>
      <c r="J114" s="78"/>
      <c r="K114" s="77"/>
      <c r="L114" s="77">
        <v>1.82</v>
      </c>
      <c r="M114" s="77">
        <v>4.8600000000000003</v>
      </c>
      <c r="N114" s="27">
        <f t="shared" si="8"/>
        <v>6.6800000000000006</v>
      </c>
      <c r="O114" s="28">
        <f t="shared" si="9"/>
        <v>43.18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3370</v>
      </c>
      <c r="D115" s="71">
        <v>6695</v>
      </c>
      <c r="E115" s="71"/>
      <c r="F115" s="71">
        <v>4234</v>
      </c>
      <c r="G115" s="71">
        <v>75</v>
      </c>
      <c r="H115" s="71">
        <v>162</v>
      </c>
      <c r="I115" s="17">
        <f t="shared" si="7"/>
        <v>14536</v>
      </c>
      <c r="J115" s="72"/>
      <c r="K115" s="71"/>
      <c r="L115" s="71">
        <v>241</v>
      </c>
      <c r="M115" s="71">
        <v>643</v>
      </c>
      <c r="N115" s="19">
        <f t="shared" si="8"/>
        <v>884</v>
      </c>
      <c r="O115" s="20">
        <f t="shared" si="9"/>
        <v>15420</v>
      </c>
      <c r="P115" s="87">
        <v>20.65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14.4</v>
      </c>
      <c r="G116" s="89">
        <v>0</v>
      </c>
      <c r="H116" s="89">
        <v>1.6</v>
      </c>
      <c r="I116" s="47">
        <f t="shared" si="7"/>
        <v>16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16</v>
      </c>
      <c r="P116" s="45">
        <f>SUM(O136,P111,P112,P115)</f>
        <v>3696.52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51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11.42</v>
      </c>
      <c r="D121" s="68">
        <v>7.48</v>
      </c>
      <c r="E121" s="68">
        <v>0.04</v>
      </c>
      <c r="F121" s="68">
        <v>28.38</v>
      </c>
      <c r="G121" s="68">
        <v>0.88</v>
      </c>
      <c r="H121" s="68">
        <v>2.46</v>
      </c>
      <c r="I121" s="11">
        <f t="shared" si="7"/>
        <v>50.66</v>
      </c>
      <c r="J121" s="69"/>
      <c r="K121" s="68"/>
      <c r="L121" s="68">
        <v>1.08</v>
      </c>
      <c r="M121" s="68">
        <v>6.65</v>
      </c>
      <c r="N121" s="13">
        <f t="shared" si="8"/>
        <v>7.73</v>
      </c>
      <c r="O121" s="14">
        <f t="shared" si="9"/>
        <v>58.39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5771</v>
      </c>
      <c r="D122" s="71">
        <v>3590</v>
      </c>
      <c r="E122" s="71">
        <v>19</v>
      </c>
      <c r="F122" s="71">
        <v>7646</v>
      </c>
      <c r="G122" s="71">
        <v>328</v>
      </c>
      <c r="H122" s="71">
        <v>1033</v>
      </c>
      <c r="I122" s="17">
        <f t="shared" si="7"/>
        <v>18387</v>
      </c>
      <c r="J122" s="72"/>
      <c r="K122" s="71"/>
      <c r="L122" s="71">
        <v>143</v>
      </c>
      <c r="M122" s="71">
        <v>876</v>
      </c>
      <c r="N122" s="19">
        <f t="shared" si="8"/>
        <v>1019</v>
      </c>
      <c r="O122" s="20">
        <f t="shared" si="9"/>
        <v>19406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22.5</v>
      </c>
      <c r="G123" s="80">
        <v>0</v>
      </c>
      <c r="H123" s="80">
        <v>9.3000000000000007</v>
      </c>
      <c r="I123" s="29">
        <f t="shared" si="7"/>
        <v>31.8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31.8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6.68</v>
      </c>
      <c r="D124" s="77">
        <v>3.49</v>
      </c>
      <c r="E124" s="77"/>
      <c r="F124" s="77">
        <v>35.15</v>
      </c>
      <c r="G124" s="77">
        <v>0.09</v>
      </c>
      <c r="H124" s="77">
        <v>1.55</v>
      </c>
      <c r="I124" s="26">
        <f t="shared" si="7"/>
        <v>46.96</v>
      </c>
      <c r="J124" s="78"/>
      <c r="K124" s="77"/>
      <c r="L124" s="77">
        <v>3.73</v>
      </c>
      <c r="M124" s="77">
        <v>2.78</v>
      </c>
      <c r="N124" s="27">
        <f t="shared" si="8"/>
        <v>6.51</v>
      </c>
      <c r="O124" s="28">
        <f t="shared" si="9"/>
        <v>53.47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3353</v>
      </c>
      <c r="D125" s="71">
        <v>1613</v>
      </c>
      <c r="E125" s="71"/>
      <c r="F125" s="71">
        <v>9667</v>
      </c>
      <c r="G125" s="71">
        <v>34</v>
      </c>
      <c r="H125" s="71">
        <v>554</v>
      </c>
      <c r="I125" s="17">
        <f t="shared" si="7"/>
        <v>15221</v>
      </c>
      <c r="J125" s="72"/>
      <c r="K125" s="71"/>
      <c r="L125" s="71">
        <v>492</v>
      </c>
      <c r="M125" s="71">
        <v>368</v>
      </c>
      <c r="N125" s="19">
        <f t="shared" si="8"/>
        <v>860</v>
      </c>
      <c r="O125" s="20">
        <f t="shared" si="9"/>
        <v>16081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13.8</v>
      </c>
      <c r="G126" s="80">
        <v>0</v>
      </c>
      <c r="H126" s="80">
        <v>5</v>
      </c>
      <c r="I126" s="29">
        <f t="shared" si="7"/>
        <v>18.8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18.8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8.3800000000000008</v>
      </c>
      <c r="D127" s="77">
        <v>2.87</v>
      </c>
      <c r="E127" s="77">
        <v>0.01</v>
      </c>
      <c r="F127" s="77">
        <v>70.489999999999995</v>
      </c>
      <c r="G127" s="77">
        <v>0.3</v>
      </c>
      <c r="H127" s="77"/>
      <c r="I127" s="26">
        <f t="shared" si="7"/>
        <v>82.05</v>
      </c>
      <c r="J127" s="78"/>
      <c r="K127" s="77"/>
      <c r="L127" s="77">
        <v>0.43</v>
      </c>
      <c r="M127" s="77">
        <v>0.95</v>
      </c>
      <c r="N127" s="27">
        <f t="shared" si="8"/>
        <v>1.38</v>
      </c>
      <c r="O127" s="28">
        <f t="shared" si="9"/>
        <v>83.429999999999993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4189</v>
      </c>
      <c r="D128" s="71">
        <v>1387</v>
      </c>
      <c r="E128" s="71">
        <v>5</v>
      </c>
      <c r="F128" s="71">
        <v>18779</v>
      </c>
      <c r="G128" s="71">
        <v>112</v>
      </c>
      <c r="H128" s="71"/>
      <c r="I128" s="17">
        <f t="shared" si="7"/>
        <v>24472</v>
      </c>
      <c r="J128" s="72"/>
      <c r="K128" s="71"/>
      <c r="L128" s="71">
        <v>57</v>
      </c>
      <c r="M128" s="71">
        <v>125</v>
      </c>
      <c r="N128" s="19">
        <f t="shared" si="8"/>
        <v>182</v>
      </c>
      <c r="O128" s="20">
        <f t="shared" si="9"/>
        <v>24654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16.399999999999999</v>
      </c>
      <c r="G129" s="80">
        <v>0</v>
      </c>
      <c r="H129" s="80"/>
      <c r="I129" s="29">
        <f t="shared" si="7"/>
        <v>16.399999999999999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16.399999999999999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415.24</v>
      </c>
      <c r="D130" s="68">
        <v>199.49</v>
      </c>
      <c r="E130" s="68">
        <v>1.04</v>
      </c>
      <c r="F130" s="68">
        <v>1194.5999999999999</v>
      </c>
      <c r="G130" s="68">
        <v>760.69</v>
      </c>
      <c r="H130" s="68">
        <v>32.72</v>
      </c>
      <c r="I130" s="11">
        <f t="shared" si="7"/>
        <v>2603.7799999999997</v>
      </c>
      <c r="J130" s="69">
        <v>6.22</v>
      </c>
      <c r="K130" s="68"/>
      <c r="L130" s="68">
        <v>315.77999999999997</v>
      </c>
      <c r="M130" s="68">
        <v>643</v>
      </c>
      <c r="N130" s="13">
        <f>SUM(J130:M130)</f>
        <v>965</v>
      </c>
      <c r="O130" s="14">
        <f t="shared" si="9"/>
        <v>3568.7799999999997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189227</v>
      </c>
      <c r="D131" s="71">
        <v>64251</v>
      </c>
      <c r="E131" s="71">
        <v>352</v>
      </c>
      <c r="F131" s="71">
        <v>289254</v>
      </c>
      <c r="G131" s="71">
        <v>268253</v>
      </c>
      <c r="H131" s="71">
        <v>10421</v>
      </c>
      <c r="I131" s="17">
        <f t="shared" si="7"/>
        <v>821758</v>
      </c>
      <c r="J131" s="72">
        <v>730</v>
      </c>
      <c r="K131" s="71"/>
      <c r="L131" s="71">
        <v>34498</v>
      </c>
      <c r="M131" s="71">
        <v>70387</v>
      </c>
      <c r="N131" s="19">
        <f t="shared" si="8"/>
        <v>105615</v>
      </c>
      <c r="O131" s="20">
        <f t="shared" si="9"/>
        <v>927373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1738.3</v>
      </c>
      <c r="D132" s="80">
        <v>1296.0999999999999</v>
      </c>
      <c r="E132" s="80">
        <v>5.4</v>
      </c>
      <c r="F132" s="80">
        <v>2183.4</v>
      </c>
      <c r="G132" s="80">
        <v>2028.9</v>
      </c>
      <c r="H132" s="80">
        <v>165.4</v>
      </c>
      <c r="I132" s="29">
        <f t="shared" ref="I132:I138" si="10">SUM(C132:H132)</f>
        <v>7417.5</v>
      </c>
      <c r="J132" s="81">
        <v>8.1</v>
      </c>
      <c r="K132" s="80"/>
      <c r="L132" s="80">
        <v>455</v>
      </c>
      <c r="M132" s="80">
        <v>867.3</v>
      </c>
      <c r="N132" s="30">
        <f t="shared" ref="N132:N138" si="11">SUM(J132:M132)</f>
        <v>1330.4</v>
      </c>
      <c r="O132" s="31">
        <f t="shared" ref="O132:O138" si="12">SUM(N132,I132)</f>
        <v>8747.9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410.33</v>
      </c>
      <c r="D133" s="77">
        <v>130.33000000000001</v>
      </c>
      <c r="E133" s="77">
        <v>1.04</v>
      </c>
      <c r="F133" s="77">
        <v>1189.7</v>
      </c>
      <c r="G133" s="77">
        <v>758.03</v>
      </c>
      <c r="H133" s="77">
        <v>24.52</v>
      </c>
      <c r="I133" s="26">
        <f t="shared" si="10"/>
        <v>2513.9500000000003</v>
      </c>
      <c r="J133" s="78">
        <v>6.22</v>
      </c>
      <c r="K133" s="77"/>
      <c r="L133" s="77">
        <v>308.41000000000003</v>
      </c>
      <c r="M133" s="77">
        <v>632.76</v>
      </c>
      <c r="N133" s="27">
        <f t="shared" si="11"/>
        <v>947.3900000000001</v>
      </c>
      <c r="O133" s="28">
        <f t="shared" si="12"/>
        <v>3461.34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187642</v>
      </c>
      <c r="D134" s="71">
        <v>49331</v>
      </c>
      <c r="E134" s="71">
        <v>352</v>
      </c>
      <c r="F134" s="71">
        <v>288552</v>
      </c>
      <c r="G134" s="71">
        <v>267590</v>
      </c>
      <c r="H134" s="71">
        <v>8660</v>
      </c>
      <c r="I134" s="17">
        <f t="shared" si="10"/>
        <v>802127</v>
      </c>
      <c r="J134" s="72">
        <v>730</v>
      </c>
      <c r="K134" s="71"/>
      <c r="L134" s="71">
        <v>34338</v>
      </c>
      <c r="M134" s="71">
        <v>70190</v>
      </c>
      <c r="N134" s="19">
        <f t="shared" si="11"/>
        <v>105258</v>
      </c>
      <c r="O134" s="20">
        <f t="shared" si="12"/>
        <v>907385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1693.9</v>
      </c>
      <c r="D135" s="89">
        <v>747.9</v>
      </c>
      <c r="E135" s="89">
        <v>5.4</v>
      </c>
      <c r="F135" s="89">
        <v>2160.1</v>
      </c>
      <c r="G135" s="89">
        <v>2014.1</v>
      </c>
      <c r="H135" s="89">
        <v>119</v>
      </c>
      <c r="I135" s="47">
        <f t="shared" si="10"/>
        <v>6740.4</v>
      </c>
      <c r="J135" s="90">
        <v>8.1</v>
      </c>
      <c r="K135" s="89"/>
      <c r="L135" s="89">
        <v>437.6</v>
      </c>
      <c r="M135" s="89">
        <v>847.6</v>
      </c>
      <c r="N135" s="49">
        <f t="shared" si="11"/>
        <v>1293.3000000000002</v>
      </c>
      <c r="O135" s="44">
        <f t="shared" si="12"/>
        <v>8033.7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415.65</v>
      </c>
      <c r="D136" s="57">
        <f t="shared" si="13"/>
        <v>244.33</v>
      </c>
      <c r="E136" s="57">
        <f t="shared" si="13"/>
        <v>1.04</v>
      </c>
      <c r="F136" s="57">
        <f t="shared" si="13"/>
        <v>1200.1100000000001</v>
      </c>
      <c r="G136" s="57">
        <f t="shared" si="13"/>
        <v>766.08</v>
      </c>
      <c r="H136" s="57">
        <f t="shared" si="13"/>
        <v>32.72</v>
      </c>
      <c r="I136" s="58">
        <f t="shared" si="10"/>
        <v>2659.93</v>
      </c>
      <c r="J136" s="59">
        <f t="shared" ref="J136:M138" si="14">SUM(J63,J66,J69,J72,J75,J78,J81,J84,J87,J90,J93,J96,J99,J102,J105,J108,J111,J114,J121,J124,J127)</f>
        <v>6.22</v>
      </c>
      <c r="K136" s="57">
        <f t="shared" si="14"/>
        <v>0</v>
      </c>
      <c r="L136" s="57">
        <f t="shared" si="14"/>
        <v>320.3</v>
      </c>
      <c r="M136" s="57">
        <f t="shared" si="14"/>
        <v>647.88000000000011</v>
      </c>
      <c r="N136" s="60">
        <f t="shared" si="11"/>
        <v>974.40000000000009</v>
      </c>
      <c r="O136" s="61">
        <f t="shared" si="12"/>
        <v>3634.33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189301</v>
      </c>
      <c r="D137" s="36">
        <f t="shared" si="13"/>
        <v>68559</v>
      </c>
      <c r="E137" s="36">
        <f t="shared" si="13"/>
        <v>352</v>
      </c>
      <c r="F137" s="36">
        <f t="shared" si="13"/>
        <v>289522</v>
      </c>
      <c r="G137" s="36">
        <f t="shared" si="13"/>
        <v>268287</v>
      </c>
      <c r="H137" s="36">
        <f t="shared" si="13"/>
        <v>10421</v>
      </c>
      <c r="I137" s="17">
        <f t="shared" si="10"/>
        <v>826442</v>
      </c>
      <c r="J137" s="18">
        <f t="shared" si="14"/>
        <v>730</v>
      </c>
      <c r="K137" s="16">
        <f t="shared" si="14"/>
        <v>0</v>
      </c>
      <c r="L137" s="16">
        <f t="shared" si="14"/>
        <v>34509</v>
      </c>
      <c r="M137" s="16">
        <f t="shared" si="14"/>
        <v>70436</v>
      </c>
      <c r="N137" s="19">
        <f t="shared" si="11"/>
        <v>105675</v>
      </c>
      <c r="O137" s="20">
        <f t="shared" si="12"/>
        <v>932117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1742.1000000000001</v>
      </c>
      <c r="D138" s="41">
        <f t="shared" si="13"/>
        <v>1615.8</v>
      </c>
      <c r="E138" s="41">
        <f t="shared" si="13"/>
        <v>5.4</v>
      </c>
      <c r="F138" s="41">
        <f t="shared" si="13"/>
        <v>2201.6000000000008</v>
      </c>
      <c r="G138" s="41">
        <f t="shared" si="13"/>
        <v>2030.9999999999998</v>
      </c>
      <c r="H138" s="41">
        <f t="shared" si="13"/>
        <v>165.4</v>
      </c>
      <c r="I138" s="47">
        <f t="shared" si="10"/>
        <v>7761.3000000000011</v>
      </c>
      <c r="J138" s="48">
        <f t="shared" si="14"/>
        <v>8.1</v>
      </c>
      <c r="K138" s="46">
        <f t="shared" si="14"/>
        <v>0</v>
      </c>
      <c r="L138" s="46">
        <f t="shared" si="14"/>
        <v>456.29999999999995</v>
      </c>
      <c r="M138" s="46">
        <f t="shared" si="14"/>
        <v>873.6</v>
      </c>
      <c r="N138" s="49">
        <f t="shared" si="11"/>
        <v>1338</v>
      </c>
      <c r="O138" s="44">
        <f t="shared" si="12"/>
        <v>9099.3000000000011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S138"/>
  <sheetViews>
    <sheetView topLeftCell="A12" zoomScaleNormal="100" zoomScaleSheetLayoutView="85" workbookViewId="0">
      <selection activeCell="G64" sqref="G64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46</v>
      </c>
      <c r="K3" s="104" t="s">
        <v>67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143">
        <f>48.15+18.39</f>
        <v>66.539999999999992</v>
      </c>
      <c r="H5" s="68"/>
      <c r="I5" s="11">
        <f t="shared" ref="I5:I36" si="0">SUM(C5:H5)</f>
        <v>66.539999999999992</v>
      </c>
      <c r="J5" s="69"/>
      <c r="K5" s="68"/>
      <c r="L5" s="68">
        <v>2.0299999999999998</v>
      </c>
      <c r="M5" s="68">
        <v>2.57</v>
      </c>
      <c r="N5" s="13">
        <f t="shared" ref="N5:N58" si="1">SUM(J5:M5)</f>
        <v>4.5999999999999996</v>
      </c>
      <c r="O5" s="14">
        <f>SUM(N5,I5)</f>
        <v>71.139999999999986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3.23</v>
      </c>
      <c r="H8" s="77"/>
      <c r="I8" s="26">
        <f t="shared" si="0"/>
        <v>3.23</v>
      </c>
      <c r="J8" s="78"/>
      <c r="K8" s="77"/>
      <c r="L8" s="77">
        <v>0.25</v>
      </c>
      <c r="M8" s="77">
        <v>20.64</v>
      </c>
      <c r="N8" s="27">
        <f t="shared" si="1"/>
        <v>20.89</v>
      </c>
      <c r="O8" s="28">
        <f t="shared" si="2"/>
        <v>24.12</v>
      </c>
      <c r="P8" s="21" t="s">
        <v>25</v>
      </c>
      <c r="Q8" s="134" t="s">
        <v>105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4</v>
      </c>
      <c r="M9" s="71">
        <v>280</v>
      </c>
      <c r="N9" s="19">
        <f t="shared" si="1"/>
        <v>284</v>
      </c>
      <c r="O9" s="20">
        <f t="shared" si="2"/>
        <v>284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0.6</v>
      </c>
      <c r="M10" s="80">
        <v>40.5</v>
      </c>
      <c r="N10" s="30">
        <f t="shared" si="1"/>
        <v>41.1</v>
      </c>
      <c r="O10" s="31">
        <f t="shared" si="2"/>
        <v>41.1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0.28999999999999998</v>
      </c>
      <c r="G11" s="77"/>
      <c r="H11" s="77"/>
      <c r="I11" s="26">
        <f t="shared" si="0"/>
        <v>0.28999999999999998</v>
      </c>
      <c r="J11" s="78"/>
      <c r="K11" s="77"/>
      <c r="L11" s="77">
        <v>2.5299999999999998</v>
      </c>
      <c r="M11" s="77">
        <v>9.65</v>
      </c>
      <c r="N11" s="27">
        <f t="shared" si="1"/>
        <v>12.18</v>
      </c>
      <c r="O11" s="28">
        <f t="shared" si="2"/>
        <v>12.469999999999999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19</v>
      </c>
      <c r="G12" s="71"/>
      <c r="H12" s="71"/>
      <c r="I12" s="17">
        <f t="shared" si="0"/>
        <v>19</v>
      </c>
      <c r="J12" s="72"/>
      <c r="K12" s="71"/>
      <c r="L12" s="71">
        <v>48</v>
      </c>
      <c r="M12" s="71">
        <v>221</v>
      </c>
      <c r="N12" s="19">
        <f t="shared" si="1"/>
        <v>269</v>
      </c>
      <c r="O12" s="20">
        <f t="shared" si="2"/>
        <v>288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2.6</v>
      </c>
      <c r="G13" s="80"/>
      <c r="H13" s="80"/>
      <c r="I13" s="29">
        <f t="shared" si="0"/>
        <v>2.6</v>
      </c>
      <c r="J13" s="81"/>
      <c r="K13" s="80"/>
      <c r="L13" s="80">
        <v>4</v>
      </c>
      <c r="M13" s="80">
        <v>19</v>
      </c>
      <c r="N13" s="30">
        <f t="shared" si="1"/>
        <v>23</v>
      </c>
      <c r="O13" s="31">
        <f t="shared" si="2"/>
        <v>25.6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0.12</v>
      </c>
      <c r="D14" s="77">
        <v>0.55000000000000004</v>
      </c>
      <c r="E14" s="77"/>
      <c r="F14" s="77">
        <v>0.32</v>
      </c>
      <c r="G14" s="77">
        <v>7.04</v>
      </c>
      <c r="H14" s="77"/>
      <c r="I14" s="26">
        <f t="shared" si="0"/>
        <v>8.0299999999999994</v>
      </c>
      <c r="J14" s="78"/>
      <c r="K14" s="77"/>
      <c r="L14" s="77"/>
      <c r="M14" s="77">
        <v>4.24</v>
      </c>
      <c r="N14" s="27">
        <f t="shared" si="1"/>
        <v>4.24</v>
      </c>
      <c r="O14" s="28">
        <f t="shared" si="2"/>
        <v>12.27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20</v>
      </c>
      <c r="D15" s="71">
        <v>43</v>
      </c>
      <c r="E15" s="71"/>
      <c r="F15" s="71">
        <v>25</v>
      </c>
      <c r="G15" s="71">
        <v>1038</v>
      </c>
      <c r="H15" s="71"/>
      <c r="I15" s="17">
        <f t="shared" si="0"/>
        <v>1126</v>
      </c>
      <c r="J15" s="72"/>
      <c r="K15" s="71"/>
      <c r="L15" s="71"/>
      <c r="M15" s="71">
        <v>149</v>
      </c>
      <c r="N15" s="19">
        <f t="shared" si="1"/>
        <v>149</v>
      </c>
      <c r="O15" s="20">
        <f t="shared" si="2"/>
        <v>1275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1.6</v>
      </c>
      <c r="D16" s="80">
        <v>4.5</v>
      </c>
      <c r="E16" s="80"/>
      <c r="F16" s="80">
        <v>2.1</v>
      </c>
      <c r="G16" s="80">
        <v>61.3</v>
      </c>
      <c r="H16" s="80"/>
      <c r="I16" s="29">
        <f t="shared" si="0"/>
        <v>69.5</v>
      </c>
      <c r="J16" s="81"/>
      <c r="K16" s="80"/>
      <c r="L16" s="80"/>
      <c r="M16" s="80">
        <v>10</v>
      </c>
      <c r="N16" s="30">
        <f t="shared" si="1"/>
        <v>10</v>
      </c>
      <c r="O16" s="31">
        <f t="shared" si="2"/>
        <v>79.5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0.95</v>
      </c>
      <c r="D17" s="77">
        <v>15.46</v>
      </c>
      <c r="E17" s="77"/>
      <c r="F17" s="77">
        <v>0.37</v>
      </c>
      <c r="G17" s="77">
        <v>19.14</v>
      </c>
      <c r="H17" s="77"/>
      <c r="I17" s="26">
        <f t="shared" si="0"/>
        <v>35.92</v>
      </c>
      <c r="J17" s="78"/>
      <c r="K17" s="77">
        <v>3.02</v>
      </c>
      <c r="L17" s="77">
        <v>18.28</v>
      </c>
      <c r="M17" s="77">
        <v>18.59</v>
      </c>
      <c r="N17" s="27">
        <f t="shared" si="1"/>
        <v>39.89</v>
      </c>
      <c r="O17" s="28">
        <f t="shared" si="2"/>
        <v>75.81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219</v>
      </c>
      <c r="D18" s="71">
        <v>2542</v>
      </c>
      <c r="E18" s="71"/>
      <c r="F18" s="71">
        <v>36</v>
      </c>
      <c r="G18" s="71">
        <v>3397</v>
      </c>
      <c r="H18" s="71"/>
      <c r="I18" s="17">
        <f t="shared" si="0"/>
        <v>6194</v>
      </c>
      <c r="J18" s="72"/>
      <c r="K18" s="71">
        <v>72</v>
      </c>
      <c r="L18" s="71">
        <v>805</v>
      </c>
      <c r="M18" s="71">
        <v>1026</v>
      </c>
      <c r="N18" s="19">
        <f t="shared" si="1"/>
        <v>1903</v>
      </c>
      <c r="O18" s="20">
        <f t="shared" si="2"/>
        <v>8097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10.7</v>
      </c>
      <c r="D19" s="80">
        <v>180.4</v>
      </c>
      <c r="E19" s="80"/>
      <c r="F19" s="80">
        <v>2</v>
      </c>
      <c r="G19" s="80">
        <v>156.5</v>
      </c>
      <c r="H19" s="80"/>
      <c r="I19" s="29">
        <f t="shared" si="0"/>
        <v>349.6</v>
      </c>
      <c r="J19" s="81"/>
      <c r="K19" s="80">
        <v>5.6</v>
      </c>
      <c r="L19" s="80">
        <v>41.4</v>
      </c>
      <c r="M19" s="80">
        <v>52.9</v>
      </c>
      <c r="N19" s="30">
        <f t="shared" si="1"/>
        <v>99.9</v>
      </c>
      <c r="O19" s="31">
        <f t="shared" si="2"/>
        <v>449.5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4.17</v>
      </c>
      <c r="D20" s="77">
        <v>15.28</v>
      </c>
      <c r="E20" s="77"/>
      <c r="F20" s="77">
        <v>3.75</v>
      </c>
      <c r="G20" s="77">
        <v>18.57</v>
      </c>
      <c r="H20" s="77"/>
      <c r="I20" s="26">
        <f t="shared" si="0"/>
        <v>41.769999999999996</v>
      </c>
      <c r="J20" s="78"/>
      <c r="K20" s="77"/>
      <c r="L20" s="77">
        <v>10</v>
      </c>
      <c r="M20" s="77">
        <v>41.06</v>
      </c>
      <c r="N20" s="27">
        <f t="shared" si="1"/>
        <v>51.06</v>
      </c>
      <c r="O20" s="28">
        <f t="shared" si="2"/>
        <v>92.83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1508</v>
      </c>
      <c r="D21" s="71">
        <v>6491</v>
      </c>
      <c r="E21" s="71"/>
      <c r="F21" s="71">
        <v>548</v>
      </c>
      <c r="G21" s="71">
        <v>3650</v>
      </c>
      <c r="H21" s="71"/>
      <c r="I21" s="17">
        <f t="shared" si="0"/>
        <v>12197</v>
      </c>
      <c r="J21" s="72"/>
      <c r="K21" s="71"/>
      <c r="L21" s="71">
        <v>488</v>
      </c>
      <c r="M21" s="71">
        <v>2438</v>
      </c>
      <c r="N21" s="19">
        <f t="shared" si="1"/>
        <v>2926</v>
      </c>
      <c r="O21" s="20">
        <f t="shared" si="2"/>
        <v>15123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53.9</v>
      </c>
      <c r="D22" s="80">
        <v>356.8</v>
      </c>
      <c r="E22" s="80"/>
      <c r="F22" s="80">
        <v>20.3</v>
      </c>
      <c r="G22" s="80">
        <v>83.9</v>
      </c>
      <c r="H22" s="80"/>
      <c r="I22" s="29">
        <f t="shared" si="0"/>
        <v>514.9</v>
      </c>
      <c r="J22" s="81"/>
      <c r="K22" s="80"/>
      <c r="L22" s="80">
        <v>20</v>
      </c>
      <c r="M22" s="80">
        <v>99.3</v>
      </c>
      <c r="N22" s="30">
        <f t="shared" si="1"/>
        <v>119.3</v>
      </c>
      <c r="O22" s="31">
        <f t="shared" si="2"/>
        <v>634.19999999999993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4.72</v>
      </c>
      <c r="D23" s="77">
        <v>148.54</v>
      </c>
      <c r="E23" s="77"/>
      <c r="F23" s="77">
        <v>5.51</v>
      </c>
      <c r="G23" s="77">
        <v>54.07</v>
      </c>
      <c r="H23" s="77"/>
      <c r="I23" s="26">
        <f t="shared" si="0"/>
        <v>212.83999999999997</v>
      </c>
      <c r="J23" s="78"/>
      <c r="K23" s="77"/>
      <c r="L23" s="77">
        <v>11.14</v>
      </c>
      <c r="M23" s="77">
        <v>87.4</v>
      </c>
      <c r="N23" s="27">
        <f t="shared" si="1"/>
        <v>98.54</v>
      </c>
      <c r="O23" s="28">
        <f t="shared" si="2"/>
        <v>311.38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6048</v>
      </c>
      <c r="D24" s="71">
        <v>32431</v>
      </c>
      <c r="E24" s="71"/>
      <c r="F24" s="71">
        <v>1054</v>
      </c>
      <c r="G24" s="71">
        <v>12512</v>
      </c>
      <c r="H24" s="71"/>
      <c r="I24" s="17">
        <f t="shared" si="0"/>
        <v>52045</v>
      </c>
      <c r="J24" s="72"/>
      <c r="K24" s="71"/>
      <c r="L24" s="71">
        <v>686</v>
      </c>
      <c r="M24" s="71">
        <v>5367</v>
      </c>
      <c r="N24" s="19">
        <f t="shared" si="1"/>
        <v>6053</v>
      </c>
      <c r="O24" s="20">
        <f t="shared" si="2"/>
        <v>58098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168.2</v>
      </c>
      <c r="D25" s="80">
        <v>1459.3</v>
      </c>
      <c r="E25" s="80"/>
      <c r="F25" s="80">
        <v>24.9</v>
      </c>
      <c r="G25" s="80">
        <v>275.60000000000002</v>
      </c>
      <c r="H25" s="80"/>
      <c r="I25" s="29">
        <f t="shared" si="0"/>
        <v>1928</v>
      </c>
      <c r="J25" s="81"/>
      <c r="K25" s="80"/>
      <c r="L25" s="80">
        <v>21.4</v>
      </c>
      <c r="M25" s="80">
        <v>166.6</v>
      </c>
      <c r="N25" s="30">
        <f t="shared" si="1"/>
        <v>188</v>
      </c>
      <c r="O25" s="31">
        <f t="shared" si="2"/>
        <v>2116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1.7</v>
      </c>
      <c r="D26" s="77">
        <v>17.489999999999998</v>
      </c>
      <c r="E26" s="77"/>
      <c r="F26" s="77">
        <v>1.58</v>
      </c>
      <c r="G26" s="77">
        <v>10.77</v>
      </c>
      <c r="H26" s="77"/>
      <c r="I26" s="26">
        <f t="shared" si="0"/>
        <v>31.539999999999996</v>
      </c>
      <c r="J26" s="78">
        <v>0.2</v>
      </c>
      <c r="K26" s="77"/>
      <c r="L26" s="77">
        <v>29.07</v>
      </c>
      <c r="M26" s="77">
        <v>75.59</v>
      </c>
      <c r="N26" s="27">
        <f t="shared" si="1"/>
        <v>104.86</v>
      </c>
      <c r="O26" s="28">
        <f t="shared" si="2"/>
        <v>136.4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863</v>
      </c>
      <c r="D27" s="71">
        <v>6865</v>
      </c>
      <c r="E27" s="71"/>
      <c r="F27" s="71">
        <v>297</v>
      </c>
      <c r="G27" s="71">
        <v>2775</v>
      </c>
      <c r="H27" s="71"/>
      <c r="I27" s="17">
        <f t="shared" si="0"/>
        <v>10800</v>
      </c>
      <c r="J27" s="72">
        <v>15</v>
      </c>
      <c r="K27" s="71"/>
      <c r="L27" s="71">
        <v>2037</v>
      </c>
      <c r="M27" s="71">
        <v>5323</v>
      </c>
      <c r="N27" s="19">
        <f t="shared" si="1"/>
        <v>7375</v>
      </c>
      <c r="O27" s="20">
        <f t="shared" si="2"/>
        <v>18175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19</v>
      </c>
      <c r="D28" s="80">
        <v>254.3</v>
      </c>
      <c r="E28" s="80"/>
      <c r="F28" s="80">
        <v>6.1</v>
      </c>
      <c r="G28" s="80">
        <v>58.2</v>
      </c>
      <c r="H28" s="80"/>
      <c r="I28" s="29">
        <f t="shared" si="0"/>
        <v>337.6</v>
      </c>
      <c r="J28" s="81">
        <v>0.5</v>
      </c>
      <c r="K28" s="80"/>
      <c r="L28" s="80">
        <v>61.5</v>
      </c>
      <c r="M28" s="80">
        <v>160</v>
      </c>
      <c r="N28" s="30">
        <f t="shared" si="1"/>
        <v>222</v>
      </c>
      <c r="O28" s="31">
        <f t="shared" si="2"/>
        <v>559.6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9.4</v>
      </c>
      <c r="D29" s="77">
        <v>83.06</v>
      </c>
      <c r="E29" s="77"/>
      <c r="F29" s="77">
        <v>37.950000000000003</v>
      </c>
      <c r="G29" s="77">
        <v>26.13</v>
      </c>
      <c r="H29" s="77">
        <v>0.66</v>
      </c>
      <c r="I29" s="26">
        <f t="shared" si="0"/>
        <v>157.20000000000002</v>
      </c>
      <c r="J29" s="78"/>
      <c r="K29" s="77"/>
      <c r="L29" s="77">
        <v>19.18</v>
      </c>
      <c r="M29" s="77">
        <v>54.25</v>
      </c>
      <c r="N29" s="27">
        <f t="shared" si="1"/>
        <v>73.430000000000007</v>
      </c>
      <c r="O29" s="28">
        <f t="shared" si="2"/>
        <v>230.63000000000002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3805</v>
      </c>
      <c r="D30" s="71">
        <v>25894</v>
      </c>
      <c r="E30" s="71"/>
      <c r="F30" s="71">
        <v>7471</v>
      </c>
      <c r="G30" s="71">
        <v>7355</v>
      </c>
      <c r="H30" s="71">
        <v>3272</v>
      </c>
      <c r="I30" s="17">
        <f t="shared" si="0"/>
        <v>47797</v>
      </c>
      <c r="J30" s="72"/>
      <c r="K30" s="71"/>
      <c r="L30" s="71">
        <v>1530</v>
      </c>
      <c r="M30" s="71">
        <v>4325</v>
      </c>
      <c r="N30" s="19">
        <f t="shared" si="1"/>
        <v>5855</v>
      </c>
      <c r="O30" s="20">
        <f t="shared" si="2"/>
        <v>53652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68.3</v>
      </c>
      <c r="D31" s="80">
        <v>777.1</v>
      </c>
      <c r="E31" s="80"/>
      <c r="F31" s="80">
        <v>112.6</v>
      </c>
      <c r="G31" s="80">
        <v>132.5</v>
      </c>
      <c r="H31" s="80">
        <v>114.6</v>
      </c>
      <c r="I31" s="29">
        <f t="shared" si="0"/>
        <v>1205.0999999999999</v>
      </c>
      <c r="J31" s="81"/>
      <c r="K31" s="80"/>
      <c r="L31" s="80">
        <v>42.7</v>
      </c>
      <c r="M31" s="80">
        <v>119.9</v>
      </c>
      <c r="N31" s="30">
        <f t="shared" si="1"/>
        <v>162.60000000000002</v>
      </c>
      <c r="O31" s="31">
        <f t="shared" si="2"/>
        <v>1367.6999999999998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11.17</v>
      </c>
      <c r="D32" s="77">
        <v>32.200000000000003</v>
      </c>
      <c r="E32" s="77"/>
      <c r="F32" s="77">
        <v>78.930000000000007</v>
      </c>
      <c r="G32" s="77">
        <v>59.88</v>
      </c>
      <c r="H32" s="77">
        <v>3.33</v>
      </c>
      <c r="I32" s="26">
        <f t="shared" si="0"/>
        <v>185.51000000000002</v>
      </c>
      <c r="J32" s="78"/>
      <c r="K32" s="77"/>
      <c r="L32" s="77">
        <v>16.920000000000002</v>
      </c>
      <c r="M32" s="77">
        <v>58.25</v>
      </c>
      <c r="N32" s="27">
        <f t="shared" si="1"/>
        <v>75.17</v>
      </c>
      <c r="O32" s="28">
        <f t="shared" si="2"/>
        <v>260.68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4488</v>
      </c>
      <c r="D33" s="71">
        <v>9433</v>
      </c>
      <c r="E33" s="71"/>
      <c r="F33" s="71">
        <v>16496</v>
      </c>
      <c r="G33" s="71">
        <v>18259</v>
      </c>
      <c r="H33" s="71">
        <v>782</v>
      </c>
      <c r="I33" s="17">
        <f t="shared" si="0"/>
        <v>49458</v>
      </c>
      <c r="J33" s="72"/>
      <c r="K33" s="71"/>
      <c r="L33" s="71">
        <v>1551</v>
      </c>
      <c r="M33" s="71">
        <v>5280</v>
      </c>
      <c r="N33" s="19">
        <f t="shared" si="1"/>
        <v>6831</v>
      </c>
      <c r="O33" s="20">
        <f t="shared" si="2"/>
        <v>56289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67.099999999999994</v>
      </c>
      <c r="D34" s="80">
        <v>273.60000000000002</v>
      </c>
      <c r="E34" s="80"/>
      <c r="F34" s="80">
        <v>214.4</v>
      </c>
      <c r="G34" s="80">
        <v>274.2</v>
      </c>
      <c r="H34" s="80">
        <v>23.5</v>
      </c>
      <c r="I34" s="29">
        <f t="shared" si="0"/>
        <v>852.8</v>
      </c>
      <c r="J34" s="81"/>
      <c r="K34" s="80"/>
      <c r="L34" s="80">
        <v>39.299999999999997</v>
      </c>
      <c r="M34" s="80">
        <v>132.80000000000001</v>
      </c>
      <c r="N34" s="30">
        <f t="shared" si="1"/>
        <v>172.10000000000002</v>
      </c>
      <c r="O34" s="31">
        <f t="shared" si="2"/>
        <v>1024.9000000000001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11.81</v>
      </c>
      <c r="D35" s="77">
        <v>12.56</v>
      </c>
      <c r="E35" s="77">
        <v>0.23</v>
      </c>
      <c r="F35" s="77">
        <v>126.08</v>
      </c>
      <c r="G35" s="77">
        <v>178.62</v>
      </c>
      <c r="H35" s="77">
        <v>1.87</v>
      </c>
      <c r="I35" s="26">
        <f t="shared" si="0"/>
        <v>331.17</v>
      </c>
      <c r="J35" s="78"/>
      <c r="K35" s="77"/>
      <c r="L35" s="77">
        <v>11.27</v>
      </c>
      <c r="M35" s="77">
        <v>59.75</v>
      </c>
      <c r="N35" s="27">
        <f t="shared" si="1"/>
        <v>71.02</v>
      </c>
      <c r="O35" s="28">
        <f t="shared" si="2"/>
        <v>402.19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4759</v>
      </c>
      <c r="D36" s="71">
        <v>4123</v>
      </c>
      <c r="E36" s="71">
        <v>79</v>
      </c>
      <c r="F36" s="71">
        <v>27620</v>
      </c>
      <c r="G36" s="71">
        <v>55486</v>
      </c>
      <c r="H36" s="71">
        <v>387</v>
      </c>
      <c r="I36" s="17">
        <f t="shared" si="0"/>
        <v>92454</v>
      </c>
      <c r="J36" s="72"/>
      <c r="K36" s="71"/>
      <c r="L36" s="71">
        <v>1062</v>
      </c>
      <c r="M36" s="71">
        <v>5992</v>
      </c>
      <c r="N36" s="19">
        <f t="shared" si="1"/>
        <v>7054</v>
      </c>
      <c r="O36" s="20">
        <f t="shared" si="2"/>
        <v>99508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62.5</v>
      </c>
      <c r="D37" s="80">
        <v>99.1</v>
      </c>
      <c r="E37" s="80">
        <v>1.9</v>
      </c>
      <c r="F37" s="80">
        <v>305.5</v>
      </c>
      <c r="G37" s="80">
        <v>666.7</v>
      </c>
      <c r="H37" s="80">
        <v>9.4</v>
      </c>
      <c r="I37" s="29">
        <f t="shared" ref="I37:I50" si="3">SUM(C37:H37)</f>
        <v>1145.1000000000001</v>
      </c>
      <c r="J37" s="81"/>
      <c r="K37" s="80"/>
      <c r="L37" s="80">
        <v>20.8</v>
      </c>
      <c r="M37" s="80">
        <v>118.8</v>
      </c>
      <c r="N37" s="30">
        <f t="shared" si="1"/>
        <v>139.6</v>
      </c>
      <c r="O37" s="31">
        <f t="shared" si="2"/>
        <v>1284.7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21.87</v>
      </c>
      <c r="D38" s="77">
        <v>1.7</v>
      </c>
      <c r="E38" s="77">
        <v>2.81</v>
      </c>
      <c r="F38" s="77">
        <v>268.13</v>
      </c>
      <c r="G38" s="77">
        <v>603.24</v>
      </c>
      <c r="H38" s="77">
        <v>0.06</v>
      </c>
      <c r="I38" s="26">
        <f t="shared" si="3"/>
        <v>897.81</v>
      </c>
      <c r="J38" s="78"/>
      <c r="K38" s="77"/>
      <c r="L38" s="77">
        <v>15.95</v>
      </c>
      <c r="M38" s="77">
        <v>120.51</v>
      </c>
      <c r="N38" s="27">
        <f t="shared" si="1"/>
        <v>136.46</v>
      </c>
      <c r="O38" s="28">
        <f t="shared" si="2"/>
        <v>1034.27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9012</v>
      </c>
      <c r="D39" s="71">
        <v>647</v>
      </c>
      <c r="E39" s="71">
        <v>1038</v>
      </c>
      <c r="F39" s="71">
        <v>61716</v>
      </c>
      <c r="G39" s="71">
        <v>199450</v>
      </c>
      <c r="H39" s="71">
        <v>17</v>
      </c>
      <c r="I39" s="17">
        <f t="shared" si="3"/>
        <v>271880</v>
      </c>
      <c r="J39" s="72"/>
      <c r="K39" s="71"/>
      <c r="L39" s="71">
        <v>1707</v>
      </c>
      <c r="M39" s="71">
        <v>12720</v>
      </c>
      <c r="N39" s="19">
        <f t="shared" si="1"/>
        <v>14427</v>
      </c>
      <c r="O39" s="20">
        <f t="shared" si="2"/>
        <v>286307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99.5</v>
      </c>
      <c r="D40" s="80">
        <v>13.6</v>
      </c>
      <c r="E40" s="80">
        <v>21.8</v>
      </c>
      <c r="F40" s="80">
        <v>555.1</v>
      </c>
      <c r="G40" s="80">
        <v>1801.6</v>
      </c>
      <c r="H40" s="80">
        <v>0.3</v>
      </c>
      <c r="I40" s="29">
        <f t="shared" si="3"/>
        <v>2491.9</v>
      </c>
      <c r="J40" s="81"/>
      <c r="K40" s="80"/>
      <c r="L40" s="80">
        <v>33.9</v>
      </c>
      <c r="M40" s="80">
        <v>237.4</v>
      </c>
      <c r="N40" s="30">
        <f t="shared" si="1"/>
        <v>271.3</v>
      </c>
      <c r="O40" s="31">
        <f t="shared" si="2"/>
        <v>2763.2000000000003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27.96</v>
      </c>
      <c r="D41" s="77">
        <v>2.25</v>
      </c>
      <c r="E41" s="77">
        <v>1.76</v>
      </c>
      <c r="F41" s="77">
        <v>346.76</v>
      </c>
      <c r="G41" s="77">
        <v>995.62</v>
      </c>
      <c r="H41" s="77"/>
      <c r="I41" s="26">
        <f t="shared" si="3"/>
        <v>1374.35</v>
      </c>
      <c r="J41" s="78">
        <v>0.21</v>
      </c>
      <c r="K41" s="77"/>
      <c r="L41" s="77">
        <v>41.27</v>
      </c>
      <c r="M41" s="77">
        <v>254</v>
      </c>
      <c r="N41" s="27">
        <f t="shared" si="1"/>
        <v>295.48</v>
      </c>
      <c r="O41" s="28">
        <f t="shared" si="2"/>
        <v>1669.83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12767</v>
      </c>
      <c r="D42" s="71">
        <v>879</v>
      </c>
      <c r="E42" s="71">
        <v>688</v>
      </c>
      <c r="F42" s="71">
        <v>81083</v>
      </c>
      <c r="G42" s="71">
        <v>341909</v>
      </c>
      <c r="H42" s="71"/>
      <c r="I42" s="17">
        <f t="shared" si="3"/>
        <v>437326</v>
      </c>
      <c r="J42" s="72">
        <v>26</v>
      </c>
      <c r="K42" s="71"/>
      <c r="L42" s="71">
        <v>4820</v>
      </c>
      <c r="M42" s="71">
        <v>29280</v>
      </c>
      <c r="N42" s="19">
        <f t="shared" si="1"/>
        <v>34126</v>
      </c>
      <c r="O42" s="20">
        <f t="shared" si="2"/>
        <v>471452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134.4</v>
      </c>
      <c r="D43" s="80">
        <v>18.2</v>
      </c>
      <c r="E43" s="80">
        <v>14.2</v>
      </c>
      <c r="F43" s="80">
        <v>715.2</v>
      </c>
      <c r="G43" s="80">
        <v>2932.8</v>
      </c>
      <c r="H43" s="80"/>
      <c r="I43" s="29">
        <f t="shared" si="3"/>
        <v>3814.8</v>
      </c>
      <c r="J43" s="81">
        <v>0.3</v>
      </c>
      <c r="K43" s="80"/>
      <c r="L43" s="80">
        <v>67.2</v>
      </c>
      <c r="M43" s="80">
        <v>412.4</v>
      </c>
      <c r="N43" s="30">
        <f t="shared" si="1"/>
        <v>479.9</v>
      </c>
      <c r="O43" s="31">
        <f t="shared" si="2"/>
        <v>4294.7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25.5</v>
      </c>
      <c r="D44" s="77">
        <v>2.2400000000000002</v>
      </c>
      <c r="E44" s="77">
        <v>0.52</v>
      </c>
      <c r="F44" s="77">
        <v>150.30000000000001</v>
      </c>
      <c r="G44" s="77">
        <v>820.73</v>
      </c>
      <c r="H44" s="77"/>
      <c r="I44" s="26">
        <f t="shared" si="3"/>
        <v>999.29</v>
      </c>
      <c r="J44" s="78">
        <v>0.53</v>
      </c>
      <c r="K44" s="77"/>
      <c r="L44" s="77">
        <v>48.14</v>
      </c>
      <c r="M44" s="77">
        <v>502.96</v>
      </c>
      <c r="N44" s="27">
        <f t="shared" si="1"/>
        <v>551.63</v>
      </c>
      <c r="O44" s="28">
        <f t="shared" si="2"/>
        <v>1550.92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11900</v>
      </c>
      <c r="D45" s="71">
        <v>979</v>
      </c>
      <c r="E45" s="71">
        <v>230</v>
      </c>
      <c r="F45" s="71">
        <v>38302</v>
      </c>
      <c r="G45" s="71">
        <v>284030</v>
      </c>
      <c r="H45" s="71"/>
      <c r="I45" s="17">
        <f t="shared" si="3"/>
        <v>335441</v>
      </c>
      <c r="J45" s="72">
        <v>67</v>
      </c>
      <c r="K45" s="71"/>
      <c r="L45" s="71">
        <v>5894</v>
      </c>
      <c r="M45" s="71">
        <v>60167</v>
      </c>
      <c r="N45" s="19">
        <f t="shared" si="1"/>
        <v>66128</v>
      </c>
      <c r="O45" s="20">
        <f t="shared" si="2"/>
        <v>401569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106.5</v>
      </c>
      <c r="D46" s="80">
        <v>16.100000000000001</v>
      </c>
      <c r="E46" s="80">
        <v>3.8</v>
      </c>
      <c r="F46" s="80">
        <v>268.5</v>
      </c>
      <c r="G46" s="80">
        <v>1944.8</v>
      </c>
      <c r="H46" s="80"/>
      <c r="I46" s="29">
        <f t="shared" si="3"/>
        <v>2339.6999999999998</v>
      </c>
      <c r="J46" s="81">
        <v>0.6</v>
      </c>
      <c r="K46" s="80"/>
      <c r="L46" s="80">
        <v>60</v>
      </c>
      <c r="M46" s="80">
        <v>621.5</v>
      </c>
      <c r="N46" s="30">
        <f t="shared" si="1"/>
        <v>682.1</v>
      </c>
      <c r="O46" s="31">
        <f t="shared" si="2"/>
        <v>3021.7999999999997</v>
      </c>
      <c r="P46" s="82">
        <v>51.39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35.25</v>
      </c>
      <c r="D47" s="77">
        <v>8.2200000000000006</v>
      </c>
      <c r="E47" s="77">
        <v>23.99</v>
      </c>
      <c r="F47" s="77">
        <v>369.25</v>
      </c>
      <c r="G47" s="77">
        <v>444.46</v>
      </c>
      <c r="H47" s="77">
        <v>16.09</v>
      </c>
      <c r="I47" s="26">
        <f t="shared" si="3"/>
        <v>897.26</v>
      </c>
      <c r="J47" s="78">
        <v>0.19</v>
      </c>
      <c r="K47" s="77"/>
      <c r="L47" s="77">
        <v>84.06</v>
      </c>
      <c r="M47" s="77">
        <v>541.33000000000004</v>
      </c>
      <c r="N47" s="27">
        <f t="shared" si="1"/>
        <v>625.58000000000004</v>
      </c>
      <c r="O47" s="28">
        <f t="shared" si="2"/>
        <v>1522.8400000000001</v>
      </c>
      <c r="P47" s="83">
        <v>19.239999999999998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17655</v>
      </c>
      <c r="D48" s="71">
        <v>3842</v>
      </c>
      <c r="E48" s="71">
        <v>11222</v>
      </c>
      <c r="F48" s="71">
        <v>97523</v>
      </c>
      <c r="G48" s="71">
        <v>162211</v>
      </c>
      <c r="H48" s="71">
        <v>6461</v>
      </c>
      <c r="I48" s="17">
        <f t="shared" si="3"/>
        <v>298914</v>
      </c>
      <c r="J48" s="72">
        <v>25</v>
      </c>
      <c r="K48" s="71"/>
      <c r="L48" s="71">
        <v>10675</v>
      </c>
      <c r="M48" s="71">
        <v>67703</v>
      </c>
      <c r="N48" s="19">
        <f t="shared" si="1"/>
        <v>78403</v>
      </c>
      <c r="O48" s="20">
        <f t="shared" si="2"/>
        <v>377317</v>
      </c>
      <c r="P48" s="83">
        <v>42.57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37.299999999999997</v>
      </c>
      <c r="D49" s="80">
        <v>9.3000000000000007</v>
      </c>
      <c r="E49" s="80">
        <v>27.4</v>
      </c>
      <c r="F49" s="80">
        <v>335.4</v>
      </c>
      <c r="G49" s="80">
        <v>569.29999999999995</v>
      </c>
      <c r="H49" s="80">
        <v>58.3</v>
      </c>
      <c r="I49" s="29">
        <f t="shared" si="3"/>
        <v>1037</v>
      </c>
      <c r="J49" s="81">
        <v>0.2</v>
      </c>
      <c r="K49" s="80"/>
      <c r="L49" s="80">
        <v>53.4</v>
      </c>
      <c r="M49" s="80">
        <v>325</v>
      </c>
      <c r="N49" s="30">
        <f t="shared" si="1"/>
        <v>378.6</v>
      </c>
      <c r="O49" s="31">
        <f t="shared" si="2"/>
        <v>1415.6</v>
      </c>
      <c r="P49" s="83">
        <v>14.78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154.35</v>
      </c>
      <c r="D50" s="68">
        <v>315.2</v>
      </c>
      <c r="E50" s="68">
        <v>29.31</v>
      </c>
      <c r="F50" s="68">
        <v>1388.24</v>
      </c>
      <c r="G50" s="68">
        <v>3232.55</v>
      </c>
      <c r="H50" s="68">
        <v>22.01</v>
      </c>
      <c r="I50" s="11">
        <f t="shared" si="3"/>
        <v>5141.66</v>
      </c>
      <c r="J50" s="69">
        <v>1.1299999999999999</v>
      </c>
      <c r="K50" s="68"/>
      <c r="L50" s="68">
        <v>307.81</v>
      </c>
      <c r="M50" s="68">
        <v>1829.41</v>
      </c>
      <c r="N50" s="13">
        <f t="shared" si="1"/>
        <v>2138.35</v>
      </c>
      <c r="O50" s="14">
        <f t="shared" si="2"/>
        <v>7280.01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72987</v>
      </c>
      <c r="D51" s="71">
        <v>86893</v>
      </c>
      <c r="E51" s="71">
        <v>13257</v>
      </c>
      <c r="F51" s="71">
        <v>332110</v>
      </c>
      <c r="G51" s="71">
        <v>1091293</v>
      </c>
      <c r="H51" s="71">
        <v>10919</v>
      </c>
      <c r="I51" s="17">
        <f t="shared" ref="I51:I58" si="4">SUM(C51:H51)</f>
        <v>1607459</v>
      </c>
      <c r="J51" s="72">
        <v>133</v>
      </c>
      <c r="K51" s="71"/>
      <c r="L51" s="71">
        <v>31303</v>
      </c>
      <c r="M51" s="71">
        <v>200020</v>
      </c>
      <c r="N51" s="19">
        <f t="shared" si="1"/>
        <v>231456</v>
      </c>
      <c r="O51" s="20">
        <f>SUM(N51,I51)</f>
        <v>1838915</v>
      </c>
      <c r="P51" s="83">
        <v>35.36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825.9</v>
      </c>
      <c r="D52" s="80">
        <v>3019.8</v>
      </c>
      <c r="E52" s="80">
        <v>69.099999999999994</v>
      </c>
      <c r="F52" s="80">
        <v>2558</v>
      </c>
      <c r="G52" s="80">
        <v>8911.5</v>
      </c>
      <c r="H52" s="80">
        <v>206.1</v>
      </c>
      <c r="I52" s="29">
        <f t="shared" si="4"/>
        <v>15590.4</v>
      </c>
      <c r="J52" s="81">
        <v>1.6</v>
      </c>
      <c r="K52" s="80"/>
      <c r="L52" s="80">
        <v>465.6</v>
      </c>
      <c r="M52" s="80">
        <v>2479.9</v>
      </c>
      <c r="N52" s="30">
        <f t="shared" si="1"/>
        <v>2947.1000000000004</v>
      </c>
      <c r="O52" s="31">
        <f t="shared" si="2"/>
        <v>18537.5</v>
      </c>
      <c r="P52" s="83">
        <v>16.89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143.58000000000001</v>
      </c>
      <c r="D53" s="77">
        <v>64.09</v>
      </c>
      <c r="E53" s="77">
        <v>29.31</v>
      </c>
      <c r="F53" s="77">
        <v>1377.84</v>
      </c>
      <c r="G53" s="77">
        <v>3133.43</v>
      </c>
      <c r="H53" s="77">
        <v>16.09</v>
      </c>
      <c r="I53" s="26">
        <f t="shared" si="4"/>
        <v>4764.34</v>
      </c>
      <c r="J53" s="78">
        <v>1.1299999999999999</v>
      </c>
      <c r="K53" s="77"/>
      <c r="L53" s="77">
        <v>305.27999999999997</v>
      </c>
      <c r="M53" s="77">
        <v>1816.06</v>
      </c>
      <c r="N53" s="27">
        <f t="shared" si="1"/>
        <v>2122.4699999999998</v>
      </c>
      <c r="O53" s="28">
        <f t="shared" si="2"/>
        <v>6886.8099999999995</v>
      </c>
      <c r="P53" s="32">
        <f>SUM(P46:P52)</f>
        <v>180.22999999999996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64632</v>
      </c>
      <c r="D54" s="71">
        <v>21433</v>
      </c>
      <c r="E54" s="71">
        <v>13257</v>
      </c>
      <c r="F54" s="71">
        <v>330294</v>
      </c>
      <c r="G54" s="71">
        <v>1069973</v>
      </c>
      <c r="H54" s="71">
        <v>6461</v>
      </c>
      <c r="I54" s="17">
        <f t="shared" si="4"/>
        <v>1506050</v>
      </c>
      <c r="J54" s="72">
        <v>133</v>
      </c>
      <c r="K54" s="71"/>
      <c r="L54" s="71">
        <v>31255</v>
      </c>
      <c r="M54" s="71">
        <v>199707</v>
      </c>
      <c r="N54" s="19">
        <f t="shared" si="1"/>
        <v>231095</v>
      </c>
      <c r="O54" s="20">
        <f t="shared" si="2"/>
        <v>1737145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581.20000000000005</v>
      </c>
      <c r="D55" s="74">
        <v>475.9</v>
      </c>
      <c r="E55" s="74">
        <v>69.099999999999994</v>
      </c>
      <c r="F55" s="74">
        <v>2508.4</v>
      </c>
      <c r="G55" s="74">
        <v>8348.6</v>
      </c>
      <c r="H55" s="74">
        <v>58.3</v>
      </c>
      <c r="I55" s="23">
        <f t="shared" si="4"/>
        <v>12041.5</v>
      </c>
      <c r="J55" s="75">
        <v>1.6</v>
      </c>
      <c r="K55" s="74"/>
      <c r="L55" s="74">
        <v>461.6</v>
      </c>
      <c r="M55" s="74">
        <v>2452.3000000000002</v>
      </c>
      <c r="N55" s="23">
        <f t="shared" si="1"/>
        <v>2915.5</v>
      </c>
      <c r="O55" s="25">
        <f t="shared" si="2"/>
        <v>14957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154.62</v>
      </c>
      <c r="D56" s="10">
        <f t="shared" si="5"/>
        <v>339.55</v>
      </c>
      <c r="E56" s="10">
        <f t="shared" si="5"/>
        <v>29.31</v>
      </c>
      <c r="F56" s="10">
        <f t="shared" si="5"/>
        <v>1389.22</v>
      </c>
      <c r="G56" s="10">
        <f t="shared" si="5"/>
        <v>3308.04</v>
      </c>
      <c r="H56" s="10">
        <f t="shared" si="5"/>
        <v>22.009999999999998</v>
      </c>
      <c r="I56" s="34">
        <f>SUM(C56:H56)</f>
        <v>5242.75</v>
      </c>
      <c r="J56" s="33">
        <f>SUM(J5,J8,J11,J14,J17,J20,J23,J26,J29,J32,J35,J38,J41,J44,J47)</f>
        <v>1.1300000000000001</v>
      </c>
      <c r="K56" s="10">
        <f>SUM(K5,K8,K11,K14,K17,K20,K23,K26,K29,K32,K35,K38,K41,K44,K47)</f>
        <v>3.02</v>
      </c>
      <c r="L56" s="10">
        <f>SUM(L5,L8,L11,L14,L17,L20,L23,L26,L29,L32,L35,L38,L41,L44,L47)</f>
        <v>310.09000000000003</v>
      </c>
      <c r="M56" s="10">
        <f>SUM(M5,M8,M11,M14,M17,M20,M23,M26,M29,M32,M35,M38,M41,M44,M47)</f>
        <v>1850.79</v>
      </c>
      <c r="N56" s="12">
        <f t="shared" si="1"/>
        <v>2165.0299999999997</v>
      </c>
      <c r="O56" s="14">
        <f t="shared" si="2"/>
        <v>7407.78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73044</v>
      </c>
      <c r="D57" s="36">
        <f t="shared" si="5"/>
        <v>94169</v>
      </c>
      <c r="E57" s="36">
        <f t="shared" si="5"/>
        <v>13257</v>
      </c>
      <c r="F57" s="36">
        <f t="shared" si="5"/>
        <v>332190</v>
      </c>
      <c r="G57" s="36">
        <f t="shared" si="5"/>
        <v>1092072</v>
      </c>
      <c r="H57" s="36">
        <f t="shared" si="5"/>
        <v>10919</v>
      </c>
      <c r="I57" s="37">
        <f t="shared" si="4"/>
        <v>1615651</v>
      </c>
      <c r="J57" s="35">
        <f t="shared" ref="J57:M58" si="6">SUM(J6,J9,J12,J15,J18,J21,J24,J27,J30,J33,J36,J39,J42,J45,J48)</f>
        <v>133</v>
      </c>
      <c r="K57" s="36">
        <f t="shared" si="6"/>
        <v>72</v>
      </c>
      <c r="L57" s="36">
        <f t="shared" si="6"/>
        <v>31307</v>
      </c>
      <c r="M57" s="36">
        <f t="shared" si="6"/>
        <v>200271</v>
      </c>
      <c r="N57" s="38">
        <f t="shared" si="1"/>
        <v>231783</v>
      </c>
      <c r="O57" s="20">
        <f t="shared" si="2"/>
        <v>1847434</v>
      </c>
      <c r="P57" s="87">
        <v>11.42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828.99999999999989</v>
      </c>
      <c r="D58" s="41">
        <f t="shared" si="5"/>
        <v>3462.2999999999997</v>
      </c>
      <c r="E58" s="41">
        <f t="shared" si="5"/>
        <v>69.099999999999994</v>
      </c>
      <c r="F58" s="41">
        <f t="shared" si="5"/>
        <v>2564.7000000000003</v>
      </c>
      <c r="G58" s="41">
        <f t="shared" si="5"/>
        <v>8957.4</v>
      </c>
      <c r="H58" s="41">
        <f t="shared" si="5"/>
        <v>206.10000000000002</v>
      </c>
      <c r="I58" s="42">
        <f t="shared" si="4"/>
        <v>16088.6</v>
      </c>
      <c r="J58" s="40">
        <f t="shared" si="6"/>
        <v>1.5999999999999999</v>
      </c>
      <c r="K58" s="41">
        <f t="shared" si="6"/>
        <v>5.6</v>
      </c>
      <c r="L58" s="41">
        <f t="shared" si="6"/>
        <v>466.2</v>
      </c>
      <c r="M58" s="41">
        <f t="shared" si="6"/>
        <v>2516.1</v>
      </c>
      <c r="N58" s="43">
        <f t="shared" si="1"/>
        <v>2989.5</v>
      </c>
      <c r="O58" s="44">
        <f t="shared" si="2"/>
        <v>19078.099999999999</v>
      </c>
      <c r="P58" s="45">
        <f>SUM(O56,P53,P54,P57)</f>
        <v>7599.4299999999994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f>G5</f>
        <v>66.539999999999992</v>
      </c>
      <c r="H63" s="68"/>
      <c r="I63" s="11">
        <f>SUM(C63:H63)</f>
        <v>66.539999999999992</v>
      </c>
      <c r="J63" s="69"/>
      <c r="K63" s="68"/>
      <c r="L63" s="68">
        <v>2.0299999999999998</v>
      </c>
      <c r="M63" s="68">
        <v>2.57</v>
      </c>
      <c r="N63" s="13">
        <f>SUM(J63:M63)</f>
        <v>4.5999999999999996</v>
      </c>
      <c r="O63" s="14">
        <f>SUM(N63,I63)</f>
        <v>71.139999999999986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3.23</v>
      </c>
      <c r="H66" s="77"/>
      <c r="I66" s="26">
        <f t="shared" si="7"/>
        <v>3.23</v>
      </c>
      <c r="J66" s="78"/>
      <c r="K66" s="77"/>
      <c r="L66" s="77">
        <v>0.25</v>
      </c>
      <c r="M66" s="77">
        <v>20.64</v>
      </c>
      <c r="N66" s="27">
        <f t="shared" si="8"/>
        <v>20.89</v>
      </c>
      <c r="O66" s="28">
        <f t="shared" si="9"/>
        <v>24.12</v>
      </c>
      <c r="P66" s="21" t="s">
        <v>25</v>
      </c>
      <c r="Q66" s="134" t="s">
        <v>105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4</v>
      </c>
      <c r="M67" s="71">
        <v>280</v>
      </c>
      <c r="N67" s="19">
        <f t="shared" si="8"/>
        <v>284</v>
      </c>
      <c r="O67" s="20">
        <f t="shared" si="9"/>
        <v>284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0.6</v>
      </c>
      <c r="M68" s="80">
        <v>40.5</v>
      </c>
      <c r="N68" s="30">
        <f t="shared" si="8"/>
        <v>41.1</v>
      </c>
      <c r="O68" s="31">
        <f t="shared" si="9"/>
        <v>41.1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0.28999999999999998</v>
      </c>
      <c r="G69" s="77"/>
      <c r="H69" s="77"/>
      <c r="I69" s="26">
        <f t="shared" si="7"/>
        <v>0.28999999999999998</v>
      </c>
      <c r="J69" s="78"/>
      <c r="K69" s="77"/>
      <c r="L69" s="77">
        <v>2.5299999999999998</v>
      </c>
      <c r="M69" s="77">
        <v>9.65</v>
      </c>
      <c r="N69" s="27">
        <f t="shared" si="8"/>
        <v>12.18</v>
      </c>
      <c r="O69" s="28">
        <f t="shared" si="9"/>
        <v>12.469999999999999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19</v>
      </c>
      <c r="G70" s="71"/>
      <c r="H70" s="71"/>
      <c r="I70" s="17">
        <f t="shared" si="7"/>
        <v>19</v>
      </c>
      <c r="J70" s="72"/>
      <c r="K70" s="71"/>
      <c r="L70" s="71">
        <v>48</v>
      </c>
      <c r="M70" s="71">
        <v>221</v>
      </c>
      <c r="N70" s="19">
        <f t="shared" si="8"/>
        <v>269</v>
      </c>
      <c r="O70" s="20">
        <f t="shared" si="9"/>
        <v>288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2.6</v>
      </c>
      <c r="G71" s="80"/>
      <c r="H71" s="80"/>
      <c r="I71" s="29">
        <f t="shared" si="7"/>
        <v>2.6</v>
      </c>
      <c r="J71" s="81"/>
      <c r="K71" s="80"/>
      <c r="L71" s="80">
        <v>4</v>
      </c>
      <c r="M71" s="80">
        <v>19</v>
      </c>
      <c r="N71" s="30">
        <f t="shared" si="8"/>
        <v>23</v>
      </c>
      <c r="O71" s="31">
        <f t="shared" si="9"/>
        <v>25.6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0.12</v>
      </c>
      <c r="D72" s="77">
        <v>0.55000000000000004</v>
      </c>
      <c r="E72" s="77"/>
      <c r="F72" s="77">
        <v>0.32</v>
      </c>
      <c r="G72" s="77">
        <v>7.04</v>
      </c>
      <c r="H72" s="77"/>
      <c r="I72" s="26">
        <f t="shared" si="7"/>
        <v>8.0299999999999994</v>
      </c>
      <c r="J72" s="78"/>
      <c r="K72" s="77"/>
      <c r="L72" s="77"/>
      <c r="M72" s="77">
        <v>4.24</v>
      </c>
      <c r="N72" s="27">
        <f t="shared" si="8"/>
        <v>4.24</v>
      </c>
      <c r="O72" s="28">
        <f t="shared" si="9"/>
        <v>12.27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20</v>
      </c>
      <c r="D73" s="71">
        <v>43</v>
      </c>
      <c r="E73" s="71"/>
      <c r="F73" s="71">
        <v>25</v>
      </c>
      <c r="G73" s="71">
        <v>1038</v>
      </c>
      <c r="H73" s="71"/>
      <c r="I73" s="17">
        <f t="shared" si="7"/>
        <v>1126</v>
      </c>
      <c r="J73" s="72"/>
      <c r="K73" s="71"/>
      <c r="L73" s="71"/>
      <c r="M73" s="71">
        <v>149</v>
      </c>
      <c r="N73" s="19">
        <f t="shared" si="8"/>
        <v>149</v>
      </c>
      <c r="O73" s="20">
        <f t="shared" si="9"/>
        <v>1275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1.6</v>
      </c>
      <c r="D74" s="80">
        <v>4.5</v>
      </c>
      <c r="E74" s="80"/>
      <c r="F74" s="80">
        <v>2.1</v>
      </c>
      <c r="G74" s="80">
        <v>61.3</v>
      </c>
      <c r="H74" s="80"/>
      <c r="I74" s="29">
        <f t="shared" si="7"/>
        <v>69.5</v>
      </c>
      <c r="J74" s="81"/>
      <c r="K74" s="80"/>
      <c r="L74" s="80"/>
      <c r="M74" s="80">
        <v>10</v>
      </c>
      <c r="N74" s="30">
        <f t="shared" si="8"/>
        <v>10</v>
      </c>
      <c r="O74" s="31">
        <f t="shared" si="9"/>
        <v>79.5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0.95</v>
      </c>
      <c r="D75" s="77">
        <v>15.46</v>
      </c>
      <c r="E75" s="77"/>
      <c r="F75" s="77">
        <v>0.37</v>
      </c>
      <c r="G75" s="77">
        <v>19.14</v>
      </c>
      <c r="H75" s="77"/>
      <c r="I75" s="26">
        <f t="shared" si="7"/>
        <v>35.92</v>
      </c>
      <c r="J75" s="78"/>
      <c r="K75" s="77">
        <v>3.02</v>
      </c>
      <c r="L75" s="77">
        <v>18.28</v>
      </c>
      <c r="M75" s="77">
        <v>18.59</v>
      </c>
      <c r="N75" s="27">
        <f t="shared" si="8"/>
        <v>39.89</v>
      </c>
      <c r="O75" s="28">
        <f t="shared" si="9"/>
        <v>75.81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219</v>
      </c>
      <c r="D76" s="71">
        <v>2542</v>
      </c>
      <c r="E76" s="71"/>
      <c r="F76" s="71">
        <v>36</v>
      </c>
      <c r="G76" s="71">
        <v>3397</v>
      </c>
      <c r="H76" s="71"/>
      <c r="I76" s="17">
        <f t="shared" si="7"/>
        <v>6194</v>
      </c>
      <c r="J76" s="72"/>
      <c r="K76" s="71">
        <v>72</v>
      </c>
      <c r="L76" s="71">
        <v>805</v>
      </c>
      <c r="M76" s="71">
        <v>1026</v>
      </c>
      <c r="N76" s="19">
        <f t="shared" si="8"/>
        <v>1903</v>
      </c>
      <c r="O76" s="20">
        <f t="shared" si="9"/>
        <v>8097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10.7</v>
      </c>
      <c r="D77" s="80">
        <v>180.4</v>
      </c>
      <c r="E77" s="80"/>
      <c r="F77" s="80">
        <v>2</v>
      </c>
      <c r="G77" s="80">
        <v>156.5</v>
      </c>
      <c r="H77" s="80"/>
      <c r="I77" s="29">
        <f t="shared" si="7"/>
        <v>349.6</v>
      </c>
      <c r="J77" s="81"/>
      <c r="K77" s="80">
        <v>5.6</v>
      </c>
      <c r="L77" s="80">
        <v>41.4</v>
      </c>
      <c r="M77" s="80">
        <v>52.9</v>
      </c>
      <c r="N77" s="30">
        <f t="shared" si="8"/>
        <v>99.9</v>
      </c>
      <c r="O77" s="31">
        <f t="shared" si="9"/>
        <v>449.5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4.17</v>
      </c>
      <c r="D78" s="77">
        <v>15.28</v>
      </c>
      <c r="E78" s="77"/>
      <c r="F78" s="77">
        <v>3.75</v>
      </c>
      <c r="G78" s="77">
        <v>18.57</v>
      </c>
      <c r="H78" s="77"/>
      <c r="I78" s="26">
        <f t="shared" si="7"/>
        <v>41.769999999999996</v>
      </c>
      <c r="J78" s="78"/>
      <c r="K78" s="77"/>
      <c r="L78" s="77">
        <v>10</v>
      </c>
      <c r="M78" s="77">
        <v>41.06</v>
      </c>
      <c r="N78" s="27">
        <f t="shared" si="8"/>
        <v>51.06</v>
      </c>
      <c r="O78" s="28">
        <f t="shared" si="9"/>
        <v>92.83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1508</v>
      </c>
      <c r="D79" s="71">
        <v>6491</v>
      </c>
      <c r="E79" s="71"/>
      <c r="F79" s="71">
        <v>548</v>
      </c>
      <c r="G79" s="71">
        <v>3650</v>
      </c>
      <c r="H79" s="71"/>
      <c r="I79" s="17">
        <f t="shared" si="7"/>
        <v>12197</v>
      </c>
      <c r="J79" s="72"/>
      <c r="K79" s="71"/>
      <c r="L79" s="71">
        <v>488</v>
      </c>
      <c r="M79" s="71">
        <v>2438</v>
      </c>
      <c r="N79" s="19">
        <f t="shared" si="8"/>
        <v>2926</v>
      </c>
      <c r="O79" s="20">
        <f t="shared" si="9"/>
        <v>15123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53.9</v>
      </c>
      <c r="D80" s="80">
        <v>356.8</v>
      </c>
      <c r="E80" s="80"/>
      <c r="F80" s="80">
        <v>20.3</v>
      </c>
      <c r="G80" s="80">
        <v>83.9</v>
      </c>
      <c r="H80" s="80"/>
      <c r="I80" s="29">
        <f t="shared" si="7"/>
        <v>514.9</v>
      </c>
      <c r="J80" s="81"/>
      <c r="K80" s="80"/>
      <c r="L80" s="80">
        <v>20</v>
      </c>
      <c r="M80" s="80">
        <v>99.3</v>
      </c>
      <c r="N80" s="30">
        <f t="shared" si="8"/>
        <v>119.3</v>
      </c>
      <c r="O80" s="31">
        <f t="shared" si="9"/>
        <v>634.19999999999993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4.72</v>
      </c>
      <c r="D81" s="77">
        <v>148.54</v>
      </c>
      <c r="E81" s="77"/>
      <c r="F81" s="77">
        <v>5.51</v>
      </c>
      <c r="G81" s="77">
        <v>54.07</v>
      </c>
      <c r="H81" s="77"/>
      <c r="I81" s="26">
        <f t="shared" si="7"/>
        <v>212.83999999999997</v>
      </c>
      <c r="J81" s="78"/>
      <c r="K81" s="77"/>
      <c r="L81" s="77">
        <v>11.14</v>
      </c>
      <c r="M81" s="77">
        <v>87.4</v>
      </c>
      <c r="N81" s="27">
        <f t="shared" si="8"/>
        <v>98.54</v>
      </c>
      <c r="O81" s="28">
        <f t="shared" si="9"/>
        <v>311.38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6048</v>
      </c>
      <c r="D82" s="71">
        <v>32431</v>
      </c>
      <c r="E82" s="71"/>
      <c r="F82" s="71">
        <v>1054</v>
      </c>
      <c r="G82" s="71">
        <v>12512</v>
      </c>
      <c r="H82" s="71"/>
      <c r="I82" s="17">
        <f t="shared" si="7"/>
        <v>52045</v>
      </c>
      <c r="J82" s="72"/>
      <c r="K82" s="71"/>
      <c r="L82" s="71">
        <v>686</v>
      </c>
      <c r="M82" s="71">
        <v>5367</v>
      </c>
      <c r="N82" s="19">
        <f t="shared" si="8"/>
        <v>6053</v>
      </c>
      <c r="O82" s="20">
        <f t="shared" si="9"/>
        <v>58098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168.2</v>
      </c>
      <c r="D83" s="80">
        <v>1459.3</v>
      </c>
      <c r="E83" s="80"/>
      <c r="F83" s="80">
        <v>24.9</v>
      </c>
      <c r="G83" s="80">
        <v>275.60000000000002</v>
      </c>
      <c r="H83" s="80"/>
      <c r="I83" s="29">
        <f t="shared" si="7"/>
        <v>1928</v>
      </c>
      <c r="J83" s="81"/>
      <c r="K83" s="80"/>
      <c r="L83" s="80">
        <v>21.4</v>
      </c>
      <c r="M83" s="80">
        <v>166.6</v>
      </c>
      <c r="N83" s="30">
        <f t="shared" si="8"/>
        <v>188</v>
      </c>
      <c r="O83" s="31">
        <f t="shared" si="9"/>
        <v>2116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1.7</v>
      </c>
      <c r="D84" s="77">
        <v>17.489999999999998</v>
      </c>
      <c r="E84" s="77"/>
      <c r="F84" s="77">
        <v>1.58</v>
      </c>
      <c r="G84" s="77">
        <v>10.77</v>
      </c>
      <c r="H84" s="77"/>
      <c r="I84" s="26">
        <f t="shared" si="7"/>
        <v>31.539999999999996</v>
      </c>
      <c r="J84" s="78">
        <v>0.2</v>
      </c>
      <c r="K84" s="77"/>
      <c r="L84" s="77">
        <v>29.07</v>
      </c>
      <c r="M84" s="77">
        <v>75.59</v>
      </c>
      <c r="N84" s="27">
        <f t="shared" si="8"/>
        <v>104.86</v>
      </c>
      <c r="O84" s="28">
        <f t="shared" si="9"/>
        <v>136.4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863</v>
      </c>
      <c r="D85" s="71">
        <v>6865</v>
      </c>
      <c r="E85" s="71"/>
      <c r="F85" s="71">
        <v>297</v>
      </c>
      <c r="G85" s="71">
        <v>2775</v>
      </c>
      <c r="H85" s="71"/>
      <c r="I85" s="17">
        <f t="shared" si="7"/>
        <v>10800</v>
      </c>
      <c r="J85" s="72">
        <v>15</v>
      </c>
      <c r="K85" s="71"/>
      <c r="L85" s="71">
        <v>2037</v>
      </c>
      <c r="M85" s="71">
        <v>5323</v>
      </c>
      <c r="N85" s="19">
        <f t="shared" si="8"/>
        <v>7375</v>
      </c>
      <c r="O85" s="20">
        <f t="shared" si="9"/>
        <v>18175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19</v>
      </c>
      <c r="D86" s="80">
        <v>254.3</v>
      </c>
      <c r="E86" s="80"/>
      <c r="F86" s="80">
        <v>6.1</v>
      </c>
      <c r="G86" s="80">
        <v>58.2</v>
      </c>
      <c r="H86" s="80"/>
      <c r="I86" s="29">
        <f t="shared" si="7"/>
        <v>337.6</v>
      </c>
      <c r="J86" s="81">
        <v>0.5</v>
      </c>
      <c r="K86" s="80"/>
      <c r="L86" s="80">
        <v>61.5</v>
      </c>
      <c r="M86" s="80">
        <v>160</v>
      </c>
      <c r="N86" s="30">
        <f t="shared" si="8"/>
        <v>222</v>
      </c>
      <c r="O86" s="31">
        <f t="shared" si="9"/>
        <v>559.6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9.4</v>
      </c>
      <c r="D87" s="77">
        <v>83.06</v>
      </c>
      <c r="E87" s="77"/>
      <c r="F87" s="77">
        <v>37.950000000000003</v>
      </c>
      <c r="G87" s="77">
        <v>26.13</v>
      </c>
      <c r="H87" s="77">
        <v>0.66</v>
      </c>
      <c r="I87" s="26">
        <f t="shared" si="7"/>
        <v>157.20000000000002</v>
      </c>
      <c r="J87" s="78"/>
      <c r="K87" s="77"/>
      <c r="L87" s="77">
        <v>19.18</v>
      </c>
      <c r="M87" s="77">
        <v>54.25</v>
      </c>
      <c r="N87" s="27">
        <f t="shared" si="8"/>
        <v>73.430000000000007</v>
      </c>
      <c r="O87" s="28">
        <f t="shared" si="9"/>
        <v>230.63000000000002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3805</v>
      </c>
      <c r="D88" s="71">
        <v>25894</v>
      </c>
      <c r="E88" s="71"/>
      <c r="F88" s="71">
        <v>7471</v>
      </c>
      <c r="G88" s="71">
        <v>7355</v>
      </c>
      <c r="H88" s="71">
        <v>3272</v>
      </c>
      <c r="I88" s="17">
        <f t="shared" si="7"/>
        <v>47797</v>
      </c>
      <c r="J88" s="72"/>
      <c r="K88" s="71"/>
      <c r="L88" s="71">
        <v>1530</v>
      </c>
      <c r="M88" s="71">
        <v>4325</v>
      </c>
      <c r="N88" s="19">
        <f t="shared" si="8"/>
        <v>5855</v>
      </c>
      <c r="O88" s="20">
        <f t="shared" si="9"/>
        <v>53652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68.3</v>
      </c>
      <c r="D89" s="80">
        <v>777.1</v>
      </c>
      <c r="E89" s="80"/>
      <c r="F89" s="80">
        <v>112.6</v>
      </c>
      <c r="G89" s="80">
        <v>132.5</v>
      </c>
      <c r="H89" s="80">
        <v>114.6</v>
      </c>
      <c r="I89" s="29">
        <f t="shared" si="7"/>
        <v>1205.0999999999999</v>
      </c>
      <c r="J89" s="81"/>
      <c r="K89" s="80"/>
      <c r="L89" s="80">
        <v>42.7</v>
      </c>
      <c r="M89" s="80">
        <v>119.9</v>
      </c>
      <c r="N89" s="30">
        <f t="shared" si="8"/>
        <v>162.60000000000002</v>
      </c>
      <c r="O89" s="31">
        <f t="shared" si="9"/>
        <v>1367.6999999999998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11.17</v>
      </c>
      <c r="D90" s="77">
        <v>32.200000000000003</v>
      </c>
      <c r="E90" s="77"/>
      <c r="F90" s="77">
        <v>78.930000000000007</v>
      </c>
      <c r="G90" s="77">
        <v>59.88</v>
      </c>
      <c r="H90" s="77">
        <v>3.33</v>
      </c>
      <c r="I90" s="26">
        <f t="shared" si="7"/>
        <v>185.51000000000002</v>
      </c>
      <c r="J90" s="78"/>
      <c r="K90" s="77"/>
      <c r="L90" s="77">
        <v>16.920000000000002</v>
      </c>
      <c r="M90" s="77">
        <v>58.25</v>
      </c>
      <c r="N90" s="27">
        <f t="shared" si="8"/>
        <v>75.17</v>
      </c>
      <c r="O90" s="28">
        <f t="shared" si="9"/>
        <v>260.68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4488</v>
      </c>
      <c r="D91" s="71">
        <v>9433</v>
      </c>
      <c r="E91" s="71"/>
      <c r="F91" s="71">
        <v>16496</v>
      </c>
      <c r="G91" s="71">
        <v>18259</v>
      </c>
      <c r="H91" s="71">
        <v>782</v>
      </c>
      <c r="I91" s="17">
        <f t="shared" si="7"/>
        <v>49458</v>
      </c>
      <c r="J91" s="72"/>
      <c r="K91" s="71"/>
      <c r="L91" s="71">
        <v>1551</v>
      </c>
      <c r="M91" s="71">
        <v>5280</v>
      </c>
      <c r="N91" s="19">
        <f t="shared" si="8"/>
        <v>6831</v>
      </c>
      <c r="O91" s="20">
        <f t="shared" si="9"/>
        <v>56289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67.099999999999994</v>
      </c>
      <c r="D92" s="80">
        <v>273.60000000000002</v>
      </c>
      <c r="E92" s="80"/>
      <c r="F92" s="80">
        <v>214.4</v>
      </c>
      <c r="G92" s="80">
        <v>274.2</v>
      </c>
      <c r="H92" s="80">
        <v>23.5</v>
      </c>
      <c r="I92" s="29">
        <f t="shared" si="7"/>
        <v>852.8</v>
      </c>
      <c r="J92" s="81"/>
      <c r="K92" s="80"/>
      <c r="L92" s="80">
        <v>39.299999999999997</v>
      </c>
      <c r="M92" s="80">
        <v>132.80000000000001</v>
      </c>
      <c r="N92" s="30">
        <f t="shared" si="8"/>
        <v>172.10000000000002</v>
      </c>
      <c r="O92" s="31">
        <f t="shared" si="9"/>
        <v>1024.9000000000001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11.81</v>
      </c>
      <c r="D93" s="77">
        <v>12.56</v>
      </c>
      <c r="E93" s="77">
        <v>0.23</v>
      </c>
      <c r="F93" s="77">
        <v>126.08</v>
      </c>
      <c r="G93" s="77">
        <v>178.62</v>
      </c>
      <c r="H93" s="77">
        <v>1.87</v>
      </c>
      <c r="I93" s="26">
        <f t="shared" si="7"/>
        <v>331.17</v>
      </c>
      <c r="J93" s="78"/>
      <c r="K93" s="77"/>
      <c r="L93" s="77">
        <v>11.27</v>
      </c>
      <c r="M93" s="77">
        <v>59.75</v>
      </c>
      <c r="N93" s="27">
        <f t="shared" si="8"/>
        <v>71.02</v>
      </c>
      <c r="O93" s="28">
        <f t="shared" si="9"/>
        <v>402.19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4759</v>
      </c>
      <c r="D94" s="71">
        <v>4123</v>
      </c>
      <c r="E94" s="71">
        <v>79</v>
      </c>
      <c r="F94" s="71">
        <v>27620</v>
      </c>
      <c r="G94" s="71">
        <v>55486</v>
      </c>
      <c r="H94" s="71">
        <v>387</v>
      </c>
      <c r="I94" s="17">
        <f t="shared" si="7"/>
        <v>92454</v>
      </c>
      <c r="J94" s="72"/>
      <c r="K94" s="71"/>
      <c r="L94" s="71">
        <v>1062</v>
      </c>
      <c r="M94" s="71">
        <v>5992</v>
      </c>
      <c r="N94" s="19">
        <f t="shared" si="8"/>
        <v>7054</v>
      </c>
      <c r="O94" s="20">
        <f t="shared" si="9"/>
        <v>99508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62.5</v>
      </c>
      <c r="D95" s="80">
        <v>99.1</v>
      </c>
      <c r="E95" s="80">
        <v>1.9</v>
      </c>
      <c r="F95" s="80">
        <v>305.5</v>
      </c>
      <c r="G95" s="80">
        <v>666.7</v>
      </c>
      <c r="H95" s="80">
        <v>9.4</v>
      </c>
      <c r="I95" s="29">
        <f t="shared" si="7"/>
        <v>1145.1000000000001</v>
      </c>
      <c r="J95" s="81"/>
      <c r="K95" s="80"/>
      <c r="L95" s="80">
        <v>20.8</v>
      </c>
      <c r="M95" s="80">
        <v>118.8</v>
      </c>
      <c r="N95" s="30">
        <f t="shared" si="8"/>
        <v>139.6</v>
      </c>
      <c r="O95" s="31">
        <f t="shared" si="9"/>
        <v>1284.7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21.87</v>
      </c>
      <c r="D96" s="77">
        <v>1.7</v>
      </c>
      <c r="E96" s="77">
        <v>2.81</v>
      </c>
      <c r="F96" s="77">
        <v>268.13</v>
      </c>
      <c r="G96" s="77">
        <v>603.24</v>
      </c>
      <c r="H96" s="77">
        <v>0.06</v>
      </c>
      <c r="I96" s="26">
        <f t="shared" si="7"/>
        <v>897.81</v>
      </c>
      <c r="J96" s="78"/>
      <c r="K96" s="77"/>
      <c r="L96" s="77">
        <v>15.95</v>
      </c>
      <c r="M96" s="77">
        <v>120.51</v>
      </c>
      <c r="N96" s="27">
        <f t="shared" si="8"/>
        <v>136.46</v>
      </c>
      <c r="O96" s="28">
        <f t="shared" si="9"/>
        <v>1034.27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9012</v>
      </c>
      <c r="D97" s="71">
        <v>647</v>
      </c>
      <c r="E97" s="71">
        <v>1038</v>
      </c>
      <c r="F97" s="71">
        <v>61716</v>
      </c>
      <c r="G97" s="71">
        <v>199450</v>
      </c>
      <c r="H97" s="71">
        <v>17</v>
      </c>
      <c r="I97" s="17">
        <f t="shared" si="7"/>
        <v>271880</v>
      </c>
      <c r="J97" s="72"/>
      <c r="K97" s="71"/>
      <c r="L97" s="71">
        <v>1707</v>
      </c>
      <c r="M97" s="71">
        <v>12720</v>
      </c>
      <c r="N97" s="19">
        <f t="shared" si="8"/>
        <v>14427</v>
      </c>
      <c r="O97" s="20">
        <f t="shared" si="9"/>
        <v>286307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99.5</v>
      </c>
      <c r="D98" s="80">
        <v>13.6</v>
      </c>
      <c r="E98" s="80">
        <v>21.8</v>
      </c>
      <c r="F98" s="80">
        <v>555.1</v>
      </c>
      <c r="G98" s="80">
        <v>1801.6</v>
      </c>
      <c r="H98" s="80">
        <v>0.3</v>
      </c>
      <c r="I98" s="29">
        <f t="shared" si="7"/>
        <v>2491.9</v>
      </c>
      <c r="J98" s="81"/>
      <c r="K98" s="80"/>
      <c r="L98" s="80">
        <v>33.9</v>
      </c>
      <c r="M98" s="80">
        <v>237.4</v>
      </c>
      <c r="N98" s="30">
        <f t="shared" si="8"/>
        <v>271.3</v>
      </c>
      <c r="O98" s="31">
        <f t="shared" si="9"/>
        <v>2763.2000000000003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27.96</v>
      </c>
      <c r="D99" s="77">
        <v>2.25</v>
      </c>
      <c r="E99" s="77">
        <v>1.76</v>
      </c>
      <c r="F99" s="77">
        <v>346.76</v>
      </c>
      <c r="G99" s="77">
        <v>995.62</v>
      </c>
      <c r="H99" s="77"/>
      <c r="I99" s="26">
        <f t="shared" si="7"/>
        <v>1374.35</v>
      </c>
      <c r="J99" s="78">
        <v>0.21</v>
      </c>
      <c r="K99" s="77"/>
      <c r="L99" s="77">
        <v>41.27</v>
      </c>
      <c r="M99" s="77">
        <v>254</v>
      </c>
      <c r="N99" s="27">
        <f t="shared" si="8"/>
        <v>295.48</v>
      </c>
      <c r="O99" s="28">
        <f t="shared" si="9"/>
        <v>1669.83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12767</v>
      </c>
      <c r="D100" s="71">
        <v>879</v>
      </c>
      <c r="E100" s="71">
        <v>688</v>
      </c>
      <c r="F100" s="71">
        <v>81083</v>
      </c>
      <c r="G100" s="71">
        <v>341909</v>
      </c>
      <c r="H100" s="71"/>
      <c r="I100" s="17">
        <f t="shared" si="7"/>
        <v>437326</v>
      </c>
      <c r="J100" s="72">
        <v>26</v>
      </c>
      <c r="K100" s="71"/>
      <c r="L100" s="71">
        <v>4820</v>
      </c>
      <c r="M100" s="71">
        <v>29280</v>
      </c>
      <c r="N100" s="19">
        <f t="shared" si="8"/>
        <v>34126</v>
      </c>
      <c r="O100" s="20">
        <f t="shared" si="9"/>
        <v>471452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134.4</v>
      </c>
      <c r="D101" s="80">
        <v>18.2</v>
      </c>
      <c r="E101" s="80">
        <v>14.2</v>
      </c>
      <c r="F101" s="80">
        <v>715.2</v>
      </c>
      <c r="G101" s="80">
        <v>2932.8</v>
      </c>
      <c r="H101" s="80"/>
      <c r="I101" s="29">
        <f t="shared" si="7"/>
        <v>3814.8</v>
      </c>
      <c r="J101" s="81">
        <v>0.3</v>
      </c>
      <c r="K101" s="80"/>
      <c r="L101" s="80">
        <v>67.2</v>
      </c>
      <c r="M101" s="80">
        <v>412.4</v>
      </c>
      <c r="N101" s="30">
        <f t="shared" si="8"/>
        <v>479.9</v>
      </c>
      <c r="O101" s="31">
        <f t="shared" si="9"/>
        <v>4294.7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25.5</v>
      </c>
      <c r="D102" s="77">
        <v>2.2400000000000002</v>
      </c>
      <c r="E102" s="77">
        <v>0.52</v>
      </c>
      <c r="F102" s="77">
        <v>150.30000000000001</v>
      </c>
      <c r="G102" s="77">
        <v>820.73</v>
      </c>
      <c r="H102" s="77"/>
      <c r="I102" s="26">
        <f t="shared" si="7"/>
        <v>999.29</v>
      </c>
      <c r="J102" s="78">
        <v>0.53</v>
      </c>
      <c r="K102" s="77"/>
      <c r="L102" s="77">
        <v>48.14</v>
      </c>
      <c r="M102" s="77">
        <v>502.96</v>
      </c>
      <c r="N102" s="27">
        <f t="shared" si="8"/>
        <v>551.63</v>
      </c>
      <c r="O102" s="28">
        <f t="shared" si="9"/>
        <v>1550.92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11900</v>
      </c>
      <c r="D103" s="71">
        <v>979</v>
      </c>
      <c r="E103" s="71">
        <v>230</v>
      </c>
      <c r="F103" s="71">
        <v>38302</v>
      </c>
      <c r="G103" s="71">
        <v>284030</v>
      </c>
      <c r="H103" s="71"/>
      <c r="I103" s="17">
        <f t="shared" si="7"/>
        <v>335441</v>
      </c>
      <c r="J103" s="72">
        <v>67</v>
      </c>
      <c r="K103" s="71"/>
      <c r="L103" s="71">
        <v>5894</v>
      </c>
      <c r="M103" s="71">
        <v>60167</v>
      </c>
      <c r="N103" s="19">
        <f t="shared" si="8"/>
        <v>66128</v>
      </c>
      <c r="O103" s="20">
        <f t="shared" si="9"/>
        <v>401569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106.5</v>
      </c>
      <c r="D104" s="80">
        <v>16.100000000000001</v>
      </c>
      <c r="E104" s="80">
        <v>3.8</v>
      </c>
      <c r="F104" s="80">
        <v>268.5</v>
      </c>
      <c r="G104" s="80">
        <v>1944.8</v>
      </c>
      <c r="H104" s="80"/>
      <c r="I104" s="29">
        <f t="shared" si="7"/>
        <v>2339.6999999999998</v>
      </c>
      <c r="J104" s="81">
        <v>0.6</v>
      </c>
      <c r="K104" s="80"/>
      <c r="L104" s="80">
        <v>60</v>
      </c>
      <c r="M104" s="80">
        <v>621.5</v>
      </c>
      <c r="N104" s="30">
        <f t="shared" si="8"/>
        <v>682.1</v>
      </c>
      <c r="O104" s="31">
        <f t="shared" si="9"/>
        <v>3021.7999999999997</v>
      </c>
      <c r="P104" s="82">
        <v>51.39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9.2100000000000009</v>
      </c>
      <c r="D105" s="77">
        <v>1.32</v>
      </c>
      <c r="E105" s="77">
        <v>3.1</v>
      </c>
      <c r="F105" s="77">
        <v>85.91</v>
      </c>
      <c r="G105" s="77">
        <v>262.72000000000003</v>
      </c>
      <c r="H105" s="77">
        <v>0.05</v>
      </c>
      <c r="I105" s="26">
        <f t="shared" si="7"/>
        <v>362.31</v>
      </c>
      <c r="J105" s="78"/>
      <c r="K105" s="77"/>
      <c r="L105" s="77">
        <v>42.01</v>
      </c>
      <c r="M105" s="77">
        <v>258.89</v>
      </c>
      <c r="N105" s="27">
        <f t="shared" si="8"/>
        <v>300.89999999999998</v>
      </c>
      <c r="O105" s="28">
        <f t="shared" si="9"/>
        <v>663.21</v>
      </c>
      <c r="P105" s="83">
        <v>19.239999999999998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4497</v>
      </c>
      <c r="D106" s="71">
        <v>626</v>
      </c>
      <c r="E106" s="71">
        <v>1486</v>
      </c>
      <c r="F106" s="71">
        <v>22582</v>
      </c>
      <c r="G106" s="71">
        <v>94344</v>
      </c>
      <c r="H106" s="71">
        <v>18</v>
      </c>
      <c r="I106" s="17">
        <f t="shared" si="7"/>
        <v>123553</v>
      </c>
      <c r="J106" s="72"/>
      <c r="K106" s="71"/>
      <c r="L106" s="71">
        <v>5302</v>
      </c>
      <c r="M106" s="71">
        <v>32111</v>
      </c>
      <c r="N106" s="19">
        <f t="shared" si="8"/>
        <v>37413</v>
      </c>
      <c r="O106" s="20">
        <f t="shared" si="9"/>
        <v>160966</v>
      </c>
      <c r="P106" s="83">
        <v>42.57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35.5</v>
      </c>
      <c r="D107" s="80">
        <v>8.4</v>
      </c>
      <c r="E107" s="80">
        <v>19.7</v>
      </c>
      <c r="F107" s="80">
        <v>121.5</v>
      </c>
      <c r="G107" s="80">
        <v>527.4</v>
      </c>
      <c r="H107" s="80">
        <v>0.3</v>
      </c>
      <c r="I107" s="29">
        <f t="shared" si="7"/>
        <v>712.8</v>
      </c>
      <c r="J107" s="81"/>
      <c r="K107" s="80"/>
      <c r="L107" s="80">
        <v>44.6</v>
      </c>
      <c r="M107" s="80">
        <v>277.89999999999998</v>
      </c>
      <c r="N107" s="30">
        <f t="shared" si="8"/>
        <v>322.5</v>
      </c>
      <c r="O107" s="31">
        <f t="shared" si="9"/>
        <v>1035.3</v>
      </c>
      <c r="P107" s="83">
        <v>14.78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8.69</v>
      </c>
      <c r="D108" s="77">
        <v>0.76</v>
      </c>
      <c r="E108" s="77">
        <v>3.71</v>
      </c>
      <c r="F108" s="77">
        <v>70.040000000000006</v>
      </c>
      <c r="G108" s="77">
        <v>73.319999999999993</v>
      </c>
      <c r="H108" s="77"/>
      <c r="I108" s="26">
        <f t="shared" si="7"/>
        <v>156.51999999999998</v>
      </c>
      <c r="J108" s="78">
        <v>0.19</v>
      </c>
      <c r="K108" s="77"/>
      <c r="L108" s="77">
        <v>22.07</v>
      </c>
      <c r="M108" s="77">
        <v>131.75</v>
      </c>
      <c r="N108" s="27">
        <f t="shared" si="8"/>
        <v>154.01</v>
      </c>
      <c r="O108" s="28">
        <f t="shared" si="9"/>
        <v>310.52999999999997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4434</v>
      </c>
      <c r="D109" s="71">
        <v>351</v>
      </c>
      <c r="E109" s="71">
        <v>1741</v>
      </c>
      <c r="F109" s="71">
        <v>18529</v>
      </c>
      <c r="G109" s="71">
        <v>26959</v>
      </c>
      <c r="H109" s="71"/>
      <c r="I109" s="17">
        <f t="shared" si="7"/>
        <v>52014</v>
      </c>
      <c r="J109" s="72">
        <v>25</v>
      </c>
      <c r="K109" s="71"/>
      <c r="L109" s="71">
        <v>2798</v>
      </c>
      <c r="M109" s="71">
        <v>16343</v>
      </c>
      <c r="N109" s="19">
        <f t="shared" si="8"/>
        <v>19166</v>
      </c>
      <c r="O109" s="20">
        <f t="shared" si="9"/>
        <v>71180</v>
      </c>
      <c r="P109" s="83">
        <v>35.36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1.8</v>
      </c>
      <c r="D110" s="80">
        <v>0.9</v>
      </c>
      <c r="E110" s="80">
        <v>7.7</v>
      </c>
      <c r="F110" s="80">
        <v>79.400000000000006</v>
      </c>
      <c r="G110" s="80">
        <v>41.9</v>
      </c>
      <c r="H110" s="80"/>
      <c r="I110" s="29">
        <f t="shared" si="7"/>
        <v>131.70000000000002</v>
      </c>
      <c r="J110" s="81">
        <v>0.2</v>
      </c>
      <c r="K110" s="80"/>
      <c r="L110" s="80">
        <v>8.8000000000000007</v>
      </c>
      <c r="M110" s="80">
        <v>47.1</v>
      </c>
      <c r="N110" s="30">
        <f t="shared" si="8"/>
        <v>56.1</v>
      </c>
      <c r="O110" s="31">
        <f t="shared" si="9"/>
        <v>187.8</v>
      </c>
      <c r="P110" s="83">
        <v>16.89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5.59</v>
      </c>
      <c r="D111" s="77">
        <v>1.37</v>
      </c>
      <c r="E111" s="77">
        <v>5.3</v>
      </c>
      <c r="F111" s="77">
        <v>51.65</v>
      </c>
      <c r="G111" s="77">
        <v>54.68</v>
      </c>
      <c r="H111" s="77">
        <v>0.11</v>
      </c>
      <c r="I111" s="26">
        <f t="shared" si="7"/>
        <v>118.7</v>
      </c>
      <c r="J111" s="78"/>
      <c r="K111" s="77"/>
      <c r="L111" s="77">
        <v>12.96</v>
      </c>
      <c r="M111" s="77">
        <v>99.86</v>
      </c>
      <c r="N111" s="27">
        <f t="shared" si="8"/>
        <v>112.82</v>
      </c>
      <c r="O111" s="28">
        <f t="shared" si="9"/>
        <v>231.51999999999998</v>
      </c>
      <c r="P111" s="32">
        <f>SUM(P104:P110)</f>
        <v>180.22999999999996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2826</v>
      </c>
      <c r="D112" s="71">
        <v>660</v>
      </c>
      <c r="E112" s="71">
        <v>2538</v>
      </c>
      <c r="F112" s="71">
        <v>13475</v>
      </c>
      <c r="G112" s="71">
        <v>21141</v>
      </c>
      <c r="H112" s="71">
        <v>44</v>
      </c>
      <c r="I112" s="17">
        <f t="shared" si="7"/>
        <v>40684</v>
      </c>
      <c r="J112" s="72"/>
      <c r="K112" s="71"/>
      <c r="L112" s="71">
        <v>1712</v>
      </c>
      <c r="M112" s="71">
        <v>12811</v>
      </c>
      <c r="N112" s="19">
        <f t="shared" si="8"/>
        <v>14523</v>
      </c>
      <c r="O112" s="20">
        <f t="shared" si="9"/>
        <v>55207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54.2</v>
      </c>
      <c r="G113" s="80">
        <v>0</v>
      </c>
      <c r="H113" s="80">
        <v>0.5</v>
      </c>
      <c r="I113" s="29">
        <f t="shared" si="7"/>
        <v>54.7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54.7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3.43</v>
      </c>
      <c r="D114" s="77">
        <v>2.58</v>
      </c>
      <c r="E114" s="77">
        <v>6.6</v>
      </c>
      <c r="F114" s="77">
        <v>28.11</v>
      </c>
      <c r="G114" s="77">
        <v>7.52</v>
      </c>
      <c r="H114" s="77">
        <v>8.2200000000000006</v>
      </c>
      <c r="I114" s="26">
        <f t="shared" si="7"/>
        <v>56.459999999999994</v>
      </c>
      <c r="J114" s="78"/>
      <c r="K114" s="77"/>
      <c r="L114" s="77">
        <v>3.26</v>
      </c>
      <c r="M114" s="77">
        <v>27.25</v>
      </c>
      <c r="N114" s="27">
        <f t="shared" si="8"/>
        <v>30.509999999999998</v>
      </c>
      <c r="O114" s="28">
        <f t="shared" si="9"/>
        <v>86.97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1690</v>
      </c>
      <c r="D115" s="71">
        <v>1147</v>
      </c>
      <c r="E115" s="71">
        <v>2949</v>
      </c>
      <c r="F115" s="71">
        <v>7373</v>
      </c>
      <c r="G115" s="71">
        <v>2798</v>
      </c>
      <c r="H115" s="71">
        <v>3446</v>
      </c>
      <c r="I115" s="17">
        <f t="shared" si="7"/>
        <v>19403</v>
      </c>
      <c r="J115" s="72"/>
      <c r="K115" s="71"/>
      <c r="L115" s="71">
        <v>379</v>
      </c>
      <c r="M115" s="71">
        <v>3395</v>
      </c>
      <c r="N115" s="19">
        <f t="shared" si="8"/>
        <v>3774</v>
      </c>
      <c r="O115" s="20">
        <f t="shared" si="9"/>
        <v>23177</v>
      </c>
      <c r="P115" s="87">
        <v>11.42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22.8</v>
      </c>
      <c r="G116" s="89">
        <v>0</v>
      </c>
      <c r="H116" s="89">
        <v>31.4</v>
      </c>
      <c r="I116" s="47">
        <f t="shared" si="7"/>
        <v>54.2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54.2</v>
      </c>
      <c r="P116" s="45">
        <f>SUM(O136,P111,P112,P115)</f>
        <v>7599.43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3.3</v>
      </c>
      <c r="D121" s="68">
        <v>1.35</v>
      </c>
      <c r="E121" s="68">
        <v>1.59</v>
      </c>
      <c r="F121" s="68">
        <v>41.81</v>
      </c>
      <c r="G121" s="68">
        <v>29.3</v>
      </c>
      <c r="H121" s="68">
        <v>5.76</v>
      </c>
      <c r="I121" s="11">
        <f t="shared" si="7"/>
        <v>83.110000000000014</v>
      </c>
      <c r="J121" s="69"/>
      <c r="K121" s="68"/>
      <c r="L121" s="68">
        <v>0.79</v>
      </c>
      <c r="M121" s="68">
        <v>6.31</v>
      </c>
      <c r="N121" s="13">
        <f t="shared" si="8"/>
        <v>7.1</v>
      </c>
      <c r="O121" s="14">
        <f t="shared" si="9"/>
        <v>90.210000000000008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1671</v>
      </c>
      <c r="D122" s="71">
        <v>652</v>
      </c>
      <c r="E122" s="71">
        <v>744</v>
      </c>
      <c r="F122" s="71">
        <v>10868</v>
      </c>
      <c r="G122" s="71">
        <v>10929</v>
      </c>
      <c r="H122" s="71">
        <v>2060</v>
      </c>
      <c r="I122" s="17">
        <f t="shared" si="7"/>
        <v>26924</v>
      </c>
      <c r="J122" s="72"/>
      <c r="K122" s="71"/>
      <c r="L122" s="71">
        <v>102</v>
      </c>
      <c r="M122" s="71">
        <v>828</v>
      </c>
      <c r="N122" s="19">
        <f t="shared" si="8"/>
        <v>930</v>
      </c>
      <c r="O122" s="20">
        <f t="shared" si="9"/>
        <v>27854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32.4</v>
      </c>
      <c r="G123" s="80">
        <v>0</v>
      </c>
      <c r="H123" s="80">
        <v>18.5</v>
      </c>
      <c r="I123" s="29">
        <f t="shared" si="7"/>
        <v>50.9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50.9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2.64</v>
      </c>
      <c r="D124" s="77">
        <v>0.16</v>
      </c>
      <c r="E124" s="77">
        <v>1.27</v>
      </c>
      <c r="F124" s="77">
        <v>23.83</v>
      </c>
      <c r="G124" s="77">
        <v>4.33</v>
      </c>
      <c r="H124" s="77">
        <v>0.06</v>
      </c>
      <c r="I124" s="26">
        <f t="shared" si="7"/>
        <v>32.29</v>
      </c>
      <c r="J124" s="78"/>
      <c r="K124" s="77"/>
      <c r="L124" s="77">
        <v>2.6</v>
      </c>
      <c r="M124" s="77">
        <v>6.61</v>
      </c>
      <c r="N124" s="27">
        <f t="shared" si="8"/>
        <v>9.2100000000000009</v>
      </c>
      <c r="O124" s="28">
        <f t="shared" si="9"/>
        <v>41.5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1333</v>
      </c>
      <c r="D125" s="71">
        <v>77</v>
      </c>
      <c r="E125" s="71">
        <v>600</v>
      </c>
      <c r="F125" s="71">
        <v>6511</v>
      </c>
      <c r="G125" s="71">
        <v>1570</v>
      </c>
      <c r="H125" s="71">
        <v>27</v>
      </c>
      <c r="I125" s="17">
        <f t="shared" si="7"/>
        <v>10118</v>
      </c>
      <c r="J125" s="72"/>
      <c r="K125" s="71"/>
      <c r="L125" s="71">
        <v>343</v>
      </c>
      <c r="M125" s="71">
        <v>870</v>
      </c>
      <c r="N125" s="19">
        <f t="shared" si="8"/>
        <v>1213</v>
      </c>
      <c r="O125" s="20">
        <f t="shared" si="9"/>
        <v>11331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7.6</v>
      </c>
      <c r="G126" s="80">
        <v>0</v>
      </c>
      <c r="H126" s="80">
        <v>0.2</v>
      </c>
      <c r="I126" s="29">
        <f t="shared" si="7"/>
        <v>7.8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2.39</v>
      </c>
      <c r="D127" s="77">
        <v>0.68</v>
      </c>
      <c r="E127" s="77">
        <v>2.42</v>
      </c>
      <c r="F127" s="77">
        <v>67.900000000000006</v>
      </c>
      <c r="G127" s="77">
        <v>12.59</v>
      </c>
      <c r="H127" s="77">
        <v>1.89</v>
      </c>
      <c r="I127" s="26">
        <f t="shared" si="7"/>
        <v>87.87</v>
      </c>
      <c r="J127" s="78"/>
      <c r="K127" s="77"/>
      <c r="L127" s="77">
        <v>0.37</v>
      </c>
      <c r="M127" s="77">
        <v>10.66</v>
      </c>
      <c r="N127" s="27">
        <f t="shared" si="8"/>
        <v>11.03</v>
      </c>
      <c r="O127" s="28">
        <f t="shared" si="9"/>
        <v>98.9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1204</v>
      </c>
      <c r="D128" s="71">
        <v>329</v>
      </c>
      <c r="E128" s="71">
        <v>1164</v>
      </c>
      <c r="F128" s="71">
        <v>18185</v>
      </c>
      <c r="G128" s="71">
        <v>4470</v>
      </c>
      <c r="H128" s="71">
        <v>866</v>
      </c>
      <c r="I128" s="17">
        <f t="shared" si="7"/>
        <v>26218</v>
      </c>
      <c r="J128" s="72"/>
      <c r="K128" s="71"/>
      <c r="L128" s="71">
        <v>39</v>
      </c>
      <c r="M128" s="71">
        <v>1345</v>
      </c>
      <c r="N128" s="19">
        <f t="shared" si="8"/>
        <v>1384</v>
      </c>
      <c r="O128" s="20">
        <f t="shared" si="9"/>
        <v>27602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17.5</v>
      </c>
      <c r="G129" s="80">
        <v>0</v>
      </c>
      <c r="H129" s="80">
        <v>7.4</v>
      </c>
      <c r="I129" s="29">
        <f t="shared" si="7"/>
        <v>24.9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24.9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154.35</v>
      </c>
      <c r="D130" s="68">
        <v>315.2</v>
      </c>
      <c r="E130" s="68">
        <v>29.31</v>
      </c>
      <c r="F130" s="68">
        <v>1388.24</v>
      </c>
      <c r="G130" s="68">
        <v>3232.55</v>
      </c>
      <c r="H130" s="68">
        <v>22.01</v>
      </c>
      <c r="I130" s="11">
        <f t="shared" si="7"/>
        <v>5141.66</v>
      </c>
      <c r="J130" s="69">
        <v>1.1299999999999999</v>
      </c>
      <c r="K130" s="68"/>
      <c r="L130" s="68">
        <v>307.81</v>
      </c>
      <c r="M130" s="68">
        <v>1829.41</v>
      </c>
      <c r="N130" s="13">
        <f>SUM(J130:M130)</f>
        <v>2138.35</v>
      </c>
      <c r="O130" s="14">
        <f t="shared" si="9"/>
        <v>7280.01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72987</v>
      </c>
      <c r="D131" s="71">
        <v>86893</v>
      </c>
      <c r="E131" s="71">
        <v>13257</v>
      </c>
      <c r="F131" s="71">
        <v>332110</v>
      </c>
      <c r="G131" s="71">
        <v>1091293</v>
      </c>
      <c r="H131" s="71">
        <v>10919</v>
      </c>
      <c r="I131" s="17">
        <f t="shared" si="7"/>
        <v>1607459</v>
      </c>
      <c r="J131" s="72">
        <v>133</v>
      </c>
      <c r="K131" s="71"/>
      <c r="L131" s="71">
        <v>31303</v>
      </c>
      <c r="M131" s="71">
        <v>200020</v>
      </c>
      <c r="N131" s="19">
        <f t="shared" si="8"/>
        <v>231456</v>
      </c>
      <c r="O131" s="20">
        <f t="shared" si="9"/>
        <v>1838915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825.9</v>
      </c>
      <c r="D132" s="80">
        <v>3019.8</v>
      </c>
      <c r="E132" s="80">
        <v>69.099999999999994</v>
      </c>
      <c r="F132" s="80">
        <v>2558</v>
      </c>
      <c r="G132" s="80">
        <v>8911.5</v>
      </c>
      <c r="H132" s="80">
        <v>206.1</v>
      </c>
      <c r="I132" s="29">
        <f t="shared" ref="I132:I138" si="10">SUM(C132:H132)</f>
        <v>15590.4</v>
      </c>
      <c r="J132" s="81">
        <v>1.6</v>
      </c>
      <c r="K132" s="80"/>
      <c r="L132" s="80">
        <v>465.6</v>
      </c>
      <c r="M132" s="80">
        <v>2479.9</v>
      </c>
      <c r="N132" s="30">
        <f t="shared" ref="N132:N138" si="11">SUM(J132:M132)</f>
        <v>2947.1000000000004</v>
      </c>
      <c r="O132" s="31">
        <f t="shared" ref="O132:O138" si="12">SUM(N132,I132)</f>
        <v>18537.5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143.58000000000001</v>
      </c>
      <c r="D133" s="77">
        <v>64.09</v>
      </c>
      <c r="E133" s="77">
        <v>29.31</v>
      </c>
      <c r="F133" s="77">
        <v>1377.84</v>
      </c>
      <c r="G133" s="77">
        <v>3133.43</v>
      </c>
      <c r="H133" s="77">
        <v>16.09</v>
      </c>
      <c r="I133" s="26">
        <f t="shared" si="10"/>
        <v>4764.34</v>
      </c>
      <c r="J133" s="78">
        <v>1.1299999999999999</v>
      </c>
      <c r="K133" s="77"/>
      <c r="L133" s="77">
        <v>305.27999999999997</v>
      </c>
      <c r="M133" s="77">
        <v>1816.06</v>
      </c>
      <c r="N133" s="27">
        <f t="shared" si="11"/>
        <v>2122.4699999999998</v>
      </c>
      <c r="O133" s="28">
        <f t="shared" si="12"/>
        <v>6886.8099999999995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64632</v>
      </c>
      <c r="D134" s="71">
        <v>21433</v>
      </c>
      <c r="E134" s="71">
        <v>13257</v>
      </c>
      <c r="F134" s="71">
        <v>330294</v>
      </c>
      <c r="G134" s="71">
        <v>1069973</v>
      </c>
      <c r="H134" s="71">
        <v>6461</v>
      </c>
      <c r="I134" s="17">
        <f t="shared" si="10"/>
        <v>1506050</v>
      </c>
      <c r="J134" s="72">
        <v>133</v>
      </c>
      <c r="K134" s="71"/>
      <c r="L134" s="71">
        <v>31255</v>
      </c>
      <c r="M134" s="71">
        <v>199707</v>
      </c>
      <c r="N134" s="19">
        <f t="shared" si="11"/>
        <v>231095</v>
      </c>
      <c r="O134" s="20">
        <f t="shared" si="12"/>
        <v>1737145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581.20000000000005</v>
      </c>
      <c r="D135" s="89">
        <v>475.9</v>
      </c>
      <c r="E135" s="89">
        <v>69.099999999999994</v>
      </c>
      <c r="F135" s="89">
        <v>2508.4</v>
      </c>
      <c r="G135" s="89">
        <v>8348.6</v>
      </c>
      <c r="H135" s="89">
        <v>58.3</v>
      </c>
      <c r="I135" s="47">
        <f t="shared" si="10"/>
        <v>12041.5</v>
      </c>
      <c r="J135" s="90">
        <v>1.6</v>
      </c>
      <c r="K135" s="89"/>
      <c r="L135" s="89">
        <v>461.6</v>
      </c>
      <c r="M135" s="89">
        <v>2452.3000000000002</v>
      </c>
      <c r="N135" s="49">
        <f t="shared" si="11"/>
        <v>2915.5</v>
      </c>
      <c r="O135" s="44">
        <f t="shared" si="12"/>
        <v>14957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154.62</v>
      </c>
      <c r="D136" s="57">
        <f t="shared" si="13"/>
        <v>339.55</v>
      </c>
      <c r="E136" s="57">
        <f t="shared" si="13"/>
        <v>29.310000000000002</v>
      </c>
      <c r="F136" s="57">
        <f t="shared" si="13"/>
        <v>1389.22</v>
      </c>
      <c r="G136" s="57">
        <f t="shared" si="13"/>
        <v>3308.0400000000004</v>
      </c>
      <c r="H136" s="57">
        <f t="shared" si="13"/>
        <v>22.01</v>
      </c>
      <c r="I136" s="58">
        <f t="shared" si="10"/>
        <v>5242.7500000000009</v>
      </c>
      <c r="J136" s="59">
        <f t="shared" ref="J136:M138" si="14">SUM(J63,J66,J69,J72,J75,J78,J81,J84,J87,J90,J93,J96,J99,J102,J105,J108,J111,J114,J121,J124,J127)</f>
        <v>1.1300000000000001</v>
      </c>
      <c r="K136" s="57">
        <f t="shared" si="14"/>
        <v>3.02</v>
      </c>
      <c r="L136" s="57">
        <f t="shared" si="14"/>
        <v>310.09000000000003</v>
      </c>
      <c r="M136" s="57">
        <f t="shared" si="14"/>
        <v>1850.7899999999997</v>
      </c>
      <c r="N136" s="60">
        <f t="shared" si="11"/>
        <v>2165.0299999999997</v>
      </c>
      <c r="O136" s="61">
        <f t="shared" si="12"/>
        <v>7407.7800000000007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73044</v>
      </c>
      <c r="D137" s="36">
        <f t="shared" si="13"/>
        <v>94169</v>
      </c>
      <c r="E137" s="36">
        <f t="shared" si="13"/>
        <v>13257</v>
      </c>
      <c r="F137" s="36">
        <f t="shared" si="13"/>
        <v>332190</v>
      </c>
      <c r="G137" s="36">
        <f t="shared" si="13"/>
        <v>1092072</v>
      </c>
      <c r="H137" s="36">
        <f t="shared" si="13"/>
        <v>10919</v>
      </c>
      <c r="I137" s="17">
        <f t="shared" si="10"/>
        <v>1615651</v>
      </c>
      <c r="J137" s="18">
        <f t="shared" si="14"/>
        <v>133</v>
      </c>
      <c r="K137" s="16">
        <f t="shared" si="14"/>
        <v>72</v>
      </c>
      <c r="L137" s="16">
        <f t="shared" si="14"/>
        <v>31307</v>
      </c>
      <c r="M137" s="16">
        <f t="shared" si="14"/>
        <v>200271</v>
      </c>
      <c r="N137" s="19">
        <f t="shared" si="11"/>
        <v>231783</v>
      </c>
      <c r="O137" s="20">
        <f t="shared" si="12"/>
        <v>1847434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828.99999999999989</v>
      </c>
      <c r="D138" s="41">
        <f t="shared" si="13"/>
        <v>3462.2999999999997</v>
      </c>
      <c r="E138" s="41">
        <f t="shared" si="13"/>
        <v>69.099999999999994</v>
      </c>
      <c r="F138" s="41">
        <f t="shared" si="13"/>
        <v>2564.7000000000003</v>
      </c>
      <c r="G138" s="41">
        <f t="shared" si="13"/>
        <v>8957.4</v>
      </c>
      <c r="H138" s="41">
        <f t="shared" si="13"/>
        <v>206.10000000000002</v>
      </c>
      <c r="I138" s="47">
        <f t="shared" si="10"/>
        <v>16088.6</v>
      </c>
      <c r="J138" s="48">
        <f t="shared" si="14"/>
        <v>1.5999999999999999</v>
      </c>
      <c r="K138" s="46">
        <f t="shared" si="14"/>
        <v>5.6</v>
      </c>
      <c r="L138" s="46">
        <f t="shared" si="14"/>
        <v>466.20000000000005</v>
      </c>
      <c r="M138" s="46">
        <f t="shared" si="14"/>
        <v>2516.1</v>
      </c>
      <c r="N138" s="49">
        <f t="shared" si="11"/>
        <v>2989.5</v>
      </c>
      <c r="O138" s="44">
        <f t="shared" si="12"/>
        <v>19078.099999999999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3.05</v>
      </c>
      <c r="D5" s="68"/>
      <c r="E5" s="68"/>
      <c r="F5" s="68"/>
      <c r="G5" s="68">
        <v>8.94</v>
      </c>
      <c r="H5" s="68"/>
      <c r="I5" s="11">
        <f t="shared" ref="I5:I36" si="0">SUM(C5:H5)</f>
        <v>11.989999999999998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11.989999999999998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>
        <v>0.71</v>
      </c>
      <c r="K8" s="77"/>
      <c r="L8" s="77">
        <v>4.5</v>
      </c>
      <c r="M8" s="77">
        <v>1.88</v>
      </c>
      <c r="N8" s="27">
        <f t="shared" si="1"/>
        <v>7.09</v>
      </c>
      <c r="O8" s="28">
        <f t="shared" si="2"/>
        <v>7.09</v>
      </c>
      <c r="P8" s="21" t="s">
        <v>25</v>
      </c>
      <c r="Q8" s="134" t="s">
        <v>108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>
        <v>9</v>
      </c>
      <c r="K9" s="71"/>
      <c r="L9" s="71">
        <v>54</v>
      </c>
      <c r="M9" s="71">
        <v>21</v>
      </c>
      <c r="N9" s="19">
        <f t="shared" si="1"/>
        <v>84</v>
      </c>
      <c r="O9" s="20">
        <f t="shared" si="2"/>
        <v>84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>
        <v>2.9</v>
      </c>
      <c r="K10" s="80"/>
      <c r="L10" s="80">
        <v>7.6</v>
      </c>
      <c r="M10" s="80">
        <v>2.5</v>
      </c>
      <c r="N10" s="30">
        <f t="shared" si="1"/>
        <v>13</v>
      </c>
      <c r="O10" s="31">
        <f t="shared" si="2"/>
        <v>13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3.92</v>
      </c>
      <c r="D11" s="77">
        <v>0.2</v>
      </c>
      <c r="E11" s="77"/>
      <c r="F11" s="77"/>
      <c r="G11" s="77">
        <v>2.65</v>
      </c>
      <c r="H11" s="77"/>
      <c r="I11" s="26">
        <f t="shared" si="0"/>
        <v>6.77</v>
      </c>
      <c r="J11" s="78"/>
      <c r="K11" s="77"/>
      <c r="L11" s="77"/>
      <c r="M11" s="77">
        <v>24.8</v>
      </c>
      <c r="N11" s="27">
        <f t="shared" si="1"/>
        <v>24.8</v>
      </c>
      <c r="O11" s="28">
        <f t="shared" si="2"/>
        <v>31.57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149</v>
      </c>
      <c r="D12" s="71">
        <v>8</v>
      </c>
      <c r="E12" s="71"/>
      <c r="F12" s="71"/>
      <c r="G12" s="71">
        <v>154</v>
      </c>
      <c r="H12" s="71"/>
      <c r="I12" s="17">
        <f t="shared" si="0"/>
        <v>311</v>
      </c>
      <c r="J12" s="72"/>
      <c r="K12" s="71"/>
      <c r="L12" s="71"/>
      <c r="M12" s="71">
        <v>571</v>
      </c>
      <c r="N12" s="19">
        <f t="shared" si="1"/>
        <v>571</v>
      </c>
      <c r="O12" s="20">
        <f t="shared" si="2"/>
        <v>882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36.799999999999997</v>
      </c>
      <c r="D13" s="80">
        <v>1.6</v>
      </c>
      <c r="E13" s="80"/>
      <c r="F13" s="80"/>
      <c r="G13" s="80">
        <v>15.4</v>
      </c>
      <c r="H13" s="80"/>
      <c r="I13" s="29">
        <f t="shared" si="0"/>
        <v>53.8</v>
      </c>
      <c r="J13" s="81"/>
      <c r="K13" s="80"/>
      <c r="L13" s="80"/>
      <c r="M13" s="80">
        <v>52.4</v>
      </c>
      <c r="N13" s="30">
        <f t="shared" si="1"/>
        <v>52.4</v>
      </c>
      <c r="O13" s="31">
        <f t="shared" si="2"/>
        <v>106.19999999999999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2.2599999999999998</v>
      </c>
      <c r="D14" s="77">
        <v>4.43</v>
      </c>
      <c r="E14" s="77"/>
      <c r="F14" s="77">
        <v>0.19</v>
      </c>
      <c r="G14" s="77">
        <v>0.28999999999999998</v>
      </c>
      <c r="H14" s="77"/>
      <c r="I14" s="26">
        <f t="shared" si="0"/>
        <v>7.17</v>
      </c>
      <c r="J14" s="78">
        <v>8.74</v>
      </c>
      <c r="K14" s="77"/>
      <c r="L14" s="77">
        <v>1.26</v>
      </c>
      <c r="M14" s="77">
        <v>28.57</v>
      </c>
      <c r="N14" s="27">
        <f t="shared" si="1"/>
        <v>38.57</v>
      </c>
      <c r="O14" s="28">
        <f t="shared" si="2"/>
        <v>45.74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291</v>
      </c>
      <c r="D15" s="71">
        <v>325</v>
      </c>
      <c r="E15" s="71"/>
      <c r="F15" s="71">
        <v>18</v>
      </c>
      <c r="G15" s="71">
        <v>23</v>
      </c>
      <c r="H15" s="71"/>
      <c r="I15" s="17">
        <f t="shared" si="0"/>
        <v>657</v>
      </c>
      <c r="J15" s="72">
        <v>268</v>
      </c>
      <c r="K15" s="71"/>
      <c r="L15" s="71">
        <v>34</v>
      </c>
      <c r="M15" s="71">
        <v>845</v>
      </c>
      <c r="N15" s="19">
        <f t="shared" si="1"/>
        <v>1147</v>
      </c>
      <c r="O15" s="20">
        <f t="shared" si="2"/>
        <v>1804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30.6</v>
      </c>
      <c r="D16" s="80">
        <v>32.200000000000003</v>
      </c>
      <c r="E16" s="80"/>
      <c r="F16" s="80">
        <v>1.4</v>
      </c>
      <c r="G16" s="80">
        <v>1.6</v>
      </c>
      <c r="H16" s="80"/>
      <c r="I16" s="29">
        <f t="shared" si="0"/>
        <v>65.8</v>
      </c>
      <c r="J16" s="81">
        <v>12.4</v>
      </c>
      <c r="K16" s="80"/>
      <c r="L16" s="80">
        <v>2.2000000000000002</v>
      </c>
      <c r="M16" s="80">
        <v>57.1</v>
      </c>
      <c r="N16" s="30">
        <f t="shared" si="1"/>
        <v>71.7</v>
      </c>
      <c r="O16" s="31">
        <f t="shared" si="2"/>
        <v>137.5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12.91</v>
      </c>
      <c r="D17" s="77">
        <v>16.29</v>
      </c>
      <c r="E17" s="77"/>
      <c r="F17" s="77">
        <v>3.86</v>
      </c>
      <c r="G17" s="77">
        <v>0.06</v>
      </c>
      <c r="H17" s="77">
        <v>0.05</v>
      </c>
      <c r="I17" s="26">
        <f t="shared" si="0"/>
        <v>33.17</v>
      </c>
      <c r="J17" s="78">
        <v>1.03</v>
      </c>
      <c r="K17" s="77">
        <v>3.05</v>
      </c>
      <c r="L17" s="77">
        <v>3.02</v>
      </c>
      <c r="M17" s="77">
        <v>51.76</v>
      </c>
      <c r="N17" s="27">
        <f t="shared" si="1"/>
        <v>58.86</v>
      </c>
      <c r="O17" s="28">
        <f t="shared" si="2"/>
        <v>92.03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2284</v>
      </c>
      <c r="D18" s="71">
        <v>1502</v>
      </c>
      <c r="E18" s="71"/>
      <c r="F18" s="71">
        <v>268</v>
      </c>
      <c r="G18" s="71">
        <v>8</v>
      </c>
      <c r="H18" s="71">
        <v>3</v>
      </c>
      <c r="I18" s="17">
        <f t="shared" si="0"/>
        <v>4065</v>
      </c>
      <c r="J18" s="72">
        <v>63</v>
      </c>
      <c r="K18" s="71">
        <v>76</v>
      </c>
      <c r="L18" s="71">
        <v>125</v>
      </c>
      <c r="M18" s="71">
        <v>2206</v>
      </c>
      <c r="N18" s="19">
        <f t="shared" si="1"/>
        <v>2470</v>
      </c>
      <c r="O18" s="20">
        <f t="shared" si="2"/>
        <v>6535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161.6</v>
      </c>
      <c r="D19" s="80">
        <v>89.5</v>
      </c>
      <c r="E19" s="80"/>
      <c r="F19" s="80">
        <v>14.2</v>
      </c>
      <c r="G19" s="80">
        <v>0.5</v>
      </c>
      <c r="H19" s="80">
        <v>0.2</v>
      </c>
      <c r="I19" s="29">
        <f t="shared" si="0"/>
        <v>266</v>
      </c>
      <c r="J19" s="81">
        <v>2</v>
      </c>
      <c r="K19" s="80">
        <v>5.9</v>
      </c>
      <c r="L19" s="80">
        <v>6.8</v>
      </c>
      <c r="M19" s="80">
        <v>118.5</v>
      </c>
      <c r="N19" s="30">
        <f t="shared" si="1"/>
        <v>133.19999999999999</v>
      </c>
      <c r="O19" s="31">
        <f t="shared" si="2"/>
        <v>399.2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61.76</v>
      </c>
      <c r="D20" s="77">
        <v>16.54</v>
      </c>
      <c r="E20" s="77"/>
      <c r="F20" s="77">
        <v>2.17</v>
      </c>
      <c r="G20" s="77">
        <v>3</v>
      </c>
      <c r="H20" s="77"/>
      <c r="I20" s="26">
        <f t="shared" si="0"/>
        <v>83.47</v>
      </c>
      <c r="J20" s="78">
        <v>2.2599999999999998</v>
      </c>
      <c r="K20" s="77"/>
      <c r="L20" s="77">
        <v>3.98</v>
      </c>
      <c r="M20" s="77">
        <v>143.35</v>
      </c>
      <c r="N20" s="27">
        <f t="shared" si="1"/>
        <v>149.59</v>
      </c>
      <c r="O20" s="28">
        <f t="shared" si="2"/>
        <v>233.06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15327</v>
      </c>
      <c r="D21" s="71">
        <v>2191</v>
      </c>
      <c r="E21" s="71"/>
      <c r="F21" s="71">
        <v>283</v>
      </c>
      <c r="G21" s="71">
        <v>401</v>
      </c>
      <c r="H21" s="71">
        <v>400</v>
      </c>
      <c r="I21" s="17">
        <f t="shared" si="0"/>
        <v>18602</v>
      </c>
      <c r="J21" s="72">
        <v>167</v>
      </c>
      <c r="K21" s="71"/>
      <c r="L21" s="71">
        <v>187</v>
      </c>
      <c r="M21" s="71">
        <v>7385</v>
      </c>
      <c r="N21" s="19">
        <f t="shared" si="1"/>
        <v>7739</v>
      </c>
      <c r="O21" s="20">
        <f t="shared" si="2"/>
        <v>26341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745.7</v>
      </c>
      <c r="D22" s="80">
        <v>98.3</v>
      </c>
      <c r="E22" s="80"/>
      <c r="F22" s="80">
        <v>10.9</v>
      </c>
      <c r="G22" s="80">
        <v>14.6</v>
      </c>
      <c r="H22" s="80">
        <v>21.6</v>
      </c>
      <c r="I22" s="29">
        <f t="shared" si="0"/>
        <v>891.1</v>
      </c>
      <c r="J22" s="81">
        <v>3.8</v>
      </c>
      <c r="K22" s="80"/>
      <c r="L22" s="80">
        <v>7.3</v>
      </c>
      <c r="M22" s="80">
        <v>297.2</v>
      </c>
      <c r="N22" s="30">
        <f t="shared" si="1"/>
        <v>308.3</v>
      </c>
      <c r="O22" s="31">
        <f t="shared" si="2"/>
        <v>1199.4000000000001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209.7</v>
      </c>
      <c r="D23" s="77">
        <v>31.37</v>
      </c>
      <c r="E23" s="77"/>
      <c r="F23" s="77">
        <v>1.59</v>
      </c>
      <c r="G23" s="77">
        <v>8.99</v>
      </c>
      <c r="H23" s="77">
        <v>0.87</v>
      </c>
      <c r="I23" s="26">
        <f t="shared" si="0"/>
        <v>252.52</v>
      </c>
      <c r="J23" s="78">
        <v>9.02</v>
      </c>
      <c r="K23" s="77">
        <v>6.16</v>
      </c>
      <c r="L23" s="77">
        <v>30.37</v>
      </c>
      <c r="M23" s="77">
        <v>349.39</v>
      </c>
      <c r="N23" s="27">
        <f t="shared" si="1"/>
        <v>394.94</v>
      </c>
      <c r="O23" s="28">
        <f t="shared" si="2"/>
        <v>647.46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60327</v>
      </c>
      <c r="D24" s="71">
        <v>4917</v>
      </c>
      <c r="E24" s="71"/>
      <c r="F24" s="71">
        <v>244</v>
      </c>
      <c r="G24" s="71">
        <v>1566</v>
      </c>
      <c r="H24" s="71">
        <v>56</v>
      </c>
      <c r="I24" s="17">
        <f t="shared" si="0"/>
        <v>67110</v>
      </c>
      <c r="J24" s="72">
        <v>682</v>
      </c>
      <c r="K24" s="71">
        <v>203</v>
      </c>
      <c r="L24" s="71">
        <v>1820</v>
      </c>
      <c r="M24" s="71">
        <v>20029</v>
      </c>
      <c r="N24" s="19">
        <f t="shared" si="1"/>
        <v>22734</v>
      </c>
      <c r="O24" s="20">
        <f t="shared" si="2"/>
        <v>89844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2290.8000000000002</v>
      </c>
      <c r="D25" s="80">
        <v>173</v>
      </c>
      <c r="E25" s="80"/>
      <c r="F25" s="80">
        <v>6</v>
      </c>
      <c r="G25" s="80">
        <v>43.8</v>
      </c>
      <c r="H25" s="80">
        <v>2.5</v>
      </c>
      <c r="I25" s="29">
        <f t="shared" si="0"/>
        <v>2516.1000000000004</v>
      </c>
      <c r="J25" s="81">
        <v>10.199999999999999</v>
      </c>
      <c r="K25" s="80">
        <v>11.7</v>
      </c>
      <c r="L25" s="80">
        <v>56.6</v>
      </c>
      <c r="M25" s="80">
        <v>620.29999999999995</v>
      </c>
      <c r="N25" s="30">
        <f t="shared" si="1"/>
        <v>698.8</v>
      </c>
      <c r="O25" s="31">
        <f t="shared" si="2"/>
        <v>3214.9000000000005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364.49</v>
      </c>
      <c r="D26" s="77">
        <v>33.700000000000003</v>
      </c>
      <c r="E26" s="77"/>
      <c r="F26" s="77">
        <v>4.05</v>
      </c>
      <c r="G26" s="77">
        <v>9.33</v>
      </c>
      <c r="H26" s="77">
        <v>0.43</v>
      </c>
      <c r="I26" s="26">
        <f t="shared" si="0"/>
        <v>412</v>
      </c>
      <c r="J26" s="78">
        <v>5.01</v>
      </c>
      <c r="K26" s="77"/>
      <c r="L26" s="77">
        <v>64.81</v>
      </c>
      <c r="M26" s="77">
        <v>369.79</v>
      </c>
      <c r="N26" s="27">
        <f t="shared" si="1"/>
        <v>439.61</v>
      </c>
      <c r="O26" s="28">
        <f t="shared" si="2"/>
        <v>851.61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121927</v>
      </c>
      <c r="D27" s="71">
        <v>10475</v>
      </c>
      <c r="E27" s="71"/>
      <c r="F27" s="71">
        <v>710</v>
      </c>
      <c r="G27" s="71">
        <v>1875</v>
      </c>
      <c r="H27" s="71">
        <v>20</v>
      </c>
      <c r="I27" s="17">
        <f t="shared" si="0"/>
        <v>135007</v>
      </c>
      <c r="J27" s="72">
        <v>404</v>
      </c>
      <c r="K27" s="71"/>
      <c r="L27" s="71">
        <v>4508</v>
      </c>
      <c r="M27" s="71">
        <v>24744</v>
      </c>
      <c r="N27" s="19">
        <f t="shared" si="1"/>
        <v>29656</v>
      </c>
      <c r="O27" s="20">
        <f t="shared" si="2"/>
        <v>164663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4039.5</v>
      </c>
      <c r="D28" s="80">
        <v>287</v>
      </c>
      <c r="E28" s="80"/>
      <c r="F28" s="80">
        <v>14</v>
      </c>
      <c r="G28" s="80">
        <v>43.3</v>
      </c>
      <c r="H28" s="80">
        <v>0.7</v>
      </c>
      <c r="I28" s="29">
        <f t="shared" si="0"/>
        <v>4384.5</v>
      </c>
      <c r="J28" s="81">
        <v>3.2</v>
      </c>
      <c r="K28" s="80"/>
      <c r="L28" s="80">
        <v>137.9</v>
      </c>
      <c r="M28" s="80">
        <v>749.9</v>
      </c>
      <c r="N28" s="30">
        <f t="shared" si="1"/>
        <v>891</v>
      </c>
      <c r="O28" s="31">
        <f t="shared" si="2"/>
        <v>5275.5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831.47</v>
      </c>
      <c r="D29" s="77">
        <v>69.53</v>
      </c>
      <c r="E29" s="77"/>
      <c r="F29" s="77">
        <v>45.14</v>
      </c>
      <c r="G29" s="77">
        <v>26.93</v>
      </c>
      <c r="H29" s="77">
        <v>0.89</v>
      </c>
      <c r="I29" s="26">
        <f t="shared" si="0"/>
        <v>973.95999999999992</v>
      </c>
      <c r="J29" s="78">
        <v>8.27</v>
      </c>
      <c r="K29" s="77">
        <v>10.6</v>
      </c>
      <c r="L29" s="77">
        <v>18.440000000000001</v>
      </c>
      <c r="M29" s="77">
        <v>283.83999999999997</v>
      </c>
      <c r="N29" s="27">
        <f t="shared" si="1"/>
        <v>321.14999999999998</v>
      </c>
      <c r="O29" s="28">
        <f t="shared" si="2"/>
        <v>1295.1099999999999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327032</v>
      </c>
      <c r="D30" s="71">
        <v>14485</v>
      </c>
      <c r="E30" s="71"/>
      <c r="F30" s="71">
        <v>8902</v>
      </c>
      <c r="G30" s="71">
        <v>5894</v>
      </c>
      <c r="H30" s="71">
        <v>97</v>
      </c>
      <c r="I30" s="17">
        <f t="shared" si="0"/>
        <v>356410</v>
      </c>
      <c r="J30" s="72">
        <v>714</v>
      </c>
      <c r="K30" s="71">
        <v>796</v>
      </c>
      <c r="L30" s="71">
        <v>1491</v>
      </c>
      <c r="M30" s="71">
        <v>22118</v>
      </c>
      <c r="N30" s="19">
        <f t="shared" si="1"/>
        <v>25119</v>
      </c>
      <c r="O30" s="20">
        <f t="shared" si="2"/>
        <v>381529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7584.3</v>
      </c>
      <c r="D31" s="80">
        <v>333.9</v>
      </c>
      <c r="E31" s="80"/>
      <c r="F31" s="80">
        <v>135.1</v>
      </c>
      <c r="G31" s="80">
        <v>129</v>
      </c>
      <c r="H31" s="80">
        <v>3.4</v>
      </c>
      <c r="I31" s="29">
        <f t="shared" si="0"/>
        <v>8185.7</v>
      </c>
      <c r="J31" s="81">
        <v>3.5</v>
      </c>
      <c r="K31" s="80">
        <v>27.9</v>
      </c>
      <c r="L31" s="80">
        <v>41.9</v>
      </c>
      <c r="M31" s="80">
        <v>612.5</v>
      </c>
      <c r="N31" s="30">
        <f t="shared" si="1"/>
        <v>685.8</v>
      </c>
      <c r="O31" s="31">
        <f t="shared" si="2"/>
        <v>8871.5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926.45</v>
      </c>
      <c r="D32" s="77">
        <v>49.19</v>
      </c>
      <c r="E32" s="77"/>
      <c r="F32" s="77">
        <v>121.87</v>
      </c>
      <c r="G32" s="77">
        <v>170.78</v>
      </c>
      <c r="H32" s="77">
        <v>21.96</v>
      </c>
      <c r="I32" s="26">
        <f t="shared" si="0"/>
        <v>1290.2500000000002</v>
      </c>
      <c r="J32" s="78">
        <v>3.34</v>
      </c>
      <c r="K32" s="77">
        <v>4.51</v>
      </c>
      <c r="L32" s="77">
        <v>14.33</v>
      </c>
      <c r="M32" s="77">
        <v>339.81</v>
      </c>
      <c r="N32" s="27">
        <f t="shared" si="1"/>
        <v>361.99</v>
      </c>
      <c r="O32" s="28">
        <f t="shared" si="2"/>
        <v>1652.2400000000002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395709</v>
      </c>
      <c r="D33" s="71">
        <v>10726</v>
      </c>
      <c r="E33" s="71"/>
      <c r="F33" s="71">
        <v>24660</v>
      </c>
      <c r="G33" s="71">
        <v>40839</v>
      </c>
      <c r="H33" s="71">
        <v>2429</v>
      </c>
      <c r="I33" s="17">
        <f t="shared" si="0"/>
        <v>474363</v>
      </c>
      <c r="J33" s="72">
        <v>298</v>
      </c>
      <c r="K33" s="71">
        <v>387</v>
      </c>
      <c r="L33" s="71">
        <v>1303</v>
      </c>
      <c r="M33" s="71">
        <v>29153</v>
      </c>
      <c r="N33" s="19">
        <f t="shared" si="1"/>
        <v>31141</v>
      </c>
      <c r="O33" s="20">
        <f t="shared" si="2"/>
        <v>505504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6820.4</v>
      </c>
      <c r="D34" s="80">
        <v>196.8</v>
      </c>
      <c r="E34" s="80"/>
      <c r="F34" s="80">
        <v>325.8</v>
      </c>
      <c r="G34" s="80">
        <v>625</v>
      </c>
      <c r="H34" s="80">
        <v>65.900000000000006</v>
      </c>
      <c r="I34" s="29">
        <f t="shared" si="0"/>
        <v>8033.9</v>
      </c>
      <c r="J34" s="81">
        <v>0.5</v>
      </c>
      <c r="K34" s="80">
        <v>10.8</v>
      </c>
      <c r="L34" s="80">
        <v>33.4</v>
      </c>
      <c r="M34" s="80">
        <v>741.5</v>
      </c>
      <c r="N34" s="30">
        <f t="shared" si="1"/>
        <v>786.2</v>
      </c>
      <c r="O34" s="31">
        <f t="shared" si="2"/>
        <v>8820.1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1318.69</v>
      </c>
      <c r="D35" s="77">
        <v>52.85</v>
      </c>
      <c r="E35" s="77"/>
      <c r="F35" s="77">
        <v>213.08</v>
      </c>
      <c r="G35" s="77">
        <v>353.74</v>
      </c>
      <c r="H35" s="77">
        <v>10.210000000000001</v>
      </c>
      <c r="I35" s="26">
        <f t="shared" si="0"/>
        <v>1948.57</v>
      </c>
      <c r="J35" s="78">
        <v>5.88</v>
      </c>
      <c r="K35" s="77">
        <v>2.0099999999999998</v>
      </c>
      <c r="L35" s="77">
        <v>31.46</v>
      </c>
      <c r="M35" s="77">
        <v>581.73</v>
      </c>
      <c r="N35" s="27">
        <f t="shared" si="1"/>
        <v>621.08000000000004</v>
      </c>
      <c r="O35" s="28">
        <f t="shared" si="2"/>
        <v>2569.65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609087</v>
      </c>
      <c r="D36" s="71">
        <v>12752</v>
      </c>
      <c r="E36" s="71"/>
      <c r="F36" s="71">
        <v>44884</v>
      </c>
      <c r="G36" s="71">
        <v>93424</v>
      </c>
      <c r="H36" s="71">
        <v>1532</v>
      </c>
      <c r="I36" s="17">
        <f t="shared" si="0"/>
        <v>761679</v>
      </c>
      <c r="J36" s="72">
        <v>526</v>
      </c>
      <c r="K36" s="71">
        <v>195</v>
      </c>
      <c r="L36" s="71">
        <v>3245</v>
      </c>
      <c r="M36" s="71">
        <v>58336</v>
      </c>
      <c r="N36" s="19">
        <f t="shared" si="1"/>
        <v>62302</v>
      </c>
      <c r="O36" s="20">
        <f t="shared" si="2"/>
        <v>823981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7454.8</v>
      </c>
      <c r="D37" s="80">
        <v>205.4</v>
      </c>
      <c r="E37" s="80"/>
      <c r="F37" s="80">
        <v>499.9</v>
      </c>
      <c r="G37" s="80">
        <v>1313.3</v>
      </c>
      <c r="H37" s="80">
        <v>36.799999999999997</v>
      </c>
      <c r="I37" s="29">
        <f t="shared" ref="I37:I50" si="3">SUM(C37:H37)</f>
        <v>9510.1999999999989</v>
      </c>
      <c r="J37" s="81">
        <v>0</v>
      </c>
      <c r="K37" s="80">
        <v>4.7</v>
      </c>
      <c r="L37" s="80">
        <v>65.099999999999994</v>
      </c>
      <c r="M37" s="80">
        <v>1158.2</v>
      </c>
      <c r="N37" s="30">
        <f t="shared" si="1"/>
        <v>1228</v>
      </c>
      <c r="O37" s="31">
        <f t="shared" si="2"/>
        <v>10738.199999999999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1479.47</v>
      </c>
      <c r="D38" s="77">
        <v>3.18</v>
      </c>
      <c r="E38" s="77"/>
      <c r="F38" s="77">
        <v>345.75</v>
      </c>
      <c r="G38" s="77">
        <v>1430.51</v>
      </c>
      <c r="H38" s="77">
        <v>1.26</v>
      </c>
      <c r="I38" s="26">
        <f t="shared" si="3"/>
        <v>3260.17</v>
      </c>
      <c r="J38" s="78">
        <v>24.14</v>
      </c>
      <c r="K38" s="77">
        <v>6.7</v>
      </c>
      <c r="L38" s="77">
        <v>50.34</v>
      </c>
      <c r="M38" s="77">
        <v>940.22</v>
      </c>
      <c r="N38" s="27">
        <f t="shared" si="1"/>
        <v>1021.4000000000001</v>
      </c>
      <c r="O38" s="28">
        <f t="shared" si="2"/>
        <v>4281.57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723906</v>
      </c>
      <c r="D39" s="71">
        <v>819</v>
      </c>
      <c r="E39" s="71"/>
      <c r="F39" s="71">
        <v>76554</v>
      </c>
      <c r="G39" s="71">
        <v>398259</v>
      </c>
      <c r="H39" s="71">
        <v>215</v>
      </c>
      <c r="I39" s="17">
        <f t="shared" si="3"/>
        <v>1199753</v>
      </c>
      <c r="J39" s="72">
        <v>2145</v>
      </c>
      <c r="K39" s="71">
        <v>484</v>
      </c>
      <c r="L39" s="71">
        <v>5514</v>
      </c>
      <c r="M39" s="71">
        <v>98783</v>
      </c>
      <c r="N39" s="19">
        <f t="shared" si="1"/>
        <v>106926</v>
      </c>
      <c r="O39" s="20">
        <f t="shared" si="2"/>
        <v>1306679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8044.1</v>
      </c>
      <c r="D40" s="80">
        <v>11.6</v>
      </c>
      <c r="E40" s="80"/>
      <c r="F40" s="80">
        <v>707.9</v>
      </c>
      <c r="G40" s="80">
        <v>5182.1000000000004</v>
      </c>
      <c r="H40" s="80">
        <v>4.2</v>
      </c>
      <c r="I40" s="29">
        <f t="shared" si="3"/>
        <v>13949.900000000001</v>
      </c>
      <c r="J40" s="81">
        <v>0</v>
      </c>
      <c r="K40" s="80">
        <v>11.6</v>
      </c>
      <c r="L40" s="80">
        <v>100.9</v>
      </c>
      <c r="M40" s="80">
        <v>1857.9</v>
      </c>
      <c r="N40" s="30">
        <f t="shared" si="1"/>
        <v>1970.4</v>
      </c>
      <c r="O40" s="31">
        <f t="shared" si="2"/>
        <v>15920.300000000001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1354.33</v>
      </c>
      <c r="D41" s="77">
        <v>5.84</v>
      </c>
      <c r="E41" s="77">
        <v>0.26</v>
      </c>
      <c r="F41" s="77">
        <v>290.56</v>
      </c>
      <c r="G41" s="77">
        <v>2601.35</v>
      </c>
      <c r="H41" s="77">
        <v>2.92</v>
      </c>
      <c r="I41" s="26">
        <f t="shared" si="3"/>
        <v>4255.26</v>
      </c>
      <c r="J41" s="78">
        <v>105.29</v>
      </c>
      <c r="K41" s="77">
        <v>7.97</v>
      </c>
      <c r="L41" s="77">
        <v>191.76</v>
      </c>
      <c r="M41" s="77">
        <v>2329.7199999999998</v>
      </c>
      <c r="N41" s="27">
        <f t="shared" si="1"/>
        <v>2634.74</v>
      </c>
      <c r="O41" s="28">
        <f t="shared" si="2"/>
        <v>6890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678633</v>
      </c>
      <c r="D42" s="71">
        <v>1546</v>
      </c>
      <c r="E42" s="71">
        <v>75</v>
      </c>
      <c r="F42" s="71">
        <v>65354</v>
      </c>
      <c r="G42" s="71">
        <v>741618</v>
      </c>
      <c r="H42" s="71">
        <v>511</v>
      </c>
      <c r="I42" s="17">
        <f t="shared" si="3"/>
        <v>1487737</v>
      </c>
      <c r="J42" s="72">
        <v>9240</v>
      </c>
      <c r="K42" s="71">
        <v>877</v>
      </c>
      <c r="L42" s="71">
        <v>21968</v>
      </c>
      <c r="M42" s="71">
        <v>258439</v>
      </c>
      <c r="N42" s="19">
        <f t="shared" si="1"/>
        <v>290524</v>
      </c>
      <c r="O42" s="20">
        <f t="shared" si="2"/>
        <v>1778261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7370.5</v>
      </c>
      <c r="D43" s="80">
        <v>20.9</v>
      </c>
      <c r="E43" s="80">
        <v>0.8</v>
      </c>
      <c r="F43" s="80">
        <v>593.4</v>
      </c>
      <c r="G43" s="80">
        <v>9510.9</v>
      </c>
      <c r="H43" s="80">
        <v>9.4</v>
      </c>
      <c r="I43" s="29">
        <f t="shared" si="3"/>
        <v>17505.900000000001</v>
      </c>
      <c r="J43" s="81">
        <v>0</v>
      </c>
      <c r="K43" s="80">
        <v>19.3</v>
      </c>
      <c r="L43" s="80">
        <v>353.1</v>
      </c>
      <c r="M43" s="80">
        <v>4221.2</v>
      </c>
      <c r="N43" s="30">
        <f t="shared" si="1"/>
        <v>4593.5999999999995</v>
      </c>
      <c r="O43" s="31">
        <f t="shared" si="2"/>
        <v>22099.5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1105.33</v>
      </c>
      <c r="D44" s="77">
        <v>6.44</v>
      </c>
      <c r="E44" s="77"/>
      <c r="F44" s="77">
        <v>227.19</v>
      </c>
      <c r="G44" s="77">
        <v>1729.49</v>
      </c>
      <c r="H44" s="77">
        <v>2.4</v>
      </c>
      <c r="I44" s="26">
        <f t="shared" si="3"/>
        <v>3070.85</v>
      </c>
      <c r="J44" s="78">
        <v>158.61000000000001</v>
      </c>
      <c r="K44" s="77">
        <v>2.89</v>
      </c>
      <c r="L44" s="77">
        <v>345.42</v>
      </c>
      <c r="M44" s="77">
        <v>3745.38</v>
      </c>
      <c r="N44" s="27">
        <f t="shared" si="1"/>
        <v>4252.3</v>
      </c>
      <c r="O44" s="28">
        <f t="shared" si="2"/>
        <v>7323.15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577459</v>
      </c>
      <c r="D45" s="71">
        <v>1786</v>
      </c>
      <c r="E45" s="71"/>
      <c r="F45" s="71">
        <v>53349</v>
      </c>
      <c r="G45" s="71">
        <v>520402</v>
      </c>
      <c r="H45" s="71">
        <v>448</v>
      </c>
      <c r="I45" s="17">
        <f t="shared" si="3"/>
        <v>1153444</v>
      </c>
      <c r="J45" s="72">
        <v>13823</v>
      </c>
      <c r="K45" s="71">
        <v>107</v>
      </c>
      <c r="L45" s="71">
        <v>41503</v>
      </c>
      <c r="M45" s="71">
        <v>439062</v>
      </c>
      <c r="N45" s="19">
        <f t="shared" si="1"/>
        <v>494495</v>
      </c>
      <c r="O45" s="20">
        <f t="shared" si="2"/>
        <v>1647939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4716</v>
      </c>
      <c r="D46" s="80">
        <v>19.899999999999999</v>
      </c>
      <c r="E46" s="80"/>
      <c r="F46" s="80">
        <v>425</v>
      </c>
      <c r="G46" s="80">
        <v>5597.5</v>
      </c>
      <c r="H46" s="80">
        <v>7.1</v>
      </c>
      <c r="I46" s="29">
        <f t="shared" si="3"/>
        <v>10765.5</v>
      </c>
      <c r="J46" s="81">
        <v>0</v>
      </c>
      <c r="K46" s="80">
        <v>2.1</v>
      </c>
      <c r="L46" s="80">
        <v>451.8</v>
      </c>
      <c r="M46" s="80">
        <v>4943.8</v>
      </c>
      <c r="N46" s="30">
        <f t="shared" si="1"/>
        <v>5397.7</v>
      </c>
      <c r="O46" s="31">
        <f t="shared" si="2"/>
        <v>16163.2</v>
      </c>
      <c r="P46" s="82">
        <v>15.45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1720.55</v>
      </c>
      <c r="D47" s="77">
        <v>89.72</v>
      </c>
      <c r="E47" s="77">
        <v>1.29</v>
      </c>
      <c r="F47" s="77">
        <v>1467.46</v>
      </c>
      <c r="G47" s="77">
        <v>1169.79</v>
      </c>
      <c r="H47" s="77">
        <v>8.39</v>
      </c>
      <c r="I47" s="26">
        <f t="shared" si="3"/>
        <v>4457.2</v>
      </c>
      <c r="J47" s="78">
        <v>206.74</v>
      </c>
      <c r="K47" s="77">
        <v>462.33</v>
      </c>
      <c r="L47" s="77">
        <v>727.03</v>
      </c>
      <c r="M47" s="77">
        <v>8255.01</v>
      </c>
      <c r="N47" s="27">
        <f t="shared" si="1"/>
        <v>9651.11</v>
      </c>
      <c r="O47" s="28">
        <f t="shared" si="2"/>
        <v>14108.310000000001</v>
      </c>
      <c r="P47" s="83">
        <v>572.46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953520</v>
      </c>
      <c r="D48" s="71">
        <v>25149</v>
      </c>
      <c r="E48" s="71">
        <v>383</v>
      </c>
      <c r="F48" s="71">
        <v>366957</v>
      </c>
      <c r="G48" s="71">
        <v>369609</v>
      </c>
      <c r="H48" s="71">
        <v>2075</v>
      </c>
      <c r="I48" s="17">
        <f t="shared" si="3"/>
        <v>1717693</v>
      </c>
      <c r="J48" s="72">
        <v>17717</v>
      </c>
      <c r="K48" s="71">
        <v>64348</v>
      </c>
      <c r="L48" s="71">
        <v>91846</v>
      </c>
      <c r="M48" s="71">
        <v>1011753</v>
      </c>
      <c r="N48" s="19">
        <f t="shared" si="1"/>
        <v>1185664</v>
      </c>
      <c r="O48" s="20">
        <f t="shared" si="2"/>
        <v>2903357</v>
      </c>
      <c r="P48" s="83">
        <v>409.44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3673.4</v>
      </c>
      <c r="D49" s="80">
        <v>30.8</v>
      </c>
      <c r="E49" s="80">
        <v>1.7</v>
      </c>
      <c r="F49" s="80">
        <v>1244.5999999999999</v>
      </c>
      <c r="G49" s="80">
        <v>2113.6999999999998</v>
      </c>
      <c r="H49" s="80">
        <v>16.100000000000001</v>
      </c>
      <c r="I49" s="29">
        <f t="shared" si="3"/>
        <v>7080.3</v>
      </c>
      <c r="J49" s="81">
        <v>0</v>
      </c>
      <c r="K49" s="80">
        <v>60.7</v>
      </c>
      <c r="L49" s="80">
        <v>638.5</v>
      </c>
      <c r="M49" s="80">
        <v>6003.5</v>
      </c>
      <c r="N49" s="30">
        <f t="shared" si="1"/>
        <v>6702.7</v>
      </c>
      <c r="O49" s="31">
        <f t="shared" si="2"/>
        <v>13783</v>
      </c>
      <c r="P49" s="83">
        <v>253.98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9373.56</v>
      </c>
      <c r="D50" s="68">
        <v>344.56</v>
      </c>
      <c r="E50" s="68">
        <v>1.55</v>
      </c>
      <c r="F50" s="68">
        <v>2719.14</v>
      </c>
      <c r="G50" s="68">
        <v>7503.97</v>
      </c>
      <c r="H50" s="68">
        <v>48.51</v>
      </c>
      <c r="I50" s="11">
        <f t="shared" si="3"/>
        <v>19991.289999999997</v>
      </c>
      <c r="J50" s="69">
        <v>538.33000000000004</v>
      </c>
      <c r="K50" s="68">
        <v>484.91</v>
      </c>
      <c r="L50" s="68">
        <v>1482.22</v>
      </c>
      <c r="M50" s="68">
        <v>17443.77</v>
      </c>
      <c r="N50" s="13">
        <f t="shared" si="1"/>
        <v>19949.23</v>
      </c>
      <c r="O50" s="14">
        <f t="shared" si="2"/>
        <v>39940.519999999997</v>
      </c>
      <c r="P50" s="83">
        <v>0.54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4463209</v>
      </c>
      <c r="D51" s="71">
        <v>83037</v>
      </c>
      <c r="E51" s="71">
        <v>458</v>
      </c>
      <c r="F51" s="71">
        <v>641920</v>
      </c>
      <c r="G51" s="71">
        <v>2173895</v>
      </c>
      <c r="H51" s="71">
        <v>7331</v>
      </c>
      <c r="I51" s="17">
        <f t="shared" ref="I51:I58" si="4">SUM(C51:H51)</f>
        <v>7369850</v>
      </c>
      <c r="J51" s="72">
        <v>46047</v>
      </c>
      <c r="K51" s="71">
        <v>66276</v>
      </c>
      <c r="L51" s="71">
        <v>173544</v>
      </c>
      <c r="M51" s="71">
        <v>1973429</v>
      </c>
      <c r="N51" s="19">
        <f t="shared" si="1"/>
        <v>2259296</v>
      </c>
      <c r="O51" s="20">
        <f>SUM(N51,I51)</f>
        <v>9629146</v>
      </c>
      <c r="P51" s="83">
        <v>21.26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52759.4</v>
      </c>
      <c r="D52" s="80">
        <v>1296.2</v>
      </c>
      <c r="E52" s="80">
        <v>2.5</v>
      </c>
      <c r="F52" s="80">
        <v>3964.2</v>
      </c>
      <c r="G52" s="80">
        <v>24573.7</v>
      </c>
      <c r="H52" s="80">
        <v>143.80000000000001</v>
      </c>
      <c r="I52" s="29">
        <f t="shared" si="4"/>
        <v>82739.8</v>
      </c>
      <c r="J52" s="81">
        <v>35.6</v>
      </c>
      <c r="K52" s="80">
        <v>105.8</v>
      </c>
      <c r="L52" s="80">
        <v>1895.5</v>
      </c>
      <c r="M52" s="80">
        <v>21434.6</v>
      </c>
      <c r="N52" s="30">
        <f t="shared" si="1"/>
        <v>23471.5</v>
      </c>
      <c r="O52" s="31">
        <f t="shared" si="2"/>
        <v>106211.3</v>
      </c>
      <c r="P52" s="83">
        <v>27.9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8825.11</v>
      </c>
      <c r="D53" s="77">
        <v>224.63</v>
      </c>
      <c r="E53" s="77">
        <v>1.55</v>
      </c>
      <c r="F53" s="77">
        <v>2712.62</v>
      </c>
      <c r="G53" s="77">
        <v>7484.02</v>
      </c>
      <c r="H53" s="77">
        <v>14.64</v>
      </c>
      <c r="I53" s="26">
        <f t="shared" si="4"/>
        <v>19262.57</v>
      </c>
      <c r="J53" s="78">
        <v>538.33000000000004</v>
      </c>
      <c r="K53" s="77">
        <v>462.33</v>
      </c>
      <c r="L53" s="77">
        <v>1480.96</v>
      </c>
      <c r="M53" s="77">
        <v>17390.810000000001</v>
      </c>
      <c r="N53" s="27">
        <f t="shared" si="1"/>
        <v>19872.43</v>
      </c>
      <c r="O53" s="28">
        <f t="shared" si="2"/>
        <v>39135</v>
      </c>
      <c r="P53" s="32">
        <f>SUM(P46:P52)</f>
        <v>1301.0300000000002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4297945</v>
      </c>
      <c r="D54" s="71">
        <v>56146</v>
      </c>
      <c r="E54" s="71">
        <v>458</v>
      </c>
      <c r="F54" s="71">
        <v>640948</v>
      </c>
      <c r="G54" s="71">
        <v>2170350</v>
      </c>
      <c r="H54" s="71">
        <v>3194</v>
      </c>
      <c r="I54" s="17">
        <f t="shared" si="4"/>
        <v>7169041</v>
      </c>
      <c r="J54" s="72">
        <v>46047</v>
      </c>
      <c r="K54" s="71">
        <v>64348</v>
      </c>
      <c r="L54" s="71">
        <v>173510</v>
      </c>
      <c r="M54" s="71">
        <v>1972029</v>
      </c>
      <c r="N54" s="19">
        <f t="shared" si="1"/>
        <v>2255934</v>
      </c>
      <c r="O54" s="20">
        <f t="shared" si="2"/>
        <v>9424975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46742.8</v>
      </c>
      <c r="D55" s="74">
        <v>563</v>
      </c>
      <c r="E55" s="74">
        <v>2.5</v>
      </c>
      <c r="F55" s="74">
        <v>3937.4</v>
      </c>
      <c r="G55" s="74">
        <v>24478.5</v>
      </c>
      <c r="H55" s="74">
        <v>35.700000000000003</v>
      </c>
      <c r="I55" s="23">
        <f t="shared" si="4"/>
        <v>75759.900000000009</v>
      </c>
      <c r="J55" s="75">
        <v>35.6</v>
      </c>
      <c r="K55" s="74">
        <v>60.7</v>
      </c>
      <c r="L55" s="74">
        <v>1893.3</v>
      </c>
      <c r="M55" s="74">
        <v>21325.9</v>
      </c>
      <c r="N55" s="23">
        <f t="shared" si="1"/>
        <v>23315.5</v>
      </c>
      <c r="O55" s="25">
        <f t="shared" si="2"/>
        <v>99075.400000000009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9394.3799999999992</v>
      </c>
      <c r="D56" s="10">
        <f t="shared" si="5"/>
        <v>379.28</v>
      </c>
      <c r="E56" s="10">
        <f t="shared" si="5"/>
        <v>1.55</v>
      </c>
      <c r="F56" s="10">
        <f t="shared" si="5"/>
        <v>2722.91</v>
      </c>
      <c r="G56" s="10">
        <f t="shared" si="5"/>
        <v>7515.8499999999995</v>
      </c>
      <c r="H56" s="10">
        <f t="shared" si="5"/>
        <v>49.38</v>
      </c>
      <c r="I56" s="34">
        <f>SUM(C56:H56)</f>
        <v>20063.349999999999</v>
      </c>
      <c r="J56" s="33">
        <f>SUM(J5,J8,J11,J14,J17,J20,J23,J26,J29,J32,J35,J38,J41,J44,J47)</f>
        <v>539.04</v>
      </c>
      <c r="K56" s="10">
        <f>SUM(K5,K8,K11,K14,K17,K20,K23,K26,K29,K32,K35,K38,K41,K44,K47)</f>
        <v>506.21999999999997</v>
      </c>
      <c r="L56" s="10">
        <f>SUM(L5,L8,L11,L14,L17,L20,L23,L26,L29,L32,L35,L38,L41,L44,L47)</f>
        <v>1486.72</v>
      </c>
      <c r="M56" s="10">
        <f>SUM(M5,M8,M11,M14,M17,M20,M23,M26,M29,M32,M35,M38,M41,M44,M47)</f>
        <v>17445.25</v>
      </c>
      <c r="N56" s="12">
        <f t="shared" si="1"/>
        <v>19977.23</v>
      </c>
      <c r="O56" s="14">
        <f t="shared" si="2"/>
        <v>40040.58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4465651</v>
      </c>
      <c r="D57" s="36">
        <f t="shared" si="5"/>
        <v>86681</v>
      </c>
      <c r="E57" s="36">
        <f t="shared" si="5"/>
        <v>458</v>
      </c>
      <c r="F57" s="36">
        <f t="shared" si="5"/>
        <v>642183</v>
      </c>
      <c r="G57" s="36">
        <f t="shared" si="5"/>
        <v>2174072</v>
      </c>
      <c r="H57" s="36">
        <f t="shared" si="5"/>
        <v>7786</v>
      </c>
      <c r="I57" s="37">
        <f t="shared" si="4"/>
        <v>7376831</v>
      </c>
      <c r="J57" s="35">
        <f t="shared" ref="J57:M58" si="6">SUM(J6,J9,J12,J15,J18,J21,J24,J27,J30,J33,J36,J39,J42,J45,J48)</f>
        <v>46056</v>
      </c>
      <c r="K57" s="36">
        <f t="shared" si="6"/>
        <v>67473</v>
      </c>
      <c r="L57" s="36">
        <f t="shared" si="6"/>
        <v>173598</v>
      </c>
      <c r="M57" s="36">
        <f t="shared" si="6"/>
        <v>1973445</v>
      </c>
      <c r="N57" s="38">
        <f t="shared" si="1"/>
        <v>2260572</v>
      </c>
      <c r="O57" s="20">
        <f t="shared" si="2"/>
        <v>9637403</v>
      </c>
      <c r="P57" s="87">
        <v>110.51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52968.5</v>
      </c>
      <c r="D58" s="41">
        <f t="shared" si="5"/>
        <v>1500.9</v>
      </c>
      <c r="E58" s="41">
        <f t="shared" si="5"/>
        <v>2.5</v>
      </c>
      <c r="F58" s="41">
        <f t="shared" si="5"/>
        <v>3978.2</v>
      </c>
      <c r="G58" s="41">
        <f t="shared" si="5"/>
        <v>24590.7</v>
      </c>
      <c r="H58" s="41">
        <f t="shared" si="5"/>
        <v>167.9</v>
      </c>
      <c r="I58" s="42">
        <f t="shared" si="4"/>
        <v>83208.7</v>
      </c>
      <c r="J58" s="40">
        <f t="shared" si="6"/>
        <v>38.5</v>
      </c>
      <c r="K58" s="41">
        <f t="shared" si="6"/>
        <v>154.69999999999999</v>
      </c>
      <c r="L58" s="41">
        <f t="shared" si="6"/>
        <v>1903.1</v>
      </c>
      <c r="M58" s="41">
        <f t="shared" si="6"/>
        <v>21436.5</v>
      </c>
      <c r="N58" s="43">
        <f t="shared" si="1"/>
        <v>23532.799999999999</v>
      </c>
      <c r="O58" s="44">
        <f t="shared" si="2"/>
        <v>106741.5</v>
      </c>
      <c r="P58" s="45">
        <f>SUM(O56,P53,P54,P57)</f>
        <v>41452.120000000003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51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3.05</v>
      </c>
      <c r="D63" s="68"/>
      <c r="E63" s="68"/>
      <c r="F63" s="68"/>
      <c r="G63" s="68">
        <v>8.94</v>
      </c>
      <c r="H63" s="68"/>
      <c r="I63" s="11">
        <f>SUM(C63:H63)</f>
        <v>11.989999999999998</v>
      </c>
      <c r="J63" s="69"/>
      <c r="K63" s="68"/>
      <c r="L63" s="68"/>
      <c r="M63" s="68"/>
      <c r="N63" s="13">
        <f>SUM(J63:M63)</f>
        <v>0</v>
      </c>
      <c r="O63" s="14">
        <f>SUM(N63,I63)</f>
        <v>11.989999999999998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>
        <v>0.71</v>
      </c>
      <c r="K66" s="77"/>
      <c r="L66" s="77">
        <v>4.5</v>
      </c>
      <c r="M66" s="77">
        <v>1.88</v>
      </c>
      <c r="N66" s="27">
        <f t="shared" si="8"/>
        <v>7.09</v>
      </c>
      <c r="O66" s="28">
        <f t="shared" si="9"/>
        <v>7.09</v>
      </c>
      <c r="P66" s="21" t="s">
        <v>25</v>
      </c>
      <c r="Q66" s="134" t="s">
        <v>108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>
        <v>9</v>
      </c>
      <c r="K67" s="71"/>
      <c r="L67" s="71">
        <v>54</v>
      </c>
      <c r="M67" s="71">
        <v>21</v>
      </c>
      <c r="N67" s="19">
        <f t="shared" si="8"/>
        <v>84</v>
      </c>
      <c r="O67" s="20">
        <f t="shared" si="9"/>
        <v>84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>
        <v>2.9</v>
      </c>
      <c r="K68" s="80"/>
      <c r="L68" s="80">
        <v>7.6</v>
      </c>
      <c r="M68" s="80">
        <v>2.5</v>
      </c>
      <c r="N68" s="30">
        <f t="shared" si="8"/>
        <v>13</v>
      </c>
      <c r="O68" s="31">
        <f t="shared" si="9"/>
        <v>13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3.92</v>
      </c>
      <c r="D69" s="77">
        <v>0.2</v>
      </c>
      <c r="E69" s="77"/>
      <c r="F69" s="77"/>
      <c r="G69" s="77">
        <v>2.65</v>
      </c>
      <c r="H69" s="77"/>
      <c r="I69" s="26">
        <f t="shared" si="7"/>
        <v>6.77</v>
      </c>
      <c r="J69" s="78"/>
      <c r="K69" s="77"/>
      <c r="L69" s="77"/>
      <c r="M69" s="77">
        <v>24.8</v>
      </c>
      <c r="N69" s="27">
        <f t="shared" si="8"/>
        <v>24.8</v>
      </c>
      <c r="O69" s="28">
        <f t="shared" si="9"/>
        <v>31.57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149</v>
      </c>
      <c r="D70" s="71">
        <v>8</v>
      </c>
      <c r="E70" s="71"/>
      <c r="F70" s="71"/>
      <c r="G70" s="71">
        <v>154</v>
      </c>
      <c r="H70" s="71"/>
      <c r="I70" s="17">
        <f t="shared" si="7"/>
        <v>311</v>
      </c>
      <c r="J70" s="72"/>
      <c r="K70" s="71"/>
      <c r="L70" s="71"/>
      <c r="M70" s="71">
        <v>571</v>
      </c>
      <c r="N70" s="19">
        <f t="shared" si="8"/>
        <v>571</v>
      </c>
      <c r="O70" s="20">
        <f t="shared" si="9"/>
        <v>882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36.799999999999997</v>
      </c>
      <c r="D71" s="80">
        <v>1.6</v>
      </c>
      <c r="E71" s="80"/>
      <c r="F71" s="80"/>
      <c r="G71" s="80">
        <v>15.4</v>
      </c>
      <c r="H71" s="80"/>
      <c r="I71" s="29">
        <f t="shared" si="7"/>
        <v>53.8</v>
      </c>
      <c r="J71" s="81"/>
      <c r="K71" s="80"/>
      <c r="L71" s="80"/>
      <c r="M71" s="80">
        <v>52.4</v>
      </c>
      <c r="N71" s="30">
        <f t="shared" si="8"/>
        <v>52.4</v>
      </c>
      <c r="O71" s="31">
        <f t="shared" si="9"/>
        <v>106.19999999999999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2.2599999999999998</v>
      </c>
      <c r="D72" s="77">
        <v>4.43</v>
      </c>
      <c r="E72" s="77"/>
      <c r="F72" s="77">
        <v>0.19</v>
      </c>
      <c r="G72" s="77">
        <v>0.28999999999999998</v>
      </c>
      <c r="H72" s="77"/>
      <c r="I72" s="26">
        <f t="shared" si="7"/>
        <v>7.17</v>
      </c>
      <c r="J72" s="78">
        <v>8.74</v>
      </c>
      <c r="K72" s="77"/>
      <c r="L72" s="77">
        <v>1.26</v>
      </c>
      <c r="M72" s="77">
        <v>28.57</v>
      </c>
      <c r="N72" s="27">
        <f t="shared" si="8"/>
        <v>38.57</v>
      </c>
      <c r="O72" s="28">
        <f t="shared" si="9"/>
        <v>45.74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291</v>
      </c>
      <c r="D73" s="71">
        <v>325</v>
      </c>
      <c r="E73" s="71"/>
      <c r="F73" s="71">
        <v>18</v>
      </c>
      <c r="G73" s="71">
        <v>23</v>
      </c>
      <c r="H73" s="71"/>
      <c r="I73" s="17">
        <f t="shared" si="7"/>
        <v>657</v>
      </c>
      <c r="J73" s="72">
        <v>268</v>
      </c>
      <c r="K73" s="71"/>
      <c r="L73" s="71">
        <v>34</v>
      </c>
      <c r="M73" s="71">
        <v>845</v>
      </c>
      <c r="N73" s="19">
        <f t="shared" si="8"/>
        <v>1147</v>
      </c>
      <c r="O73" s="20">
        <f t="shared" si="9"/>
        <v>1804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30.6</v>
      </c>
      <c r="D74" s="80">
        <v>32.200000000000003</v>
      </c>
      <c r="E74" s="80"/>
      <c r="F74" s="80">
        <v>1.4</v>
      </c>
      <c r="G74" s="80">
        <v>1.6</v>
      </c>
      <c r="H74" s="80"/>
      <c r="I74" s="29">
        <f t="shared" si="7"/>
        <v>65.8</v>
      </c>
      <c r="J74" s="81">
        <v>12.4</v>
      </c>
      <c r="K74" s="80"/>
      <c r="L74" s="80">
        <v>2.2000000000000002</v>
      </c>
      <c r="M74" s="80">
        <v>57.1</v>
      </c>
      <c r="N74" s="30">
        <f t="shared" si="8"/>
        <v>71.7</v>
      </c>
      <c r="O74" s="31">
        <f t="shared" si="9"/>
        <v>137.5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12.91</v>
      </c>
      <c r="D75" s="77">
        <v>16.29</v>
      </c>
      <c r="E75" s="77"/>
      <c r="F75" s="77">
        <v>3.86</v>
      </c>
      <c r="G75" s="77">
        <v>0.06</v>
      </c>
      <c r="H75" s="77">
        <v>0.05</v>
      </c>
      <c r="I75" s="26">
        <f t="shared" si="7"/>
        <v>33.17</v>
      </c>
      <c r="J75" s="78">
        <v>1.03</v>
      </c>
      <c r="K75" s="77">
        <v>3.05</v>
      </c>
      <c r="L75" s="77">
        <v>3.02</v>
      </c>
      <c r="M75" s="77">
        <v>51.76</v>
      </c>
      <c r="N75" s="27">
        <f t="shared" si="8"/>
        <v>58.86</v>
      </c>
      <c r="O75" s="28">
        <f t="shared" si="9"/>
        <v>92.03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2284</v>
      </c>
      <c r="D76" s="71">
        <v>1502</v>
      </c>
      <c r="E76" s="71"/>
      <c r="F76" s="71">
        <v>268</v>
      </c>
      <c r="G76" s="71">
        <v>8</v>
      </c>
      <c r="H76" s="71">
        <v>3</v>
      </c>
      <c r="I76" s="17">
        <f t="shared" si="7"/>
        <v>4065</v>
      </c>
      <c r="J76" s="72">
        <v>63</v>
      </c>
      <c r="K76" s="71">
        <v>76</v>
      </c>
      <c r="L76" s="71">
        <v>125</v>
      </c>
      <c r="M76" s="71">
        <v>2206</v>
      </c>
      <c r="N76" s="19">
        <f t="shared" si="8"/>
        <v>2470</v>
      </c>
      <c r="O76" s="20">
        <f t="shared" si="9"/>
        <v>6535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161.6</v>
      </c>
      <c r="D77" s="80">
        <v>89.5</v>
      </c>
      <c r="E77" s="80"/>
      <c r="F77" s="80">
        <v>14.2</v>
      </c>
      <c r="G77" s="80">
        <v>0.5</v>
      </c>
      <c r="H77" s="80">
        <v>0.2</v>
      </c>
      <c r="I77" s="29">
        <f t="shared" si="7"/>
        <v>266</v>
      </c>
      <c r="J77" s="81">
        <v>2</v>
      </c>
      <c r="K77" s="80">
        <v>5.9</v>
      </c>
      <c r="L77" s="80">
        <v>6.8</v>
      </c>
      <c r="M77" s="80">
        <v>118.5</v>
      </c>
      <c r="N77" s="30">
        <f t="shared" si="8"/>
        <v>133.19999999999999</v>
      </c>
      <c r="O77" s="31">
        <f t="shared" si="9"/>
        <v>399.2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61.76</v>
      </c>
      <c r="D78" s="77">
        <v>16.54</v>
      </c>
      <c r="E78" s="77"/>
      <c r="F78" s="77">
        <v>2.17</v>
      </c>
      <c r="G78" s="77">
        <v>3</v>
      </c>
      <c r="H78" s="77"/>
      <c r="I78" s="26">
        <f t="shared" si="7"/>
        <v>83.47</v>
      </c>
      <c r="J78" s="78">
        <v>2.2599999999999998</v>
      </c>
      <c r="K78" s="77"/>
      <c r="L78" s="77">
        <v>3.98</v>
      </c>
      <c r="M78" s="77">
        <v>143.35</v>
      </c>
      <c r="N78" s="27">
        <f t="shared" si="8"/>
        <v>149.59</v>
      </c>
      <c r="O78" s="28">
        <f t="shared" si="9"/>
        <v>233.06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15327</v>
      </c>
      <c r="D79" s="71">
        <v>2191</v>
      </c>
      <c r="E79" s="71"/>
      <c r="F79" s="71">
        <v>283</v>
      </c>
      <c r="G79" s="71">
        <v>401</v>
      </c>
      <c r="H79" s="71">
        <v>400</v>
      </c>
      <c r="I79" s="17">
        <f t="shared" si="7"/>
        <v>18602</v>
      </c>
      <c r="J79" s="72">
        <v>167</v>
      </c>
      <c r="K79" s="71"/>
      <c r="L79" s="71">
        <v>187</v>
      </c>
      <c r="M79" s="71">
        <v>7385</v>
      </c>
      <c r="N79" s="19">
        <f t="shared" si="8"/>
        <v>7739</v>
      </c>
      <c r="O79" s="20">
        <f t="shared" si="9"/>
        <v>26341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745.7</v>
      </c>
      <c r="D80" s="80">
        <v>98.3</v>
      </c>
      <c r="E80" s="80"/>
      <c r="F80" s="80">
        <v>10.9</v>
      </c>
      <c r="G80" s="80">
        <v>14.6</v>
      </c>
      <c r="H80" s="80">
        <v>21.6</v>
      </c>
      <c r="I80" s="29">
        <f t="shared" si="7"/>
        <v>891.1</v>
      </c>
      <c r="J80" s="81">
        <v>3.8</v>
      </c>
      <c r="K80" s="80"/>
      <c r="L80" s="80">
        <v>7.3</v>
      </c>
      <c r="M80" s="80">
        <v>297.2</v>
      </c>
      <c r="N80" s="30">
        <f t="shared" si="8"/>
        <v>308.3</v>
      </c>
      <c r="O80" s="31">
        <f t="shared" si="9"/>
        <v>1199.4000000000001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209.7</v>
      </c>
      <c r="D81" s="77">
        <v>31.37</v>
      </c>
      <c r="E81" s="77"/>
      <c r="F81" s="77">
        <v>1.59</v>
      </c>
      <c r="G81" s="77">
        <v>8.99</v>
      </c>
      <c r="H81" s="77">
        <v>0.87</v>
      </c>
      <c r="I81" s="26">
        <f t="shared" si="7"/>
        <v>252.52</v>
      </c>
      <c r="J81" s="78">
        <v>9.02</v>
      </c>
      <c r="K81" s="77">
        <v>6.16</v>
      </c>
      <c r="L81" s="77">
        <v>30.37</v>
      </c>
      <c r="M81" s="77">
        <v>349.39</v>
      </c>
      <c r="N81" s="27">
        <f t="shared" si="8"/>
        <v>394.94</v>
      </c>
      <c r="O81" s="28">
        <f t="shared" si="9"/>
        <v>647.46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60327</v>
      </c>
      <c r="D82" s="71">
        <v>4917</v>
      </c>
      <c r="E82" s="71"/>
      <c r="F82" s="71">
        <v>244</v>
      </c>
      <c r="G82" s="71">
        <v>1566</v>
      </c>
      <c r="H82" s="71">
        <v>56</v>
      </c>
      <c r="I82" s="17">
        <f t="shared" si="7"/>
        <v>67110</v>
      </c>
      <c r="J82" s="72">
        <v>682</v>
      </c>
      <c r="K82" s="71">
        <v>203</v>
      </c>
      <c r="L82" s="71">
        <v>1820</v>
      </c>
      <c r="M82" s="71">
        <v>20029</v>
      </c>
      <c r="N82" s="19">
        <f t="shared" si="8"/>
        <v>22734</v>
      </c>
      <c r="O82" s="20">
        <f t="shared" si="9"/>
        <v>89844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2290.8000000000002</v>
      </c>
      <c r="D83" s="80">
        <v>173</v>
      </c>
      <c r="E83" s="80"/>
      <c r="F83" s="80">
        <v>6</v>
      </c>
      <c r="G83" s="80">
        <v>43.8</v>
      </c>
      <c r="H83" s="80">
        <v>2.5</v>
      </c>
      <c r="I83" s="29">
        <f t="shared" si="7"/>
        <v>2516.1000000000004</v>
      </c>
      <c r="J83" s="81">
        <v>10.199999999999999</v>
      </c>
      <c r="K83" s="80">
        <v>11.7</v>
      </c>
      <c r="L83" s="80">
        <v>56.6</v>
      </c>
      <c r="M83" s="80">
        <v>620.29999999999995</v>
      </c>
      <c r="N83" s="30">
        <f t="shared" si="8"/>
        <v>698.8</v>
      </c>
      <c r="O83" s="31">
        <f t="shared" si="9"/>
        <v>3214.9000000000005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364.49</v>
      </c>
      <c r="D84" s="77">
        <v>33.700000000000003</v>
      </c>
      <c r="E84" s="77"/>
      <c r="F84" s="77">
        <v>4.05</v>
      </c>
      <c r="G84" s="77">
        <v>9.33</v>
      </c>
      <c r="H84" s="77">
        <v>0.43</v>
      </c>
      <c r="I84" s="26">
        <f t="shared" si="7"/>
        <v>412</v>
      </c>
      <c r="J84" s="78">
        <v>5.01</v>
      </c>
      <c r="K84" s="77"/>
      <c r="L84" s="77">
        <v>64.81</v>
      </c>
      <c r="M84" s="77">
        <v>369.79</v>
      </c>
      <c r="N84" s="27">
        <f t="shared" si="8"/>
        <v>439.61</v>
      </c>
      <c r="O84" s="28">
        <f t="shared" si="9"/>
        <v>851.61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121927</v>
      </c>
      <c r="D85" s="71">
        <v>10475</v>
      </c>
      <c r="E85" s="71"/>
      <c r="F85" s="71">
        <v>710</v>
      </c>
      <c r="G85" s="71">
        <v>1875</v>
      </c>
      <c r="H85" s="71">
        <v>20</v>
      </c>
      <c r="I85" s="17">
        <f t="shared" si="7"/>
        <v>135007</v>
      </c>
      <c r="J85" s="72">
        <v>404</v>
      </c>
      <c r="K85" s="71"/>
      <c r="L85" s="71">
        <v>4508</v>
      </c>
      <c r="M85" s="71">
        <v>24744</v>
      </c>
      <c r="N85" s="19">
        <f t="shared" si="8"/>
        <v>29656</v>
      </c>
      <c r="O85" s="20">
        <f t="shared" si="9"/>
        <v>164663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4039.5</v>
      </c>
      <c r="D86" s="80">
        <v>287</v>
      </c>
      <c r="E86" s="80"/>
      <c r="F86" s="80">
        <v>14</v>
      </c>
      <c r="G86" s="80">
        <v>43.3</v>
      </c>
      <c r="H86" s="80">
        <v>0.7</v>
      </c>
      <c r="I86" s="29">
        <f t="shared" si="7"/>
        <v>4384.5</v>
      </c>
      <c r="J86" s="81">
        <v>3.2</v>
      </c>
      <c r="K86" s="80"/>
      <c r="L86" s="80">
        <v>137.9</v>
      </c>
      <c r="M86" s="80">
        <v>749.9</v>
      </c>
      <c r="N86" s="30">
        <f t="shared" si="8"/>
        <v>891</v>
      </c>
      <c r="O86" s="31">
        <f t="shared" si="9"/>
        <v>5275.5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831.47</v>
      </c>
      <c r="D87" s="77">
        <v>69.53</v>
      </c>
      <c r="E87" s="77"/>
      <c r="F87" s="77">
        <v>45.14</v>
      </c>
      <c r="G87" s="77">
        <v>26.93</v>
      </c>
      <c r="H87" s="77">
        <v>0.89</v>
      </c>
      <c r="I87" s="26">
        <f t="shared" si="7"/>
        <v>973.95999999999992</v>
      </c>
      <c r="J87" s="78">
        <v>8.27</v>
      </c>
      <c r="K87" s="77">
        <v>10.6</v>
      </c>
      <c r="L87" s="77">
        <v>18.440000000000001</v>
      </c>
      <c r="M87" s="77">
        <v>283.83999999999997</v>
      </c>
      <c r="N87" s="27">
        <f t="shared" si="8"/>
        <v>321.14999999999998</v>
      </c>
      <c r="O87" s="28">
        <f t="shared" si="9"/>
        <v>1295.1099999999999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327032</v>
      </c>
      <c r="D88" s="71">
        <v>14485</v>
      </c>
      <c r="E88" s="71"/>
      <c r="F88" s="71">
        <v>8902</v>
      </c>
      <c r="G88" s="71">
        <v>5894</v>
      </c>
      <c r="H88" s="71">
        <v>97</v>
      </c>
      <c r="I88" s="17">
        <f t="shared" si="7"/>
        <v>356410</v>
      </c>
      <c r="J88" s="72">
        <v>714</v>
      </c>
      <c r="K88" s="71">
        <v>796</v>
      </c>
      <c r="L88" s="71">
        <v>1491</v>
      </c>
      <c r="M88" s="71">
        <v>22118</v>
      </c>
      <c r="N88" s="19">
        <f t="shared" si="8"/>
        <v>25119</v>
      </c>
      <c r="O88" s="20">
        <f t="shared" si="9"/>
        <v>381529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7584.3</v>
      </c>
      <c r="D89" s="80">
        <v>333.9</v>
      </c>
      <c r="E89" s="80"/>
      <c r="F89" s="80">
        <v>135.1</v>
      </c>
      <c r="G89" s="80">
        <v>129</v>
      </c>
      <c r="H89" s="80">
        <v>3.4</v>
      </c>
      <c r="I89" s="29">
        <f t="shared" si="7"/>
        <v>8185.7</v>
      </c>
      <c r="J89" s="81">
        <v>3.5</v>
      </c>
      <c r="K89" s="80">
        <v>27.9</v>
      </c>
      <c r="L89" s="80">
        <v>41.9</v>
      </c>
      <c r="M89" s="80">
        <v>612.5</v>
      </c>
      <c r="N89" s="30">
        <f t="shared" si="8"/>
        <v>685.8</v>
      </c>
      <c r="O89" s="31">
        <f t="shared" si="9"/>
        <v>8871.5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926.45</v>
      </c>
      <c r="D90" s="77">
        <v>49.19</v>
      </c>
      <c r="E90" s="77"/>
      <c r="F90" s="77">
        <v>121.87</v>
      </c>
      <c r="G90" s="77">
        <v>170.78</v>
      </c>
      <c r="H90" s="77">
        <v>21.96</v>
      </c>
      <c r="I90" s="26">
        <f t="shared" si="7"/>
        <v>1290.2500000000002</v>
      </c>
      <c r="J90" s="78">
        <v>3.34</v>
      </c>
      <c r="K90" s="77">
        <v>4.51</v>
      </c>
      <c r="L90" s="77">
        <v>14.33</v>
      </c>
      <c r="M90" s="77">
        <v>339.81</v>
      </c>
      <c r="N90" s="27">
        <f t="shared" si="8"/>
        <v>361.99</v>
      </c>
      <c r="O90" s="28">
        <f t="shared" si="9"/>
        <v>1652.2400000000002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395709</v>
      </c>
      <c r="D91" s="71">
        <v>10726</v>
      </c>
      <c r="E91" s="71"/>
      <c r="F91" s="71">
        <v>24660</v>
      </c>
      <c r="G91" s="71">
        <v>40839</v>
      </c>
      <c r="H91" s="71">
        <v>2429</v>
      </c>
      <c r="I91" s="17">
        <f t="shared" si="7"/>
        <v>474363</v>
      </c>
      <c r="J91" s="72">
        <v>298</v>
      </c>
      <c r="K91" s="71">
        <v>387</v>
      </c>
      <c r="L91" s="71">
        <v>1303</v>
      </c>
      <c r="M91" s="71">
        <v>29153</v>
      </c>
      <c r="N91" s="19">
        <f t="shared" si="8"/>
        <v>31141</v>
      </c>
      <c r="O91" s="20">
        <f t="shared" si="9"/>
        <v>505504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6820.4</v>
      </c>
      <c r="D92" s="80">
        <v>196.8</v>
      </c>
      <c r="E92" s="80"/>
      <c r="F92" s="80">
        <v>325.8</v>
      </c>
      <c r="G92" s="80">
        <v>625</v>
      </c>
      <c r="H92" s="80">
        <v>65.900000000000006</v>
      </c>
      <c r="I92" s="29">
        <f t="shared" si="7"/>
        <v>8033.9</v>
      </c>
      <c r="J92" s="81">
        <v>0.5</v>
      </c>
      <c r="K92" s="80">
        <v>10.8</v>
      </c>
      <c r="L92" s="80">
        <v>33.4</v>
      </c>
      <c r="M92" s="80">
        <v>741.5</v>
      </c>
      <c r="N92" s="30">
        <f t="shared" si="8"/>
        <v>786.2</v>
      </c>
      <c r="O92" s="31">
        <f t="shared" si="9"/>
        <v>8820.1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1318.69</v>
      </c>
      <c r="D93" s="77">
        <v>52.85</v>
      </c>
      <c r="E93" s="77"/>
      <c r="F93" s="77">
        <v>213.08</v>
      </c>
      <c r="G93" s="77">
        <v>353.74</v>
      </c>
      <c r="H93" s="77">
        <v>10.210000000000001</v>
      </c>
      <c r="I93" s="26">
        <f t="shared" si="7"/>
        <v>1948.57</v>
      </c>
      <c r="J93" s="78">
        <v>5.88</v>
      </c>
      <c r="K93" s="77">
        <v>2.0099999999999998</v>
      </c>
      <c r="L93" s="77">
        <v>31.46</v>
      </c>
      <c r="M93" s="77">
        <v>581.73</v>
      </c>
      <c r="N93" s="27">
        <f t="shared" si="8"/>
        <v>621.08000000000004</v>
      </c>
      <c r="O93" s="28">
        <f t="shared" si="9"/>
        <v>2569.65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609087</v>
      </c>
      <c r="D94" s="71">
        <v>12752</v>
      </c>
      <c r="E94" s="71"/>
      <c r="F94" s="71">
        <v>44884</v>
      </c>
      <c r="G94" s="71">
        <v>93424</v>
      </c>
      <c r="H94" s="71">
        <v>1532</v>
      </c>
      <c r="I94" s="17">
        <f t="shared" si="7"/>
        <v>761679</v>
      </c>
      <c r="J94" s="72">
        <v>526</v>
      </c>
      <c r="K94" s="71">
        <v>195</v>
      </c>
      <c r="L94" s="71">
        <v>3245</v>
      </c>
      <c r="M94" s="71">
        <v>58336</v>
      </c>
      <c r="N94" s="19">
        <f t="shared" si="8"/>
        <v>62302</v>
      </c>
      <c r="O94" s="20">
        <f t="shared" si="9"/>
        <v>823981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7454.8</v>
      </c>
      <c r="D95" s="80">
        <v>205.4</v>
      </c>
      <c r="E95" s="80"/>
      <c r="F95" s="80">
        <v>499.9</v>
      </c>
      <c r="G95" s="80">
        <v>1313.3</v>
      </c>
      <c r="H95" s="80">
        <v>36.799999999999997</v>
      </c>
      <c r="I95" s="29">
        <f t="shared" si="7"/>
        <v>9510.1999999999989</v>
      </c>
      <c r="J95" s="81">
        <v>0</v>
      </c>
      <c r="K95" s="80">
        <v>4.7</v>
      </c>
      <c r="L95" s="80">
        <v>65.099999999999994</v>
      </c>
      <c r="M95" s="80">
        <v>1158.2</v>
      </c>
      <c r="N95" s="30">
        <f t="shared" si="8"/>
        <v>1228</v>
      </c>
      <c r="O95" s="31">
        <f t="shared" si="9"/>
        <v>10738.199999999999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1479.47</v>
      </c>
      <c r="D96" s="77">
        <v>3.18</v>
      </c>
      <c r="E96" s="77"/>
      <c r="F96" s="77">
        <v>345.75</v>
      </c>
      <c r="G96" s="77">
        <v>1430.51</v>
      </c>
      <c r="H96" s="77">
        <v>1.26</v>
      </c>
      <c r="I96" s="26">
        <f t="shared" si="7"/>
        <v>3260.17</v>
      </c>
      <c r="J96" s="78">
        <v>24.14</v>
      </c>
      <c r="K96" s="77">
        <v>6.7</v>
      </c>
      <c r="L96" s="77">
        <v>50.34</v>
      </c>
      <c r="M96" s="77">
        <v>940.22</v>
      </c>
      <c r="N96" s="27">
        <f t="shared" si="8"/>
        <v>1021.4000000000001</v>
      </c>
      <c r="O96" s="28">
        <f t="shared" si="9"/>
        <v>4281.57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723906</v>
      </c>
      <c r="D97" s="71">
        <v>819</v>
      </c>
      <c r="E97" s="71"/>
      <c r="F97" s="71">
        <v>76554</v>
      </c>
      <c r="G97" s="71">
        <v>398259</v>
      </c>
      <c r="H97" s="71">
        <v>215</v>
      </c>
      <c r="I97" s="17">
        <f t="shared" si="7"/>
        <v>1199753</v>
      </c>
      <c r="J97" s="72">
        <v>2145</v>
      </c>
      <c r="K97" s="71">
        <v>484</v>
      </c>
      <c r="L97" s="71">
        <v>5514</v>
      </c>
      <c r="M97" s="71">
        <v>98783</v>
      </c>
      <c r="N97" s="19">
        <f t="shared" si="8"/>
        <v>106926</v>
      </c>
      <c r="O97" s="20">
        <f t="shared" si="9"/>
        <v>1306679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8044.1</v>
      </c>
      <c r="D98" s="80">
        <v>11.6</v>
      </c>
      <c r="E98" s="80"/>
      <c r="F98" s="80">
        <v>707.9</v>
      </c>
      <c r="G98" s="80">
        <v>5182.1000000000004</v>
      </c>
      <c r="H98" s="80">
        <v>4.2</v>
      </c>
      <c r="I98" s="29">
        <f t="shared" si="7"/>
        <v>13949.900000000001</v>
      </c>
      <c r="J98" s="81">
        <v>0</v>
      </c>
      <c r="K98" s="80">
        <v>11.6</v>
      </c>
      <c r="L98" s="80">
        <v>100.9</v>
      </c>
      <c r="M98" s="80">
        <v>1857.9</v>
      </c>
      <c r="N98" s="30">
        <f t="shared" si="8"/>
        <v>1970.4</v>
      </c>
      <c r="O98" s="31">
        <f t="shared" si="9"/>
        <v>15920.300000000001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1354.33</v>
      </c>
      <c r="D99" s="77">
        <v>5.84</v>
      </c>
      <c r="E99" s="77">
        <v>0.26</v>
      </c>
      <c r="F99" s="77">
        <v>290.56</v>
      </c>
      <c r="G99" s="77">
        <v>2601.35</v>
      </c>
      <c r="H99" s="77">
        <v>2.92</v>
      </c>
      <c r="I99" s="26">
        <f t="shared" si="7"/>
        <v>4255.26</v>
      </c>
      <c r="J99" s="78">
        <v>105.29</v>
      </c>
      <c r="K99" s="77">
        <v>7.97</v>
      </c>
      <c r="L99" s="77">
        <v>191.76</v>
      </c>
      <c r="M99" s="77">
        <v>2329.7199999999998</v>
      </c>
      <c r="N99" s="27">
        <f t="shared" si="8"/>
        <v>2634.74</v>
      </c>
      <c r="O99" s="28">
        <f t="shared" si="9"/>
        <v>6890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678633</v>
      </c>
      <c r="D100" s="71">
        <v>1546</v>
      </c>
      <c r="E100" s="71">
        <v>75</v>
      </c>
      <c r="F100" s="71">
        <v>65354</v>
      </c>
      <c r="G100" s="71">
        <v>741618</v>
      </c>
      <c r="H100" s="71">
        <v>511</v>
      </c>
      <c r="I100" s="17">
        <f t="shared" si="7"/>
        <v>1487737</v>
      </c>
      <c r="J100" s="72">
        <v>9240</v>
      </c>
      <c r="K100" s="71">
        <v>877</v>
      </c>
      <c r="L100" s="71">
        <v>21968</v>
      </c>
      <c r="M100" s="71">
        <v>258439</v>
      </c>
      <c r="N100" s="19">
        <f t="shared" si="8"/>
        <v>290524</v>
      </c>
      <c r="O100" s="20">
        <f t="shared" si="9"/>
        <v>1778261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7370.5</v>
      </c>
      <c r="D101" s="80">
        <v>20.9</v>
      </c>
      <c r="E101" s="80">
        <v>0.8</v>
      </c>
      <c r="F101" s="80">
        <v>593.4</v>
      </c>
      <c r="G101" s="80">
        <v>9510.9</v>
      </c>
      <c r="H101" s="80">
        <v>9.4</v>
      </c>
      <c r="I101" s="29">
        <f t="shared" si="7"/>
        <v>17505.900000000001</v>
      </c>
      <c r="J101" s="81">
        <v>0</v>
      </c>
      <c r="K101" s="80">
        <v>19.3</v>
      </c>
      <c r="L101" s="80">
        <v>353.1</v>
      </c>
      <c r="M101" s="80">
        <v>4221.2</v>
      </c>
      <c r="N101" s="30">
        <f t="shared" si="8"/>
        <v>4593.5999999999995</v>
      </c>
      <c r="O101" s="31">
        <f t="shared" si="9"/>
        <v>22099.5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1105.33</v>
      </c>
      <c r="D102" s="77">
        <v>6.44</v>
      </c>
      <c r="E102" s="77"/>
      <c r="F102" s="77">
        <v>227.19</v>
      </c>
      <c r="G102" s="77">
        <v>1729.49</v>
      </c>
      <c r="H102" s="77">
        <v>2.4</v>
      </c>
      <c r="I102" s="26">
        <f t="shared" si="7"/>
        <v>3070.85</v>
      </c>
      <c r="J102" s="78">
        <v>158.61000000000001</v>
      </c>
      <c r="K102" s="77">
        <v>2.89</v>
      </c>
      <c r="L102" s="77">
        <v>345.42</v>
      </c>
      <c r="M102" s="77">
        <v>3745.38</v>
      </c>
      <c r="N102" s="27">
        <f t="shared" si="8"/>
        <v>4252.3</v>
      </c>
      <c r="O102" s="28">
        <f t="shared" si="9"/>
        <v>7323.15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577459</v>
      </c>
      <c r="D103" s="71">
        <v>1786</v>
      </c>
      <c r="E103" s="71"/>
      <c r="F103" s="71">
        <v>53349</v>
      </c>
      <c r="G103" s="71">
        <v>520402</v>
      </c>
      <c r="H103" s="71">
        <v>448</v>
      </c>
      <c r="I103" s="17">
        <f t="shared" si="7"/>
        <v>1153444</v>
      </c>
      <c r="J103" s="72">
        <v>13823</v>
      </c>
      <c r="K103" s="71">
        <v>107</v>
      </c>
      <c r="L103" s="71">
        <v>41503</v>
      </c>
      <c r="M103" s="71">
        <v>439062</v>
      </c>
      <c r="N103" s="19">
        <f t="shared" si="8"/>
        <v>494495</v>
      </c>
      <c r="O103" s="20">
        <f t="shared" si="9"/>
        <v>1647939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4716</v>
      </c>
      <c r="D104" s="80">
        <v>19.899999999999999</v>
      </c>
      <c r="E104" s="80"/>
      <c r="F104" s="80">
        <v>425</v>
      </c>
      <c r="G104" s="80">
        <v>5597.5</v>
      </c>
      <c r="H104" s="80">
        <v>7.1</v>
      </c>
      <c r="I104" s="29">
        <f t="shared" si="7"/>
        <v>10765.5</v>
      </c>
      <c r="J104" s="81">
        <v>0</v>
      </c>
      <c r="K104" s="80">
        <v>2.1</v>
      </c>
      <c r="L104" s="80">
        <v>451.8</v>
      </c>
      <c r="M104" s="80">
        <v>4943.8</v>
      </c>
      <c r="N104" s="30">
        <f t="shared" si="8"/>
        <v>5397.7</v>
      </c>
      <c r="O104" s="31">
        <f t="shared" si="9"/>
        <v>16163.2</v>
      </c>
      <c r="P104" s="82">
        <v>15.45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437.29</v>
      </c>
      <c r="D105" s="77">
        <v>3.69</v>
      </c>
      <c r="E105" s="77">
        <v>0.16</v>
      </c>
      <c r="F105" s="77">
        <v>219.02</v>
      </c>
      <c r="G105" s="77">
        <v>650.64</v>
      </c>
      <c r="H105" s="77">
        <v>0.37</v>
      </c>
      <c r="I105" s="26">
        <f t="shared" si="7"/>
        <v>1311.17</v>
      </c>
      <c r="J105" s="78">
        <v>111.74</v>
      </c>
      <c r="K105" s="77"/>
      <c r="L105" s="77">
        <v>335.1</v>
      </c>
      <c r="M105" s="77">
        <v>3418.24</v>
      </c>
      <c r="N105" s="27">
        <f t="shared" si="8"/>
        <v>3865.08</v>
      </c>
      <c r="O105" s="28">
        <f t="shared" si="9"/>
        <v>5176.25</v>
      </c>
      <c r="P105" s="83">
        <v>572.46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233285</v>
      </c>
      <c r="D106" s="71">
        <v>1070</v>
      </c>
      <c r="E106" s="71">
        <v>48</v>
      </c>
      <c r="F106" s="71">
        <v>53895</v>
      </c>
      <c r="G106" s="71">
        <v>199903</v>
      </c>
      <c r="H106" s="71">
        <v>75</v>
      </c>
      <c r="I106" s="17">
        <f t="shared" si="7"/>
        <v>488276</v>
      </c>
      <c r="J106" s="72">
        <v>9651</v>
      </c>
      <c r="K106" s="71"/>
      <c r="L106" s="71">
        <v>41633</v>
      </c>
      <c r="M106" s="71">
        <v>410895</v>
      </c>
      <c r="N106" s="19">
        <f t="shared" si="8"/>
        <v>462179</v>
      </c>
      <c r="O106" s="20">
        <f t="shared" si="9"/>
        <v>950455</v>
      </c>
      <c r="P106" s="83">
        <v>409.44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1892.8</v>
      </c>
      <c r="D107" s="80">
        <v>11.2</v>
      </c>
      <c r="E107" s="80">
        <v>0.5</v>
      </c>
      <c r="F107" s="80">
        <v>328.2</v>
      </c>
      <c r="G107" s="80">
        <v>1615.4</v>
      </c>
      <c r="H107" s="80">
        <v>1.2</v>
      </c>
      <c r="I107" s="29">
        <f t="shared" si="7"/>
        <v>3849.2999999999997</v>
      </c>
      <c r="J107" s="81">
        <v>0</v>
      </c>
      <c r="K107" s="80"/>
      <c r="L107" s="80">
        <v>380.7</v>
      </c>
      <c r="M107" s="80">
        <v>3828</v>
      </c>
      <c r="N107" s="30">
        <f t="shared" si="8"/>
        <v>4208.7</v>
      </c>
      <c r="O107" s="31">
        <f t="shared" si="9"/>
        <v>8058</v>
      </c>
      <c r="P107" s="83">
        <v>253.98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265.83</v>
      </c>
      <c r="D108" s="77">
        <v>7.39</v>
      </c>
      <c r="E108" s="77">
        <v>0.5</v>
      </c>
      <c r="F108" s="77">
        <v>249.39</v>
      </c>
      <c r="G108" s="77">
        <v>223.6</v>
      </c>
      <c r="H108" s="77">
        <v>0.5</v>
      </c>
      <c r="I108" s="26">
        <f t="shared" si="7"/>
        <v>747.20999999999992</v>
      </c>
      <c r="J108" s="78">
        <v>65.12</v>
      </c>
      <c r="K108" s="77">
        <v>0.11</v>
      </c>
      <c r="L108" s="77">
        <v>256.55</v>
      </c>
      <c r="M108" s="77">
        <v>2152.7199999999998</v>
      </c>
      <c r="N108" s="27">
        <f t="shared" si="8"/>
        <v>2474.5</v>
      </c>
      <c r="O108" s="28">
        <f t="shared" si="9"/>
        <v>3221.71</v>
      </c>
      <c r="P108" s="83">
        <v>0.54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146595</v>
      </c>
      <c r="D109" s="71">
        <v>2285</v>
      </c>
      <c r="E109" s="71">
        <v>149</v>
      </c>
      <c r="F109" s="71">
        <v>61450</v>
      </c>
      <c r="G109" s="71">
        <v>72237</v>
      </c>
      <c r="H109" s="71">
        <v>76</v>
      </c>
      <c r="I109" s="17">
        <f t="shared" si="7"/>
        <v>282792</v>
      </c>
      <c r="J109" s="72">
        <v>5544</v>
      </c>
      <c r="K109" s="71">
        <v>15</v>
      </c>
      <c r="L109" s="71">
        <v>32913</v>
      </c>
      <c r="M109" s="71">
        <v>271594</v>
      </c>
      <c r="N109" s="19">
        <f t="shared" si="8"/>
        <v>310066</v>
      </c>
      <c r="O109" s="20">
        <f t="shared" si="9"/>
        <v>592858</v>
      </c>
      <c r="P109" s="83">
        <v>21.26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887.6</v>
      </c>
      <c r="D110" s="80">
        <v>19.600000000000001</v>
      </c>
      <c r="E110" s="80">
        <v>1.2</v>
      </c>
      <c r="F110" s="80">
        <v>319.89999999999998</v>
      </c>
      <c r="G110" s="80">
        <v>498.3</v>
      </c>
      <c r="H110" s="80">
        <v>0.9</v>
      </c>
      <c r="I110" s="29">
        <f t="shared" si="7"/>
        <v>1727.5000000000002</v>
      </c>
      <c r="J110" s="81">
        <v>0</v>
      </c>
      <c r="K110" s="80">
        <v>0.2</v>
      </c>
      <c r="L110" s="80">
        <v>257.8</v>
      </c>
      <c r="M110" s="80">
        <v>2175.5</v>
      </c>
      <c r="N110" s="30">
        <f t="shared" si="8"/>
        <v>2433.5</v>
      </c>
      <c r="O110" s="31">
        <f t="shared" si="9"/>
        <v>4161</v>
      </c>
      <c r="P110" s="83">
        <v>27.9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236.08</v>
      </c>
      <c r="D111" s="77">
        <v>13.89</v>
      </c>
      <c r="E111" s="77"/>
      <c r="F111" s="77">
        <v>180.15</v>
      </c>
      <c r="G111" s="77">
        <v>114.93</v>
      </c>
      <c r="H111" s="77">
        <v>2.15</v>
      </c>
      <c r="I111" s="26">
        <f t="shared" si="7"/>
        <v>547.19999999999993</v>
      </c>
      <c r="J111" s="78">
        <v>20.39</v>
      </c>
      <c r="K111" s="77"/>
      <c r="L111" s="77">
        <v>80.510000000000005</v>
      </c>
      <c r="M111" s="77">
        <v>1238.69</v>
      </c>
      <c r="N111" s="27">
        <f t="shared" si="8"/>
        <v>1339.5900000000001</v>
      </c>
      <c r="O111" s="28">
        <f t="shared" si="9"/>
        <v>1886.79</v>
      </c>
      <c r="P111" s="32">
        <f>SUM(P104:P110)</f>
        <v>1301.0300000000002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132220</v>
      </c>
      <c r="D112" s="71">
        <v>4327</v>
      </c>
      <c r="E112" s="71"/>
      <c r="F112" s="71">
        <v>45305</v>
      </c>
      <c r="G112" s="71">
        <v>37303</v>
      </c>
      <c r="H112" s="71">
        <v>494</v>
      </c>
      <c r="I112" s="17">
        <f t="shared" si="7"/>
        <v>219649</v>
      </c>
      <c r="J112" s="72">
        <v>1715</v>
      </c>
      <c r="K112" s="71"/>
      <c r="L112" s="71">
        <v>10275</v>
      </c>
      <c r="M112" s="71">
        <v>154197</v>
      </c>
      <c r="N112" s="19">
        <f t="shared" si="8"/>
        <v>166187</v>
      </c>
      <c r="O112" s="20">
        <f t="shared" si="9"/>
        <v>385836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547.29999999999995</v>
      </c>
      <c r="D113" s="80">
        <v>0</v>
      </c>
      <c r="E113" s="80"/>
      <c r="F113" s="80">
        <v>189.7</v>
      </c>
      <c r="G113" s="80">
        <v>0</v>
      </c>
      <c r="H113" s="80">
        <v>5.9</v>
      </c>
      <c r="I113" s="29">
        <f t="shared" si="7"/>
        <v>742.9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742.9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197.16</v>
      </c>
      <c r="D114" s="77">
        <v>7.51</v>
      </c>
      <c r="E114" s="77">
        <v>0.36</v>
      </c>
      <c r="F114" s="77">
        <v>125.08</v>
      </c>
      <c r="G114" s="77">
        <v>51.51</v>
      </c>
      <c r="H114" s="77">
        <v>0.05</v>
      </c>
      <c r="I114" s="26">
        <f t="shared" si="7"/>
        <v>381.67</v>
      </c>
      <c r="J114" s="78">
        <v>5.17</v>
      </c>
      <c r="K114" s="77">
        <v>52.12</v>
      </c>
      <c r="L114" s="77">
        <v>31.21</v>
      </c>
      <c r="M114" s="77">
        <v>548.78</v>
      </c>
      <c r="N114" s="27">
        <f t="shared" si="8"/>
        <v>637.28</v>
      </c>
      <c r="O114" s="28">
        <f t="shared" si="9"/>
        <v>1018.95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110054</v>
      </c>
      <c r="D115" s="71">
        <v>2330</v>
      </c>
      <c r="E115" s="71">
        <v>104</v>
      </c>
      <c r="F115" s="71">
        <v>30951</v>
      </c>
      <c r="G115" s="71">
        <v>17192</v>
      </c>
      <c r="H115" s="71">
        <v>11</v>
      </c>
      <c r="I115" s="17">
        <f t="shared" si="7"/>
        <v>160642</v>
      </c>
      <c r="J115" s="72">
        <v>446</v>
      </c>
      <c r="K115" s="71">
        <v>4086</v>
      </c>
      <c r="L115" s="71">
        <v>4035</v>
      </c>
      <c r="M115" s="71">
        <v>68266</v>
      </c>
      <c r="N115" s="19">
        <f t="shared" si="8"/>
        <v>76833</v>
      </c>
      <c r="O115" s="20">
        <f t="shared" si="9"/>
        <v>237475</v>
      </c>
      <c r="P115" s="87">
        <v>110.51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344.8</v>
      </c>
      <c r="D116" s="89">
        <v>0</v>
      </c>
      <c r="E116" s="89">
        <v>0</v>
      </c>
      <c r="F116" s="89">
        <v>121.4</v>
      </c>
      <c r="G116" s="89">
        <v>0</v>
      </c>
      <c r="H116" s="89">
        <v>0.1</v>
      </c>
      <c r="I116" s="47">
        <f t="shared" si="7"/>
        <v>466.30000000000007</v>
      </c>
      <c r="J116" s="90">
        <v>0</v>
      </c>
      <c r="K116" s="89">
        <v>57.2</v>
      </c>
      <c r="L116" s="89">
        <v>0</v>
      </c>
      <c r="M116" s="89">
        <v>0</v>
      </c>
      <c r="N116" s="49">
        <f t="shared" si="8"/>
        <v>57.2</v>
      </c>
      <c r="O116" s="44">
        <f t="shared" si="9"/>
        <v>523.50000000000011</v>
      </c>
      <c r="P116" s="45">
        <f>SUM(O136,P111,P112,P115)</f>
        <v>41452.120000000003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215.04</v>
      </c>
      <c r="D121" s="68">
        <v>31.67</v>
      </c>
      <c r="E121" s="68">
        <v>0.22</v>
      </c>
      <c r="F121" s="68">
        <v>177.19</v>
      </c>
      <c r="G121" s="68">
        <v>29.38</v>
      </c>
      <c r="H121" s="68">
        <v>0.81</v>
      </c>
      <c r="I121" s="11">
        <f t="shared" si="7"/>
        <v>454.31</v>
      </c>
      <c r="J121" s="69">
        <v>2.2999999999999998</v>
      </c>
      <c r="K121" s="68"/>
      <c r="L121" s="68">
        <v>13.03</v>
      </c>
      <c r="M121" s="68">
        <v>363.31</v>
      </c>
      <c r="N121" s="13">
        <f t="shared" si="8"/>
        <v>378.64</v>
      </c>
      <c r="O121" s="14">
        <f t="shared" si="9"/>
        <v>832.95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122264</v>
      </c>
      <c r="D122" s="71">
        <v>8482</v>
      </c>
      <c r="E122" s="71">
        <v>69</v>
      </c>
      <c r="F122" s="71">
        <v>44382</v>
      </c>
      <c r="G122" s="71">
        <v>9772</v>
      </c>
      <c r="H122" s="71">
        <v>203</v>
      </c>
      <c r="I122" s="17">
        <f t="shared" si="7"/>
        <v>185172</v>
      </c>
      <c r="J122" s="72">
        <v>189</v>
      </c>
      <c r="K122" s="71"/>
      <c r="L122" s="71">
        <v>1650</v>
      </c>
      <c r="M122" s="71">
        <v>45284</v>
      </c>
      <c r="N122" s="19">
        <f t="shared" si="8"/>
        <v>47123</v>
      </c>
      <c r="O122" s="20">
        <f t="shared" si="9"/>
        <v>232295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0.8</v>
      </c>
      <c r="D123" s="80">
        <v>0</v>
      </c>
      <c r="E123" s="80">
        <v>0</v>
      </c>
      <c r="F123" s="80">
        <v>125.8</v>
      </c>
      <c r="G123" s="80">
        <v>0</v>
      </c>
      <c r="H123" s="80">
        <v>1.7</v>
      </c>
      <c r="I123" s="29">
        <f t="shared" si="7"/>
        <v>128.29999999999998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128.29999999999998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127.41</v>
      </c>
      <c r="D124" s="77">
        <v>11.92</v>
      </c>
      <c r="E124" s="77">
        <v>0.05</v>
      </c>
      <c r="F124" s="77">
        <v>123.22</v>
      </c>
      <c r="G124" s="77">
        <v>82</v>
      </c>
      <c r="H124" s="77">
        <v>0.51</v>
      </c>
      <c r="I124" s="26">
        <f t="shared" si="7"/>
        <v>345.11</v>
      </c>
      <c r="J124" s="78">
        <v>0.59</v>
      </c>
      <c r="K124" s="77"/>
      <c r="L124" s="77">
        <v>5.2</v>
      </c>
      <c r="M124" s="77">
        <v>223.17</v>
      </c>
      <c r="N124" s="27">
        <f t="shared" si="8"/>
        <v>228.95999999999998</v>
      </c>
      <c r="O124" s="28">
        <f t="shared" si="9"/>
        <v>574.06999999999994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72062</v>
      </c>
      <c r="D125" s="71">
        <v>2961</v>
      </c>
      <c r="E125" s="71">
        <v>13</v>
      </c>
      <c r="F125" s="71">
        <v>30552</v>
      </c>
      <c r="G125" s="71">
        <v>27350</v>
      </c>
      <c r="H125" s="71">
        <v>129</v>
      </c>
      <c r="I125" s="17">
        <f t="shared" si="7"/>
        <v>133067</v>
      </c>
      <c r="J125" s="72">
        <v>50</v>
      </c>
      <c r="K125" s="71"/>
      <c r="L125" s="71">
        <v>661</v>
      </c>
      <c r="M125" s="71">
        <v>26782</v>
      </c>
      <c r="N125" s="19">
        <f t="shared" si="8"/>
        <v>27493</v>
      </c>
      <c r="O125" s="20">
        <f t="shared" si="9"/>
        <v>160560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0.1</v>
      </c>
      <c r="D126" s="80">
        <v>0</v>
      </c>
      <c r="E126" s="80">
        <v>0</v>
      </c>
      <c r="F126" s="80">
        <v>87.3</v>
      </c>
      <c r="G126" s="80">
        <v>0</v>
      </c>
      <c r="H126" s="80">
        <v>1.2</v>
      </c>
      <c r="I126" s="29">
        <f t="shared" si="7"/>
        <v>88.6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88.6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241.74</v>
      </c>
      <c r="D127" s="77">
        <v>13.65</v>
      </c>
      <c r="E127" s="77"/>
      <c r="F127" s="77">
        <v>393.41</v>
      </c>
      <c r="G127" s="77">
        <v>17.73</v>
      </c>
      <c r="H127" s="77">
        <v>4</v>
      </c>
      <c r="I127" s="26">
        <f t="shared" si="7"/>
        <v>670.53000000000009</v>
      </c>
      <c r="J127" s="78">
        <v>1.43</v>
      </c>
      <c r="K127" s="77">
        <v>410.1</v>
      </c>
      <c r="L127" s="77">
        <v>5.43</v>
      </c>
      <c r="M127" s="77">
        <v>310.10000000000002</v>
      </c>
      <c r="N127" s="27">
        <f t="shared" si="8"/>
        <v>727.06000000000006</v>
      </c>
      <c r="O127" s="28">
        <f t="shared" si="9"/>
        <v>1397.5900000000001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137040</v>
      </c>
      <c r="D128" s="71">
        <v>3694</v>
      </c>
      <c r="E128" s="71"/>
      <c r="F128" s="71">
        <v>100422</v>
      </c>
      <c r="G128" s="71">
        <v>5852</v>
      </c>
      <c r="H128" s="71">
        <v>1087</v>
      </c>
      <c r="I128" s="17">
        <f t="shared" si="7"/>
        <v>248095</v>
      </c>
      <c r="J128" s="72">
        <v>122</v>
      </c>
      <c r="K128" s="71">
        <v>60247</v>
      </c>
      <c r="L128" s="71">
        <v>679</v>
      </c>
      <c r="M128" s="71">
        <v>34735</v>
      </c>
      <c r="N128" s="19">
        <f t="shared" si="8"/>
        <v>95783</v>
      </c>
      <c r="O128" s="20">
        <f t="shared" si="9"/>
        <v>343878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72.3</v>
      </c>
      <c r="G129" s="80">
        <v>0</v>
      </c>
      <c r="H129" s="80">
        <v>5.0999999999999996</v>
      </c>
      <c r="I129" s="29">
        <f t="shared" si="7"/>
        <v>77.399999999999991</v>
      </c>
      <c r="J129" s="81">
        <v>0</v>
      </c>
      <c r="K129" s="80">
        <v>3.3</v>
      </c>
      <c r="L129" s="80">
        <v>0</v>
      </c>
      <c r="M129" s="80">
        <v>0</v>
      </c>
      <c r="N129" s="30">
        <f t="shared" si="8"/>
        <v>3.3</v>
      </c>
      <c r="O129" s="31">
        <f t="shared" si="9"/>
        <v>80.699999999999989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9373.56</v>
      </c>
      <c r="D130" s="68">
        <v>344.56</v>
      </c>
      <c r="E130" s="68">
        <v>1.55</v>
      </c>
      <c r="F130" s="68">
        <v>2719.14</v>
      </c>
      <c r="G130" s="68">
        <v>7503.97</v>
      </c>
      <c r="H130" s="68">
        <v>48.51</v>
      </c>
      <c r="I130" s="11">
        <f t="shared" si="7"/>
        <v>19991.289999999997</v>
      </c>
      <c r="J130" s="69">
        <v>538.33000000000004</v>
      </c>
      <c r="K130" s="68">
        <v>484.91</v>
      </c>
      <c r="L130" s="68">
        <v>1482.22</v>
      </c>
      <c r="M130" s="68">
        <v>17443.77</v>
      </c>
      <c r="N130" s="13">
        <f>SUM(J130:M130)</f>
        <v>19949.23</v>
      </c>
      <c r="O130" s="14">
        <f t="shared" si="9"/>
        <v>39940.519999999997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4463209</v>
      </c>
      <c r="D131" s="71">
        <v>83037</v>
      </c>
      <c r="E131" s="71">
        <v>458</v>
      </c>
      <c r="F131" s="71">
        <v>641920</v>
      </c>
      <c r="G131" s="71">
        <v>2173895</v>
      </c>
      <c r="H131" s="71">
        <v>7331</v>
      </c>
      <c r="I131" s="17">
        <f t="shared" si="7"/>
        <v>7369850</v>
      </c>
      <c r="J131" s="72">
        <v>46047</v>
      </c>
      <c r="K131" s="71">
        <v>66276</v>
      </c>
      <c r="L131" s="71">
        <v>173544</v>
      </c>
      <c r="M131" s="71">
        <v>1973429</v>
      </c>
      <c r="N131" s="19">
        <f t="shared" si="8"/>
        <v>2259296</v>
      </c>
      <c r="O131" s="20">
        <f t="shared" si="9"/>
        <v>9629146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52759.4</v>
      </c>
      <c r="D132" s="80">
        <v>1296.2</v>
      </c>
      <c r="E132" s="80">
        <v>2.5</v>
      </c>
      <c r="F132" s="80">
        <v>3964.2</v>
      </c>
      <c r="G132" s="80">
        <v>24573.7</v>
      </c>
      <c r="H132" s="80">
        <v>143.80000000000001</v>
      </c>
      <c r="I132" s="29">
        <f t="shared" ref="I132:I138" si="10">SUM(C132:H132)</f>
        <v>82739.8</v>
      </c>
      <c r="J132" s="81">
        <v>35.6</v>
      </c>
      <c r="K132" s="80">
        <v>105.8</v>
      </c>
      <c r="L132" s="80">
        <v>1895.5</v>
      </c>
      <c r="M132" s="80">
        <v>21434.6</v>
      </c>
      <c r="N132" s="30">
        <f t="shared" ref="N132:N138" si="11">SUM(J132:M132)</f>
        <v>23471.5</v>
      </c>
      <c r="O132" s="31">
        <f t="shared" ref="O132:O138" si="12">SUM(N132,I132)</f>
        <v>106211.3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8825.11</v>
      </c>
      <c r="D133" s="77">
        <v>224.63</v>
      </c>
      <c r="E133" s="77">
        <v>1.55</v>
      </c>
      <c r="F133" s="77">
        <v>2712.62</v>
      </c>
      <c r="G133" s="77">
        <v>7484.02</v>
      </c>
      <c r="H133" s="77">
        <v>14.64</v>
      </c>
      <c r="I133" s="26">
        <f t="shared" si="10"/>
        <v>19262.57</v>
      </c>
      <c r="J133" s="78">
        <v>538.33000000000004</v>
      </c>
      <c r="K133" s="77">
        <v>462.33</v>
      </c>
      <c r="L133" s="77">
        <v>1480.96</v>
      </c>
      <c r="M133" s="77">
        <v>17390.810000000001</v>
      </c>
      <c r="N133" s="27">
        <f t="shared" si="11"/>
        <v>19872.43</v>
      </c>
      <c r="O133" s="28">
        <f t="shared" si="12"/>
        <v>39135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4297945</v>
      </c>
      <c r="D134" s="71">
        <v>56146</v>
      </c>
      <c r="E134" s="71">
        <v>458</v>
      </c>
      <c r="F134" s="71">
        <v>640948</v>
      </c>
      <c r="G134" s="71">
        <v>2170350</v>
      </c>
      <c r="H134" s="71">
        <v>3194</v>
      </c>
      <c r="I134" s="17">
        <f t="shared" si="10"/>
        <v>7169041</v>
      </c>
      <c r="J134" s="72">
        <v>46047</v>
      </c>
      <c r="K134" s="71">
        <v>64348</v>
      </c>
      <c r="L134" s="71">
        <v>173510</v>
      </c>
      <c r="M134" s="71">
        <v>1972029</v>
      </c>
      <c r="N134" s="19">
        <f t="shared" si="11"/>
        <v>2255934</v>
      </c>
      <c r="O134" s="20">
        <f t="shared" si="12"/>
        <v>9424975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46742.8</v>
      </c>
      <c r="D135" s="89">
        <v>563</v>
      </c>
      <c r="E135" s="89">
        <v>2.5</v>
      </c>
      <c r="F135" s="89">
        <v>3937.4</v>
      </c>
      <c r="G135" s="89">
        <v>24478.5</v>
      </c>
      <c r="H135" s="89">
        <v>35.700000000000003</v>
      </c>
      <c r="I135" s="47">
        <f t="shared" si="10"/>
        <v>75759.900000000009</v>
      </c>
      <c r="J135" s="90">
        <v>35.6</v>
      </c>
      <c r="K135" s="89">
        <v>60.7</v>
      </c>
      <c r="L135" s="89">
        <v>1893.3</v>
      </c>
      <c r="M135" s="89">
        <v>21325.9</v>
      </c>
      <c r="N135" s="49">
        <f t="shared" si="11"/>
        <v>23315.5</v>
      </c>
      <c r="O135" s="44">
        <f t="shared" si="12"/>
        <v>99075.400000000009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9394.380000000001</v>
      </c>
      <c r="D136" s="57">
        <f t="shared" si="13"/>
        <v>379.28</v>
      </c>
      <c r="E136" s="57">
        <f t="shared" si="13"/>
        <v>1.55</v>
      </c>
      <c r="F136" s="57">
        <f t="shared" si="13"/>
        <v>2722.91</v>
      </c>
      <c r="G136" s="57">
        <f t="shared" si="13"/>
        <v>7515.85</v>
      </c>
      <c r="H136" s="57">
        <f t="shared" si="13"/>
        <v>49.379999999999995</v>
      </c>
      <c r="I136" s="58">
        <f t="shared" si="10"/>
        <v>20063.350000000002</v>
      </c>
      <c r="J136" s="59">
        <f t="shared" ref="J136:M138" si="14">SUM(J63,J66,J69,J72,J75,J78,J81,J84,J87,J90,J93,J96,J99,J102,J105,J108,J111,J114,J121,J124,J127)</f>
        <v>539.04</v>
      </c>
      <c r="K136" s="57">
        <f t="shared" si="14"/>
        <v>506.22</v>
      </c>
      <c r="L136" s="57">
        <f t="shared" si="14"/>
        <v>1486.72</v>
      </c>
      <c r="M136" s="57">
        <f t="shared" si="14"/>
        <v>17445.25</v>
      </c>
      <c r="N136" s="60">
        <f t="shared" si="11"/>
        <v>19977.23</v>
      </c>
      <c r="O136" s="61">
        <f t="shared" si="12"/>
        <v>40040.58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4465651</v>
      </c>
      <c r="D137" s="36">
        <f t="shared" si="13"/>
        <v>86681</v>
      </c>
      <c r="E137" s="36">
        <f t="shared" si="13"/>
        <v>458</v>
      </c>
      <c r="F137" s="36">
        <f t="shared" si="13"/>
        <v>642183</v>
      </c>
      <c r="G137" s="36">
        <f t="shared" si="13"/>
        <v>2174072</v>
      </c>
      <c r="H137" s="36">
        <f t="shared" si="13"/>
        <v>7786</v>
      </c>
      <c r="I137" s="17">
        <f t="shared" si="10"/>
        <v>7376831</v>
      </c>
      <c r="J137" s="18">
        <f t="shared" si="14"/>
        <v>46056</v>
      </c>
      <c r="K137" s="16">
        <f t="shared" si="14"/>
        <v>67473</v>
      </c>
      <c r="L137" s="16">
        <f t="shared" si="14"/>
        <v>173598</v>
      </c>
      <c r="M137" s="16">
        <f t="shared" si="14"/>
        <v>1973445</v>
      </c>
      <c r="N137" s="19">
        <f t="shared" si="11"/>
        <v>2260572</v>
      </c>
      <c r="O137" s="20">
        <f t="shared" si="12"/>
        <v>9637403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52968.500000000007</v>
      </c>
      <c r="D138" s="41">
        <f t="shared" si="13"/>
        <v>1500.9</v>
      </c>
      <c r="E138" s="41">
        <f t="shared" si="13"/>
        <v>2.5</v>
      </c>
      <c r="F138" s="41">
        <f t="shared" si="13"/>
        <v>3978.2000000000003</v>
      </c>
      <c r="G138" s="41">
        <f t="shared" si="13"/>
        <v>24590.7</v>
      </c>
      <c r="H138" s="41">
        <f t="shared" si="13"/>
        <v>167.89999999999998</v>
      </c>
      <c r="I138" s="47">
        <f t="shared" si="10"/>
        <v>83208.7</v>
      </c>
      <c r="J138" s="48">
        <f t="shared" si="14"/>
        <v>38.5</v>
      </c>
      <c r="K138" s="46">
        <f t="shared" si="14"/>
        <v>154.69999999999999</v>
      </c>
      <c r="L138" s="46">
        <f t="shared" si="14"/>
        <v>1903.1</v>
      </c>
      <c r="M138" s="46">
        <f t="shared" si="14"/>
        <v>21436.5</v>
      </c>
      <c r="N138" s="49">
        <f t="shared" si="11"/>
        <v>23532.799999999999</v>
      </c>
      <c r="O138" s="44">
        <f t="shared" si="12"/>
        <v>106741.5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1.59</v>
      </c>
      <c r="G5" s="68">
        <v>3.53</v>
      </c>
      <c r="H5" s="68"/>
      <c r="I5" s="11">
        <f t="shared" ref="I5:I36" si="0">SUM(C5:H5)</f>
        <v>5.12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2.62</v>
      </c>
      <c r="H8" s="77"/>
      <c r="I8" s="26">
        <f t="shared" si="0"/>
        <v>2.62</v>
      </c>
      <c r="J8" s="78"/>
      <c r="K8" s="77"/>
      <c r="L8" s="77"/>
      <c r="M8" s="77">
        <v>3.47</v>
      </c>
      <c r="N8" s="27">
        <f t="shared" si="1"/>
        <v>3.47</v>
      </c>
      <c r="O8" s="28">
        <f t="shared" si="2"/>
        <v>6.09</v>
      </c>
      <c r="P8" s="21" t="s">
        <v>25</v>
      </c>
      <c r="Q8" s="134" t="s">
        <v>109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49</v>
      </c>
      <c r="N9" s="19">
        <f t="shared" si="1"/>
        <v>49</v>
      </c>
      <c r="O9" s="20">
        <f t="shared" si="2"/>
        <v>49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7.2</v>
      </c>
      <c r="N10" s="30">
        <f t="shared" si="1"/>
        <v>7.2</v>
      </c>
      <c r="O10" s="31">
        <f t="shared" si="2"/>
        <v>7.2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0.1</v>
      </c>
      <c r="M11" s="77">
        <v>1.93</v>
      </c>
      <c r="N11" s="27">
        <f t="shared" si="1"/>
        <v>2.0299999999999998</v>
      </c>
      <c r="O11" s="28">
        <f t="shared" si="2"/>
        <v>2.0299999999999998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3</v>
      </c>
      <c r="M12" s="71">
        <v>50</v>
      </c>
      <c r="N12" s="19">
        <f t="shared" si="1"/>
        <v>53</v>
      </c>
      <c r="O12" s="20">
        <f t="shared" si="2"/>
        <v>53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0.3</v>
      </c>
      <c r="M13" s="80">
        <v>4.2</v>
      </c>
      <c r="N13" s="30">
        <f t="shared" si="1"/>
        <v>4.5</v>
      </c>
      <c r="O13" s="31">
        <f t="shared" si="2"/>
        <v>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0.6</v>
      </c>
      <c r="D14" s="77">
        <v>0.37</v>
      </c>
      <c r="E14" s="77"/>
      <c r="F14" s="77"/>
      <c r="G14" s="77"/>
      <c r="H14" s="77"/>
      <c r="I14" s="26">
        <f t="shared" si="0"/>
        <v>0.97</v>
      </c>
      <c r="J14" s="78"/>
      <c r="K14" s="77"/>
      <c r="L14" s="77">
        <v>0.93</v>
      </c>
      <c r="M14" s="77">
        <v>0.93</v>
      </c>
      <c r="N14" s="27">
        <f t="shared" si="1"/>
        <v>1.86</v>
      </c>
      <c r="O14" s="28">
        <f t="shared" si="2"/>
        <v>2.83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183</v>
      </c>
      <c r="D15" s="71">
        <v>33</v>
      </c>
      <c r="E15" s="71"/>
      <c r="F15" s="71"/>
      <c r="G15" s="71"/>
      <c r="H15" s="71"/>
      <c r="I15" s="17">
        <f t="shared" si="0"/>
        <v>216</v>
      </c>
      <c r="J15" s="72"/>
      <c r="K15" s="71"/>
      <c r="L15" s="71">
        <v>33</v>
      </c>
      <c r="M15" s="71">
        <v>35</v>
      </c>
      <c r="N15" s="19">
        <f t="shared" si="1"/>
        <v>68</v>
      </c>
      <c r="O15" s="20">
        <f t="shared" si="2"/>
        <v>284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18.7</v>
      </c>
      <c r="D16" s="80">
        <v>3.3</v>
      </c>
      <c r="E16" s="80"/>
      <c r="F16" s="80"/>
      <c r="G16" s="80"/>
      <c r="H16" s="80"/>
      <c r="I16" s="29">
        <f t="shared" si="0"/>
        <v>22</v>
      </c>
      <c r="J16" s="81"/>
      <c r="K16" s="80"/>
      <c r="L16" s="80">
        <v>2.2000000000000002</v>
      </c>
      <c r="M16" s="80">
        <v>2.4</v>
      </c>
      <c r="N16" s="30">
        <f t="shared" si="1"/>
        <v>4.5999999999999996</v>
      </c>
      <c r="O16" s="31">
        <f t="shared" si="2"/>
        <v>26.6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5.01</v>
      </c>
      <c r="D17" s="77"/>
      <c r="E17" s="77"/>
      <c r="F17" s="77"/>
      <c r="G17" s="77"/>
      <c r="H17" s="77">
        <v>20.239999999999998</v>
      </c>
      <c r="I17" s="26">
        <f t="shared" si="0"/>
        <v>25.25</v>
      </c>
      <c r="J17" s="78"/>
      <c r="K17" s="77"/>
      <c r="L17" s="77"/>
      <c r="M17" s="77">
        <v>10.56</v>
      </c>
      <c r="N17" s="27">
        <f t="shared" si="1"/>
        <v>10.56</v>
      </c>
      <c r="O17" s="28">
        <f t="shared" si="2"/>
        <v>35.81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1515</v>
      </c>
      <c r="D18" s="71"/>
      <c r="E18" s="71"/>
      <c r="F18" s="71"/>
      <c r="G18" s="71"/>
      <c r="H18" s="71">
        <v>787</v>
      </c>
      <c r="I18" s="17">
        <f t="shared" si="0"/>
        <v>2302</v>
      </c>
      <c r="J18" s="72"/>
      <c r="K18" s="71"/>
      <c r="L18" s="71"/>
      <c r="M18" s="71">
        <v>401</v>
      </c>
      <c r="N18" s="19">
        <f t="shared" si="1"/>
        <v>401</v>
      </c>
      <c r="O18" s="20">
        <f t="shared" si="2"/>
        <v>2703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106</v>
      </c>
      <c r="D19" s="80"/>
      <c r="E19" s="80"/>
      <c r="F19" s="80"/>
      <c r="G19" s="80"/>
      <c r="H19" s="80">
        <v>54.8</v>
      </c>
      <c r="I19" s="29">
        <f t="shared" si="0"/>
        <v>160.80000000000001</v>
      </c>
      <c r="J19" s="81"/>
      <c r="K19" s="80"/>
      <c r="L19" s="80"/>
      <c r="M19" s="80">
        <v>20.7</v>
      </c>
      <c r="N19" s="30">
        <f t="shared" si="1"/>
        <v>20.7</v>
      </c>
      <c r="O19" s="31">
        <f t="shared" si="2"/>
        <v>181.5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28.7</v>
      </c>
      <c r="D20" s="77">
        <v>9.0500000000000007</v>
      </c>
      <c r="E20" s="77"/>
      <c r="F20" s="77">
        <v>0.45</v>
      </c>
      <c r="G20" s="77">
        <v>14.54</v>
      </c>
      <c r="H20" s="77">
        <v>7.22</v>
      </c>
      <c r="I20" s="26">
        <f t="shared" si="0"/>
        <v>59.96</v>
      </c>
      <c r="J20" s="78"/>
      <c r="K20" s="77"/>
      <c r="L20" s="77"/>
      <c r="M20" s="77">
        <v>34.76</v>
      </c>
      <c r="N20" s="27">
        <f t="shared" si="1"/>
        <v>34.76</v>
      </c>
      <c r="O20" s="28">
        <f t="shared" si="2"/>
        <v>94.72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7822</v>
      </c>
      <c r="D21" s="71">
        <v>1217</v>
      </c>
      <c r="E21" s="71"/>
      <c r="F21" s="71">
        <v>63</v>
      </c>
      <c r="G21" s="71">
        <v>2283</v>
      </c>
      <c r="H21" s="71">
        <v>506</v>
      </c>
      <c r="I21" s="17">
        <f t="shared" si="0"/>
        <v>11891</v>
      </c>
      <c r="J21" s="72"/>
      <c r="K21" s="71"/>
      <c r="L21" s="71"/>
      <c r="M21" s="71">
        <v>1717</v>
      </c>
      <c r="N21" s="19">
        <f t="shared" si="1"/>
        <v>1717</v>
      </c>
      <c r="O21" s="20">
        <f t="shared" si="2"/>
        <v>13608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372.3</v>
      </c>
      <c r="D22" s="80">
        <v>53.6</v>
      </c>
      <c r="E22" s="80"/>
      <c r="F22" s="80">
        <v>2.2999999999999998</v>
      </c>
      <c r="G22" s="80">
        <v>82.1</v>
      </c>
      <c r="H22" s="80">
        <v>27.2</v>
      </c>
      <c r="I22" s="29">
        <f t="shared" si="0"/>
        <v>537.50000000000011</v>
      </c>
      <c r="J22" s="81"/>
      <c r="K22" s="80"/>
      <c r="L22" s="80"/>
      <c r="M22" s="80">
        <v>70.5</v>
      </c>
      <c r="N22" s="30">
        <f t="shared" si="1"/>
        <v>70.5</v>
      </c>
      <c r="O22" s="31">
        <f t="shared" si="2"/>
        <v>608.00000000000011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52.15</v>
      </c>
      <c r="D23" s="77"/>
      <c r="E23" s="77"/>
      <c r="F23" s="77"/>
      <c r="G23" s="77"/>
      <c r="H23" s="77"/>
      <c r="I23" s="26">
        <f t="shared" si="0"/>
        <v>52.15</v>
      </c>
      <c r="J23" s="78"/>
      <c r="K23" s="77"/>
      <c r="L23" s="77">
        <v>6.34</v>
      </c>
      <c r="M23" s="77">
        <v>29.52</v>
      </c>
      <c r="N23" s="27">
        <f t="shared" si="1"/>
        <v>35.86</v>
      </c>
      <c r="O23" s="28">
        <f t="shared" si="2"/>
        <v>88.009999999999991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17385</v>
      </c>
      <c r="D24" s="71"/>
      <c r="E24" s="71"/>
      <c r="F24" s="71"/>
      <c r="G24" s="71"/>
      <c r="H24" s="71"/>
      <c r="I24" s="17">
        <f t="shared" si="0"/>
        <v>17385</v>
      </c>
      <c r="J24" s="72"/>
      <c r="K24" s="71"/>
      <c r="L24" s="71">
        <v>418</v>
      </c>
      <c r="M24" s="71">
        <v>1774</v>
      </c>
      <c r="N24" s="19">
        <f t="shared" si="1"/>
        <v>2192</v>
      </c>
      <c r="O24" s="20">
        <f t="shared" si="2"/>
        <v>19577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633.1</v>
      </c>
      <c r="D25" s="80"/>
      <c r="E25" s="80"/>
      <c r="F25" s="80"/>
      <c r="G25" s="80"/>
      <c r="H25" s="80"/>
      <c r="I25" s="29">
        <f t="shared" si="0"/>
        <v>633.1</v>
      </c>
      <c r="J25" s="81"/>
      <c r="K25" s="80"/>
      <c r="L25" s="80">
        <v>13.1</v>
      </c>
      <c r="M25" s="80">
        <v>55.7</v>
      </c>
      <c r="N25" s="30">
        <f t="shared" si="1"/>
        <v>68.8</v>
      </c>
      <c r="O25" s="31">
        <f t="shared" si="2"/>
        <v>701.9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195.91</v>
      </c>
      <c r="D26" s="77"/>
      <c r="E26" s="77"/>
      <c r="F26" s="77">
        <v>4.18</v>
      </c>
      <c r="G26" s="77">
        <v>40.53</v>
      </c>
      <c r="H26" s="77">
        <v>5.46</v>
      </c>
      <c r="I26" s="26">
        <f t="shared" si="0"/>
        <v>246.08</v>
      </c>
      <c r="J26" s="78">
        <v>0.4</v>
      </c>
      <c r="K26" s="77"/>
      <c r="L26" s="77">
        <v>14.6</v>
      </c>
      <c r="M26" s="77">
        <v>45.78</v>
      </c>
      <c r="N26" s="27">
        <f t="shared" si="1"/>
        <v>60.78</v>
      </c>
      <c r="O26" s="28">
        <f t="shared" si="2"/>
        <v>306.86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72511</v>
      </c>
      <c r="D27" s="71"/>
      <c r="E27" s="71"/>
      <c r="F27" s="71">
        <v>689</v>
      </c>
      <c r="G27" s="71">
        <v>7895</v>
      </c>
      <c r="H27" s="71">
        <v>559</v>
      </c>
      <c r="I27" s="17">
        <f t="shared" si="0"/>
        <v>81654</v>
      </c>
      <c r="J27" s="72">
        <v>34</v>
      </c>
      <c r="K27" s="71"/>
      <c r="L27" s="71">
        <v>1080</v>
      </c>
      <c r="M27" s="71">
        <v>3158</v>
      </c>
      <c r="N27" s="19">
        <f t="shared" si="1"/>
        <v>4272</v>
      </c>
      <c r="O27" s="20">
        <f t="shared" si="2"/>
        <v>85926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2284.6999999999998</v>
      </c>
      <c r="D28" s="80"/>
      <c r="E28" s="80"/>
      <c r="F28" s="80">
        <v>14.8</v>
      </c>
      <c r="G28" s="80">
        <v>184.8</v>
      </c>
      <c r="H28" s="80">
        <v>20.7</v>
      </c>
      <c r="I28" s="29">
        <f t="shared" si="0"/>
        <v>2505</v>
      </c>
      <c r="J28" s="81">
        <v>0.3</v>
      </c>
      <c r="K28" s="80"/>
      <c r="L28" s="80">
        <v>32</v>
      </c>
      <c r="M28" s="80">
        <v>94.9</v>
      </c>
      <c r="N28" s="30">
        <f t="shared" si="1"/>
        <v>127.2</v>
      </c>
      <c r="O28" s="31">
        <f t="shared" si="2"/>
        <v>2632.2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111.99</v>
      </c>
      <c r="D29" s="77"/>
      <c r="E29" s="77"/>
      <c r="F29" s="77">
        <v>11.61</v>
      </c>
      <c r="G29" s="77">
        <v>18.53</v>
      </c>
      <c r="H29" s="77">
        <v>6.6</v>
      </c>
      <c r="I29" s="26">
        <f t="shared" si="0"/>
        <v>148.72999999999999</v>
      </c>
      <c r="J29" s="78"/>
      <c r="K29" s="77"/>
      <c r="L29" s="77">
        <v>5.39</v>
      </c>
      <c r="M29" s="77">
        <v>46.71</v>
      </c>
      <c r="N29" s="27">
        <f t="shared" si="1"/>
        <v>52.1</v>
      </c>
      <c r="O29" s="28">
        <f t="shared" si="2"/>
        <v>200.82999999999998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46250</v>
      </c>
      <c r="D30" s="71"/>
      <c r="E30" s="71"/>
      <c r="F30" s="71">
        <v>2291</v>
      </c>
      <c r="G30" s="71">
        <v>4218</v>
      </c>
      <c r="H30" s="71">
        <v>756</v>
      </c>
      <c r="I30" s="17">
        <f t="shared" si="0"/>
        <v>53515</v>
      </c>
      <c r="J30" s="72"/>
      <c r="K30" s="71"/>
      <c r="L30" s="71">
        <v>442</v>
      </c>
      <c r="M30" s="71">
        <v>3469</v>
      </c>
      <c r="N30" s="19">
        <f t="shared" si="1"/>
        <v>3911</v>
      </c>
      <c r="O30" s="20">
        <f t="shared" si="2"/>
        <v>57426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1046.8</v>
      </c>
      <c r="D31" s="80"/>
      <c r="E31" s="80"/>
      <c r="F31" s="80">
        <v>34.4</v>
      </c>
      <c r="G31" s="80">
        <v>92.8</v>
      </c>
      <c r="H31" s="80">
        <v>25.7</v>
      </c>
      <c r="I31" s="29">
        <f t="shared" si="0"/>
        <v>1199.7</v>
      </c>
      <c r="J31" s="81"/>
      <c r="K31" s="80"/>
      <c r="L31" s="80">
        <v>12.3</v>
      </c>
      <c r="M31" s="80">
        <v>95.4</v>
      </c>
      <c r="N31" s="30">
        <f t="shared" si="1"/>
        <v>107.7</v>
      </c>
      <c r="O31" s="31">
        <f t="shared" si="2"/>
        <v>1307.4000000000001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87.8</v>
      </c>
      <c r="D32" s="77">
        <v>0.31</v>
      </c>
      <c r="E32" s="77"/>
      <c r="F32" s="77">
        <v>14.75</v>
      </c>
      <c r="G32" s="77">
        <v>106.32</v>
      </c>
      <c r="H32" s="77"/>
      <c r="I32" s="26">
        <f t="shared" si="0"/>
        <v>209.18</v>
      </c>
      <c r="J32" s="78">
        <v>1.1200000000000001</v>
      </c>
      <c r="K32" s="77"/>
      <c r="L32" s="77">
        <v>4.71</v>
      </c>
      <c r="M32" s="77">
        <v>38.29</v>
      </c>
      <c r="N32" s="27">
        <f t="shared" si="1"/>
        <v>44.12</v>
      </c>
      <c r="O32" s="28">
        <f t="shared" si="2"/>
        <v>253.3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41077</v>
      </c>
      <c r="D33" s="71">
        <v>69</v>
      </c>
      <c r="E33" s="71"/>
      <c r="F33" s="71">
        <v>2793</v>
      </c>
      <c r="G33" s="71">
        <v>23129</v>
      </c>
      <c r="H33" s="71"/>
      <c r="I33" s="17">
        <f t="shared" si="0"/>
        <v>67068</v>
      </c>
      <c r="J33" s="72">
        <v>101</v>
      </c>
      <c r="K33" s="71"/>
      <c r="L33" s="71">
        <v>441</v>
      </c>
      <c r="M33" s="71">
        <v>3513</v>
      </c>
      <c r="N33" s="19">
        <f t="shared" si="1"/>
        <v>4055</v>
      </c>
      <c r="O33" s="20">
        <f t="shared" si="2"/>
        <v>71123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688.1</v>
      </c>
      <c r="D34" s="80">
        <v>1.2</v>
      </c>
      <c r="E34" s="80"/>
      <c r="F34" s="80">
        <v>36.700000000000003</v>
      </c>
      <c r="G34" s="80">
        <v>354.7</v>
      </c>
      <c r="H34" s="80"/>
      <c r="I34" s="29">
        <f t="shared" si="0"/>
        <v>1080.7</v>
      </c>
      <c r="J34" s="81">
        <v>0.2</v>
      </c>
      <c r="K34" s="80"/>
      <c r="L34" s="80">
        <v>11.3</v>
      </c>
      <c r="M34" s="80">
        <v>87.9</v>
      </c>
      <c r="N34" s="30">
        <f t="shared" si="1"/>
        <v>99.4</v>
      </c>
      <c r="O34" s="31">
        <f t="shared" si="2"/>
        <v>1180.1000000000001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97.22</v>
      </c>
      <c r="D35" s="77"/>
      <c r="E35" s="77"/>
      <c r="F35" s="77">
        <v>25.53</v>
      </c>
      <c r="G35" s="77">
        <v>93.38</v>
      </c>
      <c r="H35" s="77"/>
      <c r="I35" s="26">
        <f t="shared" si="0"/>
        <v>216.13</v>
      </c>
      <c r="J35" s="78">
        <v>0.02</v>
      </c>
      <c r="K35" s="77"/>
      <c r="L35" s="77">
        <v>9.19</v>
      </c>
      <c r="M35" s="77">
        <v>107.96</v>
      </c>
      <c r="N35" s="27">
        <f t="shared" si="1"/>
        <v>117.16999999999999</v>
      </c>
      <c r="O35" s="28">
        <f t="shared" si="2"/>
        <v>333.29999999999995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47666</v>
      </c>
      <c r="D36" s="71"/>
      <c r="E36" s="71"/>
      <c r="F36" s="71">
        <v>5215</v>
      </c>
      <c r="G36" s="71">
        <v>24894</v>
      </c>
      <c r="H36" s="71"/>
      <c r="I36" s="17">
        <f t="shared" si="0"/>
        <v>77775</v>
      </c>
      <c r="J36" s="72">
        <v>2</v>
      </c>
      <c r="K36" s="71"/>
      <c r="L36" s="71">
        <v>943</v>
      </c>
      <c r="M36" s="71">
        <v>10029</v>
      </c>
      <c r="N36" s="19">
        <f t="shared" si="1"/>
        <v>10974</v>
      </c>
      <c r="O36" s="20">
        <f t="shared" si="2"/>
        <v>88749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576.20000000000005</v>
      </c>
      <c r="D37" s="80"/>
      <c r="E37" s="80"/>
      <c r="F37" s="80">
        <v>58.5</v>
      </c>
      <c r="G37" s="80">
        <v>353</v>
      </c>
      <c r="H37" s="80"/>
      <c r="I37" s="29">
        <f t="shared" ref="I37:I50" si="3">SUM(C37:H37)</f>
        <v>987.7</v>
      </c>
      <c r="J37" s="81">
        <v>0</v>
      </c>
      <c r="K37" s="80"/>
      <c r="L37" s="80">
        <v>18.8</v>
      </c>
      <c r="M37" s="80">
        <v>193.1</v>
      </c>
      <c r="N37" s="30">
        <f t="shared" si="1"/>
        <v>211.9</v>
      </c>
      <c r="O37" s="31">
        <f t="shared" si="2"/>
        <v>1199.6000000000001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254.28</v>
      </c>
      <c r="D38" s="77"/>
      <c r="E38" s="77"/>
      <c r="F38" s="77">
        <v>26.92</v>
      </c>
      <c r="G38" s="77">
        <v>299.02</v>
      </c>
      <c r="H38" s="77"/>
      <c r="I38" s="26">
        <f t="shared" si="3"/>
        <v>580.22</v>
      </c>
      <c r="J38" s="78">
        <v>0.21</v>
      </c>
      <c r="K38" s="77"/>
      <c r="L38" s="77">
        <v>10.220000000000001</v>
      </c>
      <c r="M38" s="77">
        <v>126.35</v>
      </c>
      <c r="N38" s="27">
        <f t="shared" si="1"/>
        <v>136.78</v>
      </c>
      <c r="O38" s="28">
        <f t="shared" si="2"/>
        <v>717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133761</v>
      </c>
      <c r="D39" s="71"/>
      <c r="E39" s="71"/>
      <c r="F39" s="71">
        <v>5697</v>
      </c>
      <c r="G39" s="71">
        <v>80856</v>
      </c>
      <c r="H39" s="71"/>
      <c r="I39" s="17">
        <f t="shared" si="3"/>
        <v>220314</v>
      </c>
      <c r="J39" s="72">
        <v>19</v>
      </c>
      <c r="K39" s="71"/>
      <c r="L39" s="71">
        <v>1143</v>
      </c>
      <c r="M39" s="71">
        <v>13585</v>
      </c>
      <c r="N39" s="19">
        <f t="shared" si="1"/>
        <v>14747</v>
      </c>
      <c r="O39" s="20">
        <f t="shared" si="2"/>
        <v>235061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1439.8</v>
      </c>
      <c r="D40" s="80"/>
      <c r="E40" s="80"/>
      <c r="F40" s="80">
        <v>53.1</v>
      </c>
      <c r="G40" s="80">
        <v>1059.0999999999999</v>
      </c>
      <c r="H40" s="80"/>
      <c r="I40" s="29">
        <f t="shared" si="3"/>
        <v>2552</v>
      </c>
      <c r="J40" s="81">
        <v>0</v>
      </c>
      <c r="K40" s="80"/>
      <c r="L40" s="80">
        <v>22.2</v>
      </c>
      <c r="M40" s="80">
        <v>249.5</v>
      </c>
      <c r="N40" s="30">
        <f t="shared" si="1"/>
        <v>271.7</v>
      </c>
      <c r="O40" s="31">
        <f t="shared" si="2"/>
        <v>2823.7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385.78</v>
      </c>
      <c r="D41" s="77">
        <v>0.25</v>
      </c>
      <c r="E41" s="77"/>
      <c r="F41" s="77">
        <v>31.18</v>
      </c>
      <c r="G41" s="77">
        <v>670.86</v>
      </c>
      <c r="H41" s="77">
        <v>0.78</v>
      </c>
      <c r="I41" s="26">
        <f t="shared" si="3"/>
        <v>1088.8499999999999</v>
      </c>
      <c r="J41" s="78">
        <v>1.82</v>
      </c>
      <c r="K41" s="77"/>
      <c r="L41" s="77">
        <v>8.42</v>
      </c>
      <c r="M41" s="77">
        <v>197.68</v>
      </c>
      <c r="N41" s="27">
        <f t="shared" si="1"/>
        <v>207.92000000000002</v>
      </c>
      <c r="O41" s="28">
        <f t="shared" si="2"/>
        <v>1296.77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208749</v>
      </c>
      <c r="D42" s="71">
        <v>69</v>
      </c>
      <c r="E42" s="71"/>
      <c r="F42" s="71">
        <v>7110</v>
      </c>
      <c r="G42" s="71">
        <v>195154</v>
      </c>
      <c r="H42" s="71">
        <v>135</v>
      </c>
      <c r="I42" s="17">
        <f t="shared" si="3"/>
        <v>411217</v>
      </c>
      <c r="J42" s="72">
        <v>151</v>
      </c>
      <c r="K42" s="71"/>
      <c r="L42" s="71">
        <v>981</v>
      </c>
      <c r="M42" s="71">
        <v>21431</v>
      </c>
      <c r="N42" s="19">
        <f t="shared" si="1"/>
        <v>22563</v>
      </c>
      <c r="O42" s="20">
        <f t="shared" si="2"/>
        <v>433780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2177.8000000000002</v>
      </c>
      <c r="D43" s="80">
        <v>1</v>
      </c>
      <c r="E43" s="80"/>
      <c r="F43" s="80">
        <v>66.5</v>
      </c>
      <c r="G43" s="80">
        <v>2480.3000000000002</v>
      </c>
      <c r="H43" s="80">
        <v>2.6</v>
      </c>
      <c r="I43" s="29">
        <f t="shared" si="3"/>
        <v>4728.2000000000007</v>
      </c>
      <c r="J43" s="81">
        <v>0</v>
      </c>
      <c r="K43" s="80"/>
      <c r="L43" s="80">
        <v>16.399999999999999</v>
      </c>
      <c r="M43" s="80">
        <v>353</v>
      </c>
      <c r="N43" s="30">
        <f t="shared" si="1"/>
        <v>369.4</v>
      </c>
      <c r="O43" s="31">
        <f t="shared" si="2"/>
        <v>5097.6000000000004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214.26</v>
      </c>
      <c r="D44" s="77"/>
      <c r="E44" s="77"/>
      <c r="F44" s="77">
        <v>29.06</v>
      </c>
      <c r="G44" s="77">
        <v>633.6</v>
      </c>
      <c r="H44" s="77">
        <v>0.44</v>
      </c>
      <c r="I44" s="26">
        <f t="shared" si="3"/>
        <v>877.36000000000013</v>
      </c>
      <c r="J44" s="78">
        <v>1.19</v>
      </c>
      <c r="K44" s="77"/>
      <c r="L44" s="77">
        <v>21.68</v>
      </c>
      <c r="M44" s="77">
        <v>387.18</v>
      </c>
      <c r="N44" s="27">
        <f t="shared" si="1"/>
        <v>410.05</v>
      </c>
      <c r="O44" s="28">
        <f t="shared" si="2"/>
        <v>1287.4100000000001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122134</v>
      </c>
      <c r="D45" s="71"/>
      <c r="E45" s="71"/>
      <c r="F45" s="71">
        <v>6935</v>
      </c>
      <c r="G45" s="71">
        <v>184590</v>
      </c>
      <c r="H45" s="71">
        <v>79</v>
      </c>
      <c r="I45" s="17">
        <f t="shared" si="3"/>
        <v>313738</v>
      </c>
      <c r="J45" s="72">
        <v>114</v>
      </c>
      <c r="K45" s="71"/>
      <c r="L45" s="71">
        <v>2649</v>
      </c>
      <c r="M45" s="71">
        <v>42049</v>
      </c>
      <c r="N45" s="19">
        <f t="shared" si="1"/>
        <v>44812</v>
      </c>
      <c r="O45" s="20">
        <f t="shared" si="2"/>
        <v>358550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1025.0999999999999</v>
      </c>
      <c r="D46" s="80"/>
      <c r="E46" s="80"/>
      <c r="F46" s="80">
        <v>54.5</v>
      </c>
      <c r="G46" s="80">
        <v>2010.7</v>
      </c>
      <c r="H46" s="80">
        <v>1.2</v>
      </c>
      <c r="I46" s="29">
        <f t="shared" si="3"/>
        <v>3091.5</v>
      </c>
      <c r="J46" s="81">
        <v>0</v>
      </c>
      <c r="K46" s="80"/>
      <c r="L46" s="80">
        <v>29.3</v>
      </c>
      <c r="M46" s="80">
        <v>475.8</v>
      </c>
      <c r="N46" s="30">
        <f t="shared" si="1"/>
        <v>505.1</v>
      </c>
      <c r="O46" s="31">
        <f t="shared" si="2"/>
        <v>3596.6</v>
      </c>
      <c r="P46" s="82">
        <v>7.52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480.7</v>
      </c>
      <c r="D47" s="77">
        <v>2.8</v>
      </c>
      <c r="E47" s="77">
        <v>0.19</v>
      </c>
      <c r="F47" s="77">
        <v>217.39</v>
      </c>
      <c r="G47" s="77">
        <v>683.73</v>
      </c>
      <c r="H47" s="77">
        <v>216.1</v>
      </c>
      <c r="I47" s="26">
        <f t="shared" si="3"/>
        <v>1600.9099999999999</v>
      </c>
      <c r="J47" s="78">
        <v>3.47</v>
      </c>
      <c r="K47" s="77">
        <v>3.21</v>
      </c>
      <c r="L47" s="77">
        <v>9.85</v>
      </c>
      <c r="M47" s="77">
        <v>1642.79</v>
      </c>
      <c r="N47" s="27">
        <f t="shared" si="1"/>
        <v>1659.32</v>
      </c>
      <c r="O47" s="28">
        <f t="shared" si="2"/>
        <v>3260.2299999999996</v>
      </c>
      <c r="P47" s="83">
        <v>314.43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305776</v>
      </c>
      <c r="D48" s="71">
        <v>889</v>
      </c>
      <c r="E48" s="71">
        <v>60</v>
      </c>
      <c r="F48" s="71">
        <v>51818</v>
      </c>
      <c r="G48" s="71">
        <v>212050</v>
      </c>
      <c r="H48" s="71">
        <v>41280</v>
      </c>
      <c r="I48" s="17">
        <f t="shared" si="3"/>
        <v>611873</v>
      </c>
      <c r="J48" s="72">
        <v>319</v>
      </c>
      <c r="K48" s="71">
        <v>626</v>
      </c>
      <c r="L48" s="71">
        <v>1022</v>
      </c>
      <c r="M48" s="71">
        <v>190509</v>
      </c>
      <c r="N48" s="19">
        <f t="shared" si="1"/>
        <v>192476</v>
      </c>
      <c r="O48" s="20">
        <f t="shared" si="2"/>
        <v>804349</v>
      </c>
      <c r="P48" s="83">
        <v>51.99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1493.8</v>
      </c>
      <c r="D49" s="80">
        <v>0</v>
      </c>
      <c r="E49" s="80">
        <v>0</v>
      </c>
      <c r="F49" s="80">
        <v>181.6</v>
      </c>
      <c r="G49" s="80">
        <v>1238.4000000000001</v>
      </c>
      <c r="H49" s="80">
        <v>295.2</v>
      </c>
      <c r="I49" s="29">
        <f t="shared" si="3"/>
        <v>3209</v>
      </c>
      <c r="J49" s="81">
        <v>0</v>
      </c>
      <c r="K49" s="80">
        <v>0</v>
      </c>
      <c r="L49" s="80">
        <v>7</v>
      </c>
      <c r="M49" s="80">
        <v>805.3</v>
      </c>
      <c r="N49" s="30">
        <f t="shared" si="1"/>
        <v>812.3</v>
      </c>
      <c r="O49" s="31">
        <f t="shared" si="2"/>
        <v>4021.3</v>
      </c>
      <c r="P49" s="83">
        <v>50.85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1912.85</v>
      </c>
      <c r="D50" s="68">
        <v>3.36</v>
      </c>
      <c r="E50" s="68">
        <v>0.19</v>
      </c>
      <c r="F50" s="68">
        <v>361.07</v>
      </c>
      <c r="G50" s="68">
        <v>2560.5100000000002</v>
      </c>
      <c r="H50" s="68">
        <v>229.38</v>
      </c>
      <c r="I50" s="11">
        <f t="shared" si="3"/>
        <v>5067.3599999999997</v>
      </c>
      <c r="J50" s="69">
        <v>8.23</v>
      </c>
      <c r="K50" s="68">
        <v>3.21</v>
      </c>
      <c r="L50" s="68">
        <v>91.43</v>
      </c>
      <c r="M50" s="68">
        <v>2670.44</v>
      </c>
      <c r="N50" s="13">
        <f t="shared" si="1"/>
        <v>2773.31</v>
      </c>
      <c r="O50" s="14">
        <f t="shared" si="2"/>
        <v>7840.67</v>
      </c>
      <c r="P50" s="83">
        <v>0.63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1003945</v>
      </c>
      <c r="D51" s="71">
        <v>1027</v>
      </c>
      <c r="E51" s="71">
        <v>60</v>
      </c>
      <c r="F51" s="71">
        <v>82611</v>
      </c>
      <c r="G51" s="71">
        <v>735069</v>
      </c>
      <c r="H51" s="71">
        <v>42809</v>
      </c>
      <c r="I51" s="17">
        <f t="shared" ref="I51:I58" si="4">SUM(C51:H51)</f>
        <v>1865521</v>
      </c>
      <c r="J51" s="72">
        <v>740</v>
      </c>
      <c r="K51" s="71">
        <v>626</v>
      </c>
      <c r="L51" s="71">
        <v>9155</v>
      </c>
      <c r="M51" s="71">
        <v>291720</v>
      </c>
      <c r="N51" s="19">
        <f t="shared" si="1"/>
        <v>302241</v>
      </c>
      <c r="O51" s="20">
        <f>SUM(N51,I51)</f>
        <v>2167762</v>
      </c>
      <c r="P51" s="83">
        <v>7.26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11795.8</v>
      </c>
      <c r="D52" s="80">
        <v>2.2000000000000002</v>
      </c>
      <c r="E52" s="80">
        <v>0</v>
      </c>
      <c r="F52" s="80">
        <v>502.4</v>
      </c>
      <c r="G52" s="80">
        <v>7855.9</v>
      </c>
      <c r="H52" s="80">
        <v>345.4</v>
      </c>
      <c r="I52" s="29">
        <f t="shared" si="4"/>
        <v>20501.7</v>
      </c>
      <c r="J52" s="81">
        <v>0.5</v>
      </c>
      <c r="K52" s="80">
        <v>0</v>
      </c>
      <c r="L52" s="80">
        <v>164.9</v>
      </c>
      <c r="M52" s="80">
        <v>2508.4</v>
      </c>
      <c r="N52" s="30">
        <f t="shared" si="1"/>
        <v>2673.8</v>
      </c>
      <c r="O52" s="31">
        <f t="shared" si="2"/>
        <v>23175.5</v>
      </c>
      <c r="P52" s="83">
        <v>4.37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1718.11</v>
      </c>
      <c r="D53" s="77">
        <v>3.36</v>
      </c>
      <c r="E53" s="77">
        <v>0.19</v>
      </c>
      <c r="F53" s="77">
        <v>356.54</v>
      </c>
      <c r="G53" s="77">
        <v>2520.6999999999998</v>
      </c>
      <c r="H53" s="77">
        <v>217.32</v>
      </c>
      <c r="I53" s="26">
        <f t="shared" si="4"/>
        <v>4816.2199999999993</v>
      </c>
      <c r="J53" s="78">
        <v>8.23</v>
      </c>
      <c r="K53" s="77">
        <v>3.21</v>
      </c>
      <c r="L53" s="77">
        <v>91.33</v>
      </c>
      <c r="M53" s="77">
        <v>2667.98</v>
      </c>
      <c r="N53" s="27">
        <f t="shared" si="1"/>
        <v>2770.75</v>
      </c>
      <c r="O53" s="28">
        <f t="shared" si="2"/>
        <v>7586.9699999999993</v>
      </c>
      <c r="P53" s="32">
        <f>SUM(P46:P52)</f>
        <v>437.05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940046</v>
      </c>
      <c r="D54" s="71">
        <v>1027</v>
      </c>
      <c r="E54" s="71">
        <v>60</v>
      </c>
      <c r="F54" s="71">
        <v>81878</v>
      </c>
      <c r="G54" s="71">
        <v>727911</v>
      </c>
      <c r="H54" s="71">
        <v>41494</v>
      </c>
      <c r="I54" s="17">
        <f t="shared" si="4"/>
        <v>1792416</v>
      </c>
      <c r="J54" s="72">
        <v>740</v>
      </c>
      <c r="K54" s="71">
        <v>626</v>
      </c>
      <c r="L54" s="71">
        <v>9152</v>
      </c>
      <c r="M54" s="71">
        <v>291649</v>
      </c>
      <c r="N54" s="19">
        <f t="shared" si="1"/>
        <v>302167</v>
      </c>
      <c r="O54" s="20">
        <f t="shared" si="2"/>
        <v>2094583</v>
      </c>
      <c r="P54" s="84">
        <v>12.17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9520.5</v>
      </c>
      <c r="D55" s="74">
        <v>2.2000000000000002</v>
      </c>
      <c r="E55" s="74">
        <v>0</v>
      </c>
      <c r="F55" s="74">
        <v>485.7</v>
      </c>
      <c r="G55" s="74">
        <v>7659.2</v>
      </c>
      <c r="H55" s="74">
        <v>299</v>
      </c>
      <c r="I55" s="23">
        <f t="shared" si="4"/>
        <v>17966.600000000002</v>
      </c>
      <c r="J55" s="75">
        <v>0.5</v>
      </c>
      <c r="K55" s="74">
        <v>0</v>
      </c>
      <c r="L55" s="74">
        <v>164.6</v>
      </c>
      <c r="M55" s="74">
        <v>2502.8000000000002</v>
      </c>
      <c r="N55" s="23">
        <f t="shared" si="1"/>
        <v>2667.9</v>
      </c>
      <c r="O55" s="25">
        <f t="shared" si="2"/>
        <v>20634.500000000004</v>
      </c>
      <c r="P55" s="85">
        <v>2031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1914.4</v>
      </c>
      <c r="D56" s="10">
        <f t="shared" si="5"/>
        <v>12.780000000000001</v>
      </c>
      <c r="E56" s="10">
        <f t="shared" si="5"/>
        <v>0.19</v>
      </c>
      <c r="F56" s="10">
        <f t="shared" si="5"/>
        <v>362.65999999999997</v>
      </c>
      <c r="G56" s="10">
        <f t="shared" si="5"/>
        <v>2566.66</v>
      </c>
      <c r="H56" s="10">
        <f t="shared" si="5"/>
        <v>256.83999999999997</v>
      </c>
      <c r="I56" s="34">
        <f>SUM(C56:H56)</f>
        <v>5113.5300000000007</v>
      </c>
      <c r="J56" s="33">
        <f>SUM(J5,J8,J11,J14,J17,J20,J23,J26,J29,J32,J35,J38,J41,J44,J47)</f>
        <v>8.23</v>
      </c>
      <c r="K56" s="10">
        <f>SUM(K5,K8,K11,K14,K17,K20,K23,K26,K29,K32,K35,K38,K41,K44,K47)</f>
        <v>3.21</v>
      </c>
      <c r="L56" s="10">
        <f>SUM(L5,L8,L11,L14,L17,L20,L23,L26,L29,L32,L35,L38,L41,L44,L47)</f>
        <v>91.429999999999993</v>
      </c>
      <c r="M56" s="10">
        <f>SUM(M5,M8,M11,M14,M17,M20,M23,M26,M29,M32,M35,M38,M41,M44,M47)</f>
        <v>2673.91</v>
      </c>
      <c r="N56" s="12">
        <f t="shared" si="1"/>
        <v>2776.7799999999997</v>
      </c>
      <c r="O56" s="14">
        <f t="shared" si="2"/>
        <v>7890.31</v>
      </c>
      <c r="P56" s="86">
        <v>11.4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1004829</v>
      </c>
      <c r="D57" s="36">
        <f t="shared" si="5"/>
        <v>2277</v>
      </c>
      <c r="E57" s="36">
        <f t="shared" si="5"/>
        <v>60</v>
      </c>
      <c r="F57" s="36">
        <f t="shared" si="5"/>
        <v>82611</v>
      </c>
      <c r="G57" s="36">
        <f t="shared" si="5"/>
        <v>735069</v>
      </c>
      <c r="H57" s="36">
        <f t="shared" si="5"/>
        <v>44102</v>
      </c>
      <c r="I57" s="37">
        <f t="shared" si="4"/>
        <v>1868948</v>
      </c>
      <c r="J57" s="35">
        <f t="shared" ref="J57:M58" si="6">SUM(J6,J9,J12,J15,J18,J21,J24,J27,J30,J33,J36,J39,J42,J45,J48)</f>
        <v>740</v>
      </c>
      <c r="K57" s="36">
        <f t="shared" si="6"/>
        <v>626</v>
      </c>
      <c r="L57" s="36">
        <f t="shared" si="6"/>
        <v>9155</v>
      </c>
      <c r="M57" s="36">
        <f t="shared" si="6"/>
        <v>291769</v>
      </c>
      <c r="N57" s="38">
        <f t="shared" si="1"/>
        <v>302290</v>
      </c>
      <c r="O57" s="20">
        <f t="shared" si="2"/>
        <v>2171238</v>
      </c>
      <c r="P57" s="87">
        <v>7.76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11862.4</v>
      </c>
      <c r="D58" s="41">
        <f t="shared" si="5"/>
        <v>59.1</v>
      </c>
      <c r="E58" s="41">
        <f t="shared" si="5"/>
        <v>0</v>
      </c>
      <c r="F58" s="41">
        <f t="shared" si="5"/>
        <v>502.4</v>
      </c>
      <c r="G58" s="41">
        <f t="shared" si="5"/>
        <v>7855.9</v>
      </c>
      <c r="H58" s="41">
        <f t="shared" si="5"/>
        <v>427.4</v>
      </c>
      <c r="I58" s="42">
        <f t="shared" si="4"/>
        <v>20707.2</v>
      </c>
      <c r="J58" s="40">
        <f t="shared" si="6"/>
        <v>0.5</v>
      </c>
      <c r="K58" s="41">
        <f t="shared" si="6"/>
        <v>0</v>
      </c>
      <c r="L58" s="41">
        <f t="shared" si="6"/>
        <v>164.9</v>
      </c>
      <c r="M58" s="41">
        <f t="shared" si="6"/>
        <v>2515.6</v>
      </c>
      <c r="N58" s="43">
        <f t="shared" si="1"/>
        <v>2681</v>
      </c>
      <c r="O58" s="44">
        <f t="shared" si="2"/>
        <v>23388.2</v>
      </c>
      <c r="P58" s="45">
        <f>SUM(O56,P53,P54,P57)</f>
        <v>8347.2900000000009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1.59</v>
      </c>
      <c r="G63" s="68">
        <v>3.53</v>
      </c>
      <c r="H63" s="68"/>
      <c r="I63" s="11">
        <f>SUM(C63:H63)</f>
        <v>5.12</v>
      </c>
      <c r="J63" s="69"/>
      <c r="K63" s="68"/>
      <c r="L63" s="68"/>
      <c r="M63" s="68"/>
      <c r="N63" s="13">
        <f>SUM(J63:M63)</f>
        <v>0</v>
      </c>
      <c r="O63" s="14">
        <f>SUM(N63,I63)</f>
        <v>5.12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2.62</v>
      </c>
      <c r="H66" s="77"/>
      <c r="I66" s="26">
        <f t="shared" si="7"/>
        <v>2.62</v>
      </c>
      <c r="J66" s="78"/>
      <c r="K66" s="77"/>
      <c r="L66" s="77"/>
      <c r="M66" s="77">
        <v>3.47</v>
      </c>
      <c r="N66" s="27">
        <f t="shared" si="8"/>
        <v>3.47</v>
      </c>
      <c r="O66" s="28">
        <f t="shared" si="9"/>
        <v>6.09</v>
      </c>
      <c r="P66" s="21" t="s">
        <v>25</v>
      </c>
      <c r="Q66" s="134" t="s">
        <v>109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49</v>
      </c>
      <c r="N67" s="19">
        <f t="shared" si="8"/>
        <v>49</v>
      </c>
      <c r="O67" s="20">
        <f t="shared" si="9"/>
        <v>49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7.2</v>
      </c>
      <c r="N68" s="30">
        <f t="shared" si="8"/>
        <v>7.2</v>
      </c>
      <c r="O68" s="31">
        <f t="shared" si="9"/>
        <v>7.2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0.1</v>
      </c>
      <c r="M69" s="77">
        <v>1.93</v>
      </c>
      <c r="N69" s="27">
        <f t="shared" si="8"/>
        <v>2.0299999999999998</v>
      </c>
      <c r="O69" s="28">
        <f t="shared" si="9"/>
        <v>2.0299999999999998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3</v>
      </c>
      <c r="M70" s="71">
        <v>50</v>
      </c>
      <c r="N70" s="19">
        <f t="shared" si="8"/>
        <v>53</v>
      </c>
      <c r="O70" s="20">
        <f t="shared" si="9"/>
        <v>53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0.3</v>
      </c>
      <c r="M71" s="80">
        <v>4.2</v>
      </c>
      <c r="N71" s="30">
        <f t="shared" si="8"/>
        <v>4.5</v>
      </c>
      <c r="O71" s="31">
        <f t="shared" si="9"/>
        <v>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0.6</v>
      </c>
      <c r="D72" s="77">
        <v>0.37</v>
      </c>
      <c r="E72" s="77"/>
      <c r="F72" s="77"/>
      <c r="G72" s="77"/>
      <c r="H72" s="77"/>
      <c r="I72" s="26">
        <f t="shared" si="7"/>
        <v>0.97</v>
      </c>
      <c r="J72" s="78"/>
      <c r="K72" s="77"/>
      <c r="L72" s="77">
        <v>0.93</v>
      </c>
      <c r="M72" s="77">
        <v>0.93</v>
      </c>
      <c r="N72" s="27">
        <f t="shared" si="8"/>
        <v>1.86</v>
      </c>
      <c r="O72" s="28">
        <f t="shared" si="9"/>
        <v>2.83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183</v>
      </c>
      <c r="D73" s="71">
        <v>33</v>
      </c>
      <c r="E73" s="71"/>
      <c r="F73" s="71"/>
      <c r="G73" s="71"/>
      <c r="H73" s="71"/>
      <c r="I73" s="17">
        <f t="shared" si="7"/>
        <v>216</v>
      </c>
      <c r="J73" s="72"/>
      <c r="K73" s="71"/>
      <c r="L73" s="71">
        <v>33</v>
      </c>
      <c r="M73" s="71">
        <v>35</v>
      </c>
      <c r="N73" s="19">
        <f t="shared" si="8"/>
        <v>68</v>
      </c>
      <c r="O73" s="20">
        <f t="shared" si="9"/>
        <v>284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18.7</v>
      </c>
      <c r="D74" s="80">
        <v>3.3</v>
      </c>
      <c r="E74" s="80"/>
      <c r="F74" s="80"/>
      <c r="G74" s="80"/>
      <c r="H74" s="80"/>
      <c r="I74" s="29">
        <f t="shared" si="7"/>
        <v>22</v>
      </c>
      <c r="J74" s="81"/>
      <c r="K74" s="80"/>
      <c r="L74" s="80">
        <v>2.2000000000000002</v>
      </c>
      <c r="M74" s="80">
        <v>2.4</v>
      </c>
      <c r="N74" s="30">
        <f t="shared" si="8"/>
        <v>4.5999999999999996</v>
      </c>
      <c r="O74" s="31">
        <f t="shared" si="9"/>
        <v>26.6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5.01</v>
      </c>
      <c r="D75" s="77"/>
      <c r="E75" s="77"/>
      <c r="F75" s="77"/>
      <c r="G75" s="77"/>
      <c r="H75" s="77">
        <v>20.239999999999998</v>
      </c>
      <c r="I75" s="26">
        <f t="shared" si="7"/>
        <v>25.25</v>
      </c>
      <c r="J75" s="78"/>
      <c r="K75" s="77"/>
      <c r="L75" s="77"/>
      <c r="M75" s="77">
        <v>10.56</v>
      </c>
      <c r="N75" s="27">
        <f t="shared" si="8"/>
        <v>10.56</v>
      </c>
      <c r="O75" s="28">
        <f t="shared" si="9"/>
        <v>35.81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1515</v>
      </c>
      <c r="D76" s="71"/>
      <c r="E76" s="71"/>
      <c r="F76" s="71"/>
      <c r="G76" s="71"/>
      <c r="H76" s="71">
        <v>787</v>
      </c>
      <c r="I76" s="17">
        <f t="shared" si="7"/>
        <v>2302</v>
      </c>
      <c r="J76" s="72"/>
      <c r="K76" s="71"/>
      <c r="L76" s="71"/>
      <c r="M76" s="71">
        <v>401</v>
      </c>
      <c r="N76" s="19">
        <f t="shared" si="8"/>
        <v>401</v>
      </c>
      <c r="O76" s="20">
        <f t="shared" si="9"/>
        <v>2703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106</v>
      </c>
      <c r="D77" s="80"/>
      <c r="E77" s="80"/>
      <c r="F77" s="80"/>
      <c r="G77" s="80"/>
      <c r="H77" s="80">
        <v>54.8</v>
      </c>
      <c r="I77" s="29">
        <f t="shared" si="7"/>
        <v>160.80000000000001</v>
      </c>
      <c r="J77" s="81"/>
      <c r="K77" s="80"/>
      <c r="L77" s="80"/>
      <c r="M77" s="80">
        <v>20.7</v>
      </c>
      <c r="N77" s="30">
        <f t="shared" si="8"/>
        <v>20.7</v>
      </c>
      <c r="O77" s="31">
        <f t="shared" si="9"/>
        <v>181.5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28.7</v>
      </c>
      <c r="D78" s="77">
        <v>9.0500000000000007</v>
      </c>
      <c r="E78" s="77"/>
      <c r="F78" s="77">
        <v>0.45</v>
      </c>
      <c r="G78" s="77">
        <v>14.54</v>
      </c>
      <c r="H78" s="77">
        <v>7.22</v>
      </c>
      <c r="I78" s="26">
        <f t="shared" si="7"/>
        <v>59.96</v>
      </c>
      <c r="J78" s="78"/>
      <c r="K78" s="77"/>
      <c r="L78" s="77"/>
      <c r="M78" s="77">
        <v>34.76</v>
      </c>
      <c r="N78" s="27">
        <f t="shared" si="8"/>
        <v>34.76</v>
      </c>
      <c r="O78" s="28">
        <f t="shared" si="9"/>
        <v>94.72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7822</v>
      </c>
      <c r="D79" s="71">
        <v>1217</v>
      </c>
      <c r="E79" s="71"/>
      <c r="F79" s="71">
        <v>63</v>
      </c>
      <c r="G79" s="71">
        <v>2283</v>
      </c>
      <c r="H79" s="71">
        <v>506</v>
      </c>
      <c r="I79" s="17">
        <f t="shared" si="7"/>
        <v>11891</v>
      </c>
      <c r="J79" s="72"/>
      <c r="K79" s="71"/>
      <c r="L79" s="71"/>
      <c r="M79" s="71">
        <v>1717</v>
      </c>
      <c r="N79" s="19">
        <f t="shared" si="8"/>
        <v>1717</v>
      </c>
      <c r="O79" s="20">
        <f t="shared" si="9"/>
        <v>13608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372.3</v>
      </c>
      <c r="D80" s="80">
        <v>53.6</v>
      </c>
      <c r="E80" s="80"/>
      <c r="F80" s="80">
        <v>2.2999999999999998</v>
      </c>
      <c r="G80" s="80">
        <v>82.1</v>
      </c>
      <c r="H80" s="80">
        <v>27.2</v>
      </c>
      <c r="I80" s="29">
        <f t="shared" si="7"/>
        <v>537.50000000000011</v>
      </c>
      <c r="J80" s="81"/>
      <c r="K80" s="80"/>
      <c r="L80" s="80"/>
      <c r="M80" s="80">
        <v>70.5</v>
      </c>
      <c r="N80" s="30">
        <f t="shared" si="8"/>
        <v>70.5</v>
      </c>
      <c r="O80" s="31">
        <f t="shared" si="9"/>
        <v>608.00000000000011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52.15</v>
      </c>
      <c r="D81" s="77"/>
      <c r="E81" s="77"/>
      <c r="F81" s="77"/>
      <c r="G81" s="77"/>
      <c r="H81" s="77"/>
      <c r="I81" s="26">
        <f t="shared" si="7"/>
        <v>52.15</v>
      </c>
      <c r="J81" s="78"/>
      <c r="K81" s="77"/>
      <c r="L81" s="77">
        <v>6.34</v>
      </c>
      <c r="M81" s="77">
        <v>29.52</v>
      </c>
      <c r="N81" s="27">
        <f t="shared" si="8"/>
        <v>35.86</v>
      </c>
      <c r="O81" s="28">
        <f t="shared" si="9"/>
        <v>88.009999999999991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17385</v>
      </c>
      <c r="D82" s="71"/>
      <c r="E82" s="71"/>
      <c r="F82" s="71"/>
      <c r="G82" s="71"/>
      <c r="H82" s="71"/>
      <c r="I82" s="17">
        <f t="shared" si="7"/>
        <v>17385</v>
      </c>
      <c r="J82" s="72"/>
      <c r="K82" s="71"/>
      <c r="L82" s="71">
        <v>418</v>
      </c>
      <c r="M82" s="71">
        <v>1774</v>
      </c>
      <c r="N82" s="19">
        <f t="shared" si="8"/>
        <v>2192</v>
      </c>
      <c r="O82" s="20">
        <f t="shared" si="9"/>
        <v>19577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633.1</v>
      </c>
      <c r="D83" s="80"/>
      <c r="E83" s="80"/>
      <c r="F83" s="80"/>
      <c r="G83" s="80"/>
      <c r="H83" s="80"/>
      <c r="I83" s="29">
        <f t="shared" si="7"/>
        <v>633.1</v>
      </c>
      <c r="J83" s="81"/>
      <c r="K83" s="80"/>
      <c r="L83" s="80">
        <v>13.1</v>
      </c>
      <c r="M83" s="80">
        <v>55.7</v>
      </c>
      <c r="N83" s="30">
        <f t="shared" si="8"/>
        <v>68.8</v>
      </c>
      <c r="O83" s="31">
        <f t="shared" si="9"/>
        <v>701.9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195.91</v>
      </c>
      <c r="D84" s="77"/>
      <c r="E84" s="77"/>
      <c r="F84" s="77">
        <v>4.18</v>
      </c>
      <c r="G84" s="77">
        <v>40.53</v>
      </c>
      <c r="H84" s="77">
        <v>5.46</v>
      </c>
      <c r="I84" s="26">
        <f t="shared" si="7"/>
        <v>246.08</v>
      </c>
      <c r="J84" s="78">
        <v>0.4</v>
      </c>
      <c r="K84" s="77"/>
      <c r="L84" s="77">
        <v>14.6</v>
      </c>
      <c r="M84" s="77">
        <v>45.78</v>
      </c>
      <c r="N84" s="27">
        <f t="shared" si="8"/>
        <v>60.78</v>
      </c>
      <c r="O84" s="28">
        <f t="shared" si="9"/>
        <v>306.86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72511</v>
      </c>
      <c r="D85" s="71"/>
      <c r="E85" s="71"/>
      <c r="F85" s="71">
        <v>689</v>
      </c>
      <c r="G85" s="71">
        <v>7895</v>
      </c>
      <c r="H85" s="71">
        <v>559</v>
      </c>
      <c r="I85" s="17">
        <f t="shared" si="7"/>
        <v>81654</v>
      </c>
      <c r="J85" s="72">
        <v>34</v>
      </c>
      <c r="K85" s="71"/>
      <c r="L85" s="71">
        <v>1080</v>
      </c>
      <c r="M85" s="71">
        <v>3158</v>
      </c>
      <c r="N85" s="19">
        <f t="shared" si="8"/>
        <v>4272</v>
      </c>
      <c r="O85" s="20">
        <f t="shared" si="9"/>
        <v>85926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2284.6999999999998</v>
      </c>
      <c r="D86" s="80"/>
      <c r="E86" s="80"/>
      <c r="F86" s="80">
        <v>14.8</v>
      </c>
      <c r="G86" s="80">
        <v>184.8</v>
      </c>
      <c r="H86" s="80">
        <v>20.7</v>
      </c>
      <c r="I86" s="29">
        <f t="shared" si="7"/>
        <v>2505</v>
      </c>
      <c r="J86" s="81">
        <v>0.3</v>
      </c>
      <c r="K86" s="80"/>
      <c r="L86" s="80">
        <v>32</v>
      </c>
      <c r="M86" s="80">
        <v>94.9</v>
      </c>
      <c r="N86" s="30">
        <f t="shared" si="8"/>
        <v>127.2</v>
      </c>
      <c r="O86" s="31">
        <f t="shared" si="9"/>
        <v>2632.2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111.99</v>
      </c>
      <c r="D87" s="77"/>
      <c r="E87" s="77"/>
      <c r="F87" s="77">
        <v>11.61</v>
      </c>
      <c r="G87" s="77">
        <v>18.53</v>
      </c>
      <c r="H87" s="77">
        <v>6.6</v>
      </c>
      <c r="I87" s="26">
        <f t="shared" si="7"/>
        <v>148.72999999999999</v>
      </c>
      <c r="J87" s="78"/>
      <c r="K87" s="77"/>
      <c r="L87" s="77">
        <v>5.39</v>
      </c>
      <c r="M87" s="77">
        <v>46.71</v>
      </c>
      <c r="N87" s="27">
        <f t="shared" si="8"/>
        <v>52.1</v>
      </c>
      <c r="O87" s="28">
        <f t="shared" si="9"/>
        <v>200.82999999999998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46250</v>
      </c>
      <c r="D88" s="71"/>
      <c r="E88" s="71"/>
      <c r="F88" s="71">
        <v>2291</v>
      </c>
      <c r="G88" s="71">
        <v>4218</v>
      </c>
      <c r="H88" s="71">
        <v>756</v>
      </c>
      <c r="I88" s="17">
        <f t="shared" si="7"/>
        <v>53515</v>
      </c>
      <c r="J88" s="72"/>
      <c r="K88" s="71"/>
      <c r="L88" s="71">
        <v>442</v>
      </c>
      <c r="M88" s="71">
        <v>3469</v>
      </c>
      <c r="N88" s="19">
        <f t="shared" si="8"/>
        <v>3911</v>
      </c>
      <c r="O88" s="20">
        <f t="shared" si="9"/>
        <v>57426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1046.8</v>
      </c>
      <c r="D89" s="80"/>
      <c r="E89" s="80"/>
      <c r="F89" s="80">
        <v>34.4</v>
      </c>
      <c r="G89" s="80">
        <v>92.8</v>
      </c>
      <c r="H89" s="80">
        <v>25.7</v>
      </c>
      <c r="I89" s="29">
        <f t="shared" si="7"/>
        <v>1199.7</v>
      </c>
      <c r="J89" s="81"/>
      <c r="K89" s="80"/>
      <c r="L89" s="80">
        <v>12.3</v>
      </c>
      <c r="M89" s="80">
        <v>95.4</v>
      </c>
      <c r="N89" s="30">
        <f t="shared" si="8"/>
        <v>107.7</v>
      </c>
      <c r="O89" s="31">
        <f t="shared" si="9"/>
        <v>1307.4000000000001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87.8</v>
      </c>
      <c r="D90" s="77">
        <v>0.31</v>
      </c>
      <c r="E90" s="77"/>
      <c r="F90" s="77">
        <v>14.75</v>
      </c>
      <c r="G90" s="77">
        <v>106.32</v>
      </c>
      <c r="H90" s="77"/>
      <c r="I90" s="26">
        <f t="shared" si="7"/>
        <v>209.18</v>
      </c>
      <c r="J90" s="78">
        <v>1.1200000000000001</v>
      </c>
      <c r="K90" s="77"/>
      <c r="L90" s="77">
        <v>4.71</v>
      </c>
      <c r="M90" s="77">
        <v>38.29</v>
      </c>
      <c r="N90" s="27">
        <f t="shared" si="8"/>
        <v>44.12</v>
      </c>
      <c r="O90" s="28">
        <f t="shared" si="9"/>
        <v>253.3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41077</v>
      </c>
      <c r="D91" s="71">
        <v>69</v>
      </c>
      <c r="E91" s="71"/>
      <c r="F91" s="71">
        <v>2793</v>
      </c>
      <c r="G91" s="71">
        <v>23129</v>
      </c>
      <c r="H91" s="71"/>
      <c r="I91" s="17">
        <f t="shared" si="7"/>
        <v>67068</v>
      </c>
      <c r="J91" s="72">
        <v>101</v>
      </c>
      <c r="K91" s="71"/>
      <c r="L91" s="71">
        <v>441</v>
      </c>
      <c r="M91" s="71">
        <v>3513</v>
      </c>
      <c r="N91" s="19">
        <f t="shared" si="8"/>
        <v>4055</v>
      </c>
      <c r="O91" s="20">
        <f t="shared" si="9"/>
        <v>71123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688.1</v>
      </c>
      <c r="D92" s="80">
        <v>1.2</v>
      </c>
      <c r="E92" s="80"/>
      <c r="F92" s="80">
        <v>36.700000000000003</v>
      </c>
      <c r="G92" s="80">
        <v>354.7</v>
      </c>
      <c r="H92" s="80"/>
      <c r="I92" s="29">
        <f t="shared" si="7"/>
        <v>1080.7</v>
      </c>
      <c r="J92" s="81">
        <v>0.2</v>
      </c>
      <c r="K92" s="80"/>
      <c r="L92" s="80">
        <v>11.3</v>
      </c>
      <c r="M92" s="80">
        <v>87.9</v>
      </c>
      <c r="N92" s="30">
        <f t="shared" si="8"/>
        <v>99.4</v>
      </c>
      <c r="O92" s="31">
        <f t="shared" si="9"/>
        <v>1180.1000000000001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97.22</v>
      </c>
      <c r="D93" s="77"/>
      <c r="E93" s="77"/>
      <c r="F93" s="77">
        <v>25.53</v>
      </c>
      <c r="G93" s="77">
        <v>93.38</v>
      </c>
      <c r="H93" s="77"/>
      <c r="I93" s="26">
        <f t="shared" si="7"/>
        <v>216.13</v>
      </c>
      <c r="J93" s="78">
        <v>0.02</v>
      </c>
      <c r="K93" s="77"/>
      <c r="L93" s="77">
        <v>9.19</v>
      </c>
      <c r="M93" s="77">
        <v>107.96</v>
      </c>
      <c r="N93" s="27">
        <f t="shared" si="8"/>
        <v>117.16999999999999</v>
      </c>
      <c r="O93" s="28">
        <f t="shared" si="9"/>
        <v>333.29999999999995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47666</v>
      </c>
      <c r="D94" s="71"/>
      <c r="E94" s="71"/>
      <c r="F94" s="71">
        <v>5215</v>
      </c>
      <c r="G94" s="71">
        <v>24894</v>
      </c>
      <c r="H94" s="71"/>
      <c r="I94" s="17">
        <f t="shared" si="7"/>
        <v>77775</v>
      </c>
      <c r="J94" s="72">
        <v>2</v>
      </c>
      <c r="K94" s="71"/>
      <c r="L94" s="71">
        <v>943</v>
      </c>
      <c r="M94" s="71">
        <v>10029</v>
      </c>
      <c r="N94" s="19">
        <f t="shared" si="8"/>
        <v>10974</v>
      </c>
      <c r="O94" s="20">
        <f t="shared" si="9"/>
        <v>88749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576.20000000000005</v>
      </c>
      <c r="D95" s="80"/>
      <c r="E95" s="80"/>
      <c r="F95" s="80">
        <v>58.5</v>
      </c>
      <c r="G95" s="80">
        <v>353</v>
      </c>
      <c r="H95" s="80"/>
      <c r="I95" s="29">
        <f t="shared" si="7"/>
        <v>987.7</v>
      </c>
      <c r="J95" s="81">
        <v>0</v>
      </c>
      <c r="K95" s="80"/>
      <c r="L95" s="80">
        <v>18.8</v>
      </c>
      <c r="M95" s="80">
        <v>193.1</v>
      </c>
      <c r="N95" s="30">
        <f t="shared" si="8"/>
        <v>211.9</v>
      </c>
      <c r="O95" s="31">
        <f t="shared" si="9"/>
        <v>1199.6000000000001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254.28</v>
      </c>
      <c r="D96" s="77"/>
      <c r="E96" s="77"/>
      <c r="F96" s="77">
        <v>26.92</v>
      </c>
      <c r="G96" s="77">
        <v>299.02</v>
      </c>
      <c r="H96" s="77"/>
      <c r="I96" s="26">
        <f t="shared" si="7"/>
        <v>580.22</v>
      </c>
      <c r="J96" s="78">
        <v>0.21</v>
      </c>
      <c r="K96" s="77"/>
      <c r="L96" s="77">
        <v>10.220000000000001</v>
      </c>
      <c r="M96" s="77">
        <v>126.35</v>
      </c>
      <c r="N96" s="27">
        <f t="shared" si="8"/>
        <v>136.78</v>
      </c>
      <c r="O96" s="28">
        <f t="shared" si="9"/>
        <v>717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133761</v>
      </c>
      <c r="D97" s="71"/>
      <c r="E97" s="71"/>
      <c r="F97" s="71">
        <v>5697</v>
      </c>
      <c r="G97" s="71">
        <v>80856</v>
      </c>
      <c r="H97" s="71"/>
      <c r="I97" s="17">
        <f t="shared" si="7"/>
        <v>220314</v>
      </c>
      <c r="J97" s="72">
        <v>19</v>
      </c>
      <c r="K97" s="71"/>
      <c r="L97" s="71">
        <v>1143</v>
      </c>
      <c r="M97" s="71">
        <v>13585</v>
      </c>
      <c r="N97" s="19">
        <f t="shared" si="8"/>
        <v>14747</v>
      </c>
      <c r="O97" s="20">
        <f t="shared" si="9"/>
        <v>235061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1439.8</v>
      </c>
      <c r="D98" s="80"/>
      <c r="E98" s="80"/>
      <c r="F98" s="80">
        <v>53.1</v>
      </c>
      <c r="G98" s="80">
        <v>1059.0999999999999</v>
      </c>
      <c r="H98" s="80"/>
      <c r="I98" s="29">
        <f t="shared" si="7"/>
        <v>2552</v>
      </c>
      <c r="J98" s="81">
        <v>0</v>
      </c>
      <c r="K98" s="80"/>
      <c r="L98" s="80">
        <v>22.2</v>
      </c>
      <c r="M98" s="80">
        <v>249.5</v>
      </c>
      <c r="N98" s="30">
        <f t="shared" si="8"/>
        <v>271.7</v>
      </c>
      <c r="O98" s="31">
        <f t="shared" si="9"/>
        <v>2823.7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385.78</v>
      </c>
      <c r="D99" s="77">
        <v>0.25</v>
      </c>
      <c r="E99" s="77"/>
      <c r="F99" s="77">
        <v>31.18</v>
      </c>
      <c r="G99" s="77">
        <v>670.86</v>
      </c>
      <c r="H99" s="77">
        <v>0.78</v>
      </c>
      <c r="I99" s="26">
        <f t="shared" si="7"/>
        <v>1088.8499999999999</v>
      </c>
      <c r="J99" s="78">
        <v>1.82</v>
      </c>
      <c r="K99" s="77"/>
      <c r="L99" s="77">
        <v>8.42</v>
      </c>
      <c r="M99" s="77">
        <v>197.68</v>
      </c>
      <c r="N99" s="27">
        <f t="shared" si="8"/>
        <v>207.92000000000002</v>
      </c>
      <c r="O99" s="28">
        <f t="shared" si="9"/>
        <v>1296.77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208749</v>
      </c>
      <c r="D100" s="71">
        <v>69</v>
      </c>
      <c r="E100" s="71"/>
      <c r="F100" s="71">
        <v>7110</v>
      </c>
      <c r="G100" s="71">
        <v>195154</v>
      </c>
      <c r="H100" s="71">
        <v>135</v>
      </c>
      <c r="I100" s="17">
        <f t="shared" si="7"/>
        <v>411217</v>
      </c>
      <c r="J100" s="72">
        <v>151</v>
      </c>
      <c r="K100" s="71"/>
      <c r="L100" s="71">
        <v>981</v>
      </c>
      <c r="M100" s="71">
        <v>21431</v>
      </c>
      <c r="N100" s="19">
        <f t="shared" si="8"/>
        <v>22563</v>
      </c>
      <c r="O100" s="20">
        <f t="shared" si="9"/>
        <v>433780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2177.8000000000002</v>
      </c>
      <c r="D101" s="80">
        <v>1</v>
      </c>
      <c r="E101" s="80"/>
      <c r="F101" s="80">
        <v>66.5</v>
      </c>
      <c r="G101" s="80">
        <v>2480.3000000000002</v>
      </c>
      <c r="H101" s="80">
        <v>2.6</v>
      </c>
      <c r="I101" s="29">
        <f t="shared" si="7"/>
        <v>4728.2000000000007</v>
      </c>
      <c r="J101" s="81">
        <v>0</v>
      </c>
      <c r="K101" s="80"/>
      <c r="L101" s="80">
        <v>16.399999999999999</v>
      </c>
      <c r="M101" s="80">
        <v>353</v>
      </c>
      <c r="N101" s="30">
        <f t="shared" si="8"/>
        <v>369.4</v>
      </c>
      <c r="O101" s="31">
        <f t="shared" si="9"/>
        <v>5097.6000000000004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214.26</v>
      </c>
      <c r="D102" s="77"/>
      <c r="E102" s="77"/>
      <c r="F102" s="77">
        <v>29.06</v>
      </c>
      <c r="G102" s="77">
        <v>633.6</v>
      </c>
      <c r="H102" s="77">
        <v>0.44</v>
      </c>
      <c r="I102" s="26">
        <f t="shared" si="7"/>
        <v>877.36000000000013</v>
      </c>
      <c r="J102" s="78">
        <v>1.19</v>
      </c>
      <c r="K102" s="77"/>
      <c r="L102" s="77">
        <v>21.68</v>
      </c>
      <c r="M102" s="77">
        <v>387.18</v>
      </c>
      <c r="N102" s="27">
        <f t="shared" si="8"/>
        <v>410.05</v>
      </c>
      <c r="O102" s="28">
        <f t="shared" si="9"/>
        <v>1287.4100000000001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122134</v>
      </c>
      <c r="D103" s="71"/>
      <c r="E103" s="71"/>
      <c r="F103" s="71">
        <v>6935</v>
      </c>
      <c r="G103" s="71">
        <v>184590</v>
      </c>
      <c r="H103" s="71">
        <v>79</v>
      </c>
      <c r="I103" s="17">
        <f t="shared" si="7"/>
        <v>313738</v>
      </c>
      <c r="J103" s="72">
        <v>114</v>
      </c>
      <c r="K103" s="71"/>
      <c r="L103" s="71">
        <v>2649</v>
      </c>
      <c r="M103" s="71">
        <v>42049</v>
      </c>
      <c r="N103" s="19">
        <f t="shared" si="8"/>
        <v>44812</v>
      </c>
      <c r="O103" s="20">
        <f t="shared" si="9"/>
        <v>358550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1025.0999999999999</v>
      </c>
      <c r="D104" s="80"/>
      <c r="E104" s="80"/>
      <c r="F104" s="80">
        <v>54.5</v>
      </c>
      <c r="G104" s="80">
        <v>2010.7</v>
      </c>
      <c r="H104" s="80">
        <v>1.2</v>
      </c>
      <c r="I104" s="29">
        <f t="shared" si="7"/>
        <v>3091.5</v>
      </c>
      <c r="J104" s="81">
        <v>0</v>
      </c>
      <c r="K104" s="80"/>
      <c r="L104" s="80">
        <v>29.3</v>
      </c>
      <c r="M104" s="80">
        <v>475.8</v>
      </c>
      <c r="N104" s="30">
        <f t="shared" si="8"/>
        <v>505.1</v>
      </c>
      <c r="O104" s="31">
        <f t="shared" si="9"/>
        <v>3596.6</v>
      </c>
      <c r="P104" s="82">
        <v>7.52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89.86</v>
      </c>
      <c r="D105" s="77"/>
      <c r="E105" s="77"/>
      <c r="F105" s="77">
        <v>36.159999999999997</v>
      </c>
      <c r="G105" s="77">
        <v>318.97000000000003</v>
      </c>
      <c r="H105" s="77">
        <v>0.21</v>
      </c>
      <c r="I105" s="26">
        <f t="shared" si="7"/>
        <v>445.2</v>
      </c>
      <c r="J105" s="78">
        <v>2.79</v>
      </c>
      <c r="K105" s="77"/>
      <c r="L105" s="77">
        <v>6.31</v>
      </c>
      <c r="M105" s="77">
        <v>453.38</v>
      </c>
      <c r="N105" s="27">
        <f t="shared" si="8"/>
        <v>462.48</v>
      </c>
      <c r="O105" s="28">
        <f t="shared" si="9"/>
        <v>907.68000000000006</v>
      </c>
      <c r="P105" s="83">
        <v>314.43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53871</v>
      </c>
      <c r="D106" s="71"/>
      <c r="E106" s="71"/>
      <c r="F106" s="71">
        <v>8958</v>
      </c>
      <c r="G106" s="71">
        <v>100427</v>
      </c>
      <c r="H106" s="71">
        <v>17</v>
      </c>
      <c r="I106" s="17">
        <f t="shared" si="7"/>
        <v>163273</v>
      </c>
      <c r="J106" s="72">
        <v>258</v>
      </c>
      <c r="K106" s="71"/>
      <c r="L106" s="71">
        <v>538</v>
      </c>
      <c r="M106" s="71">
        <v>53219</v>
      </c>
      <c r="N106" s="19">
        <f t="shared" si="8"/>
        <v>54015</v>
      </c>
      <c r="O106" s="20">
        <f t="shared" si="9"/>
        <v>217288</v>
      </c>
      <c r="P106" s="83">
        <v>51.99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434.3</v>
      </c>
      <c r="D107" s="80"/>
      <c r="E107" s="80"/>
      <c r="F107" s="80">
        <v>54.6</v>
      </c>
      <c r="G107" s="80">
        <v>818.1</v>
      </c>
      <c r="H107" s="80">
        <v>0.3</v>
      </c>
      <c r="I107" s="29">
        <f t="shared" si="7"/>
        <v>1307.3</v>
      </c>
      <c r="J107" s="81">
        <v>0</v>
      </c>
      <c r="K107" s="80"/>
      <c r="L107" s="80">
        <v>4.9000000000000004</v>
      </c>
      <c r="M107" s="80">
        <v>500.4</v>
      </c>
      <c r="N107" s="30">
        <f t="shared" si="8"/>
        <v>505.29999999999995</v>
      </c>
      <c r="O107" s="31">
        <f t="shared" si="9"/>
        <v>1812.6</v>
      </c>
      <c r="P107" s="83">
        <v>50.85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96.5</v>
      </c>
      <c r="D108" s="77"/>
      <c r="E108" s="77"/>
      <c r="F108" s="77">
        <v>21.87</v>
      </c>
      <c r="G108" s="77">
        <v>181.68</v>
      </c>
      <c r="H108" s="77">
        <v>8.2100000000000009</v>
      </c>
      <c r="I108" s="26">
        <f t="shared" si="7"/>
        <v>308.26</v>
      </c>
      <c r="J108" s="78">
        <v>0.68</v>
      </c>
      <c r="K108" s="77"/>
      <c r="L108" s="77">
        <v>1.99</v>
      </c>
      <c r="M108" s="77">
        <v>295.73</v>
      </c>
      <c r="N108" s="27">
        <f t="shared" si="8"/>
        <v>298.40000000000003</v>
      </c>
      <c r="O108" s="28">
        <f t="shared" si="9"/>
        <v>606.66000000000008</v>
      </c>
      <c r="P108" s="83">
        <v>0.63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59141</v>
      </c>
      <c r="D109" s="71"/>
      <c r="E109" s="71"/>
      <c r="F109" s="71">
        <v>5670</v>
      </c>
      <c r="G109" s="71">
        <v>60386</v>
      </c>
      <c r="H109" s="71">
        <v>1685</v>
      </c>
      <c r="I109" s="17">
        <f t="shared" si="7"/>
        <v>126882</v>
      </c>
      <c r="J109" s="72">
        <v>61</v>
      </c>
      <c r="K109" s="71"/>
      <c r="L109" s="71">
        <v>279</v>
      </c>
      <c r="M109" s="71">
        <v>36939</v>
      </c>
      <c r="N109" s="19">
        <f t="shared" si="8"/>
        <v>37279</v>
      </c>
      <c r="O109" s="20">
        <f t="shared" si="9"/>
        <v>164161</v>
      </c>
      <c r="P109" s="83">
        <v>7.26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382</v>
      </c>
      <c r="D110" s="80"/>
      <c r="E110" s="80"/>
      <c r="F110" s="80">
        <v>29.1</v>
      </c>
      <c r="G110" s="80">
        <v>420.3</v>
      </c>
      <c r="H110" s="80">
        <v>20.2</v>
      </c>
      <c r="I110" s="29">
        <f t="shared" si="7"/>
        <v>851.60000000000014</v>
      </c>
      <c r="J110" s="81">
        <v>0</v>
      </c>
      <c r="K110" s="80"/>
      <c r="L110" s="80">
        <v>2.1</v>
      </c>
      <c r="M110" s="80">
        <v>304.89999999999998</v>
      </c>
      <c r="N110" s="30">
        <f t="shared" si="8"/>
        <v>307</v>
      </c>
      <c r="O110" s="31">
        <f t="shared" si="9"/>
        <v>1158.6000000000001</v>
      </c>
      <c r="P110" s="83">
        <v>4.37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76.77</v>
      </c>
      <c r="D111" s="77">
        <v>7.0000000000000007E-2</v>
      </c>
      <c r="E111" s="77">
        <v>0.19</v>
      </c>
      <c r="F111" s="77">
        <v>24.18</v>
      </c>
      <c r="G111" s="77">
        <v>150.27000000000001</v>
      </c>
      <c r="H111" s="77">
        <v>0.05</v>
      </c>
      <c r="I111" s="26">
        <f t="shared" si="7"/>
        <v>251.53</v>
      </c>
      <c r="J111" s="78"/>
      <c r="K111" s="77"/>
      <c r="L111" s="77">
        <v>0.15</v>
      </c>
      <c r="M111" s="77">
        <v>345.25</v>
      </c>
      <c r="N111" s="27">
        <f t="shared" si="8"/>
        <v>345.4</v>
      </c>
      <c r="O111" s="28">
        <f t="shared" si="9"/>
        <v>596.92999999999995</v>
      </c>
      <c r="P111" s="32">
        <f>SUM(P104:P110)</f>
        <v>437.05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49183</v>
      </c>
      <c r="D112" s="71">
        <v>22</v>
      </c>
      <c r="E112" s="71">
        <v>60</v>
      </c>
      <c r="F112" s="71">
        <v>6095</v>
      </c>
      <c r="G112" s="71">
        <v>40205</v>
      </c>
      <c r="H112" s="71">
        <v>12</v>
      </c>
      <c r="I112" s="17">
        <f t="shared" si="7"/>
        <v>95577</v>
      </c>
      <c r="J112" s="72"/>
      <c r="K112" s="71"/>
      <c r="L112" s="71">
        <v>20</v>
      </c>
      <c r="M112" s="71">
        <v>41092</v>
      </c>
      <c r="N112" s="19">
        <f t="shared" si="8"/>
        <v>41112</v>
      </c>
      <c r="O112" s="20">
        <f t="shared" si="9"/>
        <v>136689</v>
      </c>
      <c r="P112" s="84">
        <v>12.17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249.8</v>
      </c>
      <c r="D113" s="80">
        <v>0</v>
      </c>
      <c r="E113" s="80">
        <v>0</v>
      </c>
      <c r="F113" s="80">
        <v>25.8</v>
      </c>
      <c r="G113" s="80">
        <v>0</v>
      </c>
      <c r="H113" s="80">
        <v>0.1</v>
      </c>
      <c r="I113" s="29">
        <f t="shared" si="7"/>
        <v>275.70000000000005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275.70000000000005</v>
      </c>
      <c r="P113" s="85">
        <v>2031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64.06</v>
      </c>
      <c r="D114" s="77">
        <v>0.77</v>
      </c>
      <c r="E114" s="77"/>
      <c r="F114" s="77">
        <v>18.32</v>
      </c>
      <c r="G114" s="77">
        <v>13.77</v>
      </c>
      <c r="H114" s="77">
        <v>21.49</v>
      </c>
      <c r="I114" s="26">
        <f t="shared" si="7"/>
        <v>118.41</v>
      </c>
      <c r="J114" s="78"/>
      <c r="K114" s="77"/>
      <c r="L114" s="77"/>
      <c r="M114" s="77">
        <v>195.75</v>
      </c>
      <c r="N114" s="27">
        <f t="shared" si="8"/>
        <v>195.75</v>
      </c>
      <c r="O114" s="28">
        <f t="shared" si="9"/>
        <v>314.15999999999997</v>
      </c>
      <c r="P114" s="86">
        <v>11.4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42028</v>
      </c>
      <c r="D115" s="71">
        <v>245</v>
      </c>
      <c r="E115" s="71"/>
      <c r="F115" s="71">
        <v>4863</v>
      </c>
      <c r="G115" s="71">
        <v>4642</v>
      </c>
      <c r="H115" s="71">
        <v>3413</v>
      </c>
      <c r="I115" s="17">
        <f t="shared" si="7"/>
        <v>55191</v>
      </c>
      <c r="J115" s="72"/>
      <c r="K115" s="71"/>
      <c r="L115" s="71"/>
      <c r="M115" s="71">
        <v>20902</v>
      </c>
      <c r="N115" s="19">
        <f t="shared" si="8"/>
        <v>20902</v>
      </c>
      <c r="O115" s="20">
        <f t="shared" si="9"/>
        <v>76093</v>
      </c>
      <c r="P115" s="87">
        <v>7.76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173.7</v>
      </c>
      <c r="D116" s="89">
        <v>0</v>
      </c>
      <c r="E116" s="89"/>
      <c r="F116" s="89">
        <v>18.600000000000001</v>
      </c>
      <c r="G116" s="89">
        <v>0</v>
      </c>
      <c r="H116" s="89">
        <v>40.799999999999997</v>
      </c>
      <c r="I116" s="47">
        <f t="shared" si="7"/>
        <v>233.09999999999997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233.09999999999997</v>
      </c>
      <c r="P116" s="45">
        <f>SUM(O136,P111,P112,P115)</f>
        <v>8347.2899999999991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66.45</v>
      </c>
      <c r="D121" s="68">
        <v>0.55000000000000004</v>
      </c>
      <c r="E121" s="68"/>
      <c r="F121" s="68">
        <v>45.11</v>
      </c>
      <c r="G121" s="68">
        <v>11.49</v>
      </c>
      <c r="H121" s="68">
        <v>35.71</v>
      </c>
      <c r="I121" s="11">
        <f t="shared" si="7"/>
        <v>159.31</v>
      </c>
      <c r="J121" s="69"/>
      <c r="K121" s="68"/>
      <c r="L121" s="68"/>
      <c r="M121" s="68">
        <v>137.66999999999999</v>
      </c>
      <c r="N121" s="13">
        <f t="shared" si="8"/>
        <v>137.66999999999999</v>
      </c>
      <c r="O121" s="14">
        <f t="shared" si="9"/>
        <v>296.98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43235</v>
      </c>
      <c r="D122" s="71">
        <v>184</v>
      </c>
      <c r="E122" s="71"/>
      <c r="F122" s="71">
        <v>10791</v>
      </c>
      <c r="G122" s="71">
        <v>3871</v>
      </c>
      <c r="H122" s="71">
        <v>6515</v>
      </c>
      <c r="I122" s="17">
        <f t="shared" si="7"/>
        <v>64596</v>
      </c>
      <c r="J122" s="72"/>
      <c r="K122" s="71"/>
      <c r="L122" s="71"/>
      <c r="M122" s="71">
        <v>15151</v>
      </c>
      <c r="N122" s="19">
        <f t="shared" si="8"/>
        <v>15151</v>
      </c>
      <c r="O122" s="20">
        <f t="shared" si="9"/>
        <v>79747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154.30000000000001</v>
      </c>
      <c r="D123" s="80">
        <v>0</v>
      </c>
      <c r="E123" s="80"/>
      <c r="F123" s="80">
        <v>31.5</v>
      </c>
      <c r="G123" s="80">
        <v>0</v>
      </c>
      <c r="H123" s="80">
        <v>58.8</v>
      </c>
      <c r="I123" s="29">
        <f t="shared" si="7"/>
        <v>244.60000000000002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244.60000000000002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44.94</v>
      </c>
      <c r="D124" s="77">
        <v>1.17</v>
      </c>
      <c r="E124" s="77"/>
      <c r="F124" s="77">
        <v>21.97</v>
      </c>
      <c r="G124" s="77">
        <v>6.22</v>
      </c>
      <c r="H124" s="77">
        <v>69.959999999999994</v>
      </c>
      <c r="I124" s="26">
        <f t="shared" si="7"/>
        <v>144.26</v>
      </c>
      <c r="J124" s="78"/>
      <c r="K124" s="77"/>
      <c r="L124" s="77"/>
      <c r="M124" s="77">
        <v>15.62</v>
      </c>
      <c r="N124" s="27">
        <f t="shared" si="8"/>
        <v>15.62</v>
      </c>
      <c r="O124" s="28">
        <f t="shared" si="9"/>
        <v>159.88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29780</v>
      </c>
      <c r="D125" s="71">
        <v>370</v>
      </c>
      <c r="E125" s="71"/>
      <c r="F125" s="71">
        <v>4424</v>
      </c>
      <c r="G125" s="71">
        <v>2048</v>
      </c>
      <c r="H125" s="71">
        <v>11546</v>
      </c>
      <c r="I125" s="17">
        <f t="shared" si="7"/>
        <v>48168</v>
      </c>
      <c r="J125" s="72"/>
      <c r="K125" s="71"/>
      <c r="L125" s="71"/>
      <c r="M125" s="71">
        <v>1277</v>
      </c>
      <c r="N125" s="19">
        <f t="shared" si="8"/>
        <v>1277</v>
      </c>
      <c r="O125" s="20">
        <f t="shared" si="9"/>
        <v>49445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99.7</v>
      </c>
      <c r="D126" s="80">
        <v>0</v>
      </c>
      <c r="E126" s="80"/>
      <c r="F126" s="80">
        <v>12.9</v>
      </c>
      <c r="G126" s="80">
        <v>0</v>
      </c>
      <c r="H126" s="80">
        <v>103.8</v>
      </c>
      <c r="I126" s="29">
        <f t="shared" si="7"/>
        <v>216.4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216.4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42.12</v>
      </c>
      <c r="D127" s="77">
        <v>0.24</v>
      </c>
      <c r="E127" s="77"/>
      <c r="F127" s="77">
        <v>49.78</v>
      </c>
      <c r="G127" s="77">
        <v>1.33</v>
      </c>
      <c r="H127" s="77">
        <v>80.47</v>
      </c>
      <c r="I127" s="26">
        <f t="shared" si="7"/>
        <v>173.94</v>
      </c>
      <c r="J127" s="78"/>
      <c r="K127" s="77">
        <v>3.21</v>
      </c>
      <c r="L127" s="77">
        <v>1.4</v>
      </c>
      <c r="M127" s="77">
        <v>199.39</v>
      </c>
      <c r="N127" s="27">
        <f t="shared" si="8"/>
        <v>204</v>
      </c>
      <c r="O127" s="28">
        <f t="shared" si="9"/>
        <v>377.94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28538</v>
      </c>
      <c r="D128" s="71">
        <v>68</v>
      </c>
      <c r="E128" s="71"/>
      <c r="F128" s="71">
        <v>11017</v>
      </c>
      <c r="G128" s="71">
        <v>471</v>
      </c>
      <c r="H128" s="71">
        <v>18092</v>
      </c>
      <c r="I128" s="17">
        <f t="shared" si="7"/>
        <v>58186</v>
      </c>
      <c r="J128" s="72"/>
      <c r="K128" s="71">
        <v>626</v>
      </c>
      <c r="L128" s="71">
        <v>185</v>
      </c>
      <c r="M128" s="71">
        <v>21929</v>
      </c>
      <c r="N128" s="19">
        <f t="shared" si="8"/>
        <v>22740</v>
      </c>
      <c r="O128" s="20">
        <f t="shared" si="9"/>
        <v>80926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9.1</v>
      </c>
      <c r="G129" s="80">
        <v>0</v>
      </c>
      <c r="H129" s="80">
        <v>71.2</v>
      </c>
      <c r="I129" s="29">
        <f t="shared" si="7"/>
        <v>80.3</v>
      </c>
      <c r="J129" s="81"/>
      <c r="K129" s="80">
        <v>0</v>
      </c>
      <c r="L129" s="80">
        <v>0</v>
      </c>
      <c r="M129" s="80">
        <v>0</v>
      </c>
      <c r="N129" s="30">
        <f t="shared" si="8"/>
        <v>0</v>
      </c>
      <c r="O129" s="31">
        <f t="shared" si="9"/>
        <v>80.3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1912.85</v>
      </c>
      <c r="D130" s="68">
        <v>3.36</v>
      </c>
      <c r="E130" s="68">
        <v>0.19</v>
      </c>
      <c r="F130" s="68">
        <v>361.07</v>
      </c>
      <c r="G130" s="68">
        <v>2560.5100000000002</v>
      </c>
      <c r="H130" s="68">
        <v>229.38</v>
      </c>
      <c r="I130" s="11">
        <f t="shared" si="7"/>
        <v>5067.3599999999997</v>
      </c>
      <c r="J130" s="69">
        <v>8.23</v>
      </c>
      <c r="K130" s="68">
        <v>3.21</v>
      </c>
      <c r="L130" s="68">
        <v>91.43</v>
      </c>
      <c r="M130" s="68">
        <v>2670.44</v>
      </c>
      <c r="N130" s="13">
        <f>SUM(J130:M130)</f>
        <v>2773.31</v>
      </c>
      <c r="O130" s="14">
        <f t="shared" si="9"/>
        <v>7840.67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1003945</v>
      </c>
      <c r="D131" s="71">
        <v>1027</v>
      </c>
      <c r="E131" s="71">
        <v>60</v>
      </c>
      <c r="F131" s="71">
        <v>82611</v>
      </c>
      <c r="G131" s="71">
        <v>735069</v>
      </c>
      <c r="H131" s="71">
        <v>42809</v>
      </c>
      <c r="I131" s="17">
        <f t="shared" si="7"/>
        <v>1865521</v>
      </c>
      <c r="J131" s="72">
        <v>740</v>
      </c>
      <c r="K131" s="71">
        <v>626</v>
      </c>
      <c r="L131" s="71">
        <v>9155</v>
      </c>
      <c r="M131" s="71">
        <v>291720</v>
      </c>
      <c r="N131" s="19">
        <f t="shared" si="8"/>
        <v>302241</v>
      </c>
      <c r="O131" s="20">
        <f t="shared" si="9"/>
        <v>2167762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11795.8</v>
      </c>
      <c r="D132" s="80">
        <v>2.2000000000000002</v>
      </c>
      <c r="E132" s="80">
        <v>0</v>
      </c>
      <c r="F132" s="80">
        <v>502.4</v>
      </c>
      <c r="G132" s="80">
        <v>7855.9</v>
      </c>
      <c r="H132" s="80">
        <v>345.4</v>
      </c>
      <c r="I132" s="29">
        <f t="shared" ref="I132:I138" si="10">SUM(C132:H132)</f>
        <v>20501.7</v>
      </c>
      <c r="J132" s="81">
        <v>0.5</v>
      </c>
      <c r="K132" s="80">
        <v>0</v>
      </c>
      <c r="L132" s="80">
        <v>164.9</v>
      </c>
      <c r="M132" s="80">
        <v>2508.4</v>
      </c>
      <c r="N132" s="30">
        <f t="shared" ref="N132:N138" si="11">SUM(J132:M132)</f>
        <v>2673.8</v>
      </c>
      <c r="O132" s="31">
        <f t="shared" ref="O132:O138" si="12">SUM(N132,I132)</f>
        <v>23175.5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1718.11</v>
      </c>
      <c r="D133" s="77">
        <v>3.36</v>
      </c>
      <c r="E133" s="77">
        <v>0.19</v>
      </c>
      <c r="F133" s="77">
        <v>356.54</v>
      </c>
      <c r="G133" s="77">
        <v>2520.6999999999998</v>
      </c>
      <c r="H133" s="77">
        <v>217.32</v>
      </c>
      <c r="I133" s="26">
        <f t="shared" si="10"/>
        <v>4816.2199999999993</v>
      </c>
      <c r="J133" s="78">
        <v>8.23</v>
      </c>
      <c r="K133" s="77">
        <v>3.21</v>
      </c>
      <c r="L133" s="77">
        <v>91.33</v>
      </c>
      <c r="M133" s="77">
        <v>2667.98</v>
      </c>
      <c r="N133" s="27">
        <f t="shared" si="11"/>
        <v>2770.75</v>
      </c>
      <c r="O133" s="28">
        <f t="shared" si="12"/>
        <v>7586.9699999999993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940046</v>
      </c>
      <c r="D134" s="71">
        <v>1027</v>
      </c>
      <c r="E134" s="71">
        <v>60</v>
      </c>
      <c r="F134" s="71">
        <v>81878</v>
      </c>
      <c r="G134" s="71">
        <v>727911</v>
      </c>
      <c r="H134" s="71">
        <v>41494</v>
      </c>
      <c r="I134" s="17">
        <f t="shared" si="10"/>
        <v>1792416</v>
      </c>
      <c r="J134" s="72">
        <v>740</v>
      </c>
      <c r="K134" s="71">
        <v>626</v>
      </c>
      <c r="L134" s="71">
        <v>9152</v>
      </c>
      <c r="M134" s="71">
        <v>291649</v>
      </c>
      <c r="N134" s="19">
        <f t="shared" si="11"/>
        <v>302167</v>
      </c>
      <c r="O134" s="20">
        <f t="shared" si="12"/>
        <v>2094583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9520.5</v>
      </c>
      <c r="D135" s="89">
        <v>2.2000000000000002</v>
      </c>
      <c r="E135" s="89">
        <v>0</v>
      </c>
      <c r="F135" s="89">
        <v>485.7</v>
      </c>
      <c r="G135" s="89">
        <v>7659.2</v>
      </c>
      <c r="H135" s="89">
        <v>299</v>
      </c>
      <c r="I135" s="47">
        <f t="shared" si="10"/>
        <v>17966.600000000002</v>
      </c>
      <c r="J135" s="90">
        <v>0.5</v>
      </c>
      <c r="K135" s="89">
        <v>0</v>
      </c>
      <c r="L135" s="89">
        <v>164.6</v>
      </c>
      <c r="M135" s="89">
        <v>2502.8000000000002</v>
      </c>
      <c r="N135" s="49">
        <f t="shared" si="11"/>
        <v>2667.9</v>
      </c>
      <c r="O135" s="44">
        <f t="shared" si="12"/>
        <v>20634.500000000004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1914.3999999999999</v>
      </c>
      <c r="D136" s="57">
        <f t="shared" si="13"/>
        <v>12.780000000000001</v>
      </c>
      <c r="E136" s="57">
        <f t="shared" si="13"/>
        <v>0.19</v>
      </c>
      <c r="F136" s="57">
        <f t="shared" si="13"/>
        <v>362.65999999999997</v>
      </c>
      <c r="G136" s="57">
        <f t="shared" si="13"/>
        <v>2566.6599999999989</v>
      </c>
      <c r="H136" s="57">
        <f t="shared" si="13"/>
        <v>256.84000000000003</v>
      </c>
      <c r="I136" s="58">
        <f t="shared" si="10"/>
        <v>5113.5299999999988</v>
      </c>
      <c r="J136" s="59">
        <f t="shared" ref="J136:M138" si="14">SUM(J63,J66,J69,J72,J75,J78,J81,J84,J87,J90,J93,J96,J99,J102,J105,J108,J111,J114,J121,J124,J127)</f>
        <v>8.23</v>
      </c>
      <c r="K136" s="57">
        <f t="shared" si="14"/>
        <v>3.21</v>
      </c>
      <c r="L136" s="57">
        <f t="shared" si="14"/>
        <v>91.43</v>
      </c>
      <c r="M136" s="57">
        <f t="shared" si="14"/>
        <v>2673.91</v>
      </c>
      <c r="N136" s="60">
        <f t="shared" si="11"/>
        <v>2776.7799999999997</v>
      </c>
      <c r="O136" s="61">
        <f t="shared" si="12"/>
        <v>7890.3099999999986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1004829</v>
      </c>
      <c r="D137" s="36">
        <f t="shared" si="13"/>
        <v>2277</v>
      </c>
      <c r="E137" s="36">
        <f t="shared" si="13"/>
        <v>60</v>
      </c>
      <c r="F137" s="36">
        <f t="shared" si="13"/>
        <v>82611</v>
      </c>
      <c r="G137" s="36">
        <f t="shared" si="13"/>
        <v>735069</v>
      </c>
      <c r="H137" s="36">
        <f t="shared" si="13"/>
        <v>44102</v>
      </c>
      <c r="I137" s="17">
        <f t="shared" si="10"/>
        <v>1868948</v>
      </c>
      <c r="J137" s="18">
        <f t="shared" si="14"/>
        <v>740</v>
      </c>
      <c r="K137" s="16">
        <f t="shared" si="14"/>
        <v>626</v>
      </c>
      <c r="L137" s="16">
        <f t="shared" si="14"/>
        <v>9155</v>
      </c>
      <c r="M137" s="16">
        <f t="shared" si="14"/>
        <v>291769</v>
      </c>
      <c r="N137" s="19">
        <f t="shared" si="11"/>
        <v>302290</v>
      </c>
      <c r="O137" s="20">
        <f t="shared" si="12"/>
        <v>2171238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11862.4</v>
      </c>
      <c r="D138" s="41">
        <f t="shared" si="13"/>
        <v>59.1</v>
      </c>
      <c r="E138" s="41">
        <f t="shared" si="13"/>
        <v>0</v>
      </c>
      <c r="F138" s="41">
        <f t="shared" si="13"/>
        <v>502.40000000000003</v>
      </c>
      <c r="G138" s="41">
        <f t="shared" si="13"/>
        <v>7855.9000000000005</v>
      </c>
      <c r="H138" s="41">
        <f t="shared" si="13"/>
        <v>427.4</v>
      </c>
      <c r="I138" s="47">
        <f t="shared" si="10"/>
        <v>20707.2</v>
      </c>
      <c r="J138" s="48">
        <f t="shared" si="14"/>
        <v>0.5</v>
      </c>
      <c r="K138" s="46">
        <f t="shared" si="14"/>
        <v>0</v>
      </c>
      <c r="L138" s="46">
        <f t="shared" si="14"/>
        <v>164.9</v>
      </c>
      <c r="M138" s="46">
        <f t="shared" si="14"/>
        <v>2515.6</v>
      </c>
      <c r="N138" s="49">
        <f t="shared" si="11"/>
        <v>2681</v>
      </c>
      <c r="O138" s="44">
        <f t="shared" si="12"/>
        <v>23388.2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9</v>
      </c>
      <c r="F3" s="104" t="s">
        <v>79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0.08</v>
      </c>
      <c r="G8" s="77">
        <v>0.28999999999999998</v>
      </c>
      <c r="H8" s="77"/>
      <c r="I8" s="26">
        <f t="shared" si="0"/>
        <v>0.37</v>
      </c>
      <c r="J8" s="78"/>
      <c r="K8" s="77"/>
      <c r="L8" s="77"/>
      <c r="M8" s="77">
        <v>0.13</v>
      </c>
      <c r="N8" s="27">
        <f t="shared" si="1"/>
        <v>0.13</v>
      </c>
      <c r="O8" s="28">
        <f t="shared" si="2"/>
        <v>0.5</v>
      </c>
      <c r="P8" s="21" t="s">
        <v>25</v>
      </c>
      <c r="Q8" s="134" t="s">
        <v>110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>
        <v>0</v>
      </c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>
        <v>0</v>
      </c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0.03</v>
      </c>
      <c r="G11" s="77"/>
      <c r="H11" s="77"/>
      <c r="I11" s="26">
        <f t="shared" si="0"/>
        <v>0.03</v>
      </c>
      <c r="J11" s="78"/>
      <c r="K11" s="77"/>
      <c r="L11" s="77"/>
      <c r="M11" s="77">
        <v>1.52</v>
      </c>
      <c r="N11" s="27">
        <f t="shared" si="1"/>
        <v>1.52</v>
      </c>
      <c r="O11" s="28">
        <f t="shared" si="2"/>
        <v>1.55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2</v>
      </c>
      <c r="G12" s="71">
        <v>589</v>
      </c>
      <c r="H12" s="71"/>
      <c r="I12" s="17">
        <f t="shared" si="0"/>
        <v>591</v>
      </c>
      <c r="J12" s="72"/>
      <c r="K12" s="71"/>
      <c r="L12" s="71"/>
      <c r="M12" s="71">
        <v>40</v>
      </c>
      <c r="N12" s="19">
        <f t="shared" si="1"/>
        <v>40</v>
      </c>
      <c r="O12" s="20">
        <f t="shared" si="2"/>
        <v>631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0.3</v>
      </c>
      <c r="G13" s="80">
        <v>58.9</v>
      </c>
      <c r="H13" s="80"/>
      <c r="I13" s="29">
        <f t="shared" si="0"/>
        <v>59.199999999999996</v>
      </c>
      <c r="J13" s="81"/>
      <c r="K13" s="80"/>
      <c r="L13" s="80"/>
      <c r="M13" s="80">
        <v>3.6</v>
      </c>
      <c r="N13" s="30">
        <f t="shared" si="1"/>
        <v>3.6</v>
      </c>
      <c r="O13" s="31">
        <f t="shared" si="2"/>
        <v>62.8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2.39</v>
      </c>
      <c r="E14" s="77"/>
      <c r="F14" s="77">
        <v>0.3</v>
      </c>
      <c r="G14" s="77">
        <v>0.02</v>
      </c>
      <c r="H14" s="77"/>
      <c r="I14" s="26">
        <f t="shared" si="0"/>
        <v>2.71</v>
      </c>
      <c r="J14" s="78"/>
      <c r="K14" s="77"/>
      <c r="L14" s="77"/>
      <c r="M14" s="77">
        <v>0.13</v>
      </c>
      <c r="N14" s="27">
        <f t="shared" si="1"/>
        <v>0.13</v>
      </c>
      <c r="O14" s="28">
        <f t="shared" si="2"/>
        <v>2.84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408</v>
      </c>
      <c r="E15" s="71"/>
      <c r="F15" s="71">
        <v>27</v>
      </c>
      <c r="G15" s="71">
        <v>2</v>
      </c>
      <c r="H15" s="71"/>
      <c r="I15" s="17">
        <f t="shared" si="0"/>
        <v>437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440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40.6</v>
      </c>
      <c r="E16" s="80"/>
      <c r="F16" s="80">
        <v>2.2000000000000002</v>
      </c>
      <c r="G16" s="80">
        <v>0.1</v>
      </c>
      <c r="H16" s="80"/>
      <c r="I16" s="29">
        <f t="shared" si="0"/>
        <v>42.900000000000006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43.100000000000009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1.96</v>
      </c>
      <c r="D17" s="77">
        <v>19.86</v>
      </c>
      <c r="E17" s="77"/>
      <c r="F17" s="77">
        <v>0.08</v>
      </c>
      <c r="G17" s="77"/>
      <c r="H17" s="77"/>
      <c r="I17" s="26">
        <f t="shared" si="0"/>
        <v>21.9</v>
      </c>
      <c r="J17" s="78"/>
      <c r="K17" s="77">
        <v>1.24</v>
      </c>
      <c r="L17" s="77">
        <v>4.1500000000000004</v>
      </c>
      <c r="M17" s="77">
        <v>10.56</v>
      </c>
      <c r="N17" s="27">
        <f t="shared" si="1"/>
        <v>15.950000000000001</v>
      </c>
      <c r="O17" s="28">
        <f t="shared" si="2"/>
        <v>37.85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396</v>
      </c>
      <c r="D18" s="71">
        <v>2239</v>
      </c>
      <c r="E18" s="71"/>
      <c r="F18" s="71">
        <v>8</v>
      </c>
      <c r="G18" s="71"/>
      <c r="H18" s="71"/>
      <c r="I18" s="17">
        <f t="shared" si="0"/>
        <v>2643</v>
      </c>
      <c r="J18" s="72"/>
      <c r="K18" s="71">
        <v>29</v>
      </c>
      <c r="L18" s="71">
        <v>188</v>
      </c>
      <c r="M18" s="71">
        <v>438</v>
      </c>
      <c r="N18" s="19">
        <f t="shared" si="1"/>
        <v>655</v>
      </c>
      <c r="O18" s="20">
        <f t="shared" si="2"/>
        <v>3298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27.8</v>
      </c>
      <c r="D19" s="80">
        <v>132.5</v>
      </c>
      <c r="E19" s="80"/>
      <c r="F19" s="80">
        <v>0.4</v>
      </c>
      <c r="G19" s="80"/>
      <c r="H19" s="80"/>
      <c r="I19" s="29">
        <f t="shared" si="0"/>
        <v>160.70000000000002</v>
      </c>
      <c r="J19" s="81"/>
      <c r="K19" s="80">
        <v>2.2999999999999998</v>
      </c>
      <c r="L19" s="80">
        <v>10.1</v>
      </c>
      <c r="M19" s="80">
        <v>23.9</v>
      </c>
      <c r="N19" s="30">
        <f t="shared" si="1"/>
        <v>36.299999999999997</v>
      </c>
      <c r="O19" s="31">
        <f t="shared" si="2"/>
        <v>197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1.0900000000000001</v>
      </c>
      <c r="D20" s="77">
        <v>13.75</v>
      </c>
      <c r="E20" s="77"/>
      <c r="F20" s="77">
        <v>0.49</v>
      </c>
      <c r="G20" s="77"/>
      <c r="H20" s="77"/>
      <c r="I20" s="26">
        <f t="shared" si="0"/>
        <v>15.33</v>
      </c>
      <c r="J20" s="78">
        <v>0.18</v>
      </c>
      <c r="K20" s="77"/>
      <c r="L20" s="77">
        <v>3.11</v>
      </c>
      <c r="M20" s="77">
        <v>29.34</v>
      </c>
      <c r="N20" s="27">
        <f t="shared" si="1"/>
        <v>32.630000000000003</v>
      </c>
      <c r="O20" s="28">
        <f t="shared" si="2"/>
        <v>47.96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277</v>
      </c>
      <c r="D21" s="71">
        <v>2797</v>
      </c>
      <c r="E21" s="71"/>
      <c r="F21" s="71">
        <v>57</v>
      </c>
      <c r="G21" s="71"/>
      <c r="H21" s="71"/>
      <c r="I21" s="17">
        <f t="shared" si="0"/>
        <v>3131</v>
      </c>
      <c r="J21" s="72">
        <v>12</v>
      </c>
      <c r="K21" s="71"/>
      <c r="L21" s="71">
        <v>146</v>
      </c>
      <c r="M21" s="71">
        <v>1525</v>
      </c>
      <c r="N21" s="19">
        <f t="shared" si="1"/>
        <v>1683</v>
      </c>
      <c r="O21" s="20">
        <f t="shared" si="2"/>
        <v>4814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13.2</v>
      </c>
      <c r="D22" s="80">
        <v>125.6</v>
      </c>
      <c r="E22" s="80"/>
      <c r="F22" s="80">
        <v>2.2000000000000002</v>
      </c>
      <c r="G22" s="80"/>
      <c r="H22" s="80"/>
      <c r="I22" s="29">
        <f t="shared" si="0"/>
        <v>140.99999999999997</v>
      </c>
      <c r="J22" s="81">
        <v>0.1</v>
      </c>
      <c r="K22" s="80"/>
      <c r="L22" s="80">
        <v>6.2</v>
      </c>
      <c r="M22" s="80">
        <v>62.4</v>
      </c>
      <c r="N22" s="30">
        <f t="shared" si="1"/>
        <v>68.7</v>
      </c>
      <c r="O22" s="31">
        <f t="shared" si="2"/>
        <v>209.7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2.99</v>
      </c>
      <c r="D23" s="77">
        <v>15.73</v>
      </c>
      <c r="E23" s="77"/>
      <c r="F23" s="77">
        <v>0.24</v>
      </c>
      <c r="G23" s="77">
        <v>0.11</v>
      </c>
      <c r="H23" s="77"/>
      <c r="I23" s="26">
        <f t="shared" si="0"/>
        <v>19.069999999999997</v>
      </c>
      <c r="J23" s="78">
        <v>4.97</v>
      </c>
      <c r="K23" s="77"/>
      <c r="L23" s="77">
        <v>0.08</v>
      </c>
      <c r="M23" s="77">
        <v>23.48</v>
      </c>
      <c r="N23" s="27">
        <f t="shared" si="1"/>
        <v>28.53</v>
      </c>
      <c r="O23" s="28">
        <f t="shared" si="2"/>
        <v>47.599999999999994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933</v>
      </c>
      <c r="D24" s="71">
        <v>4028</v>
      </c>
      <c r="E24" s="71"/>
      <c r="F24" s="71">
        <v>39</v>
      </c>
      <c r="G24" s="71">
        <v>20</v>
      </c>
      <c r="H24" s="71"/>
      <c r="I24" s="17">
        <f t="shared" si="0"/>
        <v>5020</v>
      </c>
      <c r="J24" s="72">
        <v>393</v>
      </c>
      <c r="K24" s="71"/>
      <c r="L24" s="71">
        <v>5</v>
      </c>
      <c r="M24" s="71">
        <v>1411</v>
      </c>
      <c r="N24" s="19">
        <f t="shared" si="1"/>
        <v>1809</v>
      </c>
      <c r="O24" s="20">
        <f t="shared" si="2"/>
        <v>6829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34.4</v>
      </c>
      <c r="D25" s="80">
        <v>138.80000000000001</v>
      </c>
      <c r="E25" s="80"/>
      <c r="F25" s="80">
        <v>0.9</v>
      </c>
      <c r="G25" s="80">
        <v>0.6</v>
      </c>
      <c r="H25" s="80"/>
      <c r="I25" s="29">
        <f t="shared" si="0"/>
        <v>174.70000000000002</v>
      </c>
      <c r="J25" s="81">
        <v>6.3</v>
      </c>
      <c r="K25" s="80"/>
      <c r="L25" s="80">
        <v>0.2</v>
      </c>
      <c r="M25" s="80">
        <v>43.6</v>
      </c>
      <c r="N25" s="30">
        <f t="shared" si="1"/>
        <v>50.1</v>
      </c>
      <c r="O25" s="31">
        <f t="shared" si="2"/>
        <v>224.8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18.77</v>
      </c>
      <c r="D26" s="77">
        <v>20.75</v>
      </c>
      <c r="E26" s="77"/>
      <c r="F26" s="77">
        <v>1.62</v>
      </c>
      <c r="G26" s="77">
        <v>0.06</v>
      </c>
      <c r="H26" s="77"/>
      <c r="I26" s="26">
        <f t="shared" si="0"/>
        <v>41.199999999999996</v>
      </c>
      <c r="J26" s="78">
        <v>9.15</v>
      </c>
      <c r="K26" s="77"/>
      <c r="L26" s="77">
        <v>0.76</v>
      </c>
      <c r="M26" s="77">
        <v>66.11</v>
      </c>
      <c r="N26" s="27">
        <f t="shared" si="1"/>
        <v>76.02</v>
      </c>
      <c r="O26" s="28">
        <f t="shared" si="2"/>
        <v>117.22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7745</v>
      </c>
      <c r="D27" s="71">
        <v>4016</v>
      </c>
      <c r="E27" s="71"/>
      <c r="F27" s="71">
        <v>283</v>
      </c>
      <c r="G27" s="71">
        <v>9</v>
      </c>
      <c r="H27" s="71"/>
      <c r="I27" s="17">
        <f t="shared" si="0"/>
        <v>12053</v>
      </c>
      <c r="J27" s="72">
        <v>658</v>
      </c>
      <c r="K27" s="71"/>
      <c r="L27" s="71">
        <v>56</v>
      </c>
      <c r="M27" s="71">
        <v>4501</v>
      </c>
      <c r="N27" s="19">
        <f t="shared" si="1"/>
        <v>5215</v>
      </c>
      <c r="O27" s="20">
        <f t="shared" si="2"/>
        <v>17268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256.7</v>
      </c>
      <c r="D28" s="80">
        <v>114.6</v>
      </c>
      <c r="E28" s="80"/>
      <c r="F28" s="80">
        <v>5.8</v>
      </c>
      <c r="G28" s="80">
        <v>0.2</v>
      </c>
      <c r="H28" s="80"/>
      <c r="I28" s="29">
        <f t="shared" si="0"/>
        <v>377.29999999999995</v>
      </c>
      <c r="J28" s="81">
        <v>5.2</v>
      </c>
      <c r="K28" s="80"/>
      <c r="L28" s="80">
        <v>1.6</v>
      </c>
      <c r="M28" s="80">
        <v>136</v>
      </c>
      <c r="N28" s="30">
        <f t="shared" si="1"/>
        <v>142.80000000000001</v>
      </c>
      <c r="O28" s="31">
        <f t="shared" si="2"/>
        <v>520.09999999999991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61.45</v>
      </c>
      <c r="D29" s="77">
        <v>52.23</v>
      </c>
      <c r="E29" s="77"/>
      <c r="F29" s="77">
        <v>16.440000000000001</v>
      </c>
      <c r="G29" s="77">
        <v>0.92</v>
      </c>
      <c r="H29" s="77"/>
      <c r="I29" s="26">
        <f t="shared" si="0"/>
        <v>131.04</v>
      </c>
      <c r="J29" s="78">
        <v>4.8899999999999997</v>
      </c>
      <c r="K29" s="77"/>
      <c r="L29" s="77">
        <v>3.52</v>
      </c>
      <c r="M29" s="77">
        <v>30.45</v>
      </c>
      <c r="N29" s="27">
        <f t="shared" si="1"/>
        <v>38.86</v>
      </c>
      <c r="O29" s="28">
        <f t="shared" si="2"/>
        <v>169.89999999999998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24002</v>
      </c>
      <c r="D30" s="71">
        <v>10544</v>
      </c>
      <c r="E30" s="71"/>
      <c r="F30" s="71">
        <v>2977</v>
      </c>
      <c r="G30" s="71">
        <v>213</v>
      </c>
      <c r="H30" s="71"/>
      <c r="I30" s="17">
        <f t="shared" si="0"/>
        <v>37736</v>
      </c>
      <c r="J30" s="72">
        <v>431</v>
      </c>
      <c r="K30" s="71"/>
      <c r="L30" s="71">
        <v>289</v>
      </c>
      <c r="M30" s="71">
        <v>2436</v>
      </c>
      <c r="N30" s="19">
        <f t="shared" si="1"/>
        <v>3156</v>
      </c>
      <c r="O30" s="20">
        <f t="shared" si="2"/>
        <v>40892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559.5</v>
      </c>
      <c r="D31" s="80">
        <v>242.4</v>
      </c>
      <c r="E31" s="80"/>
      <c r="F31" s="80">
        <v>46.4</v>
      </c>
      <c r="G31" s="80">
        <v>4.5999999999999996</v>
      </c>
      <c r="H31" s="80"/>
      <c r="I31" s="29">
        <f t="shared" si="0"/>
        <v>852.9</v>
      </c>
      <c r="J31" s="81">
        <v>2.2000000000000002</v>
      </c>
      <c r="K31" s="80"/>
      <c r="L31" s="80">
        <v>8</v>
      </c>
      <c r="M31" s="80">
        <v>68.599999999999994</v>
      </c>
      <c r="N31" s="30">
        <f t="shared" si="1"/>
        <v>78.8</v>
      </c>
      <c r="O31" s="31">
        <f t="shared" si="2"/>
        <v>931.69999999999993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100.73</v>
      </c>
      <c r="D32" s="77">
        <v>45.57</v>
      </c>
      <c r="E32" s="77"/>
      <c r="F32" s="77">
        <v>38.29</v>
      </c>
      <c r="G32" s="77">
        <v>2.87</v>
      </c>
      <c r="H32" s="77"/>
      <c r="I32" s="26">
        <f t="shared" si="0"/>
        <v>187.46</v>
      </c>
      <c r="J32" s="78">
        <v>6.6</v>
      </c>
      <c r="K32" s="77"/>
      <c r="L32" s="77">
        <v>0.96</v>
      </c>
      <c r="M32" s="77">
        <v>49.15</v>
      </c>
      <c r="N32" s="27">
        <f t="shared" si="1"/>
        <v>56.71</v>
      </c>
      <c r="O32" s="28">
        <f t="shared" si="2"/>
        <v>244.17000000000002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40688</v>
      </c>
      <c r="D33" s="71">
        <v>9886</v>
      </c>
      <c r="E33" s="71"/>
      <c r="F33" s="71">
        <v>6934</v>
      </c>
      <c r="G33" s="71">
        <v>722</v>
      </c>
      <c r="H33" s="71"/>
      <c r="I33" s="17">
        <f t="shared" si="0"/>
        <v>58230</v>
      </c>
      <c r="J33" s="72">
        <v>580</v>
      </c>
      <c r="K33" s="71"/>
      <c r="L33" s="71">
        <v>76</v>
      </c>
      <c r="M33" s="71">
        <v>4415</v>
      </c>
      <c r="N33" s="19">
        <f t="shared" si="1"/>
        <v>5071</v>
      </c>
      <c r="O33" s="20">
        <f t="shared" si="2"/>
        <v>63301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720.7</v>
      </c>
      <c r="D34" s="80">
        <v>181.4</v>
      </c>
      <c r="E34" s="80"/>
      <c r="F34" s="80">
        <v>97.3</v>
      </c>
      <c r="G34" s="80">
        <v>10.9</v>
      </c>
      <c r="H34" s="80"/>
      <c r="I34" s="29">
        <f t="shared" si="0"/>
        <v>1010.3</v>
      </c>
      <c r="J34" s="81">
        <v>1</v>
      </c>
      <c r="K34" s="80"/>
      <c r="L34" s="80">
        <v>1.9</v>
      </c>
      <c r="M34" s="80">
        <v>112.7</v>
      </c>
      <c r="N34" s="30">
        <f t="shared" si="1"/>
        <v>115.60000000000001</v>
      </c>
      <c r="O34" s="31">
        <f t="shared" si="2"/>
        <v>1125.8999999999999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108.16</v>
      </c>
      <c r="D35" s="77">
        <v>26.87</v>
      </c>
      <c r="E35" s="77"/>
      <c r="F35" s="77">
        <v>107.67</v>
      </c>
      <c r="G35" s="77">
        <v>27.22</v>
      </c>
      <c r="H35" s="77"/>
      <c r="I35" s="26">
        <f t="shared" si="0"/>
        <v>269.91999999999996</v>
      </c>
      <c r="J35" s="78">
        <v>8.2899999999999991</v>
      </c>
      <c r="K35" s="77"/>
      <c r="L35" s="77">
        <v>2.95</v>
      </c>
      <c r="M35" s="77">
        <v>53.53</v>
      </c>
      <c r="N35" s="27">
        <f t="shared" si="1"/>
        <v>64.77</v>
      </c>
      <c r="O35" s="28">
        <f t="shared" si="2"/>
        <v>334.68999999999994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46901</v>
      </c>
      <c r="D36" s="71">
        <v>6291</v>
      </c>
      <c r="E36" s="71"/>
      <c r="F36" s="71">
        <v>21799</v>
      </c>
      <c r="G36" s="71">
        <v>6731</v>
      </c>
      <c r="H36" s="71"/>
      <c r="I36" s="17">
        <f t="shared" si="0"/>
        <v>81722</v>
      </c>
      <c r="J36" s="72">
        <v>728</v>
      </c>
      <c r="K36" s="71"/>
      <c r="L36" s="71">
        <v>251</v>
      </c>
      <c r="M36" s="71">
        <v>5343</v>
      </c>
      <c r="N36" s="19">
        <f t="shared" si="1"/>
        <v>6322</v>
      </c>
      <c r="O36" s="20">
        <f t="shared" si="2"/>
        <v>88044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606.5</v>
      </c>
      <c r="D37" s="80">
        <v>103.9</v>
      </c>
      <c r="E37" s="80"/>
      <c r="F37" s="80">
        <v>246.3</v>
      </c>
      <c r="G37" s="80">
        <v>96.2</v>
      </c>
      <c r="H37" s="80"/>
      <c r="I37" s="29">
        <f t="shared" ref="I37:I50" si="3">SUM(C37:H37)</f>
        <v>1052.9000000000001</v>
      </c>
      <c r="J37" s="81">
        <v>0</v>
      </c>
      <c r="K37" s="80"/>
      <c r="L37" s="80">
        <v>4.8</v>
      </c>
      <c r="M37" s="80">
        <v>106</v>
      </c>
      <c r="N37" s="30">
        <f t="shared" si="1"/>
        <v>110.8</v>
      </c>
      <c r="O37" s="31">
        <f t="shared" si="2"/>
        <v>1163.7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150.29</v>
      </c>
      <c r="D38" s="77">
        <v>3.96</v>
      </c>
      <c r="E38" s="77"/>
      <c r="F38" s="77">
        <v>278.19</v>
      </c>
      <c r="G38" s="77">
        <v>258.01</v>
      </c>
      <c r="H38" s="77"/>
      <c r="I38" s="26">
        <f t="shared" si="3"/>
        <v>690.45</v>
      </c>
      <c r="J38" s="78">
        <v>9.26</v>
      </c>
      <c r="K38" s="77"/>
      <c r="L38" s="77">
        <v>10.23</v>
      </c>
      <c r="M38" s="77">
        <v>106.59</v>
      </c>
      <c r="N38" s="27">
        <f t="shared" si="1"/>
        <v>126.08000000000001</v>
      </c>
      <c r="O38" s="28">
        <f t="shared" si="2"/>
        <v>816.53000000000009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66031</v>
      </c>
      <c r="D39" s="71">
        <v>1003</v>
      </c>
      <c r="E39" s="71"/>
      <c r="F39" s="71">
        <v>58929</v>
      </c>
      <c r="G39" s="71">
        <v>67668</v>
      </c>
      <c r="H39" s="71"/>
      <c r="I39" s="17">
        <f t="shared" si="3"/>
        <v>193631</v>
      </c>
      <c r="J39" s="72">
        <v>819</v>
      </c>
      <c r="K39" s="71"/>
      <c r="L39" s="71">
        <v>1106</v>
      </c>
      <c r="M39" s="71">
        <v>11327</v>
      </c>
      <c r="N39" s="19">
        <f t="shared" si="1"/>
        <v>13252</v>
      </c>
      <c r="O39" s="20">
        <f t="shared" si="2"/>
        <v>206883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776.7</v>
      </c>
      <c r="D40" s="80">
        <v>14.3</v>
      </c>
      <c r="E40" s="80"/>
      <c r="F40" s="80">
        <v>560.5</v>
      </c>
      <c r="G40" s="80">
        <v>881</v>
      </c>
      <c r="H40" s="80"/>
      <c r="I40" s="29">
        <f t="shared" si="3"/>
        <v>2232.5</v>
      </c>
      <c r="J40" s="81">
        <v>0</v>
      </c>
      <c r="K40" s="80"/>
      <c r="L40" s="80">
        <v>20.5</v>
      </c>
      <c r="M40" s="80">
        <v>213.3</v>
      </c>
      <c r="N40" s="30">
        <f t="shared" si="1"/>
        <v>233.8</v>
      </c>
      <c r="O40" s="31">
        <f t="shared" si="2"/>
        <v>2466.3000000000002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118.34</v>
      </c>
      <c r="D41" s="77">
        <v>0.94</v>
      </c>
      <c r="E41" s="77">
        <v>0.13</v>
      </c>
      <c r="F41" s="77">
        <v>156.66</v>
      </c>
      <c r="G41" s="77">
        <v>539.29</v>
      </c>
      <c r="H41" s="77"/>
      <c r="I41" s="26">
        <f t="shared" si="3"/>
        <v>815.3599999999999</v>
      </c>
      <c r="J41" s="78">
        <v>18.82</v>
      </c>
      <c r="K41" s="77"/>
      <c r="L41" s="77">
        <v>15.26</v>
      </c>
      <c r="M41" s="77">
        <v>313.88</v>
      </c>
      <c r="N41" s="27">
        <f t="shared" si="1"/>
        <v>347.96</v>
      </c>
      <c r="O41" s="28">
        <f t="shared" si="2"/>
        <v>1163.32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54837</v>
      </c>
      <c r="D42" s="71">
        <v>223</v>
      </c>
      <c r="E42" s="71">
        <v>32</v>
      </c>
      <c r="F42" s="71">
        <v>33606</v>
      </c>
      <c r="G42" s="71">
        <v>145635</v>
      </c>
      <c r="H42" s="71"/>
      <c r="I42" s="17">
        <f t="shared" si="3"/>
        <v>234333</v>
      </c>
      <c r="J42" s="72">
        <v>1657</v>
      </c>
      <c r="K42" s="71"/>
      <c r="L42" s="71">
        <v>1783</v>
      </c>
      <c r="M42" s="71">
        <v>33544</v>
      </c>
      <c r="N42" s="19">
        <f t="shared" si="1"/>
        <v>36984</v>
      </c>
      <c r="O42" s="20">
        <f t="shared" si="2"/>
        <v>271317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616.6</v>
      </c>
      <c r="D43" s="80">
        <v>3.2</v>
      </c>
      <c r="E43" s="80">
        <v>0.5</v>
      </c>
      <c r="F43" s="80">
        <v>316.10000000000002</v>
      </c>
      <c r="G43" s="80">
        <v>1855.5</v>
      </c>
      <c r="H43" s="80"/>
      <c r="I43" s="29">
        <f t="shared" si="3"/>
        <v>2791.9</v>
      </c>
      <c r="J43" s="81">
        <v>0</v>
      </c>
      <c r="K43" s="80"/>
      <c r="L43" s="80">
        <v>27.9</v>
      </c>
      <c r="M43" s="80">
        <v>540.9</v>
      </c>
      <c r="N43" s="30">
        <f t="shared" si="1"/>
        <v>568.79999999999995</v>
      </c>
      <c r="O43" s="31">
        <f t="shared" si="2"/>
        <v>3360.7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108.04</v>
      </c>
      <c r="D44" s="77">
        <v>5.2</v>
      </c>
      <c r="E44" s="77"/>
      <c r="F44" s="77">
        <v>123.24</v>
      </c>
      <c r="G44" s="77">
        <v>401.53</v>
      </c>
      <c r="H44" s="77"/>
      <c r="I44" s="26">
        <f t="shared" si="3"/>
        <v>638.01</v>
      </c>
      <c r="J44" s="78">
        <v>81.67</v>
      </c>
      <c r="K44" s="77"/>
      <c r="L44" s="77">
        <v>46.22</v>
      </c>
      <c r="M44" s="77">
        <v>658.15</v>
      </c>
      <c r="N44" s="27">
        <f t="shared" si="1"/>
        <v>786.04</v>
      </c>
      <c r="O44" s="28">
        <f t="shared" si="2"/>
        <v>1424.05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46227</v>
      </c>
      <c r="D45" s="71">
        <v>1370</v>
      </c>
      <c r="E45" s="71"/>
      <c r="F45" s="71">
        <v>26802</v>
      </c>
      <c r="G45" s="71">
        <v>108673</v>
      </c>
      <c r="H45" s="71"/>
      <c r="I45" s="17">
        <f t="shared" si="3"/>
        <v>183072</v>
      </c>
      <c r="J45" s="72">
        <v>7055</v>
      </c>
      <c r="K45" s="71"/>
      <c r="L45" s="71">
        <v>5606</v>
      </c>
      <c r="M45" s="71">
        <v>75648</v>
      </c>
      <c r="N45" s="19">
        <f t="shared" si="1"/>
        <v>88309</v>
      </c>
      <c r="O45" s="20">
        <f t="shared" si="2"/>
        <v>271381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417.3</v>
      </c>
      <c r="D46" s="80">
        <v>15.9</v>
      </c>
      <c r="E46" s="80"/>
      <c r="F46" s="80">
        <v>219.2</v>
      </c>
      <c r="G46" s="80">
        <v>1193.7</v>
      </c>
      <c r="H46" s="80"/>
      <c r="I46" s="29">
        <f t="shared" si="3"/>
        <v>1846.1</v>
      </c>
      <c r="J46" s="81">
        <v>0</v>
      </c>
      <c r="K46" s="80"/>
      <c r="L46" s="80">
        <v>61.2</v>
      </c>
      <c r="M46" s="80">
        <v>874.2</v>
      </c>
      <c r="N46" s="30">
        <f t="shared" si="1"/>
        <v>935.40000000000009</v>
      </c>
      <c r="O46" s="31">
        <f t="shared" si="2"/>
        <v>2781.5</v>
      </c>
      <c r="P46" s="82">
        <v>2.44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230.32</v>
      </c>
      <c r="D47" s="77">
        <v>111.2</v>
      </c>
      <c r="E47" s="77"/>
      <c r="F47" s="77">
        <v>796.67</v>
      </c>
      <c r="G47" s="77">
        <v>487.81</v>
      </c>
      <c r="H47" s="77"/>
      <c r="I47" s="26">
        <f t="shared" si="3"/>
        <v>1626</v>
      </c>
      <c r="J47" s="78">
        <v>71.290000000000006</v>
      </c>
      <c r="K47" s="77"/>
      <c r="L47" s="77">
        <v>26.45</v>
      </c>
      <c r="M47" s="77">
        <v>616.04999999999995</v>
      </c>
      <c r="N47" s="27">
        <f t="shared" si="1"/>
        <v>713.79</v>
      </c>
      <c r="O47" s="28">
        <f t="shared" si="2"/>
        <v>2339.79</v>
      </c>
      <c r="P47" s="83">
        <v>78.42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117759</v>
      </c>
      <c r="D48" s="71">
        <v>31489</v>
      </c>
      <c r="E48" s="71"/>
      <c r="F48" s="71">
        <v>184183</v>
      </c>
      <c r="G48" s="71">
        <v>139969</v>
      </c>
      <c r="H48" s="71"/>
      <c r="I48" s="17">
        <f t="shared" si="3"/>
        <v>473400</v>
      </c>
      <c r="J48" s="72">
        <v>6155</v>
      </c>
      <c r="K48" s="71"/>
      <c r="L48" s="71">
        <v>3329</v>
      </c>
      <c r="M48" s="71">
        <v>72973</v>
      </c>
      <c r="N48" s="19">
        <f t="shared" si="1"/>
        <v>82457</v>
      </c>
      <c r="O48" s="20">
        <f t="shared" si="2"/>
        <v>555857</v>
      </c>
      <c r="P48" s="83">
        <v>12.23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516.5</v>
      </c>
      <c r="D49" s="80">
        <v>38.700000000000003</v>
      </c>
      <c r="E49" s="80"/>
      <c r="F49" s="80">
        <v>673.2</v>
      </c>
      <c r="G49" s="80">
        <v>791.5</v>
      </c>
      <c r="H49" s="80"/>
      <c r="I49" s="29">
        <f t="shared" si="3"/>
        <v>2019.9</v>
      </c>
      <c r="J49" s="81">
        <v>0</v>
      </c>
      <c r="K49" s="80"/>
      <c r="L49" s="80">
        <v>29</v>
      </c>
      <c r="M49" s="80">
        <v>542.70000000000005</v>
      </c>
      <c r="N49" s="30">
        <f t="shared" si="1"/>
        <v>571.70000000000005</v>
      </c>
      <c r="O49" s="31">
        <f t="shared" si="2"/>
        <v>2591.6000000000004</v>
      </c>
      <c r="P49" s="83">
        <v>42.65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900.29</v>
      </c>
      <c r="D50" s="68">
        <v>285.89</v>
      </c>
      <c r="E50" s="68">
        <v>0.13</v>
      </c>
      <c r="F50" s="68">
        <v>1519.51</v>
      </c>
      <c r="G50" s="68">
        <v>1717.82</v>
      </c>
      <c r="H50" s="68"/>
      <c r="I50" s="11">
        <f t="shared" si="3"/>
        <v>4423.6399999999994</v>
      </c>
      <c r="J50" s="69">
        <v>215.12</v>
      </c>
      <c r="K50" s="68"/>
      <c r="L50" s="68">
        <v>113.69</v>
      </c>
      <c r="M50" s="68">
        <v>1958.94</v>
      </c>
      <c r="N50" s="13">
        <f t="shared" si="1"/>
        <v>2287.75</v>
      </c>
      <c r="O50" s="14">
        <f t="shared" si="2"/>
        <v>6711.3899999999994</v>
      </c>
      <c r="P50" s="83">
        <v>3.14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405424</v>
      </c>
      <c r="D51" s="71">
        <v>69018</v>
      </c>
      <c r="E51" s="71">
        <v>32</v>
      </c>
      <c r="F51" s="71">
        <v>335609</v>
      </c>
      <c r="G51" s="71">
        <v>469640</v>
      </c>
      <c r="H51" s="71"/>
      <c r="I51" s="17">
        <f t="shared" ref="I51:I58" si="4">SUM(C51:H51)</f>
        <v>1279723</v>
      </c>
      <c r="J51" s="72">
        <v>18488</v>
      </c>
      <c r="K51" s="71"/>
      <c r="L51" s="71">
        <v>12835</v>
      </c>
      <c r="M51" s="71">
        <v>213604</v>
      </c>
      <c r="N51" s="19">
        <f t="shared" si="1"/>
        <v>244927</v>
      </c>
      <c r="O51" s="20">
        <f>SUM(N51,I51)</f>
        <v>1524650</v>
      </c>
      <c r="P51" s="83">
        <v>6.24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4519.8</v>
      </c>
      <c r="D52" s="80">
        <v>860.9</v>
      </c>
      <c r="E52" s="80">
        <v>0.5</v>
      </c>
      <c r="F52" s="80">
        <v>2167.9</v>
      </c>
      <c r="G52" s="80">
        <v>4834.2</v>
      </c>
      <c r="H52" s="80"/>
      <c r="I52" s="29">
        <f t="shared" si="4"/>
        <v>12383.3</v>
      </c>
      <c r="J52" s="81">
        <v>14.8</v>
      </c>
      <c r="K52" s="80"/>
      <c r="L52" s="80">
        <v>171.4</v>
      </c>
      <c r="M52" s="80">
        <v>2728.1</v>
      </c>
      <c r="N52" s="30">
        <f t="shared" si="1"/>
        <v>2914.2999999999997</v>
      </c>
      <c r="O52" s="31">
        <f t="shared" si="2"/>
        <v>15297.599999999999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881.93</v>
      </c>
      <c r="D53" s="77">
        <v>212.12</v>
      </c>
      <c r="E53" s="77">
        <v>0.13</v>
      </c>
      <c r="F53" s="77">
        <v>1517.16</v>
      </c>
      <c r="G53" s="77">
        <v>1717.65</v>
      </c>
      <c r="H53" s="77"/>
      <c r="I53" s="26">
        <f t="shared" si="4"/>
        <v>4328.99</v>
      </c>
      <c r="J53" s="78">
        <v>215.12</v>
      </c>
      <c r="K53" s="77"/>
      <c r="L53" s="77">
        <v>113.69</v>
      </c>
      <c r="M53" s="77">
        <v>1957.29</v>
      </c>
      <c r="N53" s="27">
        <f t="shared" si="1"/>
        <v>2286.1</v>
      </c>
      <c r="O53" s="28">
        <f t="shared" si="2"/>
        <v>6615.09</v>
      </c>
      <c r="P53" s="32">
        <f>SUM(P46:P52)</f>
        <v>145.12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398252</v>
      </c>
      <c r="D54" s="71">
        <v>54016</v>
      </c>
      <c r="E54" s="71">
        <v>32</v>
      </c>
      <c r="F54" s="71">
        <v>335230</v>
      </c>
      <c r="G54" s="71">
        <v>469611</v>
      </c>
      <c r="H54" s="71"/>
      <c r="I54" s="17">
        <f t="shared" si="4"/>
        <v>1257141</v>
      </c>
      <c r="J54" s="72">
        <v>18488</v>
      </c>
      <c r="K54" s="71"/>
      <c r="L54" s="71">
        <v>12835</v>
      </c>
      <c r="M54" s="71">
        <v>213561</v>
      </c>
      <c r="N54" s="19">
        <f t="shared" si="1"/>
        <v>244884</v>
      </c>
      <c r="O54" s="20">
        <f t="shared" si="2"/>
        <v>1502025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4273.3</v>
      </c>
      <c r="D55" s="74">
        <v>442.1</v>
      </c>
      <c r="E55" s="74">
        <v>0.5</v>
      </c>
      <c r="F55" s="74">
        <v>2159</v>
      </c>
      <c r="G55" s="74">
        <v>4833.3999999999996</v>
      </c>
      <c r="H55" s="74"/>
      <c r="I55" s="23">
        <f t="shared" si="4"/>
        <v>11708.3</v>
      </c>
      <c r="J55" s="75">
        <v>14.8</v>
      </c>
      <c r="K55" s="74"/>
      <c r="L55" s="74">
        <v>171.4</v>
      </c>
      <c r="M55" s="74">
        <v>2724.3</v>
      </c>
      <c r="N55" s="23">
        <f t="shared" si="1"/>
        <v>2910.5</v>
      </c>
      <c r="O55" s="25">
        <f t="shared" si="2"/>
        <v>14618.8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902.13999999999987</v>
      </c>
      <c r="D56" s="10">
        <f t="shared" si="5"/>
        <v>318.45</v>
      </c>
      <c r="E56" s="10">
        <f t="shared" si="5"/>
        <v>0.13</v>
      </c>
      <c r="F56" s="10">
        <f t="shared" si="5"/>
        <v>1520</v>
      </c>
      <c r="G56" s="10">
        <f t="shared" si="5"/>
        <v>1718.1299999999999</v>
      </c>
      <c r="H56" s="10">
        <f t="shared" si="5"/>
        <v>0</v>
      </c>
      <c r="I56" s="34">
        <f>SUM(C56:H56)</f>
        <v>4458.8500000000004</v>
      </c>
      <c r="J56" s="33">
        <f>SUM(J5,J8,J11,J14,J17,J20,J23,J26,J29,J32,J35,J38,J41,J44,J47)</f>
        <v>215.12</v>
      </c>
      <c r="K56" s="10">
        <f>SUM(K5,K8,K11,K14,K17,K20,K23,K26,K29,K32,K35,K38,K41,K44,K47)</f>
        <v>1.24</v>
      </c>
      <c r="L56" s="10">
        <f>SUM(L5,L8,L11,L14,L17,L20,L23,L26,L29,L32,L35,L38,L41,L44,L47)</f>
        <v>113.69</v>
      </c>
      <c r="M56" s="10">
        <f>SUM(M5,M8,M11,M14,M17,M20,M23,M26,M29,M32,M35,M38,M41,M44,M47)</f>
        <v>1959.07</v>
      </c>
      <c r="N56" s="12">
        <f t="shared" si="1"/>
        <v>2289.12</v>
      </c>
      <c r="O56" s="14">
        <f t="shared" si="2"/>
        <v>6747.97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405796</v>
      </c>
      <c r="D57" s="36">
        <f t="shared" si="5"/>
        <v>74294</v>
      </c>
      <c r="E57" s="36">
        <f t="shared" si="5"/>
        <v>32</v>
      </c>
      <c r="F57" s="36">
        <f t="shared" si="5"/>
        <v>335646</v>
      </c>
      <c r="G57" s="36">
        <f t="shared" si="5"/>
        <v>470231</v>
      </c>
      <c r="H57" s="36">
        <f t="shared" si="5"/>
        <v>0</v>
      </c>
      <c r="I57" s="37">
        <f t="shared" si="4"/>
        <v>1285999</v>
      </c>
      <c r="J57" s="35">
        <f t="shared" ref="J57:M58" si="6">SUM(J6,J9,J12,J15,J18,J21,J24,J27,J30,J33,J36,J39,J42,J45,J48)</f>
        <v>18488</v>
      </c>
      <c r="K57" s="36">
        <f t="shared" si="6"/>
        <v>29</v>
      </c>
      <c r="L57" s="36">
        <f t="shared" si="6"/>
        <v>12835</v>
      </c>
      <c r="M57" s="36">
        <f t="shared" si="6"/>
        <v>213605</v>
      </c>
      <c r="N57" s="38">
        <f t="shared" si="1"/>
        <v>244957</v>
      </c>
      <c r="O57" s="20">
        <f t="shared" si="2"/>
        <v>1530956</v>
      </c>
      <c r="P57" s="87">
        <v>12.6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4545.8999999999996</v>
      </c>
      <c r="D58" s="41">
        <f t="shared" si="5"/>
        <v>1151.9000000000001</v>
      </c>
      <c r="E58" s="41">
        <f t="shared" si="5"/>
        <v>0.5</v>
      </c>
      <c r="F58" s="41">
        <f t="shared" si="5"/>
        <v>2170.8000000000002</v>
      </c>
      <c r="G58" s="41">
        <f t="shared" si="5"/>
        <v>4893.2</v>
      </c>
      <c r="H58" s="41">
        <f t="shared" si="5"/>
        <v>0</v>
      </c>
      <c r="I58" s="42">
        <f t="shared" si="4"/>
        <v>12762.3</v>
      </c>
      <c r="J58" s="40">
        <f t="shared" si="6"/>
        <v>14.8</v>
      </c>
      <c r="K58" s="41">
        <f t="shared" si="6"/>
        <v>2.2999999999999998</v>
      </c>
      <c r="L58" s="41">
        <f t="shared" si="6"/>
        <v>171.39999999999998</v>
      </c>
      <c r="M58" s="41">
        <f t="shared" si="6"/>
        <v>2728.2</v>
      </c>
      <c r="N58" s="43">
        <f t="shared" si="1"/>
        <v>2916.7</v>
      </c>
      <c r="O58" s="44">
        <f t="shared" si="2"/>
        <v>15679</v>
      </c>
      <c r="P58" s="45">
        <f>SUM(O56,P53,P54,P57)</f>
        <v>6905.6900000000005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9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81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0.08</v>
      </c>
      <c r="G66" s="77">
        <v>0.28999999999999998</v>
      </c>
      <c r="H66" s="77"/>
      <c r="I66" s="26">
        <f t="shared" si="7"/>
        <v>0.37</v>
      </c>
      <c r="J66" s="78"/>
      <c r="K66" s="77"/>
      <c r="L66" s="77"/>
      <c r="M66" s="77">
        <v>0.13</v>
      </c>
      <c r="N66" s="27">
        <f t="shared" si="8"/>
        <v>0.13</v>
      </c>
      <c r="O66" s="28">
        <f t="shared" si="9"/>
        <v>0.5</v>
      </c>
      <c r="P66" s="21" t="s">
        <v>25</v>
      </c>
      <c r="Q66" s="134" t="s">
        <v>110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>
        <v>0</v>
      </c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>
        <v>0</v>
      </c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0.03</v>
      </c>
      <c r="G69" s="77"/>
      <c r="H69" s="77"/>
      <c r="I69" s="26">
        <f t="shared" si="7"/>
        <v>0.03</v>
      </c>
      <c r="J69" s="78"/>
      <c r="K69" s="77"/>
      <c r="L69" s="77"/>
      <c r="M69" s="77">
        <v>1.52</v>
      </c>
      <c r="N69" s="27">
        <f t="shared" si="8"/>
        <v>1.52</v>
      </c>
      <c r="O69" s="28">
        <f t="shared" si="9"/>
        <v>1.55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2</v>
      </c>
      <c r="G70" s="71">
        <v>589</v>
      </c>
      <c r="H70" s="71"/>
      <c r="I70" s="17">
        <f t="shared" si="7"/>
        <v>591</v>
      </c>
      <c r="J70" s="72"/>
      <c r="K70" s="71"/>
      <c r="L70" s="71"/>
      <c r="M70" s="71">
        <v>40</v>
      </c>
      <c r="N70" s="19">
        <f t="shared" si="8"/>
        <v>40</v>
      </c>
      <c r="O70" s="20">
        <f t="shared" si="9"/>
        <v>631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0.3</v>
      </c>
      <c r="G71" s="80">
        <v>58.9</v>
      </c>
      <c r="H71" s="80"/>
      <c r="I71" s="29">
        <f t="shared" si="7"/>
        <v>59.199999999999996</v>
      </c>
      <c r="J71" s="81"/>
      <c r="K71" s="80"/>
      <c r="L71" s="80"/>
      <c r="M71" s="80">
        <v>3.6</v>
      </c>
      <c r="N71" s="30">
        <f t="shared" si="8"/>
        <v>3.6</v>
      </c>
      <c r="O71" s="31">
        <f t="shared" si="9"/>
        <v>62.8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2.39</v>
      </c>
      <c r="E72" s="77"/>
      <c r="F72" s="77">
        <v>0.3</v>
      </c>
      <c r="G72" s="77">
        <v>0.02</v>
      </c>
      <c r="H72" s="77"/>
      <c r="I72" s="26">
        <f t="shared" si="7"/>
        <v>2.71</v>
      </c>
      <c r="J72" s="78"/>
      <c r="K72" s="77"/>
      <c r="L72" s="77"/>
      <c r="M72" s="77">
        <v>0.13</v>
      </c>
      <c r="N72" s="27">
        <f t="shared" si="8"/>
        <v>0.13</v>
      </c>
      <c r="O72" s="28">
        <f t="shared" si="9"/>
        <v>2.84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408</v>
      </c>
      <c r="E73" s="71"/>
      <c r="F73" s="71">
        <v>27</v>
      </c>
      <c r="G73" s="71">
        <v>2</v>
      </c>
      <c r="H73" s="71"/>
      <c r="I73" s="17">
        <f t="shared" si="7"/>
        <v>437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440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40.6</v>
      </c>
      <c r="E74" s="80"/>
      <c r="F74" s="80">
        <v>2.2000000000000002</v>
      </c>
      <c r="G74" s="80">
        <v>0.1</v>
      </c>
      <c r="H74" s="80"/>
      <c r="I74" s="29">
        <f t="shared" si="7"/>
        <v>42.900000000000006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43.100000000000009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1.96</v>
      </c>
      <c r="D75" s="77">
        <v>19.86</v>
      </c>
      <c r="E75" s="77"/>
      <c r="F75" s="77">
        <v>0.08</v>
      </c>
      <c r="G75" s="77"/>
      <c r="H75" s="77"/>
      <c r="I75" s="26">
        <f t="shared" si="7"/>
        <v>21.9</v>
      </c>
      <c r="J75" s="78"/>
      <c r="K75" s="77">
        <v>1.24</v>
      </c>
      <c r="L75" s="77">
        <v>4.1500000000000004</v>
      </c>
      <c r="M75" s="77">
        <v>10.56</v>
      </c>
      <c r="N75" s="27">
        <f t="shared" si="8"/>
        <v>15.950000000000001</v>
      </c>
      <c r="O75" s="28">
        <f t="shared" si="9"/>
        <v>37.85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396</v>
      </c>
      <c r="D76" s="71">
        <v>2239</v>
      </c>
      <c r="E76" s="71"/>
      <c r="F76" s="71">
        <v>8</v>
      </c>
      <c r="G76" s="71"/>
      <c r="H76" s="71"/>
      <c r="I76" s="17">
        <f t="shared" si="7"/>
        <v>2643</v>
      </c>
      <c r="J76" s="72"/>
      <c r="K76" s="71">
        <v>29</v>
      </c>
      <c r="L76" s="71">
        <v>188</v>
      </c>
      <c r="M76" s="71">
        <v>438</v>
      </c>
      <c r="N76" s="19">
        <f t="shared" si="8"/>
        <v>655</v>
      </c>
      <c r="O76" s="20">
        <f t="shared" si="9"/>
        <v>3298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27.8</v>
      </c>
      <c r="D77" s="80">
        <v>132.5</v>
      </c>
      <c r="E77" s="80"/>
      <c r="F77" s="80">
        <v>0.4</v>
      </c>
      <c r="G77" s="80"/>
      <c r="H77" s="80"/>
      <c r="I77" s="29">
        <f t="shared" si="7"/>
        <v>160.70000000000002</v>
      </c>
      <c r="J77" s="81"/>
      <c r="K77" s="80">
        <v>2.2999999999999998</v>
      </c>
      <c r="L77" s="80">
        <v>10.1</v>
      </c>
      <c r="M77" s="80">
        <v>23.9</v>
      </c>
      <c r="N77" s="30">
        <f t="shared" si="8"/>
        <v>36.299999999999997</v>
      </c>
      <c r="O77" s="31">
        <f t="shared" si="9"/>
        <v>197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1.0900000000000001</v>
      </c>
      <c r="D78" s="77">
        <v>13.75</v>
      </c>
      <c r="E78" s="77"/>
      <c r="F78" s="77">
        <v>0.49</v>
      </c>
      <c r="G78" s="77"/>
      <c r="H78" s="77"/>
      <c r="I78" s="26">
        <f t="shared" si="7"/>
        <v>15.33</v>
      </c>
      <c r="J78" s="78">
        <v>0.18</v>
      </c>
      <c r="K78" s="77"/>
      <c r="L78" s="77">
        <v>3.11</v>
      </c>
      <c r="M78" s="77">
        <v>29.34</v>
      </c>
      <c r="N78" s="27">
        <f t="shared" si="8"/>
        <v>32.630000000000003</v>
      </c>
      <c r="O78" s="28">
        <f t="shared" si="9"/>
        <v>47.96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277</v>
      </c>
      <c r="D79" s="71">
        <v>2797</v>
      </c>
      <c r="E79" s="71"/>
      <c r="F79" s="71">
        <v>57</v>
      </c>
      <c r="G79" s="71"/>
      <c r="H79" s="71"/>
      <c r="I79" s="17">
        <f t="shared" si="7"/>
        <v>3131</v>
      </c>
      <c r="J79" s="72">
        <v>12</v>
      </c>
      <c r="K79" s="71"/>
      <c r="L79" s="71">
        <v>146</v>
      </c>
      <c r="M79" s="71">
        <v>1525</v>
      </c>
      <c r="N79" s="19">
        <f t="shared" si="8"/>
        <v>1683</v>
      </c>
      <c r="O79" s="20">
        <f t="shared" si="9"/>
        <v>4814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13.2</v>
      </c>
      <c r="D80" s="80">
        <v>125.6</v>
      </c>
      <c r="E80" s="80"/>
      <c r="F80" s="80">
        <v>2.2000000000000002</v>
      </c>
      <c r="G80" s="80"/>
      <c r="H80" s="80"/>
      <c r="I80" s="29">
        <f t="shared" si="7"/>
        <v>140.99999999999997</v>
      </c>
      <c r="J80" s="81">
        <v>0.1</v>
      </c>
      <c r="K80" s="80"/>
      <c r="L80" s="80">
        <v>6.2</v>
      </c>
      <c r="M80" s="80">
        <v>62.4</v>
      </c>
      <c r="N80" s="30">
        <f t="shared" si="8"/>
        <v>68.7</v>
      </c>
      <c r="O80" s="31">
        <f t="shared" si="9"/>
        <v>209.7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2.99</v>
      </c>
      <c r="D81" s="77">
        <v>15.73</v>
      </c>
      <c r="E81" s="77"/>
      <c r="F81" s="77">
        <v>0.24</v>
      </c>
      <c r="G81" s="77">
        <v>0.11</v>
      </c>
      <c r="H81" s="77"/>
      <c r="I81" s="26">
        <f t="shared" si="7"/>
        <v>19.069999999999997</v>
      </c>
      <c r="J81" s="78">
        <v>4.97</v>
      </c>
      <c r="K81" s="77"/>
      <c r="L81" s="77">
        <v>0.08</v>
      </c>
      <c r="M81" s="77">
        <v>23.48</v>
      </c>
      <c r="N81" s="27">
        <f t="shared" si="8"/>
        <v>28.53</v>
      </c>
      <c r="O81" s="28">
        <f t="shared" si="9"/>
        <v>47.599999999999994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933</v>
      </c>
      <c r="D82" s="71">
        <v>4028</v>
      </c>
      <c r="E82" s="71"/>
      <c r="F82" s="71">
        <v>39</v>
      </c>
      <c r="G82" s="71">
        <v>20</v>
      </c>
      <c r="H82" s="71"/>
      <c r="I82" s="17">
        <f t="shared" si="7"/>
        <v>5020</v>
      </c>
      <c r="J82" s="72">
        <v>393</v>
      </c>
      <c r="K82" s="71"/>
      <c r="L82" s="71">
        <v>5</v>
      </c>
      <c r="M82" s="71">
        <v>1411</v>
      </c>
      <c r="N82" s="19">
        <f t="shared" si="8"/>
        <v>1809</v>
      </c>
      <c r="O82" s="20">
        <f t="shared" si="9"/>
        <v>6829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34.4</v>
      </c>
      <c r="D83" s="80">
        <v>138.80000000000001</v>
      </c>
      <c r="E83" s="80"/>
      <c r="F83" s="80">
        <v>0.9</v>
      </c>
      <c r="G83" s="80">
        <v>0.6</v>
      </c>
      <c r="H83" s="80"/>
      <c r="I83" s="29">
        <f t="shared" si="7"/>
        <v>174.70000000000002</v>
      </c>
      <c r="J83" s="81">
        <v>6.3</v>
      </c>
      <c r="K83" s="80"/>
      <c r="L83" s="80">
        <v>0.2</v>
      </c>
      <c r="M83" s="80">
        <v>43.6</v>
      </c>
      <c r="N83" s="30">
        <f t="shared" si="8"/>
        <v>50.1</v>
      </c>
      <c r="O83" s="31">
        <f t="shared" si="9"/>
        <v>224.8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18.77</v>
      </c>
      <c r="D84" s="77">
        <v>20.75</v>
      </c>
      <c r="E84" s="77"/>
      <c r="F84" s="77">
        <v>1.62</v>
      </c>
      <c r="G84" s="77">
        <v>0.06</v>
      </c>
      <c r="H84" s="77"/>
      <c r="I84" s="26">
        <f t="shared" si="7"/>
        <v>41.199999999999996</v>
      </c>
      <c r="J84" s="78">
        <v>9.15</v>
      </c>
      <c r="K84" s="77"/>
      <c r="L84" s="77">
        <v>0.76</v>
      </c>
      <c r="M84" s="77">
        <v>66.11</v>
      </c>
      <c r="N84" s="27">
        <f t="shared" si="8"/>
        <v>76.02</v>
      </c>
      <c r="O84" s="28">
        <f t="shared" si="9"/>
        <v>117.22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7745</v>
      </c>
      <c r="D85" s="71">
        <v>4016</v>
      </c>
      <c r="E85" s="71"/>
      <c r="F85" s="71">
        <v>283</v>
      </c>
      <c r="G85" s="71">
        <v>9</v>
      </c>
      <c r="H85" s="71"/>
      <c r="I85" s="17">
        <f t="shared" si="7"/>
        <v>12053</v>
      </c>
      <c r="J85" s="72">
        <v>658</v>
      </c>
      <c r="K85" s="71"/>
      <c r="L85" s="71">
        <v>56</v>
      </c>
      <c r="M85" s="71">
        <v>4501</v>
      </c>
      <c r="N85" s="19">
        <f t="shared" si="8"/>
        <v>5215</v>
      </c>
      <c r="O85" s="20">
        <f t="shared" si="9"/>
        <v>17268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256.7</v>
      </c>
      <c r="D86" s="80">
        <v>114.6</v>
      </c>
      <c r="E86" s="80"/>
      <c r="F86" s="80">
        <v>5.8</v>
      </c>
      <c r="G86" s="80">
        <v>0.2</v>
      </c>
      <c r="H86" s="80"/>
      <c r="I86" s="29">
        <f t="shared" si="7"/>
        <v>377.29999999999995</v>
      </c>
      <c r="J86" s="81">
        <v>5.2</v>
      </c>
      <c r="K86" s="80"/>
      <c r="L86" s="80">
        <v>1.6</v>
      </c>
      <c r="M86" s="80">
        <v>136</v>
      </c>
      <c r="N86" s="30">
        <f t="shared" si="8"/>
        <v>142.80000000000001</v>
      </c>
      <c r="O86" s="31">
        <f t="shared" si="9"/>
        <v>520.09999999999991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61.45</v>
      </c>
      <c r="D87" s="77">
        <v>52.23</v>
      </c>
      <c r="E87" s="77"/>
      <c r="F87" s="77">
        <v>16.440000000000001</v>
      </c>
      <c r="G87" s="77">
        <v>0.92</v>
      </c>
      <c r="H87" s="77"/>
      <c r="I87" s="26">
        <f t="shared" si="7"/>
        <v>131.04</v>
      </c>
      <c r="J87" s="78">
        <v>4.8899999999999997</v>
      </c>
      <c r="K87" s="77"/>
      <c r="L87" s="77">
        <v>3.52</v>
      </c>
      <c r="M87" s="77">
        <v>30.45</v>
      </c>
      <c r="N87" s="27">
        <f t="shared" si="8"/>
        <v>38.86</v>
      </c>
      <c r="O87" s="28">
        <f t="shared" si="9"/>
        <v>169.89999999999998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24002</v>
      </c>
      <c r="D88" s="71">
        <v>10544</v>
      </c>
      <c r="E88" s="71"/>
      <c r="F88" s="71">
        <v>2977</v>
      </c>
      <c r="G88" s="71">
        <v>213</v>
      </c>
      <c r="H88" s="71"/>
      <c r="I88" s="17">
        <f t="shared" si="7"/>
        <v>37736</v>
      </c>
      <c r="J88" s="72">
        <v>431</v>
      </c>
      <c r="K88" s="71"/>
      <c r="L88" s="71">
        <v>289</v>
      </c>
      <c r="M88" s="71">
        <v>2436</v>
      </c>
      <c r="N88" s="19">
        <f t="shared" si="8"/>
        <v>3156</v>
      </c>
      <c r="O88" s="20">
        <f t="shared" si="9"/>
        <v>40892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559.5</v>
      </c>
      <c r="D89" s="80">
        <v>242.4</v>
      </c>
      <c r="E89" s="80"/>
      <c r="F89" s="80">
        <v>46.4</v>
      </c>
      <c r="G89" s="80">
        <v>4.5999999999999996</v>
      </c>
      <c r="H89" s="80"/>
      <c r="I89" s="29">
        <f t="shared" si="7"/>
        <v>852.9</v>
      </c>
      <c r="J89" s="81">
        <v>2.2000000000000002</v>
      </c>
      <c r="K89" s="80"/>
      <c r="L89" s="80">
        <v>8</v>
      </c>
      <c r="M89" s="80">
        <v>68.599999999999994</v>
      </c>
      <c r="N89" s="30">
        <f t="shared" si="8"/>
        <v>78.8</v>
      </c>
      <c r="O89" s="31">
        <f t="shared" si="9"/>
        <v>931.69999999999993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100.73</v>
      </c>
      <c r="D90" s="77">
        <v>45.57</v>
      </c>
      <c r="E90" s="77"/>
      <c r="F90" s="77">
        <v>38.29</v>
      </c>
      <c r="G90" s="77">
        <v>2.87</v>
      </c>
      <c r="H90" s="77"/>
      <c r="I90" s="26">
        <f t="shared" si="7"/>
        <v>187.46</v>
      </c>
      <c r="J90" s="78">
        <v>6.6</v>
      </c>
      <c r="K90" s="77"/>
      <c r="L90" s="77">
        <v>0.96</v>
      </c>
      <c r="M90" s="77">
        <v>49.15</v>
      </c>
      <c r="N90" s="27">
        <f t="shared" si="8"/>
        <v>56.71</v>
      </c>
      <c r="O90" s="28">
        <f t="shared" si="9"/>
        <v>244.17000000000002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40688</v>
      </c>
      <c r="D91" s="71">
        <v>9886</v>
      </c>
      <c r="E91" s="71"/>
      <c r="F91" s="71">
        <v>6934</v>
      </c>
      <c r="G91" s="71">
        <v>722</v>
      </c>
      <c r="H91" s="71"/>
      <c r="I91" s="17">
        <f t="shared" si="7"/>
        <v>58230</v>
      </c>
      <c r="J91" s="72">
        <v>580</v>
      </c>
      <c r="K91" s="71"/>
      <c r="L91" s="71">
        <v>76</v>
      </c>
      <c r="M91" s="71">
        <v>4415</v>
      </c>
      <c r="N91" s="19">
        <f t="shared" si="8"/>
        <v>5071</v>
      </c>
      <c r="O91" s="20">
        <f t="shared" si="9"/>
        <v>63301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720.7</v>
      </c>
      <c r="D92" s="80">
        <v>181.4</v>
      </c>
      <c r="E92" s="80"/>
      <c r="F92" s="80">
        <v>97.3</v>
      </c>
      <c r="G92" s="80">
        <v>10.9</v>
      </c>
      <c r="H92" s="80"/>
      <c r="I92" s="29">
        <f t="shared" si="7"/>
        <v>1010.3</v>
      </c>
      <c r="J92" s="81">
        <v>1</v>
      </c>
      <c r="K92" s="80"/>
      <c r="L92" s="80">
        <v>1.9</v>
      </c>
      <c r="M92" s="80">
        <v>112.7</v>
      </c>
      <c r="N92" s="30">
        <f t="shared" si="8"/>
        <v>115.60000000000001</v>
      </c>
      <c r="O92" s="31">
        <f t="shared" si="9"/>
        <v>1125.8999999999999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108.16</v>
      </c>
      <c r="D93" s="77">
        <v>26.87</v>
      </c>
      <c r="E93" s="77"/>
      <c r="F93" s="77">
        <v>107.67</v>
      </c>
      <c r="G93" s="77">
        <v>27.22</v>
      </c>
      <c r="H93" s="77"/>
      <c r="I93" s="26">
        <f t="shared" si="7"/>
        <v>269.91999999999996</v>
      </c>
      <c r="J93" s="78">
        <v>8.2899999999999991</v>
      </c>
      <c r="K93" s="77"/>
      <c r="L93" s="77">
        <v>2.95</v>
      </c>
      <c r="M93" s="77">
        <v>53.53</v>
      </c>
      <c r="N93" s="27">
        <f t="shared" si="8"/>
        <v>64.77</v>
      </c>
      <c r="O93" s="28">
        <f t="shared" si="9"/>
        <v>334.68999999999994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46901</v>
      </c>
      <c r="D94" s="71">
        <v>6291</v>
      </c>
      <c r="E94" s="71"/>
      <c r="F94" s="71">
        <v>21799</v>
      </c>
      <c r="G94" s="71">
        <v>6731</v>
      </c>
      <c r="H94" s="71"/>
      <c r="I94" s="17">
        <f t="shared" si="7"/>
        <v>81722</v>
      </c>
      <c r="J94" s="72">
        <v>728</v>
      </c>
      <c r="K94" s="71"/>
      <c r="L94" s="71">
        <v>251</v>
      </c>
      <c r="M94" s="71">
        <v>5343</v>
      </c>
      <c r="N94" s="19">
        <f t="shared" si="8"/>
        <v>6322</v>
      </c>
      <c r="O94" s="20">
        <f t="shared" si="9"/>
        <v>88044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606.5</v>
      </c>
      <c r="D95" s="80">
        <v>103.9</v>
      </c>
      <c r="E95" s="80"/>
      <c r="F95" s="80">
        <v>246.3</v>
      </c>
      <c r="G95" s="80">
        <v>96.2</v>
      </c>
      <c r="H95" s="80"/>
      <c r="I95" s="29">
        <f t="shared" si="7"/>
        <v>1052.9000000000001</v>
      </c>
      <c r="J95" s="81">
        <v>0</v>
      </c>
      <c r="K95" s="80"/>
      <c r="L95" s="80">
        <v>4.8</v>
      </c>
      <c r="M95" s="80">
        <v>106</v>
      </c>
      <c r="N95" s="30">
        <f t="shared" si="8"/>
        <v>110.8</v>
      </c>
      <c r="O95" s="31">
        <f t="shared" si="9"/>
        <v>1163.7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150.29</v>
      </c>
      <c r="D96" s="77">
        <v>3.96</v>
      </c>
      <c r="E96" s="77"/>
      <c r="F96" s="77">
        <v>278.19</v>
      </c>
      <c r="G96" s="77">
        <v>258.01</v>
      </c>
      <c r="H96" s="77"/>
      <c r="I96" s="26">
        <f t="shared" si="7"/>
        <v>690.45</v>
      </c>
      <c r="J96" s="78">
        <v>9.26</v>
      </c>
      <c r="K96" s="77"/>
      <c r="L96" s="77">
        <v>10.23</v>
      </c>
      <c r="M96" s="77">
        <v>106.59</v>
      </c>
      <c r="N96" s="27">
        <f t="shared" si="8"/>
        <v>126.08000000000001</v>
      </c>
      <c r="O96" s="28">
        <f t="shared" si="9"/>
        <v>816.53000000000009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66031</v>
      </c>
      <c r="D97" s="71">
        <v>1003</v>
      </c>
      <c r="E97" s="71"/>
      <c r="F97" s="71">
        <v>58929</v>
      </c>
      <c r="G97" s="71">
        <v>67668</v>
      </c>
      <c r="H97" s="71"/>
      <c r="I97" s="17">
        <f t="shared" si="7"/>
        <v>193631</v>
      </c>
      <c r="J97" s="72">
        <v>819</v>
      </c>
      <c r="K97" s="71"/>
      <c r="L97" s="71">
        <v>1106</v>
      </c>
      <c r="M97" s="71">
        <v>11327</v>
      </c>
      <c r="N97" s="19">
        <f t="shared" si="8"/>
        <v>13252</v>
      </c>
      <c r="O97" s="20">
        <f t="shared" si="9"/>
        <v>206883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776.7</v>
      </c>
      <c r="D98" s="80">
        <v>14.3</v>
      </c>
      <c r="E98" s="80"/>
      <c r="F98" s="80">
        <v>560.5</v>
      </c>
      <c r="G98" s="80">
        <v>881</v>
      </c>
      <c r="H98" s="80"/>
      <c r="I98" s="29">
        <f t="shared" si="7"/>
        <v>2232.5</v>
      </c>
      <c r="J98" s="81">
        <v>0</v>
      </c>
      <c r="K98" s="80"/>
      <c r="L98" s="80">
        <v>20.5</v>
      </c>
      <c r="M98" s="80">
        <v>213.3</v>
      </c>
      <c r="N98" s="30">
        <f t="shared" si="8"/>
        <v>233.8</v>
      </c>
      <c r="O98" s="31">
        <f t="shared" si="9"/>
        <v>2466.3000000000002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118.34</v>
      </c>
      <c r="D99" s="77">
        <v>0.94</v>
      </c>
      <c r="E99" s="77">
        <v>0.13</v>
      </c>
      <c r="F99" s="77">
        <v>156.66</v>
      </c>
      <c r="G99" s="77">
        <v>539.29</v>
      </c>
      <c r="H99" s="77"/>
      <c r="I99" s="26">
        <f t="shared" si="7"/>
        <v>815.3599999999999</v>
      </c>
      <c r="J99" s="78">
        <v>18.82</v>
      </c>
      <c r="K99" s="77"/>
      <c r="L99" s="77">
        <v>15.26</v>
      </c>
      <c r="M99" s="77">
        <v>313.88</v>
      </c>
      <c r="N99" s="27">
        <f t="shared" si="8"/>
        <v>347.96</v>
      </c>
      <c r="O99" s="28">
        <f t="shared" si="9"/>
        <v>1163.32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54837</v>
      </c>
      <c r="D100" s="71">
        <v>223</v>
      </c>
      <c r="E100" s="71">
        <v>32</v>
      </c>
      <c r="F100" s="71">
        <v>33606</v>
      </c>
      <c r="G100" s="71">
        <v>145635</v>
      </c>
      <c r="H100" s="71"/>
      <c r="I100" s="17">
        <f t="shared" si="7"/>
        <v>234333</v>
      </c>
      <c r="J100" s="72">
        <v>1657</v>
      </c>
      <c r="K100" s="71"/>
      <c r="L100" s="71">
        <v>1783</v>
      </c>
      <c r="M100" s="71">
        <v>33544</v>
      </c>
      <c r="N100" s="19">
        <f t="shared" si="8"/>
        <v>36984</v>
      </c>
      <c r="O100" s="20">
        <f t="shared" si="9"/>
        <v>271317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616.6</v>
      </c>
      <c r="D101" s="80">
        <v>3.2</v>
      </c>
      <c r="E101" s="80">
        <v>0.5</v>
      </c>
      <c r="F101" s="80">
        <v>316.10000000000002</v>
      </c>
      <c r="G101" s="80">
        <v>1855.5</v>
      </c>
      <c r="H101" s="80"/>
      <c r="I101" s="29">
        <f t="shared" si="7"/>
        <v>2791.9</v>
      </c>
      <c r="J101" s="81">
        <v>0</v>
      </c>
      <c r="K101" s="80"/>
      <c r="L101" s="80">
        <v>27.9</v>
      </c>
      <c r="M101" s="80">
        <v>540.9</v>
      </c>
      <c r="N101" s="30">
        <f t="shared" si="8"/>
        <v>568.79999999999995</v>
      </c>
      <c r="O101" s="31">
        <f t="shared" si="9"/>
        <v>3360.7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108.04</v>
      </c>
      <c r="D102" s="77">
        <v>5.2</v>
      </c>
      <c r="E102" s="77"/>
      <c r="F102" s="77">
        <v>123.24</v>
      </c>
      <c r="G102" s="77">
        <v>401.53</v>
      </c>
      <c r="H102" s="77"/>
      <c r="I102" s="26">
        <f t="shared" si="7"/>
        <v>638.01</v>
      </c>
      <c r="J102" s="78">
        <v>81.67</v>
      </c>
      <c r="K102" s="77"/>
      <c r="L102" s="77">
        <v>46.22</v>
      </c>
      <c r="M102" s="77">
        <v>658.15</v>
      </c>
      <c r="N102" s="27">
        <f t="shared" si="8"/>
        <v>786.04</v>
      </c>
      <c r="O102" s="28">
        <f t="shared" si="9"/>
        <v>1424.05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46227</v>
      </c>
      <c r="D103" s="71">
        <v>1370</v>
      </c>
      <c r="E103" s="71"/>
      <c r="F103" s="71">
        <v>26802</v>
      </c>
      <c r="G103" s="71">
        <v>108673</v>
      </c>
      <c r="H103" s="71"/>
      <c r="I103" s="17">
        <f t="shared" si="7"/>
        <v>183072</v>
      </c>
      <c r="J103" s="72">
        <v>7055</v>
      </c>
      <c r="K103" s="71"/>
      <c r="L103" s="71">
        <v>5606</v>
      </c>
      <c r="M103" s="71">
        <v>75648</v>
      </c>
      <c r="N103" s="19">
        <f t="shared" si="8"/>
        <v>88309</v>
      </c>
      <c r="O103" s="20">
        <f t="shared" si="9"/>
        <v>271381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417.3</v>
      </c>
      <c r="D104" s="80">
        <v>15.9</v>
      </c>
      <c r="E104" s="80"/>
      <c r="F104" s="80">
        <v>219.2</v>
      </c>
      <c r="G104" s="80">
        <v>1193.7</v>
      </c>
      <c r="H104" s="80"/>
      <c r="I104" s="29">
        <f t="shared" si="7"/>
        <v>1846.1</v>
      </c>
      <c r="J104" s="81">
        <v>0</v>
      </c>
      <c r="K104" s="80"/>
      <c r="L104" s="80">
        <v>61.2</v>
      </c>
      <c r="M104" s="80">
        <v>874.2</v>
      </c>
      <c r="N104" s="30">
        <f t="shared" si="8"/>
        <v>935.40000000000009</v>
      </c>
      <c r="O104" s="31">
        <f t="shared" si="9"/>
        <v>2781.5</v>
      </c>
      <c r="P104" s="82">
        <v>2.44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54.8</v>
      </c>
      <c r="D105" s="77">
        <v>5.25</v>
      </c>
      <c r="E105" s="77"/>
      <c r="F105" s="77">
        <v>121.96</v>
      </c>
      <c r="G105" s="77">
        <v>266.23</v>
      </c>
      <c r="H105" s="77"/>
      <c r="I105" s="26">
        <f t="shared" si="7"/>
        <v>448.24</v>
      </c>
      <c r="J105" s="78">
        <v>56.75</v>
      </c>
      <c r="K105" s="77"/>
      <c r="L105" s="77">
        <v>19.07</v>
      </c>
      <c r="M105" s="77">
        <v>363.76</v>
      </c>
      <c r="N105" s="27">
        <f t="shared" si="8"/>
        <v>439.58</v>
      </c>
      <c r="O105" s="28">
        <f t="shared" si="9"/>
        <v>887.81999999999994</v>
      </c>
      <c r="P105" s="83">
        <v>78.42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26729</v>
      </c>
      <c r="D106" s="71">
        <v>1478</v>
      </c>
      <c r="E106" s="71"/>
      <c r="F106" s="71">
        <v>27704</v>
      </c>
      <c r="G106" s="71">
        <v>73102</v>
      </c>
      <c r="H106" s="71"/>
      <c r="I106" s="17">
        <f t="shared" si="7"/>
        <v>129013</v>
      </c>
      <c r="J106" s="72">
        <v>4899</v>
      </c>
      <c r="K106" s="71"/>
      <c r="L106" s="71">
        <v>2358</v>
      </c>
      <c r="M106" s="71">
        <v>43627</v>
      </c>
      <c r="N106" s="19">
        <f t="shared" si="8"/>
        <v>50884</v>
      </c>
      <c r="O106" s="20">
        <f t="shared" si="9"/>
        <v>179897</v>
      </c>
      <c r="P106" s="83">
        <v>12.23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226.1</v>
      </c>
      <c r="D107" s="80">
        <v>14.9</v>
      </c>
      <c r="E107" s="80"/>
      <c r="F107" s="80">
        <v>181.9</v>
      </c>
      <c r="G107" s="80">
        <v>595.29999999999995</v>
      </c>
      <c r="H107" s="80"/>
      <c r="I107" s="29">
        <f t="shared" si="7"/>
        <v>1018.1999999999999</v>
      </c>
      <c r="J107" s="81">
        <v>0</v>
      </c>
      <c r="K107" s="80"/>
      <c r="L107" s="80">
        <v>22.2</v>
      </c>
      <c r="M107" s="80">
        <v>412</v>
      </c>
      <c r="N107" s="30">
        <f t="shared" si="8"/>
        <v>434.2</v>
      </c>
      <c r="O107" s="31">
        <f t="shared" si="9"/>
        <v>1452.3999999999999</v>
      </c>
      <c r="P107" s="83">
        <v>42.65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39.47</v>
      </c>
      <c r="D108" s="77">
        <v>11.43</v>
      </c>
      <c r="E108" s="77"/>
      <c r="F108" s="77">
        <v>133.21</v>
      </c>
      <c r="G108" s="77">
        <v>97.99</v>
      </c>
      <c r="H108" s="77"/>
      <c r="I108" s="26">
        <f t="shared" si="7"/>
        <v>282.10000000000002</v>
      </c>
      <c r="J108" s="78">
        <v>11.41</v>
      </c>
      <c r="K108" s="77"/>
      <c r="L108" s="77">
        <v>6.39</v>
      </c>
      <c r="M108" s="77">
        <v>128.56</v>
      </c>
      <c r="N108" s="27">
        <f t="shared" si="8"/>
        <v>146.36000000000001</v>
      </c>
      <c r="O108" s="28">
        <f t="shared" si="9"/>
        <v>428.46000000000004</v>
      </c>
      <c r="P108" s="83">
        <v>3.14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19114</v>
      </c>
      <c r="D109" s="71">
        <v>3231</v>
      </c>
      <c r="E109" s="71"/>
      <c r="F109" s="71">
        <v>32440</v>
      </c>
      <c r="G109" s="71">
        <v>30251</v>
      </c>
      <c r="H109" s="71"/>
      <c r="I109" s="17">
        <f t="shared" si="7"/>
        <v>85036</v>
      </c>
      <c r="J109" s="72">
        <v>982</v>
      </c>
      <c r="K109" s="71"/>
      <c r="L109" s="71">
        <v>841</v>
      </c>
      <c r="M109" s="71">
        <v>15571</v>
      </c>
      <c r="N109" s="19">
        <f t="shared" si="8"/>
        <v>17394</v>
      </c>
      <c r="O109" s="20">
        <f t="shared" si="9"/>
        <v>102430</v>
      </c>
      <c r="P109" s="83">
        <v>6.24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122.6</v>
      </c>
      <c r="D110" s="80">
        <v>23.8</v>
      </c>
      <c r="E110" s="80"/>
      <c r="F110" s="80">
        <v>171.6</v>
      </c>
      <c r="G110" s="80">
        <v>196.2</v>
      </c>
      <c r="H110" s="80"/>
      <c r="I110" s="29">
        <f t="shared" si="7"/>
        <v>514.20000000000005</v>
      </c>
      <c r="J110" s="81">
        <v>0</v>
      </c>
      <c r="K110" s="80"/>
      <c r="L110" s="80">
        <v>6.8</v>
      </c>
      <c r="M110" s="80">
        <v>130.69999999999999</v>
      </c>
      <c r="N110" s="30">
        <f t="shared" si="8"/>
        <v>137.5</v>
      </c>
      <c r="O110" s="31">
        <f t="shared" si="9"/>
        <v>651.70000000000005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34.549999999999997</v>
      </c>
      <c r="D111" s="77">
        <v>28.33</v>
      </c>
      <c r="E111" s="77"/>
      <c r="F111" s="77">
        <v>98.52</v>
      </c>
      <c r="G111" s="77">
        <v>75.36</v>
      </c>
      <c r="H111" s="77"/>
      <c r="I111" s="26">
        <f t="shared" si="7"/>
        <v>236.76</v>
      </c>
      <c r="J111" s="78">
        <v>2.34</v>
      </c>
      <c r="K111" s="77"/>
      <c r="L111" s="77">
        <v>0.92</v>
      </c>
      <c r="M111" s="77">
        <v>77.45</v>
      </c>
      <c r="N111" s="27">
        <f t="shared" si="8"/>
        <v>80.710000000000008</v>
      </c>
      <c r="O111" s="28">
        <f t="shared" si="9"/>
        <v>317.47000000000003</v>
      </c>
      <c r="P111" s="32">
        <f>SUM(P104:P110)</f>
        <v>145.12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17889</v>
      </c>
      <c r="D112" s="71">
        <v>8197</v>
      </c>
      <c r="E112" s="71"/>
      <c r="F112" s="71">
        <v>23804</v>
      </c>
      <c r="G112" s="71">
        <v>22163</v>
      </c>
      <c r="H112" s="71"/>
      <c r="I112" s="17">
        <f t="shared" si="7"/>
        <v>72053</v>
      </c>
      <c r="J112" s="72">
        <v>203</v>
      </c>
      <c r="K112" s="71"/>
      <c r="L112" s="71">
        <v>121</v>
      </c>
      <c r="M112" s="71">
        <v>8731</v>
      </c>
      <c r="N112" s="19">
        <f t="shared" si="8"/>
        <v>9055</v>
      </c>
      <c r="O112" s="20">
        <f t="shared" si="9"/>
        <v>81108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83.5</v>
      </c>
      <c r="D113" s="80">
        <v>0</v>
      </c>
      <c r="E113" s="80"/>
      <c r="F113" s="80">
        <v>103.1</v>
      </c>
      <c r="G113" s="80">
        <v>0</v>
      </c>
      <c r="H113" s="80"/>
      <c r="I113" s="29">
        <f t="shared" si="7"/>
        <v>186.6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186.6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40.39</v>
      </c>
      <c r="D114" s="77">
        <v>22.84</v>
      </c>
      <c r="E114" s="77"/>
      <c r="F114" s="77">
        <v>70.91</v>
      </c>
      <c r="G114" s="77">
        <v>22.15</v>
      </c>
      <c r="H114" s="77"/>
      <c r="I114" s="26">
        <f t="shared" si="7"/>
        <v>156.29</v>
      </c>
      <c r="J114" s="78">
        <v>0.37</v>
      </c>
      <c r="K114" s="77"/>
      <c r="L114" s="77">
        <v>7.0000000000000007E-2</v>
      </c>
      <c r="M114" s="77">
        <v>9.8699999999999992</v>
      </c>
      <c r="N114" s="27">
        <f t="shared" si="8"/>
        <v>10.309999999999999</v>
      </c>
      <c r="O114" s="28">
        <f t="shared" si="9"/>
        <v>166.6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21024</v>
      </c>
      <c r="D115" s="71">
        <v>6830</v>
      </c>
      <c r="E115" s="71"/>
      <c r="F115" s="71">
        <v>16442</v>
      </c>
      <c r="G115" s="71">
        <v>6877</v>
      </c>
      <c r="H115" s="71"/>
      <c r="I115" s="17">
        <f t="shared" si="7"/>
        <v>51173</v>
      </c>
      <c r="J115" s="72">
        <v>33</v>
      </c>
      <c r="K115" s="71"/>
      <c r="L115" s="71">
        <v>9</v>
      </c>
      <c r="M115" s="71">
        <v>1095</v>
      </c>
      <c r="N115" s="19">
        <f t="shared" si="8"/>
        <v>1137</v>
      </c>
      <c r="O115" s="20">
        <f t="shared" si="9"/>
        <v>52310</v>
      </c>
      <c r="P115" s="87">
        <v>12.6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84.3</v>
      </c>
      <c r="D116" s="89">
        <v>0</v>
      </c>
      <c r="E116" s="89"/>
      <c r="F116" s="89">
        <v>66.2</v>
      </c>
      <c r="G116" s="89">
        <v>0</v>
      </c>
      <c r="H116" s="89"/>
      <c r="I116" s="47">
        <f t="shared" si="7"/>
        <v>150.5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150.5</v>
      </c>
      <c r="P116" s="45">
        <f>SUM(O136,P111,P112,P115)</f>
        <v>6905.6900000000005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51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29.68</v>
      </c>
      <c r="D121" s="68">
        <v>16.649999999999999</v>
      </c>
      <c r="E121" s="68"/>
      <c r="F121" s="68">
        <v>73.56</v>
      </c>
      <c r="G121" s="68">
        <v>15.21</v>
      </c>
      <c r="H121" s="68"/>
      <c r="I121" s="11">
        <f t="shared" si="7"/>
        <v>135.1</v>
      </c>
      <c r="J121" s="69">
        <v>0.42</v>
      </c>
      <c r="K121" s="68"/>
      <c r="L121" s="68"/>
      <c r="M121" s="68">
        <v>3.37</v>
      </c>
      <c r="N121" s="13">
        <f t="shared" si="8"/>
        <v>3.79</v>
      </c>
      <c r="O121" s="14">
        <f t="shared" si="9"/>
        <v>138.88999999999999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15843</v>
      </c>
      <c r="D122" s="71">
        <v>4615</v>
      </c>
      <c r="E122" s="71"/>
      <c r="F122" s="71">
        <v>17294</v>
      </c>
      <c r="G122" s="71">
        <v>4764</v>
      </c>
      <c r="H122" s="71"/>
      <c r="I122" s="17">
        <f t="shared" si="7"/>
        <v>42516</v>
      </c>
      <c r="J122" s="72">
        <v>38</v>
      </c>
      <c r="K122" s="71"/>
      <c r="L122" s="71"/>
      <c r="M122" s="71">
        <v>412</v>
      </c>
      <c r="N122" s="19">
        <f t="shared" si="8"/>
        <v>450</v>
      </c>
      <c r="O122" s="20">
        <f t="shared" si="9"/>
        <v>42966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51.7</v>
      </c>
      <c r="G123" s="80">
        <v>0</v>
      </c>
      <c r="H123" s="80"/>
      <c r="I123" s="29">
        <f t="shared" si="7"/>
        <v>51.7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51.7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14.76</v>
      </c>
      <c r="D124" s="77">
        <v>10.62</v>
      </c>
      <c r="E124" s="77"/>
      <c r="F124" s="77">
        <v>80.45</v>
      </c>
      <c r="G124" s="77">
        <v>8.27</v>
      </c>
      <c r="H124" s="77"/>
      <c r="I124" s="26">
        <f t="shared" si="7"/>
        <v>114.1</v>
      </c>
      <c r="J124" s="78"/>
      <c r="K124" s="77"/>
      <c r="L124" s="77"/>
      <c r="M124" s="77">
        <v>2.95</v>
      </c>
      <c r="N124" s="27">
        <f t="shared" si="8"/>
        <v>2.95</v>
      </c>
      <c r="O124" s="28">
        <f t="shared" si="9"/>
        <v>117.05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8119</v>
      </c>
      <c r="D125" s="71">
        <v>2868</v>
      </c>
      <c r="E125" s="71"/>
      <c r="F125" s="71">
        <v>18365</v>
      </c>
      <c r="G125" s="71">
        <v>1953</v>
      </c>
      <c r="H125" s="71"/>
      <c r="I125" s="17">
        <f t="shared" si="7"/>
        <v>31305</v>
      </c>
      <c r="J125" s="72"/>
      <c r="K125" s="71"/>
      <c r="L125" s="71"/>
      <c r="M125" s="71">
        <v>375</v>
      </c>
      <c r="N125" s="19">
        <f t="shared" si="8"/>
        <v>375</v>
      </c>
      <c r="O125" s="20">
        <f t="shared" si="9"/>
        <v>31680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54.3</v>
      </c>
      <c r="G126" s="80">
        <v>0</v>
      </c>
      <c r="H126" s="80"/>
      <c r="I126" s="29">
        <f t="shared" si="7"/>
        <v>54.3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54.3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16.670000000000002</v>
      </c>
      <c r="D127" s="77">
        <v>16.079999999999998</v>
      </c>
      <c r="E127" s="77"/>
      <c r="F127" s="77">
        <v>218.06</v>
      </c>
      <c r="G127" s="77">
        <v>2.6</v>
      </c>
      <c r="H127" s="77"/>
      <c r="I127" s="26">
        <f t="shared" si="7"/>
        <v>253.41</v>
      </c>
      <c r="J127" s="78"/>
      <c r="K127" s="77"/>
      <c r="L127" s="77"/>
      <c r="M127" s="77">
        <v>30.09</v>
      </c>
      <c r="N127" s="27">
        <f t="shared" si="8"/>
        <v>30.09</v>
      </c>
      <c r="O127" s="28">
        <f t="shared" si="9"/>
        <v>283.5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9041</v>
      </c>
      <c r="D128" s="71">
        <v>4270</v>
      </c>
      <c r="E128" s="71"/>
      <c r="F128" s="71">
        <v>48134</v>
      </c>
      <c r="G128" s="71">
        <v>859</v>
      </c>
      <c r="H128" s="71"/>
      <c r="I128" s="17">
        <f t="shared" si="7"/>
        <v>62304</v>
      </c>
      <c r="J128" s="72"/>
      <c r="K128" s="71"/>
      <c r="L128" s="71"/>
      <c r="M128" s="71">
        <v>3162</v>
      </c>
      <c r="N128" s="19">
        <f t="shared" si="8"/>
        <v>3162</v>
      </c>
      <c r="O128" s="20">
        <f t="shared" si="9"/>
        <v>65466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44.4</v>
      </c>
      <c r="G129" s="80">
        <v>0</v>
      </c>
      <c r="H129" s="80"/>
      <c r="I129" s="29">
        <f t="shared" si="7"/>
        <v>44.4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44.4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900.29</v>
      </c>
      <c r="D130" s="68">
        <v>285.89</v>
      </c>
      <c r="E130" s="68">
        <v>0.13</v>
      </c>
      <c r="F130" s="68">
        <v>1519.51</v>
      </c>
      <c r="G130" s="68">
        <v>1717.82</v>
      </c>
      <c r="H130" s="68"/>
      <c r="I130" s="11">
        <f t="shared" si="7"/>
        <v>4423.6399999999994</v>
      </c>
      <c r="J130" s="69">
        <v>215.12</v>
      </c>
      <c r="K130" s="68"/>
      <c r="L130" s="68">
        <v>113.69</v>
      </c>
      <c r="M130" s="68">
        <v>1958.94</v>
      </c>
      <c r="N130" s="13">
        <f>SUM(J130:M130)</f>
        <v>2287.75</v>
      </c>
      <c r="O130" s="14">
        <f t="shared" si="9"/>
        <v>6711.3899999999994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405424</v>
      </c>
      <c r="D131" s="71">
        <v>69018</v>
      </c>
      <c r="E131" s="71">
        <v>32</v>
      </c>
      <c r="F131" s="71">
        <v>335609</v>
      </c>
      <c r="G131" s="71">
        <v>469640</v>
      </c>
      <c r="H131" s="71"/>
      <c r="I131" s="17">
        <f t="shared" si="7"/>
        <v>1279723</v>
      </c>
      <c r="J131" s="72">
        <v>18488</v>
      </c>
      <c r="K131" s="71"/>
      <c r="L131" s="71">
        <v>12835</v>
      </c>
      <c r="M131" s="71">
        <v>213604</v>
      </c>
      <c r="N131" s="19">
        <f t="shared" si="8"/>
        <v>244927</v>
      </c>
      <c r="O131" s="20">
        <f t="shared" si="9"/>
        <v>1524650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4519.8</v>
      </c>
      <c r="D132" s="80">
        <v>860.9</v>
      </c>
      <c r="E132" s="80">
        <v>0.5</v>
      </c>
      <c r="F132" s="80">
        <v>2167.9</v>
      </c>
      <c r="G132" s="80">
        <v>4834.2</v>
      </c>
      <c r="H132" s="80"/>
      <c r="I132" s="29">
        <f t="shared" ref="I132:I138" si="10">SUM(C132:H132)</f>
        <v>12383.3</v>
      </c>
      <c r="J132" s="81">
        <v>14.8</v>
      </c>
      <c r="K132" s="80"/>
      <c r="L132" s="80">
        <v>171.4</v>
      </c>
      <c r="M132" s="80">
        <v>2728.1</v>
      </c>
      <c r="N132" s="30">
        <f t="shared" ref="N132:N138" si="11">SUM(J132:M132)</f>
        <v>2914.2999999999997</v>
      </c>
      <c r="O132" s="31">
        <f t="shared" ref="O132:O138" si="12">SUM(N132,I132)</f>
        <v>15297.599999999999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881.93</v>
      </c>
      <c r="D133" s="77">
        <v>212.12</v>
      </c>
      <c r="E133" s="77">
        <v>0.13</v>
      </c>
      <c r="F133" s="77">
        <v>1517.16</v>
      </c>
      <c r="G133" s="77">
        <v>1717.65</v>
      </c>
      <c r="H133" s="77"/>
      <c r="I133" s="26">
        <f t="shared" si="10"/>
        <v>4328.99</v>
      </c>
      <c r="J133" s="78">
        <v>215.12</v>
      </c>
      <c r="K133" s="77"/>
      <c r="L133" s="77">
        <v>113.69</v>
      </c>
      <c r="M133" s="77">
        <v>1957.29</v>
      </c>
      <c r="N133" s="27">
        <f t="shared" si="11"/>
        <v>2286.1</v>
      </c>
      <c r="O133" s="28">
        <f t="shared" si="12"/>
        <v>6615.09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398252</v>
      </c>
      <c r="D134" s="71">
        <v>54016</v>
      </c>
      <c r="E134" s="71">
        <v>32</v>
      </c>
      <c r="F134" s="71">
        <v>335230</v>
      </c>
      <c r="G134" s="71">
        <v>469611</v>
      </c>
      <c r="H134" s="71"/>
      <c r="I134" s="17">
        <f t="shared" si="10"/>
        <v>1257141</v>
      </c>
      <c r="J134" s="72">
        <v>18488</v>
      </c>
      <c r="K134" s="71"/>
      <c r="L134" s="71">
        <v>12835</v>
      </c>
      <c r="M134" s="71">
        <v>213561</v>
      </c>
      <c r="N134" s="19">
        <f t="shared" si="11"/>
        <v>244884</v>
      </c>
      <c r="O134" s="20">
        <f t="shared" si="12"/>
        <v>1502025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4273.3</v>
      </c>
      <c r="D135" s="89">
        <v>442.1</v>
      </c>
      <c r="E135" s="89">
        <v>0.5</v>
      </c>
      <c r="F135" s="89">
        <v>2159</v>
      </c>
      <c r="G135" s="89">
        <v>4833.3999999999996</v>
      </c>
      <c r="H135" s="89"/>
      <c r="I135" s="47">
        <f t="shared" si="10"/>
        <v>11708.3</v>
      </c>
      <c r="J135" s="90">
        <v>14.8</v>
      </c>
      <c r="K135" s="89"/>
      <c r="L135" s="89">
        <v>171.4</v>
      </c>
      <c r="M135" s="89">
        <v>2724.3</v>
      </c>
      <c r="N135" s="49">
        <f t="shared" si="11"/>
        <v>2910.5</v>
      </c>
      <c r="O135" s="44">
        <f t="shared" si="12"/>
        <v>14618.8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902.13999999999976</v>
      </c>
      <c r="D136" s="57">
        <f t="shared" si="13"/>
        <v>318.44999999999993</v>
      </c>
      <c r="E136" s="57">
        <f t="shared" si="13"/>
        <v>0.13</v>
      </c>
      <c r="F136" s="57">
        <f t="shared" si="13"/>
        <v>1520.0000000000002</v>
      </c>
      <c r="G136" s="57">
        <f t="shared" si="13"/>
        <v>1718.1299999999999</v>
      </c>
      <c r="H136" s="57">
        <f t="shared" si="13"/>
        <v>0</v>
      </c>
      <c r="I136" s="58">
        <f t="shared" si="10"/>
        <v>4458.8500000000004</v>
      </c>
      <c r="J136" s="59">
        <f t="shared" ref="J136:M138" si="14">SUM(J63,J66,J69,J72,J75,J78,J81,J84,J87,J90,J93,J96,J99,J102,J105,J108,J111,J114,J121,J124,J127)</f>
        <v>215.11999999999998</v>
      </c>
      <c r="K136" s="57">
        <f t="shared" si="14"/>
        <v>1.24</v>
      </c>
      <c r="L136" s="57">
        <f t="shared" si="14"/>
        <v>113.69</v>
      </c>
      <c r="M136" s="57">
        <f t="shared" si="14"/>
        <v>1959.0699999999997</v>
      </c>
      <c r="N136" s="60">
        <f t="shared" si="11"/>
        <v>2289.12</v>
      </c>
      <c r="O136" s="61">
        <f t="shared" si="12"/>
        <v>6747.97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405796</v>
      </c>
      <c r="D137" s="36">
        <f t="shared" si="13"/>
        <v>74294</v>
      </c>
      <c r="E137" s="36">
        <f t="shared" si="13"/>
        <v>32</v>
      </c>
      <c r="F137" s="36">
        <f t="shared" si="13"/>
        <v>335646</v>
      </c>
      <c r="G137" s="36">
        <f t="shared" si="13"/>
        <v>470231</v>
      </c>
      <c r="H137" s="36">
        <f t="shared" si="13"/>
        <v>0</v>
      </c>
      <c r="I137" s="17">
        <f t="shared" si="10"/>
        <v>1285999</v>
      </c>
      <c r="J137" s="18">
        <f t="shared" si="14"/>
        <v>18488</v>
      </c>
      <c r="K137" s="16">
        <f t="shared" si="14"/>
        <v>29</v>
      </c>
      <c r="L137" s="16">
        <f t="shared" si="14"/>
        <v>12835</v>
      </c>
      <c r="M137" s="16">
        <f t="shared" si="14"/>
        <v>213605</v>
      </c>
      <c r="N137" s="19">
        <f t="shared" si="11"/>
        <v>244957</v>
      </c>
      <c r="O137" s="20">
        <f t="shared" si="12"/>
        <v>1530956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4545.9000000000005</v>
      </c>
      <c r="D138" s="41">
        <f t="shared" si="13"/>
        <v>1151.9000000000001</v>
      </c>
      <c r="E138" s="41">
        <f t="shared" si="13"/>
        <v>0.5</v>
      </c>
      <c r="F138" s="41">
        <f t="shared" si="13"/>
        <v>2170.8000000000002</v>
      </c>
      <c r="G138" s="41">
        <f t="shared" si="13"/>
        <v>4893.2</v>
      </c>
      <c r="H138" s="41">
        <f t="shared" si="13"/>
        <v>0</v>
      </c>
      <c r="I138" s="47">
        <f t="shared" si="10"/>
        <v>12762.300000000001</v>
      </c>
      <c r="J138" s="48">
        <f t="shared" si="14"/>
        <v>14.8</v>
      </c>
      <c r="K138" s="46">
        <f t="shared" si="14"/>
        <v>2.2999999999999998</v>
      </c>
      <c r="L138" s="46">
        <f t="shared" si="14"/>
        <v>171.39999999999998</v>
      </c>
      <c r="M138" s="46">
        <f t="shared" si="14"/>
        <v>2728.2</v>
      </c>
      <c r="N138" s="49">
        <f t="shared" si="11"/>
        <v>2916.7</v>
      </c>
      <c r="O138" s="44">
        <f t="shared" si="12"/>
        <v>15679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0.55000000000000004</v>
      </c>
      <c r="D8" s="77">
        <v>0.2</v>
      </c>
      <c r="E8" s="77"/>
      <c r="F8" s="77"/>
      <c r="G8" s="77">
        <v>4.9400000000000004</v>
      </c>
      <c r="H8" s="77"/>
      <c r="I8" s="26">
        <f t="shared" si="0"/>
        <v>5.69</v>
      </c>
      <c r="J8" s="78"/>
      <c r="K8" s="77"/>
      <c r="L8" s="77"/>
      <c r="M8" s="77"/>
      <c r="N8" s="27">
        <f t="shared" si="1"/>
        <v>0</v>
      </c>
      <c r="O8" s="28">
        <f t="shared" si="2"/>
        <v>5.69</v>
      </c>
      <c r="P8" s="21" t="s">
        <v>25</v>
      </c>
      <c r="Q8" s="134" t="s">
        <v>111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0.55000000000000004</v>
      </c>
      <c r="D11" s="77">
        <v>0.95</v>
      </c>
      <c r="E11" s="77"/>
      <c r="F11" s="77"/>
      <c r="G11" s="77">
        <v>5.21</v>
      </c>
      <c r="H11" s="77"/>
      <c r="I11" s="26">
        <f t="shared" si="0"/>
        <v>6.71</v>
      </c>
      <c r="J11" s="78"/>
      <c r="K11" s="77"/>
      <c r="L11" s="77"/>
      <c r="M11" s="77">
        <v>0.21</v>
      </c>
      <c r="N11" s="27">
        <f t="shared" si="1"/>
        <v>0.21</v>
      </c>
      <c r="O11" s="28">
        <f t="shared" si="2"/>
        <v>6.92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287</v>
      </c>
      <c r="D12" s="71">
        <v>1315</v>
      </c>
      <c r="E12" s="71"/>
      <c r="F12" s="71"/>
      <c r="G12" s="71">
        <v>2423</v>
      </c>
      <c r="H12" s="71"/>
      <c r="I12" s="17">
        <f t="shared" si="0"/>
        <v>4025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4029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70.7</v>
      </c>
      <c r="D13" s="80">
        <v>242</v>
      </c>
      <c r="E13" s="80"/>
      <c r="F13" s="80"/>
      <c r="G13" s="80">
        <v>242.3</v>
      </c>
      <c r="H13" s="80"/>
      <c r="I13" s="29">
        <f t="shared" si="0"/>
        <v>555</v>
      </c>
      <c r="J13" s="81"/>
      <c r="K13" s="80"/>
      <c r="L13" s="80"/>
      <c r="M13" s="80">
        <v>0.3</v>
      </c>
      <c r="N13" s="30">
        <f t="shared" si="1"/>
        <v>0.3</v>
      </c>
      <c r="O13" s="31">
        <f t="shared" si="2"/>
        <v>555.29999999999995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0.89</v>
      </c>
      <c r="D14" s="77">
        <v>10.09</v>
      </c>
      <c r="E14" s="77"/>
      <c r="F14" s="77"/>
      <c r="G14" s="77"/>
      <c r="H14" s="77"/>
      <c r="I14" s="26">
        <f t="shared" si="0"/>
        <v>10.98</v>
      </c>
      <c r="J14" s="78">
        <v>0.04</v>
      </c>
      <c r="K14" s="77"/>
      <c r="L14" s="77"/>
      <c r="M14" s="77">
        <v>9.6199999999999992</v>
      </c>
      <c r="N14" s="27">
        <f t="shared" si="1"/>
        <v>9.6599999999999984</v>
      </c>
      <c r="O14" s="28">
        <f t="shared" si="2"/>
        <v>20.64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126</v>
      </c>
      <c r="D15" s="71">
        <v>1861</v>
      </c>
      <c r="E15" s="71"/>
      <c r="F15" s="71"/>
      <c r="G15" s="71">
        <v>106</v>
      </c>
      <c r="H15" s="71"/>
      <c r="I15" s="17">
        <f t="shared" si="0"/>
        <v>2093</v>
      </c>
      <c r="J15" s="72">
        <v>1</v>
      </c>
      <c r="K15" s="71"/>
      <c r="L15" s="71"/>
      <c r="M15" s="71">
        <v>314</v>
      </c>
      <c r="N15" s="19">
        <f t="shared" si="1"/>
        <v>315</v>
      </c>
      <c r="O15" s="20">
        <f t="shared" si="2"/>
        <v>2408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13.2</v>
      </c>
      <c r="D16" s="80">
        <v>184.8</v>
      </c>
      <c r="E16" s="80"/>
      <c r="F16" s="80"/>
      <c r="G16" s="80">
        <v>7.2</v>
      </c>
      <c r="H16" s="80"/>
      <c r="I16" s="29">
        <f t="shared" si="0"/>
        <v>205.2</v>
      </c>
      <c r="J16" s="81">
        <v>0.1</v>
      </c>
      <c r="K16" s="80"/>
      <c r="L16" s="80"/>
      <c r="M16" s="80">
        <v>21.5</v>
      </c>
      <c r="N16" s="30">
        <f t="shared" si="1"/>
        <v>21.6</v>
      </c>
      <c r="O16" s="31">
        <f t="shared" si="2"/>
        <v>226.79999999999998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0.4</v>
      </c>
      <c r="D17" s="77">
        <v>6.06</v>
      </c>
      <c r="E17" s="77"/>
      <c r="F17" s="77">
        <v>0.28000000000000003</v>
      </c>
      <c r="G17" s="77"/>
      <c r="H17" s="77"/>
      <c r="I17" s="26">
        <f t="shared" si="0"/>
        <v>6.74</v>
      </c>
      <c r="J17" s="78"/>
      <c r="K17" s="77"/>
      <c r="L17" s="77">
        <v>0.05</v>
      </c>
      <c r="M17" s="77">
        <v>5.99</v>
      </c>
      <c r="N17" s="27">
        <f t="shared" si="1"/>
        <v>6.04</v>
      </c>
      <c r="O17" s="28">
        <f t="shared" si="2"/>
        <v>12.780000000000001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70</v>
      </c>
      <c r="D18" s="71">
        <v>1177</v>
      </c>
      <c r="E18" s="71"/>
      <c r="F18" s="71">
        <v>11</v>
      </c>
      <c r="G18" s="71">
        <v>7</v>
      </c>
      <c r="H18" s="71"/>
      <c r="I18" s="17">
        <f t="shared" si="0"/>
        <v>1265</v>
      </c>
      <c r="J18" s="72"/>
      <c r="K18" s="71"/>
      <c r="L18" s="71">
        <v>2</v>
      </c>
      <c r="M18" s="71">
        <v>260</v>
      </c>
      <c r="N18" s="19">
        <f t="shared" si="1"/>
        <v>262</v>
      </c>
      <c r="O18" s="20">
        <f t="shared" si="2"/>
        <v>1527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4.9000000000000004</v>
      </c>
      <c r="D19" s="80">
        <v>69.599999999999994</v>
      </c>
      <c r="E19" s="80"/>
      <c r="F19" s="80">
        <v>0.7</v>
      </c>
      <c r="G19" s="80">
        <v>0.4</v>
      </c>
      <c r="H19" s="80"/>
      <c r="I19" s="29">
        <f t="shared" si="0"/>
        <v>75.600000000000009</v>
      </c>
      <c r="J19" s="81"/>
      <c r="K19" s="80"/>
      <c r="L19" s="80">
        <v>0.1</v>
      </c>
      <c r="M19" s="80">
        <v>13.5</v>
      </c>
      <c r="N19" s="30">
        <f t="shared" si="1"/>
        <v>13.6</v>
      </c>
      <c r="O19" s="31">
        <f t="shared" si="2"/>
        <v>89.2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1.2</v>
      </c>
      <c r="D20" s="77">
        <v>8.9</v>
      </c>
      <c r="E20" s="77"/>
      <c r="F20" s="77">
        <v>0.79</v>
      </c>
      <c r="G20" s="77"/>
      <c r="H20" s="77"/>
      <c r="I20" s="26">
        <f t="shared" si="0"/>
        <v>10.89</v>
      </c>
      <c r="J20" s="78"/>
      <c r="K20" s="77"/>
      <c r="L20" s="77">
        <v>13.2</v>
      </c>
      <c r="M20" s="77">
        <v>21.01</v>
      </c>
      <c r="N20" s="27">
        <f t="shared" si="1"/>
        <v>34.21</v>
      </c>
      <c r="O20" s="28">
        <f t="shared" si="2"/>
        <v>45.1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309</v>
      </c>
      <c r="D21" s="71">
        <v>1242</v>
      </c>
      <c r="E21" s="71"/>
      <c r="F21" s="71">
        <v>119</v>
      </c>
      <c r="G21" s="71"/>
      <c r="H21" s="71"/>
      <c r="I21" s="17">
        <f t="shared" si="0"/>
        <v>1670</v>
      </c>
      <c r="J21" s="72"/>
      <c r="K21" s="71"/>
      <c r="L21" s="71">
        <v>719</v>
      </c>
      <c r="M21" s="71">
        <v>986</v>
      </c>
      <c r="N21" s="19">
        <f t="shared" si="1"/>
        <v>1705</v>
      </c>
      <c r="O21" s="20">
        <f t="shared" si="2"/>
        <v>3375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14.9</v>
      </c>
      <c r="D22" s="80">
        <v>54.7</v>
      </c>
      <c r="E22" s="80"/>
      <c r="F22" s="80">
        <v>4.4000000000000004</v>
      </c>
      <c r="G22" s="80"/>
      <c r="H22" s="80"/>
      <c r="I22" s="29">
        <f t="shared" si="0"/>
        <v>74.000000000000014</v>
      </c>
      <c r="J22" s="81"/>
      <c r="K22" s="80"/>
      <c r="L22" s="80">
        <v>29.4</v>
      </c>
      <c r="M22" s="80">
        <v>39.6</v>
      </c>
      <c r="N22" s="30">
        <f t="shared" si="1"/>
        <v>69</v>
      </c>
      <c r="O22" s="31">
        <f t="shared" si="2"/>
        <v>143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4.1500000000000004</v>
      </c>
      <c r="D23" s="77">
        <v>7.07</v>
      </c>
      <c r="E23" s="77"/>
      <c r="F23" s="77">
        <v>0.7</v>
      </c>
      <c r="G23" s="77"/>
      <c r="H23" s="77"/>
      <c r="I23" s="26">
        <f t="shared" si="0"/>
        <v>11.92</v>
      </c>
      <c r="J23" s="78">
        <v>0.46</v>
      </c>
      <c r="K23" s="77"/>
      <c r="L23" s="77"/>
      <c r="M23" s="77">
        <v>26.42</v>
      </c>
      <c r="N23" s="27">
        <f t="shared" si="1"/>
        <v>26.880000000000003</v>
      </c>
      <c r="O23" s="28">
        <f t="shared" si="2"/>
        <v>38.800000000000004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1248</v>
      </c>
      <c r="D24" s="71">
        <v>1101</v>
      </c>
      <c r="E24" s="71"/>
      <c r="F24" s="71">
        <v>106</v>
      </c>
      <c r="G24" s="71"/>
      <c r="H24" s="71"/>
      <c r="I24" s="17">
        <f t="shared" si="0"/>
        <v>2455</v>
      </c>
      <c r="J24" s="72">
        <v>36</v>
      </c>
      <c r="K24" s="71"/>
      <c r="L24" s="71"/>
      <c r="M24" s="71">
        <v>1471</v>
      </c>
      <c r="N24" s="19">
        <f t="shared" si="1"/>
        <v>1507</v>
      </c>
      <c r="O24" s="20">
        <f t="shared" si="2"/>
        <v>3962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46.5</v>
      </c>
      <c r="D25" s="80">
        <v>37.700000000000003</v>
      </c>
      <c r="E25" s="80"/>
      <c r="F25" s="80">
        <v>2.6</v>
      </c>
      <c r="G25" s="80"/>
      <c r="H25" s="80"/>
      <c r="I25" s="29">
        <f t="shared" si="0"/>
        <v>86.8</v>
      </c>
      <c r="J25" s="81">
        <v>0.6</v>
      </c>
      <c r="K25" s="80"/>
      <c r="L25" s="80"/>
      <c r="M25" s="80">
        <v>45.3</v>
      </c>
      <c r="N25" s="30">
        <f t="shared" si="1"/>
        <v>45.9</v>
      </c>
      <c r="O25" s="31">
        <f t="shared" si="2"/>
        <v>132.69999999999999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7.53</v>
      </c>
      <c r="D26" s="77">
        <v>6.83</v>
      </c>
      <c r="E26" s="77"/>
      <c r="F26" s="77">
        <v>3.4</v>
      </c>
      <c r="G26" s="77">
        <v>0.05</v>
      </c>
      <c r="H26" s="77"/>
      <c r="I26" s="26">
        <f t="shared" si="0"/>
        <v>17.809999999999999</v>
      </c>
      <c r="J26" s="78">
        <v>1.25</v>
      </c>
      <c r="K26" s="77"/>
      <c r="L26" s="77">
        <v>3.57</v>
      </c>
      <c r="M26" s="77">
        <v>8.2100000000000009</v>
      </c>
      <c r="N26" s="27">
        <f t="shared" si="1"/>
        <v>13.030000000000001</v>
      </c>
      <c r="O26" s="28">
        <f t="shared" si="2"/>
        <v>30.84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2701</v>
      </c>
      <c r="D27" s="71">
        <v>1220</v>
      </c>
      <c r="E27" s="71"/>
      <c r="F27" s="71">
        <v>557</v>
      </c>
      <c r="G27" s="71">
        <v>10</v>
      </c>
      <c r="H27" s="71"/>
      <c r="I27" s="17">
        <f t="shared" si="0"/>
        <v>4488</v>
      </c>
      <c r="J27" s="72">
        <v>107</v>
      </c>
      <c r="K27" s="71"/>
      <c r="L27" s="71">
        <v>240</v>
      </c>
      <c r="M27" s="71">
        <v>542</v>
      </c>
      <c r="N27" s="19">
        <f t="shared" si="1"/>
        <v>889</v>
      </c>
      <c r="O27" s="20">
        <f t="shared" si="2"/>
        <v>5377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89.3</v>
      </c>
      <c r="D28" s="80">
        <v>33.4</v>
      </c>
      <c r="E28" s="80"/>
      <c r="F28" s="80">
        <v>12.4</v>
      </c>
      <c r="G28" s="80">
        <v>0.2</v>
      </c>
      <c r="H28" s="80"/>
      <c r="I28" s="29">
        <f t="shared" si="0"/>
        <v>135.29999999999998</v>
      </c>
      <c r="J28" s="81">
        <v>1.1000000000000001</v>
      </c>
      <c r="K28" s="80"/>
      <c r="L28" s="80">
        <v>7.2</v>
      </c>
      <c r="M28" s="80">
        <v>16.399999999999999</v>
      </c>
      <c r="N28" s="30">
        <f t="shared" si="1"/>
        <v>24.7</v>
      </c>
      <c r="O28" s="31">
        <f t="shared" si="2"/>
        <v>159.99999999999997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16.05</v>
      </c>
      <c r="D29" s="77">
        <v>2.2599999999999998</v>
      </c>
      <c r="E29" s="77"/>
      <c r="F29" s="77">
        <v>24.44</v>
      </c>
      <c r="G29" s="77">
        <v>0.36</v>
      </c>
      <c r="H29" s="77"/>
      <c r="I29" s="26">
        <f t="shared" si="0"/>
        <v>43.11</v>
      </c>
      <c r="J29" s="78">
        <v>1.23</v>
      </c>
      <c r="K29" s="77"/>
      <c r="L29" s="77">
        <v>0.32</v>
      </c>
      <c r="M29" s="77">
        <v>14</v>
      </c>
      <c r="N29" s="27">
        <f t="shared" si="1"/>
        <v>15.55</v>
      </c>
      <c r="O29" s="28">
        <f t="shared" si="2"/>
        <v>58.66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6452</v>
      </c>
      <c r="D30" s="71">
        <v>463</v>
      </c>
      <c r="E30" s="71"/>
      <c r="F30" s="71">
        <v>4846</v>
      </c>
      <c r="G30" s="71">
        <v>59</v>
      </c>
      <c r="H30" s="71"/>
      <c r="I30" s="17">
        <f t="shared" si="0"/>
        <v>11820</v>
      </c>
      <c r="J30" s="72">
        <v>106</v>
      </c>
      <c r="K30" s="71"/>
      <c r="L30" s="71">
        <v>27</v>
      </c>
      <c r="M30" s="71">
        <v>1091</v>
      </c>
      <c r="N30" s="19">
        <f t="shared" si="1"/>
        <v>1224</v>
      </c>
      <c r="O30" s="20">
        <f t="shared" si="2"/>
        <v>13044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148.9</v>
      </c>
      <c r="D31" s="80">
        <v>10.3</v>
      </c>
      <c r="E31" s="80"/>
      <c r="F31" s="80">
        <v>73.2</v>
      </c>
      <c r="G31" s="80">
        <v>1.3</v>
      </c>
      <c r="H31" s="80"/>
      <c r="I31" s="29">
        <f t="shared" si="0"/>
        <v>233.70000000000005</v>
      </c>
      <c r="J31" s="81">
        <v>0.5</v>
      </c>
      <c r="K31" s="80"/>
      <c r="L31" s="80">
        <v>0.8</v>
      </c>
      <c r="M31" s="80">
        <v>30.3</v>
      </c>
      <c r="N31" s="30">
        <f t="shared" si="1"/>
        <v>31.6</v>
      </c>
      <c r="O31" s="31">
        <f t="shared" si="2"/>
        <v>265.30000000000007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19.510000000000002</v>
      </c>
      <c r="D32" s="77">
        <v>0.45</v>
      </c>
      <c r="E32" s="77"/>
      <c r="F32" s="77">
        <v>33.380000000000003</v>
      </c>
      <c r="G32" s="77">
        <v>3.45</v>
      </c>
      <c r="H32" s="77">
        <v>0.04</v>
      </c>
      <c r="I32" s="26">
        <f t="shared" si="0"/>
        <v>56.830000000000005</v>
      </c>
      <c r="J32" s="78">
        <v>2.27</v>
      </c>
      <c r="K32" s="77"/>
      <c r="L32" s="77">
        <v>0.18</v>
      </c>
      <c r="M32" s="77">
        <v>13.38</v>
      </c>
      <c r="N32" s="27">
        <f t="shared" si="1"/>
        <v>15.830000000000002</v>
      </c>
      <c r="O32" s="28">
        <f t="shared" si="2"/>
        <v>72.660000000000011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8653</v>
      </c>
      <c r="D33" s="71">
        <v>102</v>
      </c>
      <c r="E33" s="71"/>
      <c r="F33" s="71">
        <v>6829</v>
      </c>
      <c r="G33" s="71">
        <v>854</v>
      </c>
      <c r="H33" s="71">
        <v>5</v>
      </c>
      <c r="I33" s="17">
        <f t="shared" si="0"/>
        <v>16443</v>
      </c>
      <c r="J33" s="72">
        <v>203</v>
      </c>
      <c r="K33" s="71"/>
      <c r="L33" s="71">
        <v>16</v>
      </c>
      <c r="M33" s="71">
        <v>1140</v>
      </c>
      <c r="N33" s="19">
        <f t="shared" si="1"/>
        <v>1359</v>
      </c>
      <c r="O33" s="20">
        <f t="shared" si="2"/>
        <v>17802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147.30000000000001</v>
      </c>
      <c r="D34" s="80">
        <v>1.8</v>
      </c>
      <c r="E34" s="80"/>
      <c r="F34" s="80">
        <v>89.5</v>
      </c>
      <c r="G34" s="80">
        <v>12.8</v>
      </c>
      <c r="H34" s="80">
        <v>0.1</v>
      </c>
      <c r="I34" s="29">
        <f t="shared" si="0"/>
        <v>251.50000000000003</v>
      </c>
      <c r="J34" s="81">
        <v>0.2</v>
      </c>
      <c r="K34" s="80"/>
      <c r="L34" s="80">
        <v>0.4</v>
      </c>
      <c r="M34" s="80">
        <v>29.9</v>
      </c>
      <c r="N34" s="30">
        <f t="shared" si="1"/>
        <v>30.5</v>
      </c>
      <c r="O34" s="31">
        <f t="shared" si="2"/>
        <v>282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14.83</v>
      </c>
      <c r="D35" s="77">
        <v>4.1100000000000003</v>
      </c>
      <c r="E35" s="77"/>
      <c r="F35" s="77">
        <v>34.43</v>
      </c>
      <c r="G35" s="77">
        <v>13.3</v>
      </c>
      <c r="H35" s="77"/>
      <c r="I35" s="26">
        <f t="shared" si="0"/>
        <v>66.67</v>
      </c>
      <c r="J35" s="78">
        <v>1.1499999999999999</v>
      </c>
      <c r="K35" s="77"/>
      <c r="L35" s="77">
        <v>0.37</v>
      </c>
      <c r="M35" s="77">
        <v>16.5</v>
      </c>
      <c r="N35" s="27">
        <f t="shared" si="1"/>
        <v>18.02</v>
      </c>
      <c r="O35" s="28">
        <f t="shared" si="2"/>
        <v>84.69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6572</v>
      </c>
      <c r="D36" s="71">
        <v>679</v>
      </c>
      <c r="E36" s="71"/>
      <c r="F36" s="71">
        <v>7503</v>
      </c>
      <c r="G36" s="71">
        <v>3629</v>
      </c>
      <c r="H36" s="71"/>
      <c r="I36" s="17">
        <f t="shared" si="0"/>
        <v>18383</v>
      </c>
      <c r="J36" s="72">
        <v>97</v>
      </c>
      <c r="K36" s="71"/>
      <c r="L36" s="71">
        <v>31</v>
      </c>
      <c r="M36" s="71">
        <v>1685</v>
      </c>
      <c r="N36" s="19">
        <f t="shared" si="1"/>
        <v>1813</v>
      </c>
      <c r="O36" s="20">
        <f t="shared" si="2"/>
        <v>20196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82.7</v>
      </c>
      <c r="D37" s="80">
        <v>12.1</v>
      </c>
      <c r="E37" s="80"/>
      <c r="F37" s="80">
        <v>83.5</v>
      </c>
      <c r="G37" s="80">
        <v>51.1</v>
      </c>
      <c r="H37" s="80"/>
      <c r="I37" s="29">
        <f t="shared" ref="I37:I50" si="3">SUM(C37:H37)</f>
        <v>229.4</v>
      </c>
      <c r="J37" s="81">
        <v>0</v>
      </c>
      <c r="K37" s="80"/>
      <c r="L37" s="80">
        <v>0.6</v>
      </c>
      <c r="M37" s="80">
        <v>33.299999999999997</v>
      </c>
      <c r="N37" s="30">
        <f t="shared" si="1"/>
        <v>33.9</v>
      </c>
      <c r="O37" s="31">
        <f t="shared" si="2"/>
        <v>263.3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21.87</v>
      </c>
      <c r="D38" s="77"/>
      <c r="E38" s="77"/>
      <c r="F38" s="77">
        <v>81.48</v>
      </c>
      <c r="G38" s="77">
        <v>52.61</v>
      </c>
      <c r="H38" s="77"/>
      <c r="I38" s="26">
        <f t="shared" si="3"/>
        <v>155.96</v>
      </c>
      <c r="J38" s="78">
        <v>1.01</v>
      </c>
      <c r="K38" s="77"/>
      <c r="L38" s="77">
        <v>0.23</v>
      </c>
      <c r="M38" s="77">
        <v>64.989999999999995</v>
      </c>
      <c r="N38" s="27">
        <f t="shared" si="1"/>
        <v>66.22999999999999</v>
      </c>
      <c r="O38" s="28">
        <f t="shared" si="2"/>
        <v>222.19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10684</v>
      </c>
      <c r="D39" s="71"/>
      <c r="E39" s="71"/>
      <c r="F39" s="71">
        <v>17881</v>
      </c>
      <c r="G39" s="71">
        <v>15051</v>
      </c>
      <c r="H39" s="71"/>
      <c r="I39" s="17">
        <f t="shared" si="3"/>
        <v>43616</v>
      </c>
      <c r="J39" s="72">
        <v>91</v>
      </c>
      <c r="K39" s="71"/>
      <c r="L39" s="71">
        <v>26</v>
      </c>
      <c r="M39" s="71">
        <v>6809</v>
      </c>
      <c r="N39" s="19">
        <f t="shared" si="1"/>
        <v>6926</v>
      </c>
      <c r="O39" s="20">
        <f t="shared" si="2"/>
        <v>50542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117.3</v>
      </c>
      <c r="D40" s="80"/>
      <c r="E40" s="80"/>
      <c r="F40" s="80">
        <v>166.1</v>
      </c>
      <c r="G40" s="80">
        <v>195.7</v>
      </c>
      <c r="H40" s="80"/>
      <c r="I40" s="29">
        <f t="shared" si="3"/>
        <v>479.09999999999997</v>
      </c>
      <c r="J40" s="81">
        <v>0</v>
      </c>
      <c r="K40" s="80"/>
      <c r="L40" s="80">
        <v>0.5</v>
      </c>
      <c r="M40" s="80">
        <v>129.4</v>
      </c>
      <c r="N40" s="30">
        <f t="shared" si="1"/>
        <v>129.9</v>
      </c>
      <c r="O40" s="31">
        <f t="shared" si="2"/>
        <v>609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19.809999999999999</v>
      </c>
      <c r="D41" s="77">
        <v>0.11</v>
      </c>
      <c r="E41" s="77"/>
      <c r="F41" s="77">
        <v>99.76</v>
      </c>
      <c r="G41" s="77">
        <v>155.93</v>
      </c>
      <c r="H41" s="77">
        <v>0.11</v>
      </c>
      <c r="I41" s="26">
        <f t="shared" si="3"/>
        <v>275.72000000000003</v>
      </c>
      <c r="J41" s="78">
        <v>6.52</v>
      </c>
      <c r="K41" s="77"/>
      <c r="L41" s="77">
        <v>0.37</v>
      </c>
      <c r="M41" s="77">
        <v>135.38999999999999</v>
      </c>
      <c r="N41" s="27">
        <f t="shared" si="1"/>
        <v>142.27999999999997</v>
      </c>
      <c r="O41" s="28">
        <f t="shared" si="2"/>
        <v>418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10249</v>
      </c>
      <c r="D42" s="71">
        <v>30</v>
      </c>
      <c r="E42" s="71"/>
      <c r="F42" s="71">
        <v>23208</v>
      </c>
      <c r="G42" s="71">
        <v>45123</v>
      </c>
      <c r="H42" s="71">
        <v>19</v>
      </c>
      <c r="I42" s="17">
        <f t="shared" si="3"/>
        <v>78629</v>
      </c>
      <c r="J42" s="72">
        <v>581</v>
      </c>
      <c r="K42" s="71"/>
      <c r="L42" s="71">
        <v>42</v>
      </c>
      <c r="M42" s="71">
        <v>14411</v>
      </c>
      <c r="N42" s="19">
        <f t="shared" si="1"/>
        <v>15034</v>
      </c>
      <c r="O42" s="20">
        <f t="shared" si="2"/>
        <v>93663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107.2</v>
      </c>
      <c r="D43" s="80">
        <v>0.4</v>
      </c>
      <c r="E43" s="80"/>
      <c r="F43" s="80">
        <v>210.4</v>
      </c>
      <c r="G43" s="80">
        <v>578.20000000000005</v>
      </c>
      <c r="H43" s="80">
        <v>0.4</v>
      </c>
      <c r="I43" s="29">
        <f t="shared" si="3"/>
        <v>896.6</v>
      </c>
      <c r="J43" s="81">
        <v>0</v>
      </c>
      <c r="K43" s="80"/>
      <c r="L43" s="80">
        <v>0.7</v>
      </c>
      <c r="M43" s="80">
        <v>234.3</v>
      </c>
      <c r="N43" s="30">
        <f t="shared" si="1"/>
        <v>235</v>
      </c>
      <c r="O43" s="31">
        <f t="shared" si="2"/>
        <v>1131.5999999999999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22.33</v>
      </c>
      <c r="D44" s="77">
        <v>0.45</v>
      </c>
      <c r="E44" s="77"/>
      <c r="F44" s="77">
        <v>125.71</v>
      </c>
      <c r="G44" s="77">
        <v>384.82</v>
      </c>
      <c r="H44" s="77"/>
      <c r="I44" s="26">
        <f t="shared" si="3"/>
        <v>533.30999999999995</v>
      </c>
      <c r="J44" s="78">
        <v>63.84</v>
      </c>
      <c r="K44" s="77"/>
      <c r="L44" s="77">
        <v>13.11</v>
      </c>
      <c r="M44" s="77">
        <v>318.70999999999998</v>
      </c>
      <c r="N44" s="27">
        <f t="shared" si="1"/>
        <v>395.65999999999997</v>
      </c>
      <c r="O44" s="28">
        <f t="shared" si="2"/>
        <v>928.96999999999991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11891</v>
      </c>
      <c r="D45" s="71">
        <v>133</v>
      </c>
      <c r="E45" s="71"/>
      <c r="F45" s="71">
        <v>30070</v>
      </c>
      <c r="G45" s="71">
        <v>115897</v>
      </c>
      <c r="H45" s="71"/>
      <c r="I45" s="17">
        <f t="shared" si="3"/>
        <v>157991</v>
      </c>
      <c r="J45" s="72">
        <v>5693</v>
      </c>
      <c r="K45" s="71"/>
      <c r="L45" s="71">
        <v>1624</v>
      </c>
      <c r="M45" s="71">
        <v>38196</v>
      </c>
      <c r="N45" s="19">
        <f t="shared" si="1"/>
        <v>45513</v>
      </c>
      <c r="O45" s="20">
        <f t="shared" si="2"/>
        <v>203504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96.9</v>
      </c>
      <c r="D46" s="80">
        <v>1.3</v>
      </c>
      <c r="E46" s="80"/>
      <c r="F46" s="80">
        <v>239.4</v>
      </c>
      <c r="G46" s="80">
        <v>1254</v>
      </c>
      <c r="H46" s="80"/>
      <c r="I46" s="29">
        <f t="shared" si="3"/>
        <v>1591.6</v>
      </c>
      <c r="J46" s="81">
        <v>0</v>
      </c>
      <c r="K46" s="80"/>
      <c r="L46" s="80">
        <v>16.5</v>
      </c>
      <c r="M46" s="80">
        <v>419.4</v>
      </c>
      <c r="N46" s="30">
        <f t="shared" si="1"/>
        <v>435.9</v>
      </c>
      <c r="O46" s="31">
        <f t="shared" si="2"/>
        <v>2027.5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82.36</v>
      </c>
      <c r="D47" s="77">
        <v>6.25</v>
      </c>
      <c r="E47" s="77">
        <v>0.22</v>
      </c>
      <c r="F47" s="77">
        <v>565.66</v>
      </c>
      <c r="G47" s="77">
        <v>401.76</v>
      </c>
      <c r="H47" s="77"/>
      <c r="I47" s="26">
        <f t="shared" si="3"/>
        <v>1056.25</v>
      </c>
      <c r="J47" s="78">
        <v>66.52</v>
      </c>
      <c r="K47" s="77"/>
      <c r="L47" s="77">
        <v>27.59</v>
      </c>
      <c r="M47" s="77">
        <v>431.37</v>
      </c>
      <c r="N47" s="27">
        <f t="shared" si="1"/>
        <v>525.48</v>
      </c>
      <c r="O47" s="28">
        <f t="shared" si="2"/>
        <v>1581.73</v>
      </c>
      <c r="P47" s="83">
        <v>11.48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46676</v>
      </c>
      <c r="D48" s="71">
        <v>1891</v>
      </c>
      <c r="E48" s="71">
        <v>69</v>
      </c>
      <c r="F48" s="71">
        <v>133997</v>
      </c>
      <c r="G48" s="71">
        <v>124746</v>
      </c>
      <c r="H48" s="71"/>
      <c r="I48" s="17">
        <f t="shared" si="3"/>
        <v>307379</v>
      </c>
      <c r="J48" s="72">
        <v>5796</v>
      </c>
      <c r="K48" s="71"/>
      <c r="L48" s="71">
        <v>3529</v>
      </c>
      <c r="M48" s="71">
        <v>51465</v>
      </c>
      <c r="N48" s="19">
        <f t="shared" si="1"/>
        <v>60790</v>
      </c>
      <c r="O48" s="20">
        <f t="shared" si="2"/>
        <v>368169</v>
      </c>
      <c r="P48" s="83">
        <v>36.94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175.4</v>
      </c>
      <c r="D49" s="80">
        <v>4.2</v>
      </c>
      <c r="E49" s="80">
        <v>0</v>
      </c>
      <c r="F49" s="80">
        <v>523.29999999999995</v>
      </c>
      <c r="G49" s="80">
        <v>760.9</v>
      </c>
      <c r="H49" s="80"/>
      <c r="I49" s="29">
        <f t="shared" si="3"/>
        <v>1463.8</v>
      </c>
      <c r="J49" s="81">
        <v>0</v>
      </c>
      <c r="K49" s="80"/>
      <c r="L49" s="80">
        <v>29.6</v>
      </c>
      <c r="M49" s="80">
        <v>410.6</v>
      </c>
      <c r="N49" s="30">
        <f t="shared" si="1"/>
        <v>440.20000000000005</v>
      </c>
      <c r="O49" s="31">
        <f t="shared" si="2"/>
        <v>1904</v>
      </c>
      <c r="P49" s="83">
        <v>4.59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209.94</v>
      </c>
      <c r="D50" s="68">
        <v>27.6</v>
      </c>
      <c r="E50" s="68">
        <v>0.22</v>
      </c>
      <c r="F50" s="68">
        <v>970.03</v>
      </c>
      <c r="G50" s="68">
        <v>1012.28</v>
      </c>
      <c r="H50" s="68">
        <v>0.15</v>
      </c>
      <c r="I50" s="11">
        <f t="shared" si="3"/>
        <v>2220.2199999999998</v>
      </c>
      <c r="J50" s="69">
        <v>144.29</v>
      </c>
      <c r="K50" s="68"/>
      <c r="L50" s="68">
        <v>58.99</v>
      </c>
      <c r="M50" s="68">
        <v>1065.8</v>
      </c>
      <c r="N50" s="13">
        <f t="shared" si="1"/>
        <v>1269.08</v>
      </c>
      <c r="O50" s="14">
        <f t="shared" si="2"/>
        <v>3489.2999999999997</v>
      </c>
      <c r="P50" s="83">
        <v>0.35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105499</v>
      </c>
      <c r="D51" s="71">
        <v>5629</v>
      </c>
      <c r="E51" s="71">
        <v>69</v>
      </c>
      <c r="F51" s="71">
        <v>225127</v>
      </c>
      <c r="G51" s="71">
        <v>305376</v>
      </c>
      <c r="H51" s="71">
        <v>24</v>
      </c>
      <c r="I51" s="17">
        <f t="shared" ref="I51:I58" si="4">SUM(C51:H51)</f>
        <v>641724</v>
      </c>
      <c r="J51" s="72">
        <v>12711</v>
      </c>
      <c r="K51" s="71"/>
      <c r="L51" s="71">
        <v>6256</v>
      </c>
      <c r="M51" s="71">
        <v>118374</v>
      </c>
      <c r="N51" s="19">
        <f t="shared" si="1"/>
        <v>137341</v>
      </c>
      <c r="O51" s="20">
        <f>SUM(N51,I51)</f>
        <v>779065</v>
      </c>
      <c r="P51" s="83">
        <v>1.48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1030.9000000000001</v>
      </c>
      <c r="D52" s="80">
        <v>101.6</v>
      </c>
      <c r="E52" s="80">
        <v>0</v>
      </c>
      <c r="F52" s="80">
        <v>1405.5</v>
      </c>
      <c r="G52" s="80">
        <v>2854.6</v>
      </c>
      <c r="H52" s="80">
        <v>0.5</v>
      </c>
      <c r="I52" s="29">
        <f t="shared" si="4"/>
        <v>5393.1</v>
      </c>
      <c r="J52" s="81">
        <v>2.5</v>
      </c>
      <c r="K52" s="80"/>
      <c r="L52" s="80">
        <v>85.8</v>
      </c>
      <c r="M52" s="80">
        <v>1423.8</v>
      </c>
      <c r="N52" s="30">
        <f t="shared" si="1"/>
        <v>1512.1</v>
      </c>
      <c r="O52" s="31">
        <f t="shared" si="2"/>
        <v>6905.2000000000007</v>
      </c>
      <c r="P52" s="83">
        <v>0.01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198.43</v>
      </c>
      <c r="D53" s="77">
        <v>11.37</v>
      </c>
      <c r="E53" s="77">
        <v>0.22</v>
      </c>
      <c r="F53" s="77">
        <v>966.28</v>
      </c>
      <c r="G53" s="77">
        <v>1012.23</v>
      </c>
      <c r="H53" s="77">
        <v>0.11</v>
      </c>
      <c r="I53" s="26">
        <f t="shared" si="4"/>
        <v>2188.64</v>
      </c>
      <c r="J53" s="78">
        <v>144.29</v>
      </c>
      <c r="K53" s="77"/>
      <c r="L53" s="77">
        <v>58.99</v>
      </c>
      <c r="M53" s="77">
        <v>1055.97</v>
      </c>
      <c r="N53" s="27">
        <f t="shared" si="1"/>
        <v>1259.25</v>
      </c>
      <c r="O53" s="28">
        <f t="shared" si="2"/>
        <v>3447.89</v>
      </c>
      <c r="P53" s="32">
        <f>SUM(P46:P52)</f>
        <v>54.85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101809</v>
      </c>
      <c r="D54" s="71">
        <v>2835</v>
      </c>
      <c r="E54" s="71">
        <v>69</v>
      </c>
      <c r="F54" s="71">
        <v>224601</v>
      </c>
      <c r="G54" s="71">
        <v>305359</v>
      </c>
      <c r="H54" s="71">
        <v>19</v>
      </c>
      <c r="I54" s="17">
        <f t="shared" si="4"/>
        <v>634692</v>
      </c>
      <c r="J54" s="72">
        <v>12711</v>
      </c>
      <c r="K54" s="71"/>
      <c r="L54" s="71">
        <v>6256</v>
      </c>
      <c r="M54" s="71">
        <v>118056</v>
      </c>
      <c r="N54" s="19">
        <f t="shared" si="1"/>
        <v>137023</v>
      </c>
      <c r="O54" s="20">
        <f t="shared" si="2"/>
        <v>771715</v>
      </c>
      <c r="P54" s="84">
        <v>4.78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896.6</v>
      </c>
      <c r="D55" s="74">
        <v>19.8</v>
      </c>
      <c r="E55" s="74">
        <v>0</v>
      </c>
      <c r="F55" s="74">
        <v>1390.8</v>
      </c>
      <c r="G55" s="74">
        <v>2854</v>
      </c>
      <c r="H55" s="74">
        <v>0.4</v>
      </c>
      <c r="I55" s="23">
        <f t="shared" si="4"/>
        <v>5161.5999999999995</v>
      </c>
      <c r="J55" s="75">
        <v>2.5</v>
      </c>
      <c r="K55" s="74"/>
      <c r="L55" s="74">
        <v>85.8</v>
      </c>
      <c r="M55" s="74">
        <v>1402</v>
      </c>
      <c r="N55" s="23">
        <f t="shared" si="1"/>
        <v>1490.3</v>
      </c>
      <c r="O55" s="25">
        <f t="shared" si="2"/>
        <v>6651.9</v>
      </c>
      <c r="P55" s="85">
        <v>801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212.03000000000003</v>
      </c>
      <c r="D56" s="10">
        <f t="shared" si="5"/>
        <v>53.730000000000004</v>
      </c>
      <c r="E56" s="10">
        <f t="shared" si="5"/>
        <v>0.22</v>
      </c>
      <c r="F56" s="10">
        <f t="shared" si="5"/>
        <v>970.03</v>
      </c>
      <c r="G56" s="10">
        <f t="shared" si="5"/>
        <v>1022.4300000000001</v>
      </c>
      <c r="H56" s="10">
        <f t="shared" si="5"/>
        <v>0.15</v>
      </c>
      <c r="I56" s="34">
        <f>SUM(C56:H56)</f>
        <v>2258.59</v>
      </c>
      <c r="J56" s="33">
        <f>SUM(J5,J8,J11,J14,J17,J20,J23,J26,J29,J32,J35,J38,J41,J44,J47)</f>
        <v>144.29000000000002</v>
      </c>
      <c r="K56" s="10">
        <f>SUM(K5,K8,K11,K14,K17,K20,K23,K26,K29,K32,K35,K38,K41,K44,K47)</f>
        <v>0</v>
      </c>
      <c r="L56" s="10">
        <f>SUM(L5,L8,L11,L14,L17,L20,L23,L26,L29,L32,L35,L38,L41,L44,L47)</f>
        <v>58.99</v>
      </c>
      <c r="M56" s="10">
        <f>SUM(M5,M8,M11,M14,M17,M20,M23,M26,M29,M32,M35,M38,M41,M44,M47)</f>
        <v>1065.8</v>
      </c>
      <c r="N56" s="12">
        <f t="shared" si="1"/>
        <v>1269.08</v>
      </c>
      <c r="O56" s="14">
        <f t="shared" si="2"/>
        <v>3527.67</v>
      </c>
      <c r="P56" s="86">
        <v>4.9000000000000004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105918</v>
      </c>
      <c r="D57" s="36">
        <f t="shared" si="5"/>
        <v>11214</v>
      </c>
      <c r="E57" s="36">
        <f t="shared" si="5"/>
        <v>69</v>
      </c>
      <c r="F57" s="36">
        <f t="shared" si="5"/>
        <v>225127</v>
      </c>
      <c r="G57" s="36">
        <f t="shared" si="5"/>
        <v>307905</v>
      </c>
      <c r="H57" s="36">
        <f t="shared" si="5"/>
        <v>24</v>
      </c>
      <c r="I57" s="37">
        <f t="shared" si="4"/>
        <v>650257</v>
      </c>
      <c r="J57" s="35">
        <f t="shared" ref="J57:M58" si="6">SUM(J6,J9,J12,J15,J18,J21,J24,J27,J30,J33,J36,J39,J42,J45,J48)</f>
        <v>12711</v>
      </c>
      <c r="K57" s="36">
        <f t="shared" si="6"/>
        <v>0</v>
      </c>
      <c r="L57" s="36">
        <f t="shared" si="6"/>
        <v>6256</v>
      </c>
      <c r="M57" s="36">
        <f t="shared" si="6"/>
        <v>118374</v>
      </c>
      <c r="N57" s="38">
        <f t="shared" si="1"/>
        <v>137341</v>
      </c>
      <c r="O57" s="20">
        <f t="shared" si="2"/>
        <v>787598</v>
      </c>
      <c r="P57" s="87">
        <v>14.32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1115.2</v>
      </c>
      <c r="D58" s="41">
        <f t="shared" si="5"/>
        <v>652.29999999999995</v>
      </c>
      <c r="E58" s="41">
        <f t="shared" si="5"/>
        <v>0</v>
      </c>
      <c r="F58" s="41">
        <f t="shared" si="5"/>
        <v>1405.5</v>
      </c>
      <c r="G58" s="41">
        <f t="shared" si="5"/>
        <v>3104.1</v>
      </c>
      <c r="H58" s="41">
        <f t="shared" si="5"/>
        <v>0.5</v>
      </c>
      <c r="I58" s="42">
        <f t="shared" si="4"/>
        <v>6277.6</v>
      </c>
      <c r="J58" s="40">
        <f t="shared" si="6"/>
        <v>2.5</v>
      </c>
      <c r="K58" s="41">
        <f t="shared" si="6"/>
        <v>0</v>
      </c>
      <c r="L58" s="41">
        <f t="shared" si="6"/>
        <v>85.800000000000011</v>
      </c>
      <c r="M58" s="41">
        <f t="shared" si="6"/>
        <v>1423.8</v>
      </c>
      <c r="N58" s="43">
        <f t="shared" si="1"/>
        <v>1512.1</v>
      </c>
      <c r="O58" s="44">
        <f t="shared" si="2"/>
        <v>7789.7000000000007</v>
      </c>
      <c r="P58" s="45">
        <f>SUM(O56,P53,P54,P57)</f>
        <v>3601.6200000000003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50</v>
      </c>
      <c r="E61" s="104" t="s">
        <v>65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81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0.55000000000000004</v>
      </c>
      <c r="D66" s="77">
        <v>0.2</v>
      </c>
      <c r="E66" s="77"/>
      <c r="F66" s="77"/>
      <c r="G66" s="77">
        <v>4.9400000000000004</v>
      </c>
      <c r="H66" s="77"/>
      <c r="I66" s="26">
        <f t="shared" si="7"/>
        <v>5.69</v>
      </c>
      <c r="J66" s="78"/>
      <c r="K66" s="77"/>
      <c r="L66" s="77"/>
      <c r="M66" s="77"/>
      <c r="N66" s="27">
        <f t="shared" si="8"/>
        <v>0</v>
      </c>
      <c r="O66" s="28">
        <f t="shared" si="9"/>
        <v>5.69</v>
      </c>
      <c r="P66" s="21" t="s">
        <v>25</v>
      </c>
      <c r="Q66" s="134" t="s">
        <v>111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0.55000000000000004</v>
      </c>
      <c r="D69" s="77">
        <v>0.95</v>
      </c>
      <c r="E69" s="77"/>
      <c r="F69" s="77"/>
      <c r="G69" s="77">
        <v>5.21</v>
      </c>
      <c r="H69" s="77"/>
      <c r="I69" s="26">
        <f t="shared" si="7"/>
        <v>6.71</v>
      </c>
      <c r="J69" s="78"/>
      <c r="K69" s="77"/>
      <c r="L69" s="77"/>
      <c r="M69" s="77">
        <v>0.21</v>
      </c>
      <c r="N69" s="27">
        <f t="shared" si="8"/>
        <v>0.21</v>
      </c>
      <c r="O69" s="28">
        <f t="shared" si="9"/>
        <v>6.92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287</v>
      </c>
      <c r="D70" s="71">
        <v>1315</v>
      </c>
      <c r="E70" s="71"/>
      <c r="F70" s="71"/>
      <c r="G70" s="71">
        <v>2423</v>
      </c>
      <c r="H70" s="71"/>
      <c r="I70" s="17">
        <f t="shared" si="7"/>
        <v>4025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4029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70.7</v>
      </c>
      <c r="D71" s="80">
        <v>242</v>
      </c>
      <c r="E71" s="80"/>
      <c r="F71" s="80"/>
      <c r="G71" s="80">
        <v>242.3</v>
      </c>
      <c r="H71" s="80"/>
      <c r="I71" s="29">
        <f t="shared" si="7"/>
        <v>555</v>
      </c>
      <c r="J71" s="81"/>
      <c r="K71" s="80"/>
      <c r="L71" s="80"/>
      <c r="M71" s="80">
        <v>0.3</v>
      </c>
      <c r="N71" s="30">
        <f t="shared" si="8"/>
        <v>0.3</v>
      </c>
      <c r="O71" s="31">
        <f t="shared" si="9"/>
        <v>555.29999999999995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0.89</v>
      </c>
      <c r="D72" s="77">
        <v>10.09</v>
      </c>
      <c r="E72" s="77"/>
      <c r="F72" s="77"/>
      <c r="G72" s="77"/>
      <c r="H72" s="77"/>
      <c r="I72" s="26">
        <f t="shared" si="7"/>
        <v>10.98</v>
      </c>
      <c r="J72" s="78">
        <v>0.04</v>
      </c>
      <c r="K72" s="77"/>
      <c r="L72" s="77"/>
      <c r="M72" s="77">
        <v>9.6199999999999992</v>
      </c>
      <c r="N72" s="27">
        <f t="shared" si="8"/>
        <v>9.6599999999999984</v>
      </c>
      <c r="O72" s="28">
        <f t="shared" si="9"/>
        <v>20.64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126</v>
      </c>
      <c r="D73" s="71">
        <v>1861</v>
      </c>
      <c r="E73" s="71"/>
      <c r="F73" s="71"/>
      <c r="G73" s="71">
        <v>106</v>
      </c>
      <c r="H73" s="71"/>
      <c r="I73" s="17">
        <f t="shared" si="7"/>
        <v>2093</v>
      </c>
      <c r="J73" s="72">
        <v>1</v>
      </c>
      <c r="K73" s="71"/>
      <c r="L73" s="71"/>
      <c r="M73" s="71">
        <v>314</v>
      </c>
      <c r="N73" s="19">
        <f t="shared" si="8"/>
        <v>315</v>
      </c>
      <c r="O73" s="20">
        <f t="shared" si="9"/>
        <v>2408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13.2</v>
      </c>
      <c r="D74" s="80">
        <v>184.8</v>
      </c>
      <c r="E74" s="80"/>
      <c r="F74" s="80"/>
      <c r="G74" s="80">
        <v>7.2</v>
      </c>
      <c r="H74" s="80"/>
      <c r="I74" s="29">
        <f t="shared" si="7"/>
        <v>205.2</v>
      </c>
      <c r="J74" s="81">
        <v>0.1</v>
      </c>
      <c r="K74" s="80"/>
      <c r="L74" s="80"/>
      <c r="M74" s="80">
        <v>21.5</v>
      </c>
      <c r="N74" s="30">
        <f t="shared" si="8"/>
        <v>21.6</v>
      </c>
      <c r="O74" s="31">
        <f t="shared" si="9"/>
        <v>226.79999999999998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0.4</v>
      </c>
      <c r="D75" s="77">
        <v>6.06</v>
      </c>
      <c r="E75" s="77"/>
      <c r="F75" s="77">
        <v>0.28000000000000003</v>
      </c>
      <c r="G75" s="77"/>
      <c r="H75" s="77"/>
      <c r="I75" s="26">
        <f t="shared" si="7"/>
        <v>6.74</v>
      </c>
      <c r="J75" s="78"/>
      <c r="K75" s="77"/>
      <c r="L75" s="77">
        <v>0.05</v>
      </c>
      <c r="M75" s="77">
        <v>5.99</v>
      </c>
      <c r="N75" s="27">
        <f t="shared" si="8"/>
        <v>6.04</v>
      </c>
      <c r="O75" s="28">
        <f t="shared" si="9"/>
        <v>12.780000000000001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70</v>
      </c>
      <c r="D76" s="71">
        <v>1177</v>
      </c>
      <c r="E76" s="71"/>
      <c r="F76" s="71">
        <v>11</v>
      </c>
      <c r="G76" s="71">
        <v>7</v>
      </c>
      <c r="H76" s="71"/>
      <c r="I76" s="17">
        <f t="shared" si="7"/>
        <v>1265</v>
      </c>
      <c r="J76" s="72"/>
      <c r="K76" s="71"/>
      <c r="L76" s="71">
        <v>2</v>
      </c>
      <c r="M76" s="71">
        <v>260</v>
      </c>
      <c r="N76" s="19">
        <f t="shared" si="8"/>
        <v>262</v>
      </c>
      <c r="O76" s="20">
        <f t="shared" si="9"/>
        <v>1527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4.9000000000000004</v>
      </c>
      <c r="D77" s="80">
        <v>69.599999999999994</v>
      </c>
      <c r="E77" s="80"/>
      <c r="F77" s="80">
        <v>0.7</v>
      </c>
      <c r="G77" s="80">
        <v>0.4</v>
      </c>
      <c r="H77" s="80"/>
      <c r="I77" s="29">
        <f t="shared" si="7"/>
        <v>75.600000000000009</v>
      </c>
      <c r="J77" s="81"/>
      <c r="K77" s="80"/>
      <c r="L77" s="80">
        <v>0.1</v>
      </c>
      <c r="M77" s="80">
        <v>13.5</v>
      </c>
      <c r="N77" s="30">
        <f t="shared" si="8"/>
        <v>13.6</v>
      </c>
      <c r="O77" s="31">
        <f t="shared" si="9"/>
        <v>89.2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1.2</v>
      </c>
      <c r="D78" s="77">
        <v>8.9</v>
      </c>
      <c r="E78" s="77"/>
      <c r="F78" s="77">
        <v>0.79</v>
      </c>
      <c r="G78" s="77"/>
      <c r="H78" s="77"/>
      <c r="I78" s="26">
        <f t="shared" si="7"/>
        <v>10.89</v>
      </c>
      <c r="J78" s="78"/>
      <c r="K78" s="77"/>
      <c r="L78" s="77">
        <v>13.2</v>
      </c>
      <c r="M78" s="77">
        <v>21.01</v>
      </c>
      <c r="N78" s="27">
        <f t="shared" si="8"/>
        <v>34.21</v>
      </c>
      <c r="O78" s="28">
        <f t="shared" si="9"/>
        <v>45.1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309</v>
      </c>
      <c r="D79" s="71">
        <v>1242</v>
      </c>
      <c r="E79" s="71"/>
      <c r="F79" s="71">
        <v>119</v>
      </c>
      <c r="G79" s="71"/>
      <c r="H79" s="71"/>
      <c r="I79" s="17">
        <f t="shared" si="7"/>
        <v>1670</v>
      </c>
      <c r="J79" s="72"/>
      <c r="K79" s="71"/>
      <c r="L79" s="71">
        <v>719</v>
      </c>
      <c r="M79" s="71">
        <v>986</v>
      </c>
      <c r="N79" s="19">
        <f t="shared" si="8"/>
        <v>1705</v>
      </c>
      <c r="O79" s="20">
        <f t="shared" si="9"/>
        <v>3375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14.9</v>
      </c>
      <c r="D80" s="80">
        <v>54.7</v>
      </c>
      <c r="E80" s="80"/>
      <c r="F80" s="80">
        <v>4.4000000000000004</v>
      </c>
      <c r="G80" s="80"/>
      <c r="H80" s="80"/>
      <c r="I80" s="29">
        <f t="shared" si="7"/>
        <v>74.000000000000014</v>
      </c>
      <c r="J80" s="81"/>
      <c r="K80" s="80"/>
      <c r="L80" s="80">
        <v>29.4</v>
      </c>
      <c r="M80" s="80">
        <v>39.6</v>
      </c>
      <c r="N80" s="30">
        <f t="shared" si="8"/>
        <v>69</v>
      </c>
      <c r="O80" s="31">
        <f t="shared" si="9"/>
        <v>143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4.1500000000000004</v>
      </c>
      <c r="D81" s="77">
        <v>7.07</v>
      </c>
      <c r="E81" s="77"/>
      <c r="F81" s="77">
        <v>0.7</v>
      </c>
      <c r="G81" s="77"/>
      <c r="H81" s="77"/>
      <c r="I81" s="26">
        <f t="shared" si="7"/>
        <v>11.92</v>
      </c>
      <c r="J81" s="78">
        <v>0.46</v>
      </c>
      <c r="K81" s="77"/>
      <c r="L81" s="77"/>
      <c r="M81" s="77">
        <v>26.42</v>
      </c>
      <c r="N81" s="27">
        <f t="shared" si="8"/>
        <v>26.880000000000003</v>
      </c>
      <c r="O81" s="28">
        <f t="shared" si="9"/>
        <v>38.800000000000004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1248</v>
      </c>
      <c r="D82" s="71">
        <v>1101</v>
      </c>
      <c r="E82" s="71"/>
      <c r="F82" s="71">
        <v>106</v>
      </c>
      <c r="G82" s="71"/>
      <c r="H82" s="71"/>
      <c r="I82" s="17">
        <f t="shared" si="7"/>
        <v>2455</v>
      </c>
      <c r="J82" s="72">
        <v>36</v>
      </c>
      <c r="K82" s="71"/>
      <c r="L82" s="71"/>
      <c r="M82" s="71">
        <v>1471</v>
      </c>
      <c r="N82" s="19">
        <f t="shared" si="8"/>
        <v>1507</v>
      </c>
      <c r="O82" s="20">
        <f t="shared" si="9"/>
        <v>3962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46.5</v>
      </c>
      <c r="D83" s="80">
        <v>37.700000000000003</v>
      </c>
      <c r="E83" s="80"/>
      <c r="F83" s="80">
        <v>2.6</v>
      </c>
      <c r="G83" s="80"/>
      <c r="H83" s="80"/>
      <c r="I83" s="29">
        <f t="shared" si="7"/>
        <v>86.8</v>
      </c>
      <c r="J83" s="81">
        <v>0.6</v>
      </c>
      <c r="K83" s="80"/>
      <c r="L83" s="80"/>
      <c r="M83" s="80">
        <v>45.3</v>
      </c>
      <c r="N83" s="30">
        <f t="shared" si="8"/>
        <v>45.9</v>
      </c>
      <c r="O83" s="31">
        <f t="shared" si="9"/>
        <v>132.69999999999999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7.53</v>
      </c>
      <c r="D84" s="77">
        <v>6.83</v>
      </c>
      <c r="E84" s="77"/>
      <c r="F84" s="77">
        <v>3.4</v>
      </c>
      <c r="G84" s="77">
        <v>0.05</v>
      </c>
      <c r="H84" s="77"/>
      <c r="I84" s="26">
        <f t="shared" si="7"/>
        <v>17.809999999999999</v>
      </c>
      <c r="J84" s="78">
        <v>1.25</v>
      </c>
      <c r="K84" s="77"/>
      <c r="L84" s="77">
        <v>3.57</v>
      </c>
      <c r="M84" s="77">
        <v>8.2100000000000009</v>
      </c>
      <c r="N84" s="27">
        <f t="shared" si="8"/>
        <v>13.030000000000001</v>
      </c>
      <c r="O84" s="28">
        <f t="shared" si="9"/>
        <v>30.84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2701</v>
      </c>
      <c r="D85" s="71">
        <v>1220</v>
      </c>
      <c r="E85" s="71"/>
      <c r="F85" s="71">
        <v>557</v>
      </c>
      <c r="G85" s="71">
        <v>10</v>
      </c>
      <c r="H85" s="71"/>
      <c r="I85" s="17">
        <f t="shared" si="7"/>
        <v>4488</v>
      </c>
      <c r="J85" s="72">
        <v>107</v>
      </c>
      <c r="K85" s="71"/>
      <c r="L85" s="71">
        <v>240</v>
      </c>
      <c r="M85" s="71">
        <v>542</v>
      </c>
      <c r="N85" s="19">
        <f t="shared" si="8"/>
        <v>889</v>
      </c>
      <c r="O85" s="20">
        <f t="shared" si="9"/>
        <v>5377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89.3</v>
      </c>
      <c r="D86" s="80">
        <v>33.4</v>
      </c>
      <c r="E86" s="80"/>
      <c r="F86" s="80">
        <v>12.4</v>
      </c>
      <c r="G86" s="80">
        <v>0.2</v>
      </c>
      <c r="H86" s="80"/>
      <c r="I86" s="29">
        <f t="shared" si="7"/>
        <v>135.29999999999998</v>
      </c>
      <c r="J86" s="81">
        <v>1.1000000000000001</v>
      </c>
      <c r="K86" s="80"/>
      <c r="L86" s="80">
        <v>7.2</v>
      </c>
      <c r="M86" s="80">
        <v>16.399999999999999</v>
      </c>
      <c r="N86" s="30">
        <f t="shared" si="8"/>
        <v>24.7</v>
      </c>
      <c r="O86" s="31">
        <f t="shared" si="9"/>
        <v>159.99999999999997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16.05</v>
      </c>
      <c r="D87" s="77">
        <v>2.2599999999999998</v>
      </c>
      <c r="E87" s="77"/>
      <c r="F87" s="77">
        <v>24.44</v>
      </c>
      <c r="G87" s="77">
        <v>0.36</v>
      </c>
      <c r="H87" s="77"/>
      <c r="I87" s="26">
        <f t="shared" si="7"/>
        <v>43.11</v>
      </c>
      <c r="J87" s="78">
        <v>1.23</v>
      </c>
      <c r="K87" s="77"/>
      <c r="L87" s="77">
        <v>0.32</v>
      </c>
      <c r="M87" s="77">
        <v>14</v>
      </c>
      <c r="N87" s="27">
        <f t="shared" si="8"/>
        <v>15.55</v>
      </c>
      <c r="O87" s="28">
        <f t="shared" si="9"/>
        <v>58.66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6452</v>
      </c>
      <c r="D88" s="71">
        <v>463</v>
      </c>
      <c r="E88" s="71"/>
      <c r="F88" s="71">
        <v>4846</v>
      </c>
      <c r="G88" s="71">
        <v>59</v>
      </c>
      <c r="H88" s="71"/>
      <c r="I88" s="17">
        <f t="shared" si="7"/>
        <v>11820</v>
      </c>
      <c r="J88" s="72">
        <v>106</v>
      </c>
      <c r="K88" s="71"/>
      <c r="L88" s="71">
        <v>27</v>
      </c>
      <c r="M88" s="71">
        <v>1091</v>
      </c>
      <c r="N88" s="19">
        <f t="shared" si="8"/>
        <v>1224</v>
      </c>
      <c r="O88" s="20">
        <f t="shared" si="9"/>
        <v>13044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148.9</v>
      </c>
      <c r="D89" s="80">
        <v>10.3</v>
      </c>
      <c r="E89" s="80"/>
      <c r="F89" s="80">
        <v>73.2</v>
      </c>
      <c r="G89" s="80">
        <v>1.3</v>
      </c>
      <c r="H89" s="80"/>
      <c r="I89" s="29">
        <f t="shared" si="7"/>
        <v>233.70000000000005</v>
      </c>
      <c r="J89" s="81">
        <v>0.5</v>
      </c>
      <c r="K89" s="80"/>
      <c r="L89" s="80">
        <v>0.8</v>
      </c>
      <c r="M89" s="80">
        <v>30.3</v>
      </c>
      <c r="N89" s="30">
        <f t="shared" si="8"/>
        <v>31.6</v>
      </c>
      <c r="O89" s="31">
        <f t="shared" si="9"/>
        <v>265.30000000000007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19.510000000000002</v>
      </c>
      <c r="D90" s="77">
        <v>0.45</v>
      </c>
      <c r="E90" s="77"/>
      <c r="F90" s="77">
        <v>33.380000000000003</v>
      </c>
      <c r="G90" s="77">
        <v>3.45</v>
      </c>
      <c r="H90" s="77">
        <v>0.04</v>
      </c>
      <c r="I90" s="26">
        <f t="shared" si="7"/>
        <v>56.830000000000005</v>
      </c>
      <c r="J90" s="78">
        <v>2.27</v>
      </c>
      <c r="K90" s="77"/>
      <c r="L90" s="77">
        <v>0.18</v>
      </c>
      <c r="M90" s="77">
        <v>13.38</v>
      </c>
      <c r="N90" s="27">
        <f t="shared" si="8"/>
        <v>15.830000000000002</v>
      </c>
      <c r="O90" s="28">
        <f t="shared" si="9"/>
        <v>72.660000000000011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8653</v>
      </c>
      <c r="D91" s="71">
        <v>102</v>
      </c>
      <c r="E91" s="71"/>
      <c r="F91" s="71">
        <v>6829</v>
      </c>
      <c r="G91" s="71">
        <v>854</v>
      </c>
      <c r="H91" s="71">
        <v>5</v>
      </c>
      <c r="I91" s="17">
        <f t="shared" si="7"/>
        <v>16443</v>
      </c>
      <c r="J91" s="72">
        <v>203</v>
      </c>
      <c r="K91" s="71"/>
      <c r="L91" s="71">
        <v>16</v>
      </c>
      <c r="M91" s="71">
        <v>1140</v>
      </c>
      <c r="N91" s="19">
        <f t="shared" si="8"/>
        <v>1359</v>
      </c>
      <c r="O91" s="20">
        <f t="shared" si="9"/>
        <v>17802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147.30000000000001</v>
      </c>
      <c r="D92" s="80">
        <v>1.8</v>
      </c>
      <c r="E92" s="80"/>
      <c r="F92" s="80">
        <v>89.5</v>
      </c>
      <c r="G92" s="80">
        <v>12.8</v>
      </c>
      <c r="H92" s="80">
        <v>0.1</v>
      </c>
      <c r="I92" s="29">
        <f t="shared" si="7"/>
        <v>251.50000000000003</v>
      </c>
      <c r="J92" s="81">
        <v>0.2</v>
      </c>
      <c r="K92" s="80"/>
      <c r="L92" s="80">
        <v>0.4</v>
      </c>
      <c r="M92" s="80">
        <v>29.9</v>
      </c>
      <c r="N92" s="30">
        <f t="shared" si="8"/>
        <v>30.5</v>
      </c>
      <c r="O92" s="31">
        <f t="shared" si="9"/>
        <v>282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14.83</v>
      </c>
      <c r="D93" s="77">
        <v>4.1100000000000003</v>
      </c>
      <c r="E93" s="77"/>
      <c r="F93" s="77">
        <v>34.43</v>
      </c>
      <c r="G93" s="77">
        <v>13.3</v>
      </c>
      <c r="H93" s="77"/>
      <c r="I93" s="26">
        <f t="shared" si="7"/>
        <v>66.67</v>
      </c>
      <c r="J93" s="78">
        <v>1.1499999999999999</v>
      </c>
      <c r="K93" s="77"/>
      <c r="L93" s="77">
        <v>0.37</v>
      </c>
      <c r="M93" s="77">
        <v>16.5</v>
      </c>
      <c r="N93" s="27">
        <f t="shared" si="8"/>
        <v>18.02</v>
      </c>
      <c r="O93" s="28">
        <f t="shared" si="9"/>
        <v>84.69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6572</v>
      </c>
      <c r="D94" s="71">
        <v>679</v>
      </c>
      <c r="E94" s="71"/>
      <c r="F94" s="71">
        <v>7503</v>
      </c>
      <c r="G94" s="71">
        <v>3629</v>
      </c>
      <c r="H94" s="71"/>
      <c r="I94" s="17">
        <f t="shared" si="7"/>
        <v>18383</v>
      </c>
      <c r="J94" s="72">
        <v>97</v>
      </c>
      <c r="K94" s="71"/>
      <c r="L94" s="71">
        <v>31</v>
      </c>
      <c r="M94" s="71">
        <v>1685</v>
      </c>
      <c r="N94" s="19">
        <f t="shared" si="8"/>
        <v>1813</v>
      </c>
      <c r="O94" s="20">
        <f t="shared" si="9"/>
        <v>20196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82.7</v>
      </c>
      <c r="D95" s="80">
        <v>12.1</v>
      </c>
      <c r="E95" s="80"/>
      <c r="F95" s="80">
        <v>83.5</v>
      </c>
      <c r="G95" s="80">
        <v>51.1</v>
      </c>
      <c r="H95" s="80"/>
      <c r="I95" s="29">
        <f t="shared" si="7"/>
        <v>229.4</v>
      </c>
      <c r="J95" s="81">
        <v>0</v>
      </c>
      <c r="K95" s="80"/>
      <c r="L95" s="80">
        <v>0.6</v>
      </c>
      <c r="M95" s="80">
        <v>33.299999999999997</v>
      </c>
      <c r="N95" s="30">
        <f t="shared" si="8"/>
        <v>33.9</v>
      </c>
      <c r="O95" s="31">
        <f t="shared" si="9"/>
        <v>263.3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21.87</v>
      </c>
      <c r="D96" s="77"/>
      <c r="E96" s="77"/>
      <c r="F96" s="77">
        <v>81.48</v>
      </c>
      <c r="G96" s="77">
        <v>52.61</v>
      </c>
      <c r="H96" s="77"/>
      <c r="I96" s="26">
        <f t="shared" si="7"/>
        <v>155.96</v>
      </c>
      <c r="J96" s="78">
        <v>1.01</v>
      </c>
      <c r="K96" s="77"/>
      <c r="L96" s="77">
        <v>0.23</v>
      </c>
      <c r="M96" s="77">
        <v>64.989999999999995</v>
      </c>
      <c r="N96" s="27">
        <f t="shared" si="8"/>
        <v>66.22999999999999</v>
      </c>
      <c r="O96" s="28">
        <f t="shared" si="9"/>
        <v>222.19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10684</v>
      </c>
      <c r="D97" s="71"/>
      <c r="E97" s="71"/>
      <c r="F97" s="71">
        <v>17881</v>
      </c>
      <c r="G97" s="71">
        <v>15051</v>
      </c>
      <c r="H97" s="71"/>
      <c r="I97" s="17">
        <f t="shared" si="7"/>
        <v>43616</v>
      </c>
      <c r="J97" s="72">
        <v>91</v>
      </c>
      <c r="K97" s="71"/>
      <c r="L97" s="71">
        <v>26</v>
      </c>
      <c r="M97" s="71">
        <v>6809</v>
      </c>
      <c r="N97" s="19">
        <f t="shared" si="8"/>
        <v>6926</v>
      </c>
      <c r="O97" s="20">
        <f t="shared" si="9"/>
        <v>50542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117.3</v>
      </c>
      <c r="D98" s="80"/>
      <c r="E98" s="80"/>
      <c r="F98" s="80">
        <v>166.1</v>
      </c>
      <c r="G98" s="80">
        <v>195.7</v>
      </c>
      <c r="H98" s="80"/>
      <c r="I98" s="29">
        <f t="shared" si="7"/>
        <v>479.09999999999997</v>
      </c>
      <c r="J98" s="81">
        <v>0</v>
      </c>
      <c r="K98" s="80"/>
      <c r="L98" s="80">
        <v>0.5</v>
      </c>
      <c r="M98" s="80">
        <v>129.4</v>
      </c>
      <c r="N98" s="30">
        <f t="shared" si="8"/>
        <v>129.9</v>
      </c>
      <c r="O98" s="31">
        <f t="shared" si="9"/>
        <v>609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19.809999999999999</v>
      </c>
      <c r="D99" s="77">
        <v>0.11</v>
      </c>
      <c r="E99" s="77"/>
      <c r="F99" s="77">
        <v>99.76</v>
      </c>
      <c r="G99" s="77">
        <v>155.93</v>
      </c>
      <c r="H99" s="77">
        <v>0.11</v>
      </c>
      <c r="I99" s="26">
        <f t="shared" si="7"/>
        <v>275.72000000000003</v>
      </c>
      <c r="J99" s="78">
        <v>6.52</v>
      </c>
      <c r="K99" s="77"/>
      <c r="L99" s="77">
        <v>0.37</v>
      </c>
      <c r="M99" s="77">
        <v>135.38999999999999</v>
      </c>
      <c r="N99" s="27">
        <f t="shared" si="8"/>
        <v>142.27999999999997</v>
      </c>
      <c r="O99" s="28">
        <f t="shared" si="9"/>
        <v>418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10249</v>
      </c>
      <c r="D100" s="71">
        <v>30</v>
      </c>
      <c r="E100" s="71"/>
      <c r="F100" s="71">
        <v>23208</v>
      </c>
      <c r="G100" s="71">
        <v>45123</v>
      </c>
      <c r="H100" s="71">
        <v>19</v>
      </c>
      <c r="I100" s="17">
        <f t="shared" si="7"/>
        <v>78629</v>
      </c>
      <c r="J100" s="72">
        <v>581</v>
      </c>
      <c r="K100" s="71"/>
      <c r="L100" s="71">
        <v>42</v>
      </c>
      <c r="M100" s="71">
        <v>14411</v>
      </c>
      <c r="N100" s="19">
        <f t="shared" si="8"/>
        <v>15034</v>
      </c>
      <c r="O100" s="20">
        <f t="shared" si="9"/>
        <v>93663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107.2</v>
      </c>
      <c r="D101" s="80">
        <v>0.4</v>
      </c>
      <c r="E101" s="80"/>
      <c r="F101" s="80">
        <v>210.4</v>
      </c>
      <c r="G101" s="80">
        <v>578.20000000000005</v>
      </c>
      <c r="H101" s="80">
        <v>0.4</v>
      </c>
      <c r="I101" s="29">
        <f t="shared" si="7"/>
        <v>896.6</v>
      </c>
      <c r="J101" s="81">
        <v>0</v>
      </c>
      <c r="K101" s="80"/>
      <c r="L101" s="80">
        <v>0.7</v>
      </c>
      <c r="M101" s="80">
        <v>234.3</v>
      </c>
      <c r="N101" s="30">
        <f t="shared" si="8"/>
        <v>235</v>
      </c>
      <c r="O101" s="31">
        <f t="shared" si="9"/>
        <v>1131.5999999999999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22.33</v>
      </c>
      <c r="D102" s="77">
        <v>0.45</v>
      </c>
      <c r="E102" s="77"/>
      <c r="F102" s="77">
        <v>125.71</v>
      </c>
      <c r="G102" s="77">
        <v>384.82</v>
      </c>
      <c r="H102" s="77"/>
      <c r="I102" s="26">
        <f t="shared" si="7"/>
        <v>533.30999999999995</v>
      </c>
      <c r="J102" s="78">
        <v>63.84</v>
      </c>
      <c r="K102" s="77"/>
      <c r="L102" s="77">
        <v>13.11</v>
      </c>
      <c r="M102" s="77">
        <v>318.70999999999998</v>
      </c>
      <c r="N102" s="27">
        <f t="shared" si="8"/>
        <v>395.65999999999997</v>
      </c>
      <c r="O102" s="28">
        <f t="shared" si="9"/>
        <v>928.96999999999991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11891</v>
      </c>
      <c r="D103" s="71">
        <v>133</v>
      </c>
      <c r="E103" s="71"/>
      <c r="F103" s="71">
        <v>30070</v>
      </c>
      <c r="G103" s="71">
        <v>115897</v>
      </c>
      <c r="H103" s="71"/>
      <c r="I103" s="17">
        <f t="shared" si="7"/>
        <v>157991</v>
      </c>
      <c r="J103" s="72">
        <v>5693</v>
      </c>
      <c r="K103" s="71"/>
      <c r="L103" s="71">
        <v>1624</v>
      </c>
      <c r="M103" s="71">
        <v>38196</v>
      </c>
      <c r="N103" s="19">
        <f t="shared" si="8"/>
        <v>45513</v>
      </c>
      <c r="O103" s="20">
        <f t="shared" si="9"/>
        <v>203504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96.9</v>
      </c>
      <c r="D104" s="80">
        <v>1.3</v>
      </c>
      <c r="E104" s="80"/>
      <c r="F104" s="80">
        <v>239.4</v>
      </c>
      <c r="G104" s="80">
        <v>1254</v>
      </c>
      <c r="H104" s="80"/>
      <c r="I104" s="29">
        <f t="shared" si="7"/>
        <v>1591.6</v>
      </c>
      <c r="J104" s="81">
        <v>0</v>
      </c>
      <c r="K104" s="80"/>
      <c r="L104" s="80">
        <v>16.5</v>
      </c>
      <c r="M104" s="80">
        <v>419.4</v>
      </c>
      <c r="N104" s="30">
        <f t="shared" si="8"/>
        <v>435.9</v>
      </c>
      <c r="O104" s="31">
        <f t="shared" si="9"/>
        <v>2027.5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14.99</v>
      </c>
      <c r="D105" s="77">
        <v>0.54</v>
      </c>
      <c r="E105" s="77">
        <v>0.01</v>
      </c>
      <c r="F105" s="77">
        <v>122.11</v>
      </c>
      <c r="G105" s="77">
        <v>259.81</v>
      </c>
      <c r="H105" s="77"/>
      <c r="I105" s="26">
        <f t="shared" si="7"/>
        <v>397.46000000000004</v>
      </c>
      <c r="J105" s="78">
        <v>52.52</v>
      </c>
      <c r="K105" s="77"/>
      <c r="L105" s="77">
        <v>20.04</v>
      </c>
      <c r="M105" s="77">
        <v>271.54000000000002</v>
      </c>
      <c r="N105" s="27">
        <f t="shared" si="8"/>
        <v>344.1</v>
      </c>
      <c r="O105" s="28">
        <f t="shared" si="9"/>
        <v>741.56000000000006</v>
      </c>
      <c r="P105" s="83">
        <v>11.48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8196</v>
      </c>
      <c r="D106" s="71">
        <v>163</v>
      </c>
      <c r="E106" s="71">
        <v>3</v>
      </c>
      <c r="F106" s="71">
        <v>28572</v>
      </c>
      <c r="G106" s="71">
        <v>78332</v>
      </c>
      <c r="H106" s="71"/>
      <c r="I106" s="17">
        <f t="shared" si="7"/>
        <v>115266</v>
      </c>
      <c r="J106" s="72">
        <v>4572</v>
      </c>
      <c r="K106" s="71"/>
      <c r="L106" s="71">
        <v>2533</v>
      </c>
      <c r="M106" s="71">
        <v>31623</v>
      </c>
      <c r="N106" s="19">
        <f t="shared" si="8"/>
        <v>38728</v>
      </c>
      <c r="O106" s="20">
        <f t="shared" si="9"/>
        <v>153994</v>
      </c>
      <c r="P106" s="83">
        <v>36.94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65.2</v>
      </c>
      <c r="D107" s="80">
        <v>1.7</v>
      </c>
      <c r="E107" s="80">
        <v>0</v>
      </c>
      <c r="F107" s="80">
        <v>183.2</v>
      </c>
      <c r="G107" s="80">
        <v>632.1</v>
      </c>
      <c r="H107" s="80"/>
      <c r="I107" s="29">
        <f t="shared" si="7"/>
        <v>882.2</v>
      </c>
      <c r="J107" s="81">
        <v>0</v>
      </c>
      <c r="K107" s="80"/>
      <c r="L107" s="80">
        <v>22.8</v>
      </c>
      <c r="M107" s="80">
        <v>304.39999999999998</v>
      </c>
      <c r="N107" s="30">
        <f t="shared" si="8"/>
        <v>327.2</v>
      </c>
      <c r="O107" s="31">
        <f t="shared" si="9"/>
        <v>1209.4000000000001</v>
      </c>
      <c r="P107" s="83">
        <v>4.59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12.72</v>
      </c>
      <c r="D108" s="77">
        <v>0.87</v>
      </c>
      <c r="E108" s="77"/>
      <c r="F108" s="77">
        <v>85.64</v>
      </c>
      <c r="G108" s="77">
        <v>58.43</v>
      </c>
      <c r="H108" s="77"/>
      <c r="I108" s="26">
        <f t="shared" si="7"/>
        <v>157.66</v>
      </c>
      <c r="J108" s="78">
        <v>12.11</v>
      </c>
      <c r="K108" s="77"/>
      <c r="L108" s="77">
        <v>6.28</v>
      </c>
      <c r="M108" s="77">
        <v>101.72</v>
      </c>
      <c r="N108" s="27">
        <f t="shared" si="8"/>
        <v>120.11</v>
      </c>
      <c r="O108" s="28">
        <f t="shared" si="9"/>
        <v>277.77</v>
      </c>
      <c r="P108" s="83">
        <v>0.35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7281</v>
      </c>
      <c r="D109" s="71">
        <v>275</v>
      </c>
      <c r="E109" s="71"/>
      <c r="F109" s="71">
        <v>20473</v>
      </c>
      <c r="G109" s="71">
        <v>19375</v>
      </c>
      <c r="H109" s="71"/>
      <c r="I109" s="17">
        <f t="shared" si="7"/>
        <v>47404</v>
      </c>
      <c r="J109" s="72">
        <v>1067</v>
      </c>
      <c r="K109" s="71"/>
      <c r="L109" s="71">
        <v>829</v>
      </c>
      <c r="M109" s="71">
        <v>12940</v>
      </c>
      <c r="N109" s="19">
        <f t="shared" si="8"/>
        <v>14836</v>
      </c>
      <c r="O109" s="20">
        <f t="shared" si="9"/>
        <v>62240</v>
      </c>
      <c r="P109" s="83">
        <v>1.48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44.4</v>
      </c>
      <c r="D110" s="80">
        <v>2.5</v>
      </c>
      <c r="E110" s="80"/>
      <c r="F110" s="80">
        <v>113.1</v>
      </c>
      <c r="G110" s="80">
        <v>128.80000000000001</v>
      </c>
      <c r="H110" s="80"/>
      <c r="I110" s="29">
        <f t="shared" si="7"/>
        <v>288.8</v>
      </c>
      <c r="J110" s="81">
        <v>0</v>
      </c>
      <c r="K110" s="80"/>
      <c r="L110" s="80">
        <v>6.8</v>
      </c>
      <c r="M110" s="80">
        <v>106.2</v>
      </c>
      <c r="N110" s="30">
        <f t="shared" si="8"/>
        <v>113</v>
      </c>
      <c r="O110" s="31">
        <f t="shared" si="9"/>
        <v>401.8</v>
      </c>
      <c r="P110" s="83">
        <v>0.01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21.92</v>
      </c>
      <c r="D111" s="77">
        <v>1.84</v>
      </c>
      <c r="E111" s="77">
        <v>0.06</v>
      </c>
      <c r="F111" s="77">
        <v>62.17</v>
      </c>
      <c r="G111" s="77">
        <v>36.56</v>
      </c>
      <c r="H111" s="77"/>
      <c r="I111" s="26">
        <f t="shared" si="7"/>
        <v>122.55000000000001</v>
      </c>
      <c r="J111" s="78">
        <v>1.18</v>
      </c>
      <c r="K111" s="77"/>
      <c r="L111" s="77">
        <v>1.27</v>
      </c>
      <c r="M111" s="77">
        <v>44.3</v>
      </c>
      <c r="N111" s="27">
        <f t="shared" si="8"/>
        <v>46.75</v>
      </c>
      <c r="O111" s="28">
        <f t="shared" si="9"/>
        <v>169.3</v>
      </c>
      <c r="P111" s="32">
        <f>SUM(P104:P110)</f>
        <v>54.85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12426</v>
      </c>
      <c r="D112" s="71">
        <v>512</v>
      </c>
      <c r="E112" s="71">
        <v>19</v>
      </c>
      <c r="F112" s="71">
        <v>14493</v>
      </c>
      <c r="G112" s="71">
        <v>12346</v>
      </c>
      <c r="H112" s="71"/>
      <c r="I112" s="17">
        <f t="shared" si="7"/>
        <v>39796</v>
      </c>
      <c r="J112" s="72">
        <v>92</v>
      </c>
      <c r="K112" s="71"/>
      <c r="L112" s="71">
        <v>167</v>
      </c>
      <c r="M112" s="71">
        <v>5315</v>
      </c>
      <c r="N112" s="19">
        <f t="shared" si="8"/>
        <v>5574</v>
      </c>
      <c r="O112" s="20">
        <f t="shared" si="9"/>
        <v>45370</v>
      </c>
      <c r="P112" s="84">
        <v>4.78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50.3</v>
      </c>
      <c r="D113" s="80">
        <v>0</v>
      </c>
      <c r="E113" s="80">
        <v>0</v>
      </c>
      <c r="F113" s="80">
        <v>64.5</v>
      </c>
      <c r="G113" s="80">
        <v>0</v>
      </c>
      <c r="H113" s="80"/>
      <c r="I113" s="29">
        <f t="shared" si="7"/>
        <v>114.8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114.8</v>
      </c>
      <c r="P113" s="85">
        <v>801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8.35</v>
      </c>
      <c r="D114" s="77">
        <v>0.7</v>
      </c>
      <c r="E114" s="77">
        <v>0.05</v>
      </c>
      <c r="F114" s="77">
        <v>62.3</v>
      </c>
      <c r="G114" s="77">
        <v>28.48</v>
      </c>
      <c r="H114" s="77"/>
      <c r="I114" s="26">
        <f t="shared" si="7"/>
        <v>99.88</v>
      </c>
      <c r="J114" s="78">
        <v>0.24</v>
      </c>
      <c r="K114" s="77"/>
      <c r="L114" s="77"/>
      <c r="M114" s="77">
        <v>8.82</v>
      </c>
      <c r="N114" s="27">
        <f t="shared" si="8"/>
        <v>9.06</v>
      </c>
      <c r="O114" s="28">
        <f t="shared" si="9"/>
        <v>108.94</v>
      </c>
      <c r="P114" s="86">
        <v>4.9000000000000004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4812</v>
      </c>
      <c r="D115" s="71">
        <v>219</v>
      </c>
      <c r="E115" s="71">
        <v>15</v>
      </c>
      <c r="F115" s="71">
        <v>14492</v>
      </c>
      <c r="G115" s="71">
        <v>8823</v>
      </c>
      <c r="H115" s="71"/>
      <c r="I115" s="17">
        <f t="shared" si="7"/>
        <v>28361</v>
      </c>
      <c r="J115" s="72">
        <v>21</v>
      </c>
      <c r="K115" s="71"/>
      <c r="L115" s="71"/>
      <c r="M115" s="71">
        <v>962</v>
      </c>
      <c r="N115" s="19">
        <f t="shared" si="8"/>
        <v>983</v>
      </c>
      <c r="O115" s="20">
        <f t="shared" si="9"/>
        <v>29344</v>
      </c>
      <c r="P115" s="87">
        <v>14.32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15</v>
      </c>
      <c r="D116" s="89">
        <v>0</v>
      </c>
      <c r="E116" s="89">
        <v>0</v>
      </c>
      <c r="F116" s="89">
        <v>55.6</v>
      </c>
      <c r="G116" s="89">
        <v>0</v>
      </c>
      <c r="H116" s="89"/>
      <c r="I116" s="47">
        <f t="shared" si="7"/>
        <v>70.599999999999994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70.599999999999994</v>
      </c>
      <c r="P116" s="45">
        <f>SUM(O136,P111,P112,P115)</f>
        <v>3601.6200000000003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12.33</v>
      </c>
      <c r="D121" s="68">
        <v>1.87</v>
      </c>
      <c r="E121" s="68">
        <v>0.1</v>
      </c>
      <c r="F121" s="68">
        <v>67.02</v>
      </c>
      <c r="G121" s="68">
        <v>9.69</v>
      </c>
      <c r="H121" s="68"/>
      <c r="I121" s="11">
        <f t="shared" si="7"/>
        <v>91.009999999999991</v>
      </c>
      <c r="J121" s="69">
        <v>0.3</v>
      </c>
      <c r="K121" s="68"/>
      <c r="L121" s="68"/>
      <c r="M121" s="68">
        <v>2.86</v>
      </c>
      <c r="N121" s="13">
        <f t="shared" si="8"/>
        <v>3.1599999999999997</v>
      </c>
      <c r="O121" s="14">
        <f t="shared" si="9"/>
        <v>94.169999999999987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7032</v>
      </c>
      <c r="D122" s="71">
        <v>587</v>
      </c>
      <c r="E122" s="71">
        <v>32</v>
      </c>
      <c r="F122" s="71">
        <v>16366</v>
      </c>
      <c r="G122" s="71">
        <v>3153</v>
      </c>
      <c r="H122" s="71"/>
      <c r="I122" s="17">
        <f t="shared" si="7"/>
        <v>27170</v>
      </c>
      <c r="J122" s="72">
        <v>28</v>
      </c>
      <c r="K122" s="71"/>
      <c r="L122" s="71"/>
      <c r="M122" s="71">
        <v>352</v>
      </c>
      <c r="N122" s="19">
        <f t="shared" si="8"/>
        <v>380</v>
      </c>
      <c r="O122" s="20">
        <f t="shared" si="9"/>
        <v>27550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0</v>
      </c>
      <c r="E123" s="80">
        <v>0</v>
      </c>
      <c r="F123" s="80">
        <v>47.4</v>
      </c>
      <c r="G123" s="80">
        <v>0</v>
      </c>
      <c r="H123" s="80"/>
      <c r="I123" s="29">
        <f t="shared" si="7"/>
        <v>47.9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47.9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4.34</v>
      </c>
      <c r="D124" s="77">
        <v>0.12</v>
      </c>
      <c r="E124" s="77"/>
      <c r="F124" s="77">
        <v>54.11</v>
      </c>
      <c r="G124" s="77">
        <v>4.21</v>
      </c>
      <c r="H124" s="77"/>
      <c r="I124" s="26">
        <f t="shared" si="7"/>
        <v>62.78</v>
      </c>
      <c r="J124" s="78">
        <v>0.17</v>
      </c>
      <c r="K124" s="77"/>
      <c r="L124" s="77"/>
      <c r="M124" s="77">
        <v>0.76</v>
      </c>
      <c r="N124" s="27">
        <f t="shared" si="8"/>
        <v>0.93</v>
      </c>
      <c r="O124" s="28">
        <f t="shared" si="9"/>
        <v>63.71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2468</v>
      </c>
      <c r="D125" s="71">
        <v>38</v>
      </c>
      <c r="E125" s="71"/>
      <c r="F125" s="71">
        <v>12501</v>
      </c>
      <c r="G125" s="71">
        <v>1182</v>
      </c>
      <c r="H125" s="71"/>
      <c r="I125" s="17">
        <f t="shared" si="7"/>
        <v>16189</v>
      </c>
      <c r="J125" s="72">
        <v>16</v>
      </c>
      <c r="K125" s="71"/>
      <c r="L125" s="71"/>
      <c r="M125" s="71">
        <v>99</v>
      </c>
      <c r="N125" s="19">
        <f t="shared" si="8"/>
        <v>115</v>
      </c>
      <c r="O125" s="20">
        <f t="shared" si="9"/>
        <v>16304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36.6</v>
      </c>
      <c r="G126" s="80">
        <v>0</v>
      </c>
      <c r="H126" s="80"/>
      <c r="I126" s="29">
        <f t="shared" si="7"/>
        <v>36.6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36.6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7.71</v>
      </c>
      <c r="D127" s="77">
        <v>0.31</v>
      </c>
      <c r="E127" s="77"/>
      <c r="F127" s="77">
        <v>112.31</v>
      </c>
      <c r="G127" s="77">
        <v>4.58</v>
      </c>
      <c r="H127" s="77"/>
      <c r="I127" s="26">
        <f t="shared" si="7"/>
        <v>124.91</v>
      </c>
      <c r="J127" s="78"/>
      <c r="K127" s="77"/>
      <c r="L127" s="77"/>
      <c r="M127" s="77">
        <v>1.37</v>
      </c>
      <c r="N127" s="27">
        <f t="shared" si="8"/>
        <v>1.37</v>
      </c>
      <c r="O127" s="28">
        <f t="shared" si="9"/>
        <v>126.28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4461</v>
      </c>
      <c r="D128" s="71">
        <v>97</v>
      </c>
      <c r="E128" s="71"/>
      <c r="F128" s="71">
        <v>27100</v>
      </c>
      <c r="G128" s="71">
        <v>1535</v>
      </c>
      <c r="H128" s="71"/>
      <c r="I128" s="17">
        <f t="shared" si="7"/>
        <v>33193</v>
      </c>
      <c r="J128" s="72"/>
      <c r="K128" s="71"/>
      <c r="L128" s="71"/>
      <c r="M128" s="71">
        <v>174</v>
      </c>
      <c r="N128" s="19">
        <f t="shared" si="8"/>
        <v>174</v>
      </c>
      <c r="O128" s="20">
        <f t="shared" si="9"/>
        <v>33367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22.9</v>
      </c>
      <c r="G129" s="80">
        <v>0</v>
      </c>
      <c r="H129" s="80"/>
      <c r="I129" s="29">
        <f t="shared" si="7"/>
        <v>22.9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22.9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209.94</v>
      </c>
      <c r="D130" s="68">
        <v>27.6</v>
      </c>
      <c r="E130" s="68">
        <v>0.22</v>
      </c>
      <c r="F130" s="68">
        <v>970.03</v>
      </c>
      <c r="G130" s="68">
        <v>1012.28</v>
      </c>
      <c r="H130" s="68">
        <v>0.15</v>
      </c>
      <c r="I130" s="11">
        <f t="shared" si="7"/>
        <v>2220.2199999999998</v>
      </c>
      <c r="J130" s="69">
        <v>144.29</v>
      </c>
      <c r="K130" s="68"/>
      <c r="L130" s="68">
        <v>58.99</v>
      </c>
      <c r="M130" s="68">
        <v>1065.8</v>
      </c>
      <c r="N130" s="13">
        <f>SUM(J130:M130)</f>
        <v>1269.08</v>
      </c>
      <c r="O130" s="14">
        <f t="shared" si="9"/>
        <v>3489.2999999999997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105499</v>
      </c>
      <c r="D131" s="71">
        <v>5629</v>
      </c>
      <c r="E131" s="71">
        <v>69</v>
      </c>
      <c r="F131" s="71">
        <v>225127</v>
      </c>
      <c r="G131" s="71">
        <v>305376</v>
      </c>
      <c r="H131" s="71">
        <v>24</v>
      </c>
      <c r="I131" s="17">
        <f t="shared" si="7"/>
        <v>641724</v>
      </c>
      <c r="J131" s="72">
        <v>12711</v>
      </c>
      <c r="K131" s="71"/>
      <c r="L131" s="71">
        <v>6256</v>
      </c>
      <c r="M131" s="71">
        <v>118374</v>
      </c>
      <c r="N131" s="19">
        <f t="shared" si="8"/>
        <v>137341</v>
      </c>
      <c r="O131" s="20">
        <f t="shared" si="9"/>
        <v>779065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1030.9000000000001</v>
      </c>
      <c r="D132" s="80">
        <v>101.6</v>
      </c>
      <c r="E132" s="80">
        <v>0</v>
      </c>
      <c r="F132" s="80">
        <v>1405.5</v>
      </c>
      <c r="G132" s="80">
        <v>2854.6</v>
      </c>
      <c r="H132" s="80">
        <v>0.5</v>
      </c>
      <c r="I132" s="29">
        <f t="shared" ref="I132:I138" si="10">SUM(C132:H132)</f>
        <v>5393.1</v>
      </c>
      <c r="J132" s="81">
        <v>2.5</v>
      </c>
      <c r="K132" s="80"/>
      <c r="L132" s="80">
        <v>85.8</v>
      </c>
      <c r="M132" s="80">
        <v>1423.8</v>
      </c>
      <c r="N132" s="30">
        <f t="shared" ref="N132:N138" si="11">SUM(J132:M132)</f>
        <v>1512.1</v>
      </c>
      <c r="O132" s="31">
        <f t="shared" ref="O132:O138" si="12">SUM(N132,I132)</f>
        <v>6905.2000000000007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198.43</v>
      </c>
      <c r="D133" s="77">
        <v>11.37</v>
      </c>
      <c r="E133" s="77">
        <v>0.22</v>
      </c>
      <c r="F133" s="77">
        <v>966.28</v>
      </c>
      <c r="G133" s="77">
        <v>1012.23</v>
      </c>
      <c r="H133" s="77">
        <v>0.11</v>
      </c>
      <c r="I133" s="26">
        <f t="shared" si="10"/>
        <v>2188.64</v>
      </c>
      <c r="J133" s="78">
        <v>144.29</v>
      </c>
      <c r="K133" s="77"/>
      <c r="L133" s="77">
        <v>58.99</v>
      </c>
      <c r="M133" s="77">
        <v>1055.97</v>
      </c>
      <c r="N133" s="27">
        <f t="shared" si="11"/>
        <v>1259.25</v>
      </c>
      <c r="O133" s="28">
        <f t="shared" si="12"/>
        <v>3447.89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101809</v>
      </c>
      <c r="D134" s="71">
        <v>2835</v>
      </c>
      <c r="E134" s="71">
        <v>69</v>
      </c>
      <c r="F134" s="71">
        <v>224601</v>
      </c>
      <c r="G134" s="71">
        <v>305359</v>
      </c>
      <c r="H134" s="71">
        <v>19</v>
      </c>
      <c r="I134" s="17">
        <f t="shared" si="10"/>
        <v>634692</v>
      </c>
      <c r="J134" s="72">
        <v>12711</v>
      </c>
      <c r="K134" s="71"/>
      <c r="L134" s="71">
        <v>6256</v>
      </c>
      <c r="M134" s="71">
        <v>118056</v>
      </c>
      <c r="N134" s="19">
        <f t="shared" si="11"/>
        <v>137023</v>
      </c>
      <c r="O134" s="20">
        <f t="shared" si="12"/>
        <v>771715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896.6</v>
      </c>
      <c r="D135" s="89">
        <v>19.8</v>
      </c>
      <c r="E135" s="89">
        <v>0</v>
      </c>
      <c r="F135" s="89">
        <v>1390.8</v>
      </c>
      <c r="G135" s="89">
        <v>2854</v>
      </c>
      <c r="H135" s="89">
        <v>0.4</v>
      </c>
      <c r="I135" s="47">
        <f t="shared" si="10"/>
        <v>5161.5999999999995</v>
      </c>
      <c r="J135" s="90">
        <v>2.5</v>
      </c>
      <c r="K135" s="89"/>
      <c r="L135" s="89">
        <v>85.8</v>
      </c>
      <c r="M135" s="89">
        <v>1402</v>
      </c>
      <c r="N135" s="49">
        <f t="shared" si="11"/>
        <v>1490.3</v>
      </c>
      <c r="O135" s="44">
        <f t="shared" si="12"/>
        <v>6651.9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212.03000000000003</v>
      </c>
      <c r="D136" s="57">
        <f t="shared" si="13"/>
        <v>53.730000000000004</v>
      </c>
      <c r="E136" s="57">
        <f t="shared" si="13"/>
        <v>0.22</v>
      </c>
      <c r="F136" s="57">
        <f t="shared" si="13"/>
        <v>970.03</v>
      </c>
      <c r="G136" s="57">
        <f t="shared" si="13"/>
        <v>1022.4300000000002</v>
      </c>
      <c r="H136" s="57">
        <f t="shared" si="13"/>
        <v>0.15</v>
      </c>
      <c r="I136" s="58">
        <f t="shared" si="10"/>
        <v>2258.59</v>
      </c>
      <c r="J136" s="59">
        <f t="shared" ref="J136:M138" si="14">SUM(J63,J66,J69,J72,J75,J78,J81,J84,J87,J90,J93,J96,J99,J102,J105,J108,J111,J114,J121,J124,J127)</f>
        <v>144.29000000000005</v>
      </c>
      <c r="K136" s="57">
        <f t="shared" si="14"/>
        <v>0</v>
      </c>
      <c r="L136" s="57">
        <f t="shared" si="14"/>
        <v>58.99</v>
      </c>
      <c r="M136" s="57">
        <f t="shared" si="14"/>
        <v>1065.7999999999997</v>
      </c>
      <c r="N136" s="60">
        <f t="shared" si="11"/>
        <v>1269.0799999999997</v>
      </c>
      <c r="O136" s="61">
        <f t="shared" si="12"/>
        <v>3527.67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105918</v>
      </c>
      <c r="D137" s="36">
        <f t="shared" si="13"/>
        <v>11214</v>
      </c>
      <c r="E137" s="36">
        <f t="shared" si="13"/>
        <v>69</v>
      </c>
      <c r="F137" s="36">
        <f t="shared" si="13"/>
        <v>225127</v>
      </c>
      <c r="G137" s="36">
        <f t="shared" si="13"/>
        <v>307905</v>
      </c>
      <c r="H137" s="36">
        <f t="shared" si="13"/>
        <v>24</v>
      </c>
      <c r="I137" s="17">
        <f t="shared" si="10"/>
        <v>650257</v>
      </c>
      <c r="J137" s="18">
        <f t="shared" si="14"/>
        <v>12711</v>
      </c>
      <c r="K137" s="16">
        <f t="shared" si="14"/>
        <v>0</v>
      </c>
      <c r="L137" s="16">
        <f t="shared" si="14"/>
        <v>6256</v>
      </c>
      <c r="M137" s="16">
        <f t="shared" si="14"/>
        <v>118374</v>
      </c>
      <c r="N137" s="19">
        <f t="shared" si="11"/>
        <v>137341</v>
      </c>
      <c r="O137" s="20">
        <f t="shared" si="12"/>
        <v>787598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1115.2</v>
      </c>
      <c r="D138" s="41">
        <f t="shared" si="13"/>
        <v>652.29999999999995</v>
      </c>
      <c r="E138" s="41">
        <f t="shared" si="13"/>
        <v>0</v>
      </c>
      <c r="F138" s="41">
        <f t="shared" si="13"/>
        <v>1405.4999999999998</v>
      </c>
      <c r="G138" s="41">
        <f t="shared" si="13"/>
        <v>3104.1</v>
      </c>
      <c r="H138" s="41">
        <f t="shared" si="13"/>
        <v>0.5</v>
      </c>
      <c r="I138" s="47">
        <f t="shared" si="10"/>
        <v>6277.6</v>
      </c>
      <c r="J138" s="48">
        <f t="shared" si="14"/>
        <v>2.5</v>
      </c>
      <c r="K138" s="46">
        <f t="shared" si="14"/>
        <v>0</v>
      </c>
      <c r="L138" s="46">
        <f t="shared" si="14"/>
        <v>85.8</v>
      </c>
      <c r="M138" s="46">
        <f t="shared" si="14"/>
        <v>1423.8</v>
      </c>
      <c r="N138" s="49">
        <f t="shared" si="11"/>
        <v>1512.1</v>
      </c>
      <c r="O138" s="44">
        <f t="shared" si="12"/>
        <v>7789.7000000000007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0.93</v>
      </c>
      <c r="N11" s="27">
        <f t="shared" si="1"/>
        <v>0.93</v>
      </c>
      <c r="O11" s="28">
        <f t="shared" si="2"/>
        <v>0.93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22</v>
      </c>
      <c r="N12" s="19">
        <f t="shared" si="1"/>
        <v>22</v>
      </c>
      <c r="O12" s="20">
        <f t="shared" si="2"/>
        <v>22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1.8</v>
      </c>
      <c r="N13" s="30">
        <f t="shared" si="1"/>
        <v>1.8</v>
      </c>
      <c r="O13" s="31">
        <f t="shared" si="2"/>
        <v>1.8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>
        <v>0.13</v>
      </c>
      <c r="K17" s="77"/>
      <c r="L17" s="77">
        <v>0.17</v>
      </c>
      <c r="M17" s="77">
        <v>4.26</v>
      </c>
      <c r="N17" s="27">
        <f t="shared" si="1"/>
        <v>4.5599999999999996</v>
      </c>
      <c r="O17" s="28">
        <f t="shared" si="2"/>
        <v>4.5599999999999996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>
        <v>8</v>
      </c>
      <c r="K18" s="71"/>
      <c r="L18" s="71">
        <v>7</v>
      </c>
      <c r="M18" s="71">
        <v>178</v>
      </c>
      <c r="N18" s="19">
        <f t="shared" si="1"/>
        <v>193</v>
      </c>
      <c r="O18" s="20">
        <f t="shared" si="2"/>
        <v>193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>
        <v>0.3</v>
      </c>
      <c r="K19" s="80"/>
      <c r="L19" s="80">
        <v>0.4</v>
      </c>
      <c r="M19" s="80">
        <v>9.1</v>
      </c>
      <c r="N19" s="30">
        <f t="shared" si="1"/>
        <v>9.7999999999999989</v>
      </c>
      <c r="O19" s="31">
        <f t="shared" si="2"/>
        <v>9.7999999999999989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2.21</v>
      </c>
      <c r="M20" s="77">
        <v>4.83</v>
      </c>
      <c r="N20" s="27">
        <f t="shared" si="1"/>
        <v>7.04</v>
      </c>
      <c r="O20" s="28">
        <f t="shared" si="2"/>
        <v>7.04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95</v>
      </c>
      <c r="M21" s="71">
        <v>236</v>
      </c>
      <c r="N21" s="19">
        <f t="shared" si="1"/>
        <v>331</v>
      </c>
      <c r="O21" s="20">
        <f t="shared" si="2"/>
        <v>331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3.8</v>
      </c>
      <c r="M22" s="80">
        <v>9.6</v>
      </c>
      <c r="N22" s="30">
        <f t="shared" si="1"/>
        <v>13.399999999999999</v>
      </c>
      <c r="O22" s="31">
        <f t="shared" si="2"/>
        <v>13.399999999999999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0.56999999999999995</v>
      </c>
      <c r="K23" s="77"/>
      <c r="L23" s="77">
        <v>1.34</v>
      </c>
      <c r="M23" s="77">
        <v>4.5599999999999996</v>
      </c>
      <c r="N23" s="27">
        <f t="shared" si="1"/>
        <v>6.47</v>
      </c>
      <c r="O23" s="28">
        <f t="shared" si="2"/>
        <v>6.47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47</v>
      </c>
      <c r="K24" s="71"/>
      <c r="L24" s="71">
        <v>87</v>
      </c>
      <c r="M24" s="71">
        <v>266</v>
      </c>
      <c r="N24" s="19">
        <f t="shared" si="1"/>
        <v>400</v>
      </c>
      <c r="O24" s="20">
        <f t="shared" si="2"/>
        <v>400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0.7</v>
      </c>
      <c r="K25" s="80"/>
      <c r="L25" s="80">
        <v>2.7</v>
      </c>
      <c r="M25" s="80">
        <v>8.1999999999999993</v>
      </c>
      <c r="N25" s="30">
        <f t="shared" si="1"/>
        <v>11.6</v>
      </c>
      <c r="O25" s="31">
        <f t="shared" si="2"/>
        <v>11.6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>
        <v>1.24</v>
      </c>
      <c r="K26" s="77"/>
      <c r="L26" s="77">
        <v>1.61</v>
      </c>
      <c r="M26" s="77">
        <v>2.35</v>
      </c>
      <c r="N26" s="27">
        <f t="shared" si="1"/>
        <v>5.2</v>
      </c>
      <c r="O26" s="28">
        <f t="shared" si="2"/>
        <v>5.2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>
        <v>105</v>
      </c>
      <c r="K27" s="71"/>
      <c r="L27" s="71">
        <v>111</v>
      </c>
      <c r="M27" s="71">
        <v>174</v>
      </c>
      <c r="N27" s="19">
        <f t="shared" si="1"/>
        <v>390</v>
      </c>
      <c r="O27" s="20">
        <f t="shared" si="2"/>
        <v>390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>
        <v>1.1000000000000001</v>
      </c>
      <c r="K28" s="80"/>
      <c r="L28" s="80">
        <v>3.3</v>
      </c>
      <c r="M28" s="80">
        <v>5.0999999999999996</v>
      </c>
      <c r="N28" s="30">
        <f t="shared" si="1"/>
        <v>9.5</v>
      </c>
      <c r="O28" s="31">
        <f t="shared" si="2"/>
        <v>9.5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2.84</v>
      </c>
      <c r="D29" s="77"/>
      <c r="E29" s="77"/>
      <c r="F29" s="77"/>
      <c r="G29" s="77"/>
      <c r="H29" s="77"/>
      <c r="I29" s="26">
        <f t="shared" si="0"/>
        <v>2.84</v>
      </c>
      <c r="J29" s="78">
        <v>1.03</v>
      </c>
      <c r="K29" s="77"/>
      <c r="L29" s="77">
        <v>0.4</v>
      </c>
      <c r="M29" s="77">
        <v>3.11</v>
      </c>
      <c r="N29" s="27">
        <f t="shared" si="1"/>
        <v>4.54</v>
      </c>
      <c r="O29" s="28">
        <f t="shared" si="2"/>
        <v>7.38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1166</v>
      </c>
      <c r="D30" s="71"/>
      <c r="E30" s="71"/>
      <c r="F30" s="71"/>
      <c r="G30" s="71"/>
      <c r="H30" s="71"/>
      <c r="I30" s="17">
        <f t="shared" si="0"/>
        <v>1166</v>
      </c>
      <c r="J30" s="72">
        <v>90</v>
      </c>
      <c r="K30" s="71"/>
      <c r="L30" s="71">
        <v>31</v>
      </c>
      <c r="M30" s="71">
        <v>258</v>
      </c>
      <c r="N30" s="19">
        <f t="shared" si="1"/>
        <v>379</v>
      </c>
      <c r="O30" s="20">
        <f t="shared" si="2"/>
        <v>1545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26.8</v>
      </c>
      <c r="D31" s="80"/>
      <c r="E31" s="80"/>
      <c r="F31" s="80"/>
      <c r="G31" s="80"/>
      <c r="H31" s="80"/>
      <c r="I31" s="29">
        <f t="shared" si="0"/>
        <v>26.8</v>
      </c>
      <c r="J31" s="81">
        <v>0.5</v>
      </c>
      <c r="K31" s="80"/>
      <c r="L31" s="80">
        <v>0.9</v>
      </c>
      <c r="M31" s="80">
        <v>7.3</v>
      </c>
      <c r="N31" s="30">
        <f t="shared" si="1"/>
        <v>8.6999999999999993</v>
      </c>
      <c r="O31" s="31">
        <f t="shared" si="2"/>
        <v>35.5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2.4500000000000002</v>
      </c>
      <c r="D32" s="77"/>
      <c r="E32" s="77"/>
      <c r="F32" s="77"/>
      <c r="G32" s="77"/>
      <c r="H32" s="77"/>
      <c r="I32" s="26">
        <f t="shared" si="0"/>
        <v>2.4500000000000002</v>
      </c>
      <c r="J32" s="78"/>
      <c r="K32" s="77"/>
      <c r="L32" s="77"/>
      <c r="M32" s="77">
        <v>1.27</v>
      </c>
      <c r="N32" s="27">
        <f t="shared" si="1"/>
        <v>1.27</v>
      </c>
      <c r="O32" s="28">
        <f t="shared" si="2"/>
        <v>3.72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1099</v>
      </c>
      <c r="D33" s="71"/>
      <c r="E33" s="71"/>
      <c r="F33" s="71"/>
      <c r="G33" s="71"/>
      <c r="H33" s="71"/>
      <c r="I33" s="17">
        <f t="shared" si="0"/>
        <v>1099</v>
      </c>
      <c r="J33" s="72"/>
      <c r="K33" s="71"/>
      <c r="L33" s="71"/>
      <c r="M33" s="71">
        <v>101</v>
      </c>
      <c r="N33" s="19">
        <f t="shared" si="1"/>
        <v>101</v>
      </c>
      <c r="O33" s="20">
        <f t="shared" si="2"/>
        <v>1200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18.8</v>
      </c>
      <c r="D34" s="80"/>
      <c r="E34" s="80"/>
      <c r="F34" s="80"/>
      <c r="G34" s="80"/>
      <c r="H34" s="80"/>
      <c r="I34" s="29">
        <f t="shared" si="0"/>
        <v>18.8</v>
      </c>
      <c r="J34" s="81"/>
      <c r="K34" s="80"/>
      <c r="L34" s="80"/>
      <c r="M34" s="80">
        <v>2.5</v>
      </c>
      <c r="N34" s="30">
        <f t="shared" si="1"/>
        <v>2.5</v>
      </c>
      <c r="O34" s="31">
        <f t="shared" si="2"/>
        <v>21.3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3.51</v>
      </c>
      <c r="D35" s="77"/>
      <c r="E35" s="77"/>
      <c r="F35" s="77">
        <v>1.1299999999999999</v>
      </c>
      <c r="G35" s="77">
        <v>0.28000000000000003</v>
      </c>
      <c r="H35" s="77"/>
      <c r="I35" s="26">
        <f t="shared" si="0"/>
        <v>4.92</v>
      </c>
      <c r="J35" s="78">
        <v>0.25</v>
      </c>
      <c r="K35" s="77"/>
      <c r="L35" s="77"/>
      <c r="M35" s="77">
        <v>4.25</v>
      </c>
      <c r="N35" s="27">
        <f t="shared" si="1"/>
        <v>4.5</v>
      </c>
      <c r="O35" s="28">
        <f t="shared" si="2"/>
        <v>9.42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1668</v>
      </c>
      <c r="D36" s="71"/>
      <c r="E36" s="71"/>
      <c r="F36" s="71">
        <v>250</v>
      </c>
      <c r="G36" s="71">
        <v>78</v>
      </c>
      <c r="H36" s="71"/>
      <c r="I36" s="17">
        <f t="shared" si="0"/>
        <v>1996</v>
      </c>
      <c r="J36" s="72">
        <v>23</v>
      </c>
      <c r="K36" s="71"/>
      <c r="L36" s="71"/>
      <c r="M36" s="71">
        <v>447</v>
      </c>
      <c r="N36" s="19">
        <f t="shared" si="1"/>
        <v>470</v>
      </c>
      <c r="O36" s="20">
        <f t="shared" si="2"/>
        <v>2466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20</v>
      </c>
      <c r="D37" s="80"/>
      <c r="E37" s="80"/>
      <c r="F37" s="80">
        <v>2.7</v>
      </c>
      <c r="G37" s="80">
        <v>1.1000000000000001</v>
      </c>
      <c r="H37" s="80"/>
      <c r="I37" s="29">
        <f t="shared" ref="I37:I50" si="3">SUM(C37:H37)</f>
        <v>23.8</v>
      </c>
      <c r="J37" s="81">
        <v>0</v>
      </c>
      <c r="K37" s="80"/>
      <c r="L37" s="80"/>
      <c r="M37" s="80">
        <v>8.9</v>
      </c>
      <c r="N37" s="30">
        <f t="shared" si="1"/>
        <v>8.9</v>
      </c>
      <c r="O37" s="31">
        <f t="shared" si="2"/>
        <v>32.700000000000003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10.95</v>
      </c>
      <c r="D38" s="77"/>
      <c r="E38" s="77"/>
      <c r="F38" s="77">
        <v>1.1299999999999999</v>
      </c>
      <c r="G38" s="77">
        <v>7.73</v>
      </c>
      <c r="H38" s="77"/>
      <c r="I38" s="26">
        <f t="shared" si="3"/>
        <v>19.809999999999999</v>
      </c>
      <c r="J38" s="78">
        <v>2.59</v>
      </c>
      <c r="K38" s="77"/>
      <c r="L38" s="77">
        <v>2.5099999999999998</v>
      </c>
      <c r="M38" s="77">
        <v>9.94</v>
      </c>
      <c r="N38" s="27">
        <f t="shared" si="1"/>
        <v>15.04</v>
      </c>
      <c r="O38" s="28">
        <f t="shared" si="2"/>
        <v>34.849999999999994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6454</v>
      </c>
      <c r="D39" s="71"/>
      <c r="E39" s="71"/>
      <c r="F39" s="71">
        <v>254</v>
      </c>
      <c r="G39" s="71">
        <v>2253</v>
      </c>
      <c r="H39" s="71"/>
      <c r="I39" s="17">
        <f t="shared" si="3"/>
        <v>8961</v>
      </c>
      <c r="J39" s="72">
        <v>233</v>
      </c>
      <c r="K39" s="71"/>
      <c r="L39" s="71">
        <v>290</v>
      </c>
      <c r="M39" s="71">
        <v>1094</v>
      </c>
      <c r="N39" s="19">
        <f t="shared" si="1"/>
        <v>1617</v>
      </c>
      <c r="O39" s="20">
        <f t="shared" si="2"/>
        <v>10578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66.599999999999994</v>
      </c>
      <c r="D40" s="80"/>
      <c r="E40" s="80"/>
      <c r="F40" s="80">
        <v>2.2000000000000002</v>
      </c>
      <c r="G40" s="80">
        <v>29.3</v>
      </c>
      <c r="H40" s="80"/>
      <c r="I40" s="29">
        <f t="shared" si="3"/>
        <v>98.1</v>
      </c>
      <c r="J40" s="81">
        <v>0</v>
      </c>
      <c r="K40" s="80"/>
      <c r="L40" s="80">
        <v>4.9000000000000004</v>
      </c>
      <c r="M40" s="80">
        <v>19.7</v>
      </c>
      <c r="N40" s="30">
        <f t="shared" si="1"/>
        <v>24.6</v>
      </c>
      <c r="O40" s="31">
        <f t="shared" si="2"/>
        <v>122.69999999999999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5.57</v>
      </c>
      <c r="D41" s="77"/>
      <c r="E41" s="77"/>
      <c r="F41" s="77">
        <v>2.41</v>
      </c>
      <c r="G41" s="77">
        <v>10.25</v>
      </c>
      <c r="H41" s="77"/>
      <c r="I41" s="26">
        <f t="shared" si="3"/>
        <v>18.23</v>
      </c>
      <c r="J41" s="78">
        <v>5.67</v>
      </c>
      <c r="K41" s="77"/>
      <c r="L41" s="77">
        <v>1.21</v>
      </c>
      <c r="M41" s="77">
        <v>13.94</v>
      </c>
      <c r="N41" s="27">
        <f t="shared" si="1"/>
        <v>20.82</v>
      </c>
      <c r="O41" s="28">
        <f t="shared" si="2"/>
        <v>39.049999999999997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3175</v>
      </c>
      <c r="D42" s="71"/>
      <c r="E42" s="71"/>
      <c r="F42" s="71">
        <v>571</v>
      </c>
      <c r="G42" s="71">
        <v>2909</v>
      </c>
      <c r="H42" s="71"/>
      <c r="I42" s="17">
        <f t="shared" si="3"/>
        <v>6655</v>
      </c>
      <c r="J42" s="72">
        <v>512</v>
      </c>
      <c r="K42" s="71"/>
      <c r="L42" s="71">
        <v>146</v>
      </c>
      <c r="M42" s="71">
        <v>1577</v>
      </c>
      <c r="N42" s="19">
        <f t="shared" si="1"/>
        <v>2235</v>
      </c>
      <c r="O42" s="20">
        <f t="shared" si="2"/>
        <v>8890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33.4</v>
      </c>
      <c r="D43" s="80"/>
      <c r="E43" s="80"/>
      <c r="F43" s="80">
        <v>5.2</v>
      </c>
      <c r="G43" s="80">
        <v>37.9</v>
      </c>
      <c r="H43" s="80"/>
      <c r="I43" s="29">
        <f t="shared" si="3"/>
        <v>76.5</v>
      </c>
      <c r="J43" s="81">
        <v>0</v>
      </c>
      <c r="K43" s="80"/>
      <c r="L43" s="80">
        <v>1.9</v>
      </c>
      <c r="M43" s="80">
        <v>24.6</v>
      </c>
      <c r="N43" s="30">
        <f t="shared" si="1"/>
        <v>26.5</v>
      </c>
      <c r="O43" s="31">
        <f t="shared" si="2"/>
        <v>103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4.51</v>
      </c>
      <c r="D44" s="77"/>
      <c r="E44" s="77"/>
      <c r="F44" s="77"/>
      <c r="G44" s="77">
        <v>2.58</v>
      </c>
      <c r="H44" s="77"/>
      <c r="I44" s="26">
        <f t="shared" si="3"/>
        <v>7.09</v>
      </c>
      <c r="J44" s="78">
        <v>15.46</v>
      </c>
      <c r="K44" s="77"/>
      <c r="L44" s="77">
        <v>10.32</v>
      </c>
      <c r="M44" s="77">
        <v>33.61</v>
      </c>
      <c r="N44" s="27">
        <f t="shared" si="1"/>
        <v>59.39</v>
      </c>
      <c r="O44" s="28">
        <f t="shared" si="2"/>
        <v>66.48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2741</v>
      </c>
      <c r="D45" s="71"/>
      <c r="E45" s="71"/>
      <c r="F45" s="71"/>
      <c r="G45" s="71">
        <v>771</v>
      </c>
      <c r="H45" s="71"/>
      <c r="I45" s="17">
        <f t="shared" si="3"/>
        <v>3512</v>
      </c>
      <c r="J45" s="72">
        <v>1394</v>
      </c>
      <c r="K45" s="71"/>
      <c r="L45" s="71">
        <v>1269</v>
      </c>
      <c r="M45" s="71">
        <v>4063</v>
      </c>
      <c r="N45" s="19">
        <f t="shared" si="1"/>
        <v>6726</v>
      </c>
      <c r="O45" s="20">
        <f t="shared" si="2"/>
        <v>10238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23.9</v>
      </c>
      <c r="D46" s="80"/>
      <c r="E46" s="80"/>
      <c r="F46" s="80"/>
      <c r="G46" s="80">
        <v>8.5</v>
      </c>
      <c r="H46" s="80"/>
      <c r="I46" s="29">
        <f t="shared" si="3"/>
        <v>32.4</v>
      </c>
      <c r="J46" s="81">
        <v>0</v>
      </c>
      <c r="K46" s="80"/>
      <c r="L46" s="80">
        <v>13.5</v>
      </c>
      <c r="M46" s="80">
        <v>43.7</v>
      </c>
      <c r="N46" s="30">
        <f t="shared" si="1"/>
        <v>57.2</v>
      </c>
      <c r="O46" s="31">
        <f t="shared" si="2"/>
        <v>89.6</v>
      </c>
      <c r="P46" s="82">
        <v>2.23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0.63</v>
      </c>
      <c r="D47" s="77"/>
      <c r="E47" s="77"/>
      <c r="F47" s="77">
        <v>8.51</v>
      </c>
      <c r="G47" s="77">
        <v>1.81</v>
      </c>
      <c r="H47" s="77"/>
      <c r="I47" s="26">
        <f t="shared" si="3"/>
        <v>10.950000000000001</v>
      </c>
      <c r="J47" s="78">
        <v>3.28</v>
      </c>
      <c r="K47" s="77"/>
      <c r="L47" s="77">
        <v>3.47</v>
      </c>
      <c r="M47" s="77">
        <v>30.37</v>
      </c>
      <c r="N47" s="27">
        <f t="shared" si="1"/>
        <v>37.120000000000005</v>
      </c>
      <c r="O47" s="28">
        <f t="shared" si="2"/>
        <v>48.070000000000007</v>
      </c>
      <c r="P47" s="83">
        <v>0.05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361</v>
      </c>
      <c r="D48" s="71"/>
      <c r="E48" s="71"/>
      <c r="F48" s="71">
        <v>2111</v>
      </c>
      <c r="G48" s="71">
        <v>590</v>
      </c>
      <c r="H48" s="71"/>
      <c r="I48" s="17">
        <f t="shared" si="3"/>
        <v>3062</v>
      </c>
      <c r="J48" s="72">
        <v>296</v>
      </c>
      <c r="K48" s="71"/>
      <c r="L48" s="71">
        <v>441</v>
      </c>
      <c r="M48" s="71">
        <v>3797</v>
      </c>
      <c r="N48" s="19">
        <f t="shared" si="1"/>
        <v>4534</v>
      </c>
      <c r="O48" s="20">
        <f t="shared" si="2"/>
        <v>7596</v>
      </c>
      <c r="P48" s="83">
        <v>1.58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2.2999999999999998</v>
      </c>
      <c r="D49" s="80"/>
      <c r="E49" s="80"/>
      <c r="F49" s="80">
        <v>8.1</v>
      </c>
      <c r="G49" s="80">
        <v>4.7</v>
      </c>
      <c r="H49" s="80"/>
      <c r="I49" s="29">
        <f t="shared" si="3"/>
        <v>15.099999999999998</v>
      </c>
      <c r="J49" s="81">
        <v>0</v>
      </c>
      <c r="K49" s="80"/>
      <c r="L49" s="80">
        <v>4</v>
      </c>
      <c r="M49" s="80">
        <v>31.2</v>
      </c>
      <c r="N49" s="30">
        <f t="shared" si="1"/>
        <v>35.200000000000003</v>
      </c>
      <c r="O49" s="31">
        <f t="shared" si="2"/>
        <v>50.3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30.46</v>
      </c>
      <c r="D50" s="68"/>
      <c r="E50" s="68"/>
      <c r="F50" s="68">
        <v>13.18</v>
      </c>
      <c r="G50" s="68">
        <v>22.65</v>
      </c>
      <c r="H50" s="68"/>
      <c r="I50" s="11">
        <f t="shared" si="3"/>
        <v>66.289999999999992</v>
      </c>
      <c r="J50" s="69">
        <v>30.22</v>
      </c>
      <c r="K50" s="68"/>
      <c r="L50" s="68">
        <v>23.24</v>
      </c>
      <c r="M50" s="68">
        <v>113.42</v>
      </c>
      <c r="N50" s="13">
        <f t="shared" si="1"/>
        <v>166.88</v>
      </c>
      <c r="O50" s="14">
        <f t="shared" si="2"/>
        <v>233.17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16664</v>
      </c>
      <c r="D51" s="71"/>
      <c r="E51" s="71"/>
      <c r="F51" s="71">
        <v>3186</v>
      </c>
      <c r="G51" s="71">
        <v>6601</v>
      </c>
      <c r="H51" s="71"/>
      <c r="I51" s="17">
        <f t="shared" ref="I51:I58" si="4">SUM(C51:H51)</f>
        <v>26451</v>
      </c>
      <c r="J51" s="72">
        <v>2708</v>
      </c>
      <c r="K51" s="71"/>
      <c r="L51" s="71">
        <v>2477</v>
      </c>
      <c r="M51" s="71">
        <v>12213</v>
      </c>
      <c r="N51" s="19">
        <f t="shared" si="1"/>
        <v>17398</v>
      </c>
      <c r="O51" s="20">
        <f>SUM(N51,I51)</f>
        <v>43849</v>
      </c>
      <c r="P51" s="83">
        <v>0.02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191.8</v>
      </c>
      <c r="D52" s="80"/>
      <c r="E52" s="80"/>
      <c r="F52" s="80">
        <v>18.2</v>
      </c>
      <c r="G52" s="80">
        <v>81.5</v>
      </c>
      <c r="H52" s="80"/>
      <c r="I52" s="29">
        <f t="shared" si="4"/>
        <v>291.5</v>
      </c>
      <c r="J52" s="81">
        <v>2.6</v>
      </c>
      <c r="K52" s="80"/>
      <c r="L52" s="80">
        <v>35.4</v>
      </c>
      <c r="M52" s="80">
        <v>171.7</v>
      </c>
      <c r="N52" s="30">
        <f t="shared" si="1"/>
        <v>209.7</v>
      </c>
      <c r="O52" s="31">
        <f t="shared" si="2"/>
        <v>501.2</v>
      </c>
      <c r="P52" s="83">
        <v>17.12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30.46</v>
      </c>
      <c r="D53" s="77"/>
      <c r="E53" s="77"/>
      <c r="F53" s="77">
        <v>13.18</v>
      </c>
      <c r="G53" s="77">
        <v>22.65</v>
      </c>
      <c r="H53" s="77"/>
      <c r="I53" s="26">
        <f t="shared" si="4"/>
        <v>66.289999999999992</v>
      </c>
      <c r="J53" s="78">
        <v>30.22</v>
      </c>
      <c r="K53" s="77"/>
      <c r="L53" s="77">
        <v>23.24</v>
      </c>
      <c r="M53" s="77">
        <v>112.49</v>
      </c>
      <c r="N53" s="27">
        <f t="shared" si="1"/>
        <v>165.95</v>
      </c>
      <c r="O53" s="28">
        <f t="shared" si="2"/>
        <v>232.23999999999998</v>
      </c>
      <c r="P53" s="32">
        <f>SUM(P46:P52)</f>
        <v>21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16664</v>
      </c>
      <c r="D54" s="71"/>
      <c r="E54" s="71"/>
      <c r="F54" s="71">
        <v>3186</v>
      </c>
      <c r="G54" s="71">
        <v>6601</v>
      </c>
      <c r="H54" s="71"/>
      <c r="I54" s="17">
        <f t="shared" si="4"/>
        <v>26451</v>
      </c>
      <c r="J54" s="72">
        <v>2708</v>
      </c>
      <c r="K54" s="71"/>
      <c r="L54" s="71">
        <v>2477</v>
      </c>
      <c r="M54" s="71">
        <v>12191</v>
      </c>
      <c r="N54" s="19">
        <f t="shared" si="1"/>
        <v>17376</v>
      </c>
      <c r="O54" s="20">
        <f t="shared" si="2"/>
        <v>43827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191.8</v>
      </c>
      <c r="D55" s="74"/>
      <c r="E55" s="74"/>
      <c r="F55" s="74">
        <v>18.2</v>
      </c>
      <c r="G55" s="74">
        <v>81.5</v>
      </c>
      <c r="H55" s="74"/>
      <c r="I55" s="23">
        <f t="shared" si="4"/>
        <v>291.5</v>
      </c>
      <c r="J55" s="75">
        <v>2.6</v>
      </c>
      <c r="K55" s="74"/>
      <c r="L55" s="74">
        <v>35.4</v>
      </c>
      <c r="M55" s="74">
        <v>169.9</v>
      </c>
      <c r="N55" s="23">
        <f t="shared" si="1"/>
        <v>207.9</v>
      </c>
      <c r="O55" s="25">
        <f t="shared" si="2"/>
        <v>499.4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30.459999999999997</v>
      </c>
      <c r="D56" s="10">
        <f t="shared" si="5"/>
        <v>0</v>
      </c>
      <c r="E56" s="10">
        <f t="shared" si="5"/>
        <v>0</v>
      </c>
      <c r="F56" s="10">
        <f t="shared" si="5"/>
        <v>13.18</v>
      </c>
      <c r="G56" s="10">
        <f t="shared" si="5"/>
        <v>22.649999999999995</v>
      </c>
      <c r="H56" s="10">
        <f t="shared" si="5"/>
        <v>0</v>
      </c>
      <c r="I56" s="34">
        <f>SUM(C56:H56)</f>
        <v>66.289999999999992</v>
      </c>
      <c r="J56" s="33">
        <f>SUM(J5,J8,J11,J14,J17,J20,J23,J26,J29,J32,J35,J38,J41,J44,J47)</f>
        <v>30.220000000000002</v>
      </c>
      <c r="K56" s="10">
        <f>SUM(K5,K8,K11,K14,K17,K20,K23,K26,K29,K32,K35,K38,K41,K44,K47)</f>
        <v>0</v>
      </c>
      <c r="L56" s="10">
        <f>SUM(L5,L8,L11,L14,L17,L20,L23,L26,L29,L32,L35,L38,L41,L44,L47)</f>
        <v>23.24</v>
      </c>
      <c r="M56" s="10">
        <f>SUM(M5,M8,M11,M14,M17,M20,M23,M26,M29,M32,M35,M38,M41,M44,M47)</f>
        <v>113.42</v>
      </c>
      <c r="N56" s="12">
        <f t="shared" si="1"/>
        <v>166.88</v>
      </c>
      <c r="O56" s="14">
        <f t="shared" si="2"/>
        <v>233.17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16664</v>
      </c>
      <c r="D57" s="36">
        <f t="shared" si="5"/>
        <v>0</v>
      </c>
      <c r="E57" s="36">
        <f t="shared" si="5"/>
        <v>0</v>
      </c>
      <c r="F57" s="36">
        <f t="shared" si="5"/>
        <v>3186</v>
      </c>
      <c r="G57" s="36">
        <f t="shared" si="5"/>
        <v>6601</v>
      </c>
      <c r="H57" s="36">
        <f t="shared" si="5"/>
        <v>0</v>
      </c>
      <c r="I57" s="37">
        <f t="shared" si="4"/>
        <v>26451</v>
      </c>
      <c r="J57" s="35">
        <f t="shared" ref="J57:M58" si="6">SUM(J6,J9,J12,J15,J18,J21,J24,J27,J30,J33,J36,J39,J42,J45,J48)</f>
        <v>2708</v>
      </c>
      <c r="K57" s="36">
        <f t="shared" si="6"/>
        <v>0</v>
      </c>
      <c r="L57" s="36">
        <f t="shared" si="6"/>
        <v>2477</v>
      </c>
      <c r="M57" s="36">
        <f t="shared" si="6"/>
        <v>12213</v>
      </c>
      <c r="N57" s="38">
        <f t="shared" si="1"/>
        <v>17398</v>
      </c>
      <c r="O57" s="20">
        <f t="shared" si="2"/>
        <v>43849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191.8</v>
      </c>
      <c r="D58" s="41">
        <f t="shared" si="5"/>
        <v>0</v>
      </c>
      <c r="E58" s="41">
        <f t="shared" si="5"/>
        <v>0</v>
      </c>
      <c r="F58" s="41">
        <f t="shared" si="5"/>
        <v>18.200000000000003</v>
      </c>
      <c r="G58" s="41">
        <f t="shared" si="5"/>
        <v>81.5</v>
      </c>
      <c r="H58" s="41">
        <f t="shared" si="5"/>
        <v>0</v>
      </c>
      <c r="I58" s="42">
        <f t="shared" si="4"/>
        <v>291.5</v>
      </c>
      <c r="J58" s="40">
        <f t="shared" si="6"/>
        <v>2.6</v>
      </c>
      <c r="K58" s="41">
        <f t="shared" si="6"/>
        <v>0</v>
      </c>
      <c r="L58" s="41">
        <f t="shared" si="6"/>
        <v>35.4</v>
      </c>
      <c r="M58" s="41">
        <f t="shared" si="6"/>
        <v>171.7</v>
      </c>
      <c r="N58" s="43">
        <f t="shared" si="1"/>
        <v>209.7</v>
      </c>
      <c r="O58" s="44">
        <f t="shared" si="2"/>
        <v>501.2</v>
      </c>
      <c r="P58" s="45">
        <f>SUM(O56,P53,P54,P57)</f>
        <v>254.17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9</v>
      </c>
      <c r="F61" s="104" t="s">
        <v>72</v>
      </c>
      <c r="G61" s="104" t="s">
        <v>53</v>
      </c>
      <c r="H61" s="104" t="s">
        <v>12</v>
      </c>
      <c r="I61" s="100" t="s">
        <v>13</v>
      </c>
      <c r="J61" s="102" t="s">
        <v>77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112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0.93</v>
      </c>
      <c r="N69" s="27">
        <f t="shared" si="8"/>
        <v>0.93</v>
      </c>
      <c r="O69" s="28">
        <f t="shared" si="9"/>
        <v>0.93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22</v>
      </c>
      <c r="N70" s="19">
        <f t="shared" si="8"/>
        <v>22</v>
      </c>
      <c r="O70" s="20">
        <f t="shared" si="9"/>
        <v>22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1.8</v>
      </c>
      <c r="N71" s="30">
        <f t="shared" si="8"/>
        <v>1.8</v>
      </c>
      <c r="O71" s="31">
        <f t="shared" si="9"/>
        <v>1.8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>
        <v>0.13</v>
      </c>
      <c r="K75" s="77"/>
      <c r="L75" s="77">
        <v>0.17</v>
      </c>
      <c r="M75" s="77">
        <v>4.26</v>
      </c>
      <c r="N75" s="27">
        <f t="shared" si="8"/>
        <v>4.5599999999999996</v>
      </c>
      <c r="O75" s="28">
        <f t="shared" si="9"/>
        <v>4.5599999999999996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>
        <v>8</v>
      </c>
      <c r="K76" s="71"/>
      <c r="L76" s="71">
        <v>7</v>
      </c>
      <c r="M76" s="71">
        <v>178</v>
      </c>
      <c r="N76" s="19">
        <f t="shared" si="8"/>
        <v>193</v>
      </c>
      <c r="O76" s="20">
        <f t="shared" si="9"/>
        <v>193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>
        <v>0.3</v>
      </c>
      <c r="K77" s="80"/>
      <c r="L77" s="80">
        <v>0.4</v>
      </c>
      <c r="M77" s="80">
        <v>9.1</v>
      </c>
      <c r="N77" s="30">
        <f t="shared" si="8"/>
        <v>9.7999999999999989</v>
      </c>
      <c r="O77" s="31">
        <f t="shared" si="9"/>
        <v>9.7999999999999989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2.21</v>
      </c>
      <c r="M78" s="77">
        <v>4.83</v>
      </c>
      <c r="N78" s="27">
        <f t="shared" si="8"/>
        <v>7.04</v>
      </c>
      <c r="O78" s="28">
        <f t="shared" si="9"/>
        <v>7.04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95</v>
      </c>
      <c r="M79" s="71">
        <v>236</v>
      </c>
      <c r="N79" s="19">
        <f t="shared" si="8"/>
        <v>331</v>
      </c>
      <c r="O79" s="20">
        <f t="shared" si="9"/>
        <v>331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3.8</v>
      </c>
      <c r="M80" s="80">
        <v>9.6</v>
      </c>
      <c r="N80" s="30">
        <f t="shared" si="8"/>
        <v>13.399999999999999</v>
      </c>
      <c r="O80" s="31">
        <f t="shared" si="9"/>
        <v>13.399999999999999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0.56999999999999995</v>
      </c>
      <c r="K81" s="77"/>
      <c r="L81" s="77">
        <v>1.34</v>
      </c>
      <c r="M81" s="77">
        <v>4.5599999999999996</v>
      </c>
      <c r="N81" s="27">
        <f t="shared" si="8"/>
        <v>6.47</v>
      </c>
      <c r="O81" s="28">
        <f t="shared" si="9"/>
        <v>6.47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47</v>
      </c>
      <c r="K82" s="71"/>
      <c r="L82" s="71">
        <v>87</v>
      </c>
      <c r="M82" s="71">
        <v>266</v>
      </c>
      <c r="N82" s="19">
        <f t="shared" si="8"/>
        <v>400</v>
      </c>
      <c r="O82" s="20">
        <f t="shared" si="9"/>
        <v>400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0.7</v>
      </c>
      <c r="K83" s="80"/>
      <c r="L83" s="80">
        <v>2.7</v>
      </c>
      <c r="M83" s="80">
        <v>8.1999999999999993</v>
      </c>
      <c r="N83" s="30">
        <f t="shared" si="8"/>
        <v>11.6</v>
      </c>
      <c r="O83" s="31">
        <f t="shared" si="9"/>
        <v>11.6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>
        <v>1.24</v>
      </c>
      <c r="K84" s="77"/>
      <c r="L84" s="77">
        <v>1.61</v>
      </c>
      <c r="M84" s="77">
        <v>2.35</v>
      </c>
      <c r="N84" s="27">
        <f t="shared" si="8"/>
        <v>5.2</v>
      </c>
      <c r="O84" s="28">
        <f t="shared" si="9"/>
        <v>5.2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>
        <v>105</v>
      </c>
      <c r="K85" s="71"/>
      <c r="L85" s="71">
        <v>111</v>
      </c>
      <c r="M85" s="71">
        <v>174</v>
      </c>
      <c r="N85" s="19">
        <f t="shared" si="8"/>
        <v>390</v>
      </c>
      <c r="O85" s="20">
        <f t="shared" si="9"/>
        <v>390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>
        <v>1.1000000000000001</v>
      </c>
      <c r="K86" s="80"/>
      <c r="L86" s="80">
        <v>3.3</v>
      </c>
      <c r="M86" s="80">
        <v>5.0999999999999996</v>
      </c>
      <c r="N86" s="30">
        <f t="shared" si="8"/>
        <v>9.5</v>
      </c>
      <c r="O86" s="31">
        <f t="shared" si="9"/>
        <v>9.5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2.84</v>
      </c>
      <c r="D87" s="77"/>
      <c r="E87" s="77"/>
      <c r="F87" s="77"/>
      <c r="G87" s="77"/>
      <c r="H87" s="77"/>
      <c r="I87" s="26">
        <f t="shared" si="7"/>
        <v>2.84</v>
      </c>
      <c r="J87" s="78">
        <v>1.03</v>
      </c>
      <c r="K87" s="77"/>
      <c r="L87" s="77">
        <v>0.4</v>
      </c>
      <c r="M87" s="77">
        <v>3.11</v>
      </c>
      <c r="N87" s="27">
        <f t="shared" si="8"/>
        <v>4.54</v>
      </c>
      <c r="O87" s="28">
        <f t="shared" si="9"/>
        <v>7.38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1166</v>
      </c>
      <c r="D88" s="71"/>
      <c r="E88" s="71"/>
      <c r="F88" s="71"/>
      <c r="G88" s="71"/>
      <c r="H88" s="71"/>
      <c r="I88" s="17">
        <f t="shared" si="7"/>
        <v>1166</v>
      </c>
      <c r="J88" s="72">
        <v>90</v>
      </c>
      <c r="K88" s="71"/>
      <c r="L88" s="71">
        <v>31</v>
      </c>
      <c r="M88" s="71">
        <v>258</v>
      </c>
      <c r="N88" s="19">
        <f t="shared" si="8"/>
        <v>379</v>
      </c>
      <c r="O88" s="20">
        <f t="shared" si="9"/>
        <v>1545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26.8</v>
      </c>
      <c r="D89" s="80"/>
      <c r="E89" s="80"/>
      <c r="F89" s="80"/>
      <c r="G89" s="80"/>
      <c r="H89" s="80"/>
      <c r="I89" s="29">
        <f t="shared" si="7"/>
        <v>26.8</v>
      </c>
      <c r="J89" s="81">
        <v>0.5</v>
      </c>
      <c r="K89" s="80"/>
      <c r="L89" s="80">
        <v>0.9</v>
      </c>
      <c r="M89" s="80">
        <v>7.3</v>
      </c>
      <c r="N89" s="30">
        <f t="shared" si="8"/>
        <v>8.6999999999999993</v>
      </c>
      <c r="O89" s="31">
        <f t="shared" si="9"/>
        <v>35.5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2.4500000000000002</v>
      </c>
      <c r="D90" s="77"/>
      <c r="E90" s="77"/>
      <c r="F90" s="77"/>
      <c r="G90" s="77"/>
      <c r="H90" s="77"/>
      <c r="I90" s="26">
        <f t="shared" si="7"/>
        <v>2.4500000000000002</v>
      </c>
      <c r="J90" s="78"/>
      <c r="K90" s="77"/>
      <c r="L90" s="77"/>
      <c r="M90" s="77">
        <v>1.27</v>
      </c>
      <c r="N90" s="27">
        <f t="shared" si="8"/>
        <v>1.27</v>
      </c>
      <c r="O90" s="28">
        <f t="shared" si="9"/>
        <v>3.72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1099</v>
      </c>
      <c r="D91" s="71"/>
      <c r="E91" s="71"/>
      <c r="F91" s="71"/>
      <c r="G91" s="71"/>
      <c r="H91" s="71"/>
      <c r="I91" s="17">
        <f t="shared" si="7"/>
        <v>1099</v>
      </c>
      <c r="J91" s="72"/>
      <c r="K91" s="71"/>
      <c r="L91" s="71"/>
      <c r="M91" s="71">
        <v>101</v>
      </c>
      <c r="N91" s="19">
        <f t="shared" si="8"/>
        <v>101</v>
      </c>
      <c r="O91" s="20">
        <f t="shared" si="9"/>
        <v>1200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18.8</v>
      </c>
      <c r="D92" s="80"/>
      <c r="E92" s="80"/>
      <c r="F92" s="80"/>
      <c r="G92" s="80"/>
      <c r="H92" s="80"/>
      <c r="I92" s="29">
        <f t="shared" si="7"/>
        <v>18.8</v>
      </c>
      <c r="J92" s="81"/>
      <c r="K92" s="80"/>
      <c r="L92" s="80"/>
      <c r="M92" s="80">
        <v>2.5</v>
      </c>
      <c r="N92" s="30">
        <f t="shared" si="8"/>
        <v>2.5</v>
      </c>
      <c r="O92" s="31">
        <f t="shared" si="9"/>
        <v>21.3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3.51</v>
      </c>
      <c r="D93" s="77"/>
      <c r="E93" s="77"/>
      <c r="F93" s="77">
        <v>1.1299999999999999</v>
      </c>
      <c r="G93" s="77">
        <v>0.28000000000000003</v>
      </c>
      <c r="H93" s="77"/>
      <c r="I93" s="26">
        <f t="shared" si="7"/>
        <v>4.92</v>
      </c>
      <c r="J93" s="78">
        <v>0.25</v>
      </c>
      <c r="K93" s="77"/>
      <c r="L93" s="77"/>
      <c r="M93" s="77">
        <v>4.25</v>
      </c>
      <c r="N93" s="27">
        <f t="shared" si="8"/>
        <v>4.5</v>
      </c>
      <c r="O93" s="28">
        <f t="shared" si="9"/>
        <v>9.42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1668</v>
      </c>
      <c r="D94" s="71"/>
      <c r="E94" s="71"/>
      <c r="F94" s="71">
        <v>250</v>
      </c>
      <c r="G94" s="71">
        <v>78</v>
      </c>
      <c r="H94" s="71"/>
      <c r="I94" s="17">
        <f t="shared" si="7"/>
        <v>1996</v>
      </c>
      <c r="J94" s="72">
        <v>23</v>
      </c>
      <c r="K94" s="71"/>
      <c r="L94" s="71"/>
      <c r="M94" s="71">
        <v>447</v>
      </c>
      <c r="N94" s="19">
        <f t="shared" si="8"/>
        <v>470</v>
      </c>
      <c r="O94" s="20">
        <f t="shared" si="9"/>
        <v>2466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20</v>
      </c>
      <c r="D95" s="80"/>
      <c r="E95" s="80"/>
      <c r="F95" s="80">
        <v>2.7</v>
      </c>
      <c r="G95" s="80">
        <v>1.1000000000000001</v>
      </c>
      <c r="H95" s="80"/>
      <c r="I95" s="29">
        <f t="shared" si="7"/>
        <v>23.8</v>
      </c>
      <c r="J95" s="81">
        <v>0</v>
      </c>
      <c r="K95" s="80"/>
      <c r="L95" s="80"/>
      <c r="M95" s="80">
        <v>8.9</v>
      </c>
      <c r="N95" s="30">
        <f t="shared" si="8"/>
        <v>8.9</v>
      </c>
      <c r="O95" s="31">
        <f t="shared" si="9"/>
        <v>32.700000000000003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10.95</v>
      </c>
      <c r="D96" s="77"/>
      <c r="E96" s="77"/>
      <c r="F96" s="77">
        <v>1.1299999999999999</v>
      </c>
      <c r="G96" s="77">
        <v>7.73</v>
      </c>
      <c r="H96" s="77"/>
      <c r="I96" s="26">
        <f t="shared" si="7"/>
        <v>19.809999999999999</v>
      </c>
      <c r="J96" s="78">
        <v>2.59</v>
      </c>
      <c r="K96" s="77"/>
      <c r="L96" s="77">
        <v>2.5099999999999998</v>
      </c>
      <c r="M96" s="77">
        <v>9.94</v>
      </c>
      <c r="N96" s="27">
        <f t="shared" si="8"/>
        <v>15.04</v>
      </c>
      <c r="O96" s="28">
        <f t="shared" si="9"/>
        <v>34.849999999999994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6454</v>
      </c>
      <c r="D97" s="71"/>
      <c r="E97" s="71"/>
      <c r="F97" s="71">
        <v>254</v>
      </c>
      <c r="G97" s="71">
        <v>2253</v>
      </c>
      <c r="H97" s="71"/>
      <c r="I97" s="17">
        <f t="shared" si="7"/>
        <v>8961</v>
      </c>
      <c r="J97" s="72">
        <v>233</v>
      </c>
      <c r="K97" s="71"/>
      <c r="L97" s="71">
        <v>290</v>
      </c>
      <c r="M97" s="71">
        <v>1094</v>
      </c>
      <c r="N97" s="19">
        <f t="shared" si="8"/>
        <v>1617</v>
      </c>
      <c r="O97" s="20">
        <f t="shared" si="9"/>
        <v>10578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66.599999999999994</v>
      </c>
      <c r="D98" s="80"/>
      <c r="E98" s="80"/>
      <c r="F98" s="80">
        <v>2.2000000000000002</v>
      </c>
      <c r="G98" s="80">
        <v>29.3</v>
      </c>
      <c r="H98" s="80"/>
      <c r="I98" s="29">
        <f t="shared" si="7"/>
        <v>98.1</v>
      </c>
      <c r="J98" s="81">
        <v>0</v>
      </c>
      <c r="K98" s="80"/>
      <c r="L98" s="80">
        <v>4.9000000000000004</v>
      </c>
      <c r="M98" s="80">
        <v>19.7</v>
      </c>
      <c r="N98" s="30">
        <f t="shared" si="8"/>
        <v>24.6</v>
      </c>
      <c r="O98" s="31">
        <f t="shared" si="9"/>
        <v>122.69999999999999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5.57</v>
      </c>
      <c r="D99" s="77"/>
      <c r="E99" s="77"/>
      <c r="F99" s="77">
        <v>2.41</v>
      </c>
      <c r="G99" s="77">
        <v>10.25</v>
      </c>
      <c r="H99" s="77"/>
      <c r="I99" s="26">
        <f t="shared" si="7"/>
        <v>18.23</v>
      </c>
      <c r="J99" s="78">
        <v>5.67</v>
      </c>
      <c r="K99" s="77"/>
      <c r="L99" s="77">
        <v>1.21</v>
      </c>
      <c r="M99" s="77">
        <v>13.94</v>
      </c>
      <c r="N99" s="27">
        <f t="shared" si="8"/>
        <v>20.82</v>
      </c>
      <c r="O99" s="28">
        <f t="shared" si="9"/>
        <v>39.049999999999997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3175</v>
      </c>
      <c r="D100" s="71"/>
      <c r="E100" s="71"/>
      <c r="F100" s="71">
        <v>571</v>
      </c>
      <c r="G100" s="71">
        <v>2909</v>
      </c>
      <c r="H100" s="71"/>
      <c r="I100" s="17">
        <f t="shared" si="7"/>
        <v>6655</v>
      </c>
      <c r="J100" s="72">
        <v>512</v>
      </c>
      <c r="K100" s="71"/>
      <c r="L100" s="71">
        <v>146</v>
      </c>
      <c r="M100" s="71">
        <v>1577</v>
      </c>
      <c r="N100" s="19">
        <f t="shared" si="8"/>
        <v>2235</v>
      </c>
      <c r="O100" s="20">
        <f t="shared" si="9"/>
        <v>8890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33.4</v>
      </c>
      <c r="D101" s="80"/>
      <c r="E101" s="80"/>
      <c r="F101" s="80">
        <v>5.2</v>
      </c>
      <c r="G101" s="80">
        <v>37.9</v>
      </c>
      <c r="H101" s="80"/>
      <c r="I101" s="29">
        <f t="shared" si="7"/>
        <v>76.5</v>
      </c>
      <c r="J101" s="81">
        <v>0</v>
      </c>
      <c r="K101" s="80"/>
      <c r="L101" s="80">
        <v>1.9</v>
      </c>
      <c r="M101" s="80">
        <v>24.6</v>
      </c>
      <c r="N101" s="30">
        <f t="shared" si="8"/>
        <v>26.5</v>
      </c>
      <c r="O101" s="31">
        <f t="shared" si="9"/>
        <v>103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4.51</v>
      </c>
      <c r="D102" s="77"/>
      <c r="E102" s="77"/>
      <c r="F102" s="77"/>
      <c r="G102" s="77">
        <v>2.58</v>
      </c>
      <c r="H102" s="77"/>
      <c r="I102" s="26">
        <f t="shared" si="7"/>
        <v>7.09</v>
      </c>
      <c r="J102" s="78">
        <v>15.46</v>
      </c>
      <c r="K102" s="77"/>
      <c r="L102" s="77">
        <v>10.32</v>
      </c>
      <c r="M102" s="77">
        <v>33.61</v>
      </c>
      <c r="N102" s="27">
        <f t="shared" si="8"/>
        <v>59.39</v>
      </c>
      <c r="O102" s="28">
        <f t="shared" si="9"/>
        <v>66.48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2741</v>
      </c>
      <c r="D103" s="71"/>
      <c r="E103" s="71"/>
      <c r="F103" s="71"/>
      <c r="G103" s="71">
        <v>771</v>
      </c>
      <c r="H103" s="71"/>
      <c r="I103" s="17">
        <f t="shared" si="7"/>
        <v>3512</v>
      </c>
      <c r="J103" s="72">
        <v>1394</v>
      </c>
      <c r="K103" s="71"/>
      <c r="L103" s="71">
        <v>1269</v>
      </c>
      <c r="M103" s="71">
        <v>4063</v>
      </c>
      <c r="N103" s="19">
        <f t="shared" si="8"/>
        <v>6726</v>
      </c>
      <c r="O103" s="20">
        <f t="shared" si="9"/>
        <v>10238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23.9</v>
      </c>
      <c r="D104" s="80"/>
      <c r="E104" s="80"/>
      <c r="F104" s="80"/>
      <c r="G104" s="80">
        <v>8.5</v>
      </c>
      <c r="H104" s="80"/>
      <c r="I104" s="29">
        <f t="shared" si="7"/>
        <v>32.4</v>
      </c>
      <c r="J104" s="81">
        <v>0</v>
      </c>
      <c r="K104" s="80"/>
      <c r="L104" s="80">
        <v>13.5</v>
      </c>
      <c r="M104" s="80">
        <v>43.7</v>
      </c>
      <c r="N104" s="30">
        <f t="shared" si="8"/>
        <v>57.2</v>
      </c>
      <c r="O104" s="31">
        <f t="shared" si="9"/>
        <v>89.6</v>
      </c>
      <c r="P104" s="82">
        <v>2.23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0.38</v>
      </c>
      <c r="D105" s="77"/>
      <c r="E105" s="77"/>
      <c r="F105" s="77">
        <v>1.1000000000000001</v>
      </c>
      <c r="G105" s="77">
        <v>1.81</v>
      </c>
      <c r="H105" s="77"/>
      <c r="I105" s="26">
        <f t="shared" si="7"/>
        <v>3.29</v>
      </c>
      <c r="J105" s="78">
        <v>3.28</v>
      </c>
      <c r="K105" s="77"/>
      <c r="L105" s="77">
        <v>3.47</v>
      </c>
      <c r="M105" s="77">
        <v>26.14</v>
      </c>
      <c r="N105" s="27">
        <f t="shared" si="8"/>
        <v>32.89</v>
      </c>
      <c r="O105" s="28">
        <f t="shared" si="9"/>
        <v>36.18</v>
      </c>
      <c r="P105" s="83">
        <v>0.05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208</v>
      </c>
      <c r="D106" s="71"/>
      <c r="E106" s="71"/>
      <c r="F106" s="71">
        <v>278</v>
      </c>
      <c r="G106" s="71">
        <v>590</v>
      </c>
      <c r="H106" s="71"/>
      <c r="I106" s="17">
        <f t="shared" si="7"/>
        <v>1076</v>
      </c>
      <c r="J106" s="72">
        <v>296</v>
      </c>
      <c r="K106" s="71"/>
      <c r="L106" s="71">
        <v>441</v>
      </c>
      <c r="M106" s="71">
        <v>3237</v>
      </c>
      <c r="N106" s="19">
        <f t="shared" si="8"/>
        <v>3974</v>
      </c>
      <c r="O106" s="20">
        <f t="shared" si="9"/>
        <v>5050</v>
      </c>
      <c r="P106" s="83">
        <v>1.58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1.7</v>
      </c>
      <c r="D107" s="80"/>
      <c r="E107" s="80"/>
      <c r="F107" s="80">
        <v>1.7</v>
      </c>
      <c r="G107" s="80">
        <v>4.7</v>
      </c>
      <c r="H107" s="80"/>
      <c r="I107" s="29">
        <f t="shared" si="7"/>
        <v>8.1</v>
      </c>
      <c r="J107" s="81">
        <v>0</v>
      </c>
      <c r="K107" s="80"/>
      <c r="L107" s="80">
        <v>4</v>
      </c>
      <c r="M107" s="80">
        <v>29.7</v>
      </c>
      <c r="N107" s="30">
        <f t="shared" si="8"/>
        <v>33.700000000000003</v>
      </c>
      <c r="O107" s="31">
        <f t="shared" si="9"/>
        <v>41.800000000000004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0.14000000000000001</v>
      </c>
      <c r="D108" s="77"/>
      <c r="E108" s="77"/>
      <c r="F108" s="77">
        <v>3.09</v>
      </c>
      <c r="G108" s="77"/>
      <c r="H108" s="77"/>
      <c r="I108" s="26">
        <f t="shared" si="7"/>
        <v>3.23</v>
      </c>
      <c r="J108" s="78"/>
      <c r="K108" s="77"/>
      <c r="L108" s="77"/>
      <c r="M108" s="77">
        <v>1.38</v>
      </c>
      <c r="N108" s="27">
        <f t="shared" si="8"/>
        <v>1.38</v>
      </c>
      <c r="O108" s="28">
        <f t="shared" si="9"/>
        <v>4.6099999999999994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89</v>
      </c>
      <c r="D109" s="71"/>
      <c r="E109" s="71"/>
      <c r="F109" s="71">
        <v>713</v>
      </c>
      <c r="G109" s="71"/>
      <c r="H109" s="71"/>
      <c r="I109" s="17">
        <f t="shared" si="7"/>
        <v>802</v>
      </c>
      <c r="J109" s="72"/>
      <c r="K109" s="71"/>
      <c r="L109" s="71"/>
      <c r="M109" s="71">
        <v>183</v>
      </c>
      <c r="N109" s="19">
        <f t="shared" si="8"/>
        <v>183</v>
      </c>
      <c r="O109" s="20">
        <f t="shared" si="9"/>
        <v>985</v>
      </c>
      <c r="P109" s="83">
        <v>0.02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0.6</v>
      </c>
      <c r="D110" s="80"/>
      <c r="E110" s="80"/>
      <c r="F110" s="80">
        <v>3.7</v>
      </c>
      <c r="G110" s="80"/>
      <c r="H110" s="80"/>
      <c r="I110" s="29">
        <f t="shared" si="7"/>
        <v>4.3</v>
      </c>
      <c r="J110" s="81"/>
      <c r="K110" s="80"/>
      <c r="L110" s="80"/>
      <c r="M110" s="80">
        <v>1.5</v>
      </c>
      <c r="N110" s="30">
        <f t="shared" si="8"/>
        <v>1.5</v>
      </c>
      <c r="O110" s="31">
        <f t="shared" si="9"/>
        <v>5.8</v>
      </c>
      <c r="P110" s="83">
        <v>17.12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/>
      <c r="H111" s="77"/>
      <c r="I111" s="26">
        <f t="shared" si="7"/>
        <v>0</v>
      </c>
      <c r="J111" s="78"/>
      <c r="K111" s="77"/>
      <c r="L111" s="77"/>
      <c r="M111" s="77">
        <v>1.1200000000000001</v>
      </c>
      <c r="N111" s="27">
        <f t="shared" si="8"/>
        <v>1.1200000000000001</v>
      </c>
      <c r="O111" s="28">
        <f t="shared" si="9"/>
        <v>1.1200000000000001</v>
      </c>
      <c r="P111" s="32">
        <f>SUM(P104:P110)</f>
        <v>21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/>
      <c r="H112" s="71"/>
      <c r="I112" s="17">
        <f t="shared" si="7"/>
        <v>0</v>
      </c>
      <c r="J112" s="72"/>
      <c r="K112" s="71"/>
      <c r="L112" s="71"/>
      <c r="M112" s="71">
        <v>148</v>
      </c>
      <c r="N112" s="19">
        <f t="shared" si="8"/>
        <v>148</v>
      </c>
      <c r="O112" s="20">
        <f t="shared" si="9"/>
        <v>148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/>
      <c r="H113" s="80"/>
      <c r="I113" s="29">
        <f t="shared" si="7"/>
        <v>0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0.85</v>
      </c>
      <c r="G114" s="77"/>
      <c r="H114" s="77"/>
      <c r="I114" s="26">
        <f t="shared" si="7"/>
        <v>0.85</v>
      </c>
      <c r="J114" s="78"/>
      <c r="K114" s="77"/>
      <c r="L114" s="77"/>
      <c r="M114" s="77">
        <v>1.61</v>
      </c>
      <c r="N114" s="27">
        <f t="shared" si="8"/>
        <v>1.61</v>
      </c>
      <c r="O114" s="28">
        <f t="shared" si="9"/>
        <v>2.46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227</v>
      </c>
      <c r="G115" s="71"/>
      <c r="H115" s="71"/>
      <c r="I115" s="17">
        <f t="shared" si="7"/>
        <v>227</v>
      </c>
      <c r="J115" s="72"/>
      <c r="K115" s="71"/>
      <c r="L115" s="71"/>
      <c r="M115" s="71">
        <v>213</v>
      </c>
      <c r="N115" s="19">
        <f t="shared" si="8"/>
        <v>213</v>
      </c>
      <c r="O115" s="20">
        <f t="shared" si="9"/>
        <v>440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</v>
      </c>
      <c r="G116" s="89"/>
      <c r="H116" s="89"/>
      <c r="I116" s="47">
        <f t="shared" si="7"/>
        <v>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</v>
      </c>
      <c r="P116" s="45">
        <f>SUM(O136,P111,P112,P115)</f>
        <v>254.17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61</v>
      </c>
      <c r="E119" s="104" t="s">
        <v>62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64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0.11</v>
      </c>
      <c r="D121" s="68"/>
      <c r="E121" s="68"/>
      <c r="F121" s="68">
        <v>0.55000000000000004</v>
      </c>
      <c r="G121" s="68"/>
      <c r="H121" s="68"/>
      <c r="I121" s="11">
        <f t="shared" si="7"/>
        <v>0.66</v>
      </c>
      <c r="J121" s="69"/>
      <c r="K121" s="68"/>
      <c r="L121" s="68"/>
      <c r="M121" s="68"/>
      <c r="N121" s="13">
        <f t="shared" si="8"/>
        <v>0</v>
      </c>
      <c r="O121" s="14">
        <f t="shared" si="9"/>
        <v>0.66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64</v>
      </c>
      <c r="D122" s="71"/>
      <c r="E122" s="71"/>
      <c r="F122" s="71">
        <v>149</v>
      </c>
      <c r="G122" s="71"/>
      <c r="H122" s="71"/>
      <c r="I122" s="17">
        <f t="shared" si="7"/>
        <v>213</v>
      </c>
      <c r="J122" s="72"/>
      <c r="K122" s="71"/>
      <c r="L122" s="71"/>
      <c r="M122" s="71"/>
      <c r="N122" s="19">
        <f t="shared" si="8"/>
        <v>0</v>
      </c>
      <c r="O122" s="20">
        <f t="shared" si="9"/>
        <v>213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>
        <v>0.4</v>
      </c>
      <c r="G123" s="80"/>
      <c r="H123" s="80"/>
      <c r="I123" s="29">
        <f t="shared" si="7"/>
        <v>0.4</v>
      </c>
      <c r="J123" s="81"/>
      <c r="K123" s="80"/>
      <c r="L123" s="80"/>
      <c r="M123" s="80"/>
      <c r="N123" s="30">
        <f t="shared" si="8"/>
        <v>0</v>
      </c>
      <c r="O123" s="31">
        <f t="shared" si="9"/>
        <v>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1.18</v>
      </c>
      <c r="G124" s="77"/>
      <c r="H124" s="77"/>
      <c r="I124" s="26">
        <f t="shared" si="7"/>
        <v>1.18</v>
      </c>
      <c r="J124" s="78"/>
      <c r="K124" s="77"/>
      <c r="L124" s="77"/>
      <c r="M124" s="77"/>
      <c r="N124" s="27">
        <f t="shared" si="8"/>
        <v>0</v>
      </c>
      <c r="O124" s="28">
        <f t="shared" si="9"/>
        <v>1.18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290</v>
      </c>
      <c r="G125" s="71"/>
      <c r="H125" s="71"/>
      <c r="I125" s="17">
        <f t="shared" si="7"/>
        <v>290</v>
      </c>
      <c r="J125" s="72"/>
      <c r="K125" s="71"/>
      <c r="L125" s="71"/>
      <c r="M125" s="71"/>
      <c r="N125" s="19">
        <f t="shared" si="8"/>
        <v>0</v>
      </c>
      <c r="O125" s="20">
        <f t="shared" si="9"/>
        <v>290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0.8</v>
      </c>
      <c r="G126" s="80"/>
      <c r="H126" s="80"/>
      <c r="I126" s="29">
        <f t="shared" si="7"/>
        <v>0.8</v>
      </c>
      <c r="J126" s="81"/>
      <c r="K126" s="80"/>
      <c r="L126" s="80"/>
      <c r="M126" s="80"/>
      <c r="N126" s="30">
        <f t="shared" si="8"/>
        <v>0</v>
      </c>
      <c r="O126" s="31">
        <f t="shared" si="9"/>
        <v>0.8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/>
      <c r="E127" s="77"/>
      <c r="F127" s="77">
        <v>1.74</v>
      </c>
      <c r="G127" s="77"/>
      <c r="H127" s="77"/>
      <c r="I127" s="26">
        <f t="shared" si="7"/>
        <v>1.74</v>
      </c>
      <c r="J127" s="78"/>
      <c r="K127" s="77"/>
      <c r="L127" s="77"/>
      <c r="M127" s="77">
        <v>0.12</v>
      </c>
      <c r="N127" s="27">
        <f t="shared" si="8"/>
        <v>0.12</v>
      </c>
      <c r="O127" s="28">
        <f t="shared" si="9"/>
        <v>1.8599999999999999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454</v>
      </c>
      <c r="G128" s="71"/>
      <c r="H128" s="71"/>
      <c r="I128" s="17">
        <f t="shared" si="7"/>
        <v>454</v>
      </c>
      <c r="J128" s="72"/>
      <c r="K128" s="71"/>
      <c r="L128" s="71"/>
      <c r="M128" s="71">
        <v>16</v>
      </c>
      <c r="N128" s="19">
        <f t="shared" si="8"/>
        <v>16</v>
      </c>
      <c r="O128" s="20">
        <f t="shared" si="9"/>
        <v>470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0.5</v>
      </c>
      <c r="G129" s="80"/>
      <c r="H129" s="80"/>
      <c r="I129" s="29">
        <f t="shared" si="7"/>
        <v>0.5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30.46</v>
      </c>
      <c r="D130" s="68"/>
      <c r="E130" s="68"/>
      <c r="F130" s="68">
        <v>13.18</v>
      </c>
      <c r="G130" s="68">
        <v>22.65</v>
      </c>
      <c r="H130" s="68"/>
      <c r="I130" s="11">
        <f t="shared" si="7"/>
        <v>66.289999999999992</v>
      </c>
      <c r="J130" s="69">
        <v>30.22</v>
      </c>
      <c r="K130" s="68"/>
      <c r="L130" s="68">
        <v>23.24</v>
      </c>
      <c r="M130" s="68">
        <v>113.42</v>
      </c>
      <c r="N130" s="13">
        <f>SUM(J130:M130)</f>
        <v>166.88</v>
      </c>
      <c r="O130" s="14">
        <f t="shared" si="9"/>
        <v>233.17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16664</v>
      </c>
      <c r="D131" s="71"/>
      <c r="E131" s="71"/>
      <c r="F131" s="71">
        <v>3186</v>
      </c>
      <c r="G131" s="71">
        <v>6601</v>
      </c>
      <c r="H131" s="71"/>
      <c r="I131" s="17">
        <f t="shared" si="7"/>
        <v>26451</v>
      </c>
      <c r="J131" s="72">
        <v>2708</v>
      </c>
      <c r="K131" s="71"/>
      <c r="L131" s="71">
        <v>2477</v>
      </c>
      <c r="M131" s="71">
        <v>12213</v>
      </c>
      <c r="N131" s="19">
        <f t="shared" si="8"/>
        <v>17398</v>
      </c>
      <c r="O131" s="20">
        <f t="shared" si="9"/>
        <v>43849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191.8</v>
      </c>
      <c r="D132" s="80"/>
      <c r="E132" s="80"/>
      <c r="F132" s="80">
        <v>18.2</v>
      </c>
      <c r="G132" s="80">
        <v>81.5</v>
      </c>
      <c r="H132" s="80"/>
      <c r="I132" s="29">
        <f t="shared" ref="I132:I138" si="10">SUM(C132:H132)</f>
        <v>291.5</v>
      </c>
      <c r="J132" s="81">
        <v>2.6</v>
      </c>
      <c r="K132" s="80"/>
      <c r="L132" s="80">
        <v>35.4</v>
      </c>
      <c r="M132" s="80">
        <v>171.7</v>
      </c>
      <c r="N132" s="30">
        <f t="shared" ref="N132:N138" si="11">SUM(J132:M132)</f>
        <v>209.7</v>
      </c>
      <c r="O132" s="31">
        <f t="shared" ref="O132:O138" si="12">SUM(N132,I132)</f>
        <v>501.2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30.46</v>
      </c>
      <c r="D133" s="77"/>
      <c r="E133" s="77"/>
      <c r="F133" s="77">
        <v>13.18</v>
      </c>
      <c r="G133" s="77">
        <v>22.65</v>
      </c>
      <c r="H133" s="77"/>
      <c r="I133" s="26">
        <f t="shared" si="10"/>
        <v>66.289999999999992</v>
      </c>
      <c r="J133" s="78">
        <v>30.22</v>
      </c>
      <c r="K133" s="77"/>
      <c r="L133" s="77">
        <v>23.24</v>
      </c>
      <c r="M133" s="77">
        <v>112.49</v>
      </c>
      <c r="N133" s="27">
        <f t="shared" si="11"/>
        <v>165.95</v>
      </c>
      <c r="O133" s="28">
        <f t="shared" si="12"/>
        <v>232.23999999999998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16664</v>
      </c>
      <c r="D134" s="71"/>
      <c r="E134" s="71"/>
      <c r="F134" s="71">
        <v>3186</v>
      </c>
      <c r="G134" s="71">
        <v>6601</v>
      </c>
      <c r="H134" s="71"/>
      <c r="I134" s="17">
        <f t="shared" si="10"/>
        <v>26451</v>
      </c>
      <c r="J134" s="72">
        <v>2708</v>
      </c>
      <c r="K134" s="71"/>
      <c r="L134" s="71">
        <v>2477</v>
      </c>
      <c r="M134" s="71">
        <v>12191</v>
      </c>
      <c r="N134" s="19">
        <f t="shared" si="11"/>
        <v>17376</v>
      </c>
      <c r="O134" s="20">
        <f t="shared" si="12"/>
        <v>43827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191.8</v>
      </c>
      <c r="D135" s="89"/>
      <c r="E135" s="89"/>
      <c r="F135" s="89">
        <v>18.2</v>
      </c>
      <c r="G135" s="89">
        <v>81.5</v>
      </c>
      <c r="H135" s="89"/>
      <c r="I135" s="47">
        <f t="shared" si="10"/>
        <v>291.5</v>
      </c>
      <c r="J135" s="90">
        <v>2.6</v>
      </c>
      <c r="K135" s="89"/>
      <c r="L135" s="89">
        <v>35.4</v>
      </c>
      <c r="M135" s="89">
        <v>169.9</v>
      </c>
      <c r="N135" s="49">
        <f t="shared" si="11"/>
        <v>207.9</v>
      </c>
      <c r="O135" s="44">
        <f t="shared" si="12"/>
        <v>499.4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30.459999999999997</v>
      </c>
      <c r="D136" s="57">
        <f t="shared" si="13"/>
        <v>0</v>
      </c>
      <c r="E136" s="57">
        <f t="shared" si="13"/>
        <v>0</v>
      </c>
      <c r="F136" s="57">
        <f t="shared" si="13"/>
        <v>13.18</v>
      </c>
      <c r="G136" s="57">
        <f t="shared" si="13"/>
        <v>22.649999999999995</v>
      </c>
      <c r="H136" s="57">
        <f t="shared" si="13"/>
        <v>0</v>
      </c>
      <c r="I136" s="58">
        <f t="shared" si="10"/>
        <v>66.289999999999992</v>
      </c>
      <c r="J136" s="59">
        <f t="shared" ref="J136:M138" si="14">SUM(J63,J66,J69,J72,J75,J78,J81,J84,J87,J90,J93,J96,J99,J102,J105,J108,J111,J114,J121,J124,J127)</f>
        <v>30.220000000000002</v>
      </c>
      <c r="K136" s="57">
        <f t="shared" si="14"/>
        <v>0</v>
      </c>
      <c r="L136" s="57">
        <f t="shared" si="14"/>
        <v>23.24</v>
      </c>
      <c r="M136" s="57">
        <f t="shared" si="14"/>
        <v>113.42</v>
      </c>
      <c r="N136" s="60">
        <f t="shared" si="11"/>
        <v>166.88</v>
      </c>
      <c r="O136" s="61">
        <f t="shared" si="12"/>
        <v>233.17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16664</v>
      </c>
      <c r="D137" s="36">
        <f t="shared" si="13"/>
        <v>0</v>
      </c>
      <c r="E137" s="36">
        <f t="shared" si="13"/>
        <v>0</v>
      </c>
      <c r="F137" s="36">
        <f t="shared" si="13"/>
        <v>3186</v>
      </c>
      <c r="G137" s="36">
        <f t="shared" si="13"/>
        <v>6601</v>
      </c>
      <c r="H137" s="36">
        <f t="shared" si="13"/>
        <v>0</v>
      </c>
      <c r="I137" s="17">
        <f t="shared" si="10"/>
        <v>26451</v>
      </c>
      <c r="J137" s="18">
        <f t="shared" si="14"/>
        <v>2708</v>
      </c>
      <c r="K137" s="16">
        <f t="shared" si="14"/>
        <v>0</v>
      </c>
      <c r="L137" s="16">
        <f t="shared" si="14"/>
        <v>2477</v>
      </c>
      <c r="M137" s="16">
        <f t="shared" si="14"/>
        <v>12213</v>
      </c>
      <c r="N137" s="19">
        <f t="shared" si="11"/>
        <v>17398</v>
      </c>
      <c r="O137" s="20">
        <f t="shared" si="12"/>
        <v>43849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191.79999999999998</v>
      </c>
      <c r="D138" s="41">
        <f t="shared" si="13"/>
        <v>0</v>
      </c>
      <c r="E138" s="41">
        <f t="shared" si="13"/>
        <v>0</v>
      </c>
      <c r="F138" s="41">
        <f t="shared" si="13"/>
        <v>18.2</v>
      </c>
      <c r="G138" s="41">
        <f t="shared" si="13"/>
        <v>81.5</v>
      </c>
      <c r="H138" s="41">
        <f t="shared" si="13"/>
        <v>0</v>
      </c>
      <c r="I138" s="47">
        <f t="shared" si="10"/>
        <v>291.5</v>
      </c>
      <c r="J138" s="48">
        <f t="shared" si="14"/>
        <v>2.6</v>
      </c>
      <c r="K138" s="46">
        <f t="shared" si="14"/>
        <v>0</v>
      </c>
      <c r="L138" s="46">
        <f t="shared" si="14"/>
        <v>35.4</v>
      </c>
      <c r="M138" s="46">
        <f t="shared" si="14"/>
        <v>171.7</v>
      </c>
      <c r="N138" s="49">
        <f t="shared" si="11"/>
        <v>209.7</v>
      </c>
      <c r="O138" s="44">
        <f t="shared" si="12"/>
        <v>501.2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61</v>
      </c>
      <c r="E3" s="104" t="s">
        <v>88</v>
      </c>
      <c r="F3" s="104" t="s">
        <v>44</v>
      </c>
      <c r="G3" s="104" t="s">
        <v>53</v>
      </c>
      <c r="H3" s="104" t="s">
        <v>12</v>
      </c>
      <c r="I3" s="100" t="s">
        <v>13</v>
      </c>
      <c r="J3" s="102" t="s">
        <v>54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0.22</v>
      </c>
      <c r="H5" s="68"/>
      <c r="I5" s="11">
        <f t="shared" ref="I5:I36" si="0">SUM(C5:H5)</f>
        <v>0.22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0.22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3.2</v>
      </c>
      <c r="H8" s="77"/>
      <c r="I8" s="26">
        <f t="shared" si="0"/>
        <v>3.2</v>
      </c>
      <c r="J8" s="78"/>
      <c r="K8" s="77"/>
      <c r="L8" s="77"/>
      <c r="M8" s="77">
        <v>2.38</v>
      </c>
      <c r="N8" s="27">
        <f t="shared" si="1"/>
        <v>2.38</v>
      </c>
      <c r="O8" s="28">
        <f t="shared" si="2"/>
        <v>5.58</v>
      </c>
      <c r="P8" s="21" t="s">
        <v>25</v>
      </c>
      <c r="Q8" s="134" t="s">
        <v>114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19</v>
      </c>
      <c r="N9" s="19">
        <f t="shared" si="1"/>
        <v>19</v>
      </c>
      <c r="O9" s="20">
        <f t="shared" si="2"/>
        <v>19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2.7</v>
      </c>
      <c r="N10" s="30">
        <f t="shared" si="1"/>
        <v>2.7</v>
      </c>
      <c r="O10" s="31">
        <f t="shared" si="2"/>
        <v>2.7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5.87</v>
      </c>
      <c r="N11" s="27">
        <f t="shared" si="1"/>
        <v>5.87</v>
      </c>
      <c r="O11" s="28">
        <f t="shared" si="2"/>
        <v>5.87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129</v>
      </c>
      <c r="N12" s="19">
        <f t="shared" si="1"/>
        <v>129</v>
      </c>
      <c r="O12" s="20">
        <f t="shared" si="2"/>
        <v>129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11</v>
      </c>
      <c r="N13" s="30">
        <f t="shared" si="1"/>
        <v>11</v>
      </c>
      <c r="O13" s="31">
        <f t="shared" si="2"/>
        <v>11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0.36</v>
      </c>
      <c r="D14" s="77">
        <v>0.25</v>
      </c>
      <c r="E14" s="77"/>
      <c r="F14" s="77"/>
      <c r="G14" s="77">
        <v>3.27</v>
      </c>
      <c r="H14" s="77"/>
      <c r="I14" s="26">
        <f t="shared" si="0"/>
        <v>3.88</v>
      </c>
      <c r="J14" s="78"/>
      <c r="K14" s="77"/>
      <c r="L14" s="77"/>
      <c r="M14" s="77">
        <v>0.11</v>
      </c>
      <c r="N14" s="27">
        <f t="shared" si="1"/>
        <v>0.11</v>
      </c>
      <c r="O14" s="28">
        <f t="shared" si="2"/>
        <v>3.9899999999999998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43</v>
      </c>
      <c r="D15" s="71">
        <v>19</v>
      </c>
      <c r="E15" s="71"/>
      <c r="F15" s="71"/>
      <c r="G15" s="71">
        <v>293</v>
      </c>
      <c r="H15" s="71"/>
      <c r="I15" s="17">
        <f t="shared" si="0"/>
        <v>355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358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4.2</v>
      </c>
      <c r="D16" s="80">
        <v>1.9</v>
      </c>
      <c r="E16" s="80"/>
      <c r="F16" s="80"/>
      <c r="G16" s="80">
        <v>20.5</v>
      </c>
      <c r="H16" s="80"/>
      <c r="I16" s="29">
        <f t="shared" si="0"/>
        <v>26.6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26.8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0.02</v>
      </c>
      <c r="D17" s="77"/>
      <c r="E17" s="77"/>
      <c r="F17" s="77"/>
      <c r="G17" s="77">
        <v>9.93</v>
      </c>
      <c r="H17" s="77">
        <v>2.97</v>
      </c>
      <c r="I17" s="26">
        <f t="shared" si="0"/>
        <v>12.92</v>
      </c>
      <c r="J17" s="78"/>
      <c r="K17" s="77"/>
      <c r="L17" s="77">
        <v>0.32</v>
      </c>
      <c r="M17" s="77">
        <v>4.82</v>
      </c>
      <c r="N17" s="27">
        <f t="shared" si="1"/>
        <v>5.1400000000000006</v>
      </c>
      <c r="O17" s="28">
        <f t="shared" si="2"/>
        <v>18.060000000000002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</v>
      </c>
      <c r="D18" s="71"/>
      <c r="E18" s="71"/>
      <c r="F18" s="71"/>
      <c r="G18" s="71">
        <v>1269</v>
      </c>
      <c r="H18" s="71">
        <v>48</v>
      </c>
      <c r="I18" s="17">
        <f t="shared" si="0"/>
        <v>1320</v>
      </c>
      <c r="J18" s="72"/>
      <c r="K18" s="71"/>
      <c r="L18" s="71">
        <v>12</v>
      </c>
      <c r="M18" s="71">
        <v>164</v>
      </c>
      <c r="N18" s="19">
        <f t="shared" si="1"/>
        <v>176</v>
      </c>
      <c r="O18" s="20">
        <f t="shared" si="2"/>
        <v>1496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/>
      <c r="E19" s="80"/>
      <c r="F19" s="80"/>
      <c r="G19" s="80">
        <v>68.7</v>
      </c>
      <c r="H19" s="80">
        <v>3.3</v>
      </c>
      <c r="I19" s="29">
        <f t="shared" si="0"/>
        <v>72.2</v>
      </c>
      <c r="J19" s="81"/>
      <c r="K19" s="80"/>
      <c r="L19" s="80">
        <v>0.6</v>
      </c>
      <c r="M19" s="80">
        <v>8.9</v>
      </c>
      <c r="N19" s="30">
        <f t="shared" si="1"/>
        <v>9.5</v>
      </c>
      <c r="O19" s="31">
        <f t="shared" si="2"/>
        <v>81.7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3.35</v>
      </c>
      <c r="D20" s="77"/>
      <c r="E20" s="77"/>
      <c r="F20" s="77"/>
      <c r="G20" s="77">
        <v>0.1</v>
      </c>
      <c r="H20" s="77">
        <v>10.4</v>
      </c>
      <c r="I20" s="26">
        <f t="shared" si="0"/>
        <v>13.850000000000001</v>
      </c>
      <c r="J20" s="78"/>
      <c r="K20" s="77"/>
      <c r="L20" s="77">
        <v>1.65</v>
      </c>
      <c r="M20" s="77">
        <v>10.87</v>
      </c>
      <c r="N20" s="27">
        <f t="shared" si="1"/>
        <v>12.52</v>
      </c>
      <c r="O20" s="28">
        <f t="shared" si="2"/>
        <v>26.37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860</v>
      </c>
      <c r="D21" s="71"/>
      <c r="E21" s="71"/>
      <c r="F21" s="71"/>
      <c r="G21" s="71">
        <v>21</v>
      </c>
      <c r="H21" s="71">
        <v>221</v>
      </c>
      <c r="I21" s="17">
        <f t="shared" si="0"/>
        <v>1102</v>
      </c>
      <c r="J21" s="72"/>
      <c r="K21" s="71"/>
      <c r="L21" s="71">
        <v>89</v>
      </c>
      <c r="M21" s="71">
        <v>518</v>
      </c>
      <c r="N21" s="19">
        <f t="shared" si="1"/>
        <v>607</v>
      </c>
      <c r="O21" s="20">
        <f t="shared" si="2"/>
        <v>1709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41.2</v>
      </c>
      <c r="D22" s="80"/>
      <c r="E22" s="80"/>
      <c r="F22" s="80"/>
      <c r="G22" s="80">
        <v>0.7</v>
      </c>
      <c r="H22" s="80">
        <v>11.9</v>
      </c>
      <c r="I22" s="29">
        <f t="shared" si="0"/>
        <v>53.800000000000004</v>
      </c>
      <c r="J22" s="81"/>
      <c r="K22" s="80"/>
      <c r="L22" s="80">
        <v>3.8</v>
      </c>
      <c r="M22" s="80">
        <v>21.1</v>
      </c>
      <c r="N22" s="30">
        <f t="shared" si="1"/>
        <v>24.900000000000002</v>
      </c>
      <c r="O22" s="31">
        <f t="shared" si="2"/>
        <v>78.7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7.05</v>
      </c>
      <c r="D23" s="77"/>
      <c r="E23" s="77"/>
      <c r="F23" s="77"/>
      <c r="G23" s="77">
        <v>10.69</v>
      </c>
      <c r="H23" s="77">
        <v>18.190000000000001</v>
      </c>
      <c r="I23" s="26">
        <f t="shared" si="0"/>
        <v>35.93</v>
      </c>
      <c r="J23" s="78"/>
      <c r="K23" s="77"/>
      <c r="L23" s="77">
        <v>0.25</v>
      </c>
      <c r="M23" s="77">
        <v>45.9</v>
      </c>
      <c r="N23" s="27">
        <f t="shared" si="1"/>
        <v>46.15</v>
      </c>
      <c r="O23" s="28">
        <f t="shared" si="2"/>
        <v>82.08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2169</v>
      </c>
      <c r="D24" s="71"/>
      <c r="E24" s="71"/>
      <c r="F24" s="71"/>
      <c r="G24" s="71">
        <v>2266</v>
      </c>
      <c r="H24" s="71">
        <v>1079</v>
      </c>
      <c r="I24" s="17">
        <f t="shared" si="0"/>
        <v>5514</v>
      </c>
      <c r="J24" s="72"/>
      <c r="K24" s="71"/>
      <c r="L24" s="71">
        <v>16</v>
      </c>
      <c r="M24" s="71">
        <v>2032</v>
      </c>
      <c r="N24" s="19">
        <f t="shared" si="1"/>
        <v>2048</v>
      </c>
      <c r="O24" s="20">
        <f t="shared" si="2"/>
        <v>7562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80.3</v>
      </c>
      <c r="D25" s="80"/>
      <c r="E25" s="80"/>
      <c r="F25" s="80"/>
      <c r="G25" s="80">
        <v>65.5</v>
      </c>
      <c r="H25" s="80">
        <v>47.5</v>
      </c>
      <c r="I25" s="29">
        <f t="shared" si="0"/>
        <v>193.3</v>
      </c>
      <c r="J25" s="81"/>
      <c r="K25" s="80"/>
      <c r="L25" s="80">
        <v>0.5</v>
      </c>
      <c r="M25" s="80">
        <v>61.8</v>
      </c>
      <c r="N25" s="30">
        <f t="shared" si="1"/>
        <v>62.3</v>
      </c>
      <c r="O25" s="31">
        <f t="shared" si="2"/>
        <v>255.60000000000002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40.81</v>
      </c>
      <c r="D26" s="77"/>
      <c r="E26" s="77"/>
      <c r="F26" s="77">
        <v>0.1</v>
      </c>
      <c r="G26" s="77">
        <v>5.42</v>
      </c>
      <c r="H26" s="77">
        <v>6.68</v>
      </c>
      <c r="I26" s="26">
        <f t="shared" si="0"/>
        <v>53.010000000000005</v>
      </c>
      <c r="J26" s="78"/>
      <c r="K26" s="77"/>
      <c r="L26" s="77">
        <v>6.1</v>
      </c>
      <c r="M26" s="77">
        <v>27.39</v>
      </c>
      <c r="N26" s="27">
        <f t="shared" si="1"/>
        <v>33.49</v>
      </c>
      <c r="O26" s="28">
        <f t="shared" si="2"/>
        <v>86.5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15464</v>
      </c>
      <c r="D27" s="71"/>
      <c r="E27" s="71"/>
      <c r="F27" s="71">
        <v>19</v>
      </c>
      <c r="G27" s="71">
        <v>1173</v>
      </c>
      <c r="H27" s="71">
        <v>202</v>
      </c>
      <c r="I27" s="17">
        <f t="shared" si="0"/>
        <v>16858</v>
      </c>
      <c r="J27" s="72"/>
      <c r="K27" s="71"/>
      <c r="L27" s="71">
        <v>424</v>
      </c>
      <c r="M27" s="71">
        <v>1834</v>
      </c>
      <c r="N27" s="19">
        <f t="shared" si="1"/>
        <v>2258</v>
      </c>
      <c r="O27" s="20">
        <f t="shared" si="2"/>
        <v>19116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480.9</v>
      </c>
      <c r="D28" s="80"/>
      <c r="E28" s="80"/>
      <c r="F28" s="80">
        <v>0.4</v>
      </c>
      <c r="G28" s="80">
        <v>26.6</v>
      </c>
      <c r="H28" s="80">
        <v>7.4</v>
      </c>
      <c r="I28" s="29">
        <f t="shared" si="0"/>
        <v>515.29999999999995</v>
      </c>
      <c r="J28" s="81"/>
      <c r="K28" s="80"/>
      <c r="L28" s="80">
        <v>12.6</v>
      </c>
      <c r="M28" s="80">
        <v>55</v>
      </c>
      <c r="N28" s="30">
        <f t="shared" si="1"/>
        <v>67.599999999999994</v>
      </c>
      <c r="O28" s="31">
        <f t="shared" si="2"/>
        <v>582.9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73.48</v>
      </c>
      <c r="D29" s="77"/>
      <c r="E29" s="77"/>
      <c r="F29" s="77">
        <v>4.8899999999999997</v>
      </c>
      <c r="G29" s="77">
        <v>30.55</v>
      </c>
      <c r="H29" s="77">
        <v>57.64</v>
      </c>
      <c r="I29" s="26">
        <f t="shared" si="0"/>
        <v>166.56</v>
      </c>
      <c r="J29" s="78"/>
      <c r="K29" s="77"/>
      <c r="L29" s="77">
        <v>4.0999999999999996</v>
      </c>
      <c r="M29" s="77">
        <v>82.7</v>
      </c>
      <c r="N29" s="27">
        <f t="shared" si="1"/>
        <v>86.8</v>
      </c>
      <c r="O29" s="28">
        <f t="shared" si="2"/>
        <v>253.36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30857</v>
      </c>
      <c r="D30" s="71"/>
      <c r="E30" s="71"/>
      <c r="F30" s="71">
        <v>998</v>
      </c>
      <c r="G30" s="71">
        <v>6382</v>
      </c>
      <c r="H30" s="71">
        <v>4835</v>
      </c>
      <c r="I30" s="17">
        <f t="shared" si="0"/>
        <v>43072</v>
      </c>
      <c r="J30" s="72"/>
      <c r="K30" s="71"/>
      <c r="L30" s="71">
        <v>341</v>
      </c>
      <c r="M30" s="71">
        <v>4931</v>
      </c>
      <c r="N30" s="19">
        <f t="shared" si="1"/>
        <v>5272</v>
      </c>
      <c r="O30" s="20">
        <f t="shared" si="2"/>
        <v>48344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698.2</v>
      </c>
      <c r="D31" s="80"/>
      <c r="E31" s="80"/>
      <c r="F31" s="80">
        <v>15.1</v>
      </c>
      <c r="G31" s="80">
        <v>133.5</v>
      </c>
      <c r="H31" s="80">
        <v>151.30000000000001</v>
      </c>
      <c r="I31" s="29">
        <f t="shared" si="0"/>
        <v>998.10000000000014</v>
      </c>
      <c r="J31" s="81"/>
      <c r="K31" s="80"/>
      <c r="L31" s="80">
        <v>9.6999999999999993</v>
      </c>
      <c r="M31" s="80">
        <v>131.19999999999999</v>
      </c>
      <c r="N31" s="30">
        <f t="shared" si="1"/>
        <v>140.89999999999998</v>
      </c>
      <c r="O31" s="31">
        <f t="shared" si="2"/>
        <v>1139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96.19</v>
      </c>
      <c r="D32" s="77"/>
      <c r="E32" s="77"/>
      <c r="F32" s="77">
        <v>14.29</v>
      </c>
      <c r="G32" s="77">
        <v>146.57</v>
      </c>
      <c r="H32" s="77">
        <v>30.76</v>
      </c>
      <c r="I32" s="26">
        <f t="shared" si="0"/>
        <v>287.80999999999995</v>
      </c>
      <c r="J32" s="78"/>
      <c r="K32" s="77"/>
      <c r="L32" s="77">
        <v>5.69</v>
      </c>
      <c r="M32" s="77">
        <v>141.11000000000001</v>
      </c>
      <c r="N32" s="27">
        <f t="shared" si="1"/>
        <v>146.80000000000001</v>
      </c>
      <c r="O32" s="28">
        <f t="shared" si="2"/>
        <v>434.60999999999996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44014</v>
      </c>
      <c r="D33" s="71"/>
      <c r="E33" s="71"/>
      <c r="F33" s="71">
        <v>2935</v>
      </c>
      <c r="G33" s="71">
        <v>32603</v>
      </c>
      <c r="H33" s="71">
        <v>2391</v>
      </c>
      <c r="I33" s="17">
        <f t="shared" si="0"/>
        <v>81943</v>
      </c>
      <c r="J33" s="72"/>
      <c r="K33" s="71"/>
      <c r="L33" s="71">
        <v>542</v>
      </c>
      <c r="M33" s="71">
        <v>11710</v>
      </c>
      <c r="N33" s="19">
        <f t="shared" si="1"/>
        <v>12252</v>
      </c>
      <c r="O33" s="20">
        <f t="shared" si="2"/>
        <v>94195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742.8</v>
      </c>
      <c r="D34" s="80"/>
      <c r="E34" s="80"/>
      <c r="F34" s="80">
        <v>38.799999999999997</v>
      </c>
      <c r="G34" s="80">
        <v>517.1</v>
      </c>
      <c r="H34" s="80">
        <v>66.900000000000006</v>
      </c>
      <c r="I34" s="29">
        <f t="shared" si="0"/>
        <v>1365.6</v>
      </c>
      <c r="J34" s="81"/>
      <c r="K34" s="80"/>
      <c r="L34" s="80">
        <v>13.7</v>
      </c>
      <c r="M34" s="80">
        <v>293.89999999999998</v>
      </c>
      <c r="N34" s="30">
        <f t="shared" si="1"/>
        <v>307.59999999999997</v>
      </c>
      <c r="O34" s="31">
        <f t="shared" si="2"/>
        <v>1673.1999999999998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163.95</v>
      </c>
      <c r="D35" s="77"/>
      <c r="E35" s="77"/>
      <c r="F35" s="77">
        <v>30.96</v>
      </c>
      <c r="G35" s="77">
        <v>192.71</v>
      </c>
      <c r="H35" s="77">
        <v>23.26</v>
      </c>
      <c r="I35" s="26">
        <f t="shared" si="0"/>
        <v>410.88</v>
      </c>
      <c r="J35" s="78"/>
      <c r="K35" s="77"/>
      <c r="L35" s="77">
        <v>3.43</v>
      </c>
      <c r="M35" s="77">
        <v>297.45</v>
      </c>
      <c r="N35" s="27">
        <f t="shared" si="1"/>
        <v>300.88</v>
      </c>
      <c r="O35" s="28">
        <f t="shared" si="2"/>
        <v>711.76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80855</v>
      </c>
      <c r="D36" s="71"/>
      <c r="E36" s="71"/>
      <c r="F36" s="71">
        <v>6916</v>
      </c>
      <c r="G36" s="71">
        <v>50557</v>
      </c>
      <c r="H36" s="71">
        <v>1911</v>
      </c>
      <c r="I36" s="17">
        <f t="shared" si="0"/>
        <v>140239</v>
      </c>
      <c r="J36" s="72"/>
      <c r="K36" s="71"/>
      <c r="L36" s="71">
        <v>353</v>
      </c>
      <c r="M36" s="71">
        <v>24621</v>
      </c>
      <c r="N36" s="19">
        <f t="shared" si="1"/>
        <v>24974</v>
      </c>
      <c r="O36" s="20">
        <f t="shared" si="2"/>
        <v>165213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977.2</v>
      </c>
      <c r="D37" s="80"/>
      <c r="E37" s="80"/>
      <c r="F37" s="80">
        <v>76.2</v>
      </c>
      <c r="G37" s="80">
        <v>711.3</v>
      </c>
      <c r="H37" s="80">
        <v>44</v>
      </c>
      <c r="I37" s="29">
        <f t="shared" ref="I37:I50" si="3">SUM(C37:H37)</f>
        <v>1808.7</v>
      </c>
      <c r="J37" s="81"/>
      <c r="K37" s="80"/>
      <c r="L37" s="80">
        <v>7</v>
      </c>
      <c r="M37" s="80">
        <v>460.5</v>
      </c>
      <c r="N37" s="30">
        <f t="shared" si="1"/>
        <v>467.5</v>
      </c>
      <c r="O37" s="31">
        <f t="shared" si="2"/>
        <v>2276.1999999999998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177.47</v>
      </c>
      <c r="D38" s="77"/>
      <c r="E38" s="77"/>
      <c r="F38" s="77">
        <v>20.76</v>
      </c>
      <c r="G38" s="77">
        <v>356.26</v>
      </c>
      <c r="H38" s="77">
        <v>8.82</v>
      </c>
      <c r="I38" s="26">
        <f t="shared" si="3"/>
        <v>563.31000000000006</v>
      </c>
      <c r="J38" s="78"/>
      <c r="K38" s="77"/>
      <c r="L38" s="77">
        <v>8.89</v>
      </c>
      <c r="M38" s="77">
        <v>300.81</v>
      </c>
      <c r="N38" s="27">
        <f t="shared" si="1"/>
        <v>309.7</v>
      </c>
      <c r="O38" s="28">
        <f t="shared" si="2"/>
        <v>873.01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96640</v>
      </c>
      <c r="D39" s="71"/>
      <c r="E39" s="71"/>
      <c r="F39" s="71">
        <v>3473</v>
      </c>
      <c r="G39" s="71">
        <v>101442</v>
      </c>
      <c r="H39" s="71">
        <v>842</v>
      </c>
      <c r="I39" s="17">
        <f t="shared" si="3"/>
        <v>202397</v>
      </c>
      <c r="J39" s="72"/>
      <c r="K39" s="71"/>
      <c r="L39" s="71">
        <v>999</v>
      </c>
      <c r="M39" s="71">
        <v>27597</v>
      </c>
      <c r="N39" s="19">
        <f t="shared" si="1"/>
        <v>28596</v>
      </c>
      <c r="O39" s="20">
        <f t="shared" si="2"/>
        <v>230993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1023.1</v>
      </c>
      <c r="D40" s="80"/>
      <c r="E40" s="80"/>
      <c r="F40" s="80">
        <v>34.299999999999997</v>
      </c>
      <c r="G40" s="80">
        <v>1320.8</v>
      </c>
      <c r="H40" s="80">
        <v>16.100000000000001</v>
      </c>
      <c r="I40" s="29">
        <f t="shared" si="3"/>
        <v>2394.2999999999997</v>
      </c>
      <c r="J40" s="81"/>
      <c r="K40" s="80"/>
      <c r="L40" s="80">
        <v>18.8</v>
      </c>
      <c r="M40" s="80">
        <v>502.9</v>
      </c>
      <c r="N40" s="30">
        <f t="shared" si="1"/>
        <v>521.69999999999993</v>
      </c>
      <c r="O40" s="31">
        <f t="shared" si="2"/>
        <v>2915.9999999999995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267.52999999999997</v>
      </c>
      <c r="D41" s="77"/>
      <c r="E41" s="77"/>
      <c r="F41" s="77">
        <v>15.56</v>
      </c>
      <c r="G41" s="77">
        <v>829.06</v>
      </c>
      <c r="H41" s="77">
        <v>2.4900000000000002</v>
      </c>
      <c r="I41" s="26">
        <f t="shared" si="3"/>
        <v>1114.6399999999999</v>
      </c>
      <c r="J41" s="78">
        <v>0.23</v>
      </c>
      <c r="K41" s="77"/>
      <c r="L41" s="77">
        <v>26.84</v>
      </c>
      <c r="M41" s="77">
        <v>217.86</v>
      </c>
      <c r="N41" s="27">
        <f t="shared" si="1"/>
        <v>244.93</v>
      </c>
      <c r="O41" s="28">
        <f t="shared" si="2"/>
        <v>1359.57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152445</v>
      </c>
      <c r="D42" s="71"/>
      <c r="E42" s="71"/>
      <c r="F42" s="71">
        <v>3739</v>
      </c>
      <c r="G42" s="71">
        <v>227125</v>
      </c>
      <c r="H42" s="71">
        <v>258</v>
      </c>
      <c r="I42" s="17">
        <f t="shared" si="3"/>
        <v>383567</v>
      </c>
      <c r="J42" s="72">
        <v>21</v>
      </c>
      <c r="K42" s="71"/>
      <c r="L42" s="71">
        <v>3138</v>
      </c>
      <c r="M42" s="71">
        <v>22510</v>
      </c>
      <c r="N42" s="19">
        <f t="shared" si="1"/>
        <v>25669</v>
      </c>
      <c r="O42" s="20">
        <f t="shared" si="2"/>
        <v>409236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1567.1</v>
      </c>
      <c r="D43" s="80"/>
      <c r="E43" s="80"/>
      <c r="F43" s="80">
        <v>32.700000000000003</v>
      </c>
      <c r="G43" s="80">
        <v>2909.6</v>
      </c>
      <c r="H43" s="80">
        <v>4.5999999999999996</v>
      </c>
      <c r="I43" s="29">
        <f t="shared" si="3"/>
        <v>4514</v>
      </c>
      <c r="J43" s="81">
        <v>0</v>
      </c>
      <c r="K43" s="80"/>
      <c r="L43" s="80">
        <v>49.1</v>
      </c>
      <c r="M43" s="80">
        <v>359.6</v>
      </c>
      <c r="N43" s="30">
        <f t="shared" si="1"/>
        <v>408.70000000000005</v>
      </c>
      <c r="O43" s="31">
        <f t="shared" si="2"/>
        <v>4922.7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100.72</v>
      </c>
      <c r="D44" s="77">
        <v>0.45</v>
      </c>
      <c r="E44" s="77"/>
      <c r="F44" s="77">
        <v>8.6</v>
      </c>
      <c r="G44" s="77">
        <v>226.55</v>
      </c>
      <c r="H44" s="77"/>
      <c r="I44" s="26">
        <f t="shared" si="3"/>
        <v>336.32</v>
      </c>
      <c r="J44" s="78">
        <v>0.03</v>
      </c>
      <c r="K44" s="77"/>
      <c r="L44" s="77">
        <v>42.86</v>
      </c>
      <c r="M44" s="77">
        <v>355.64</v>
      </c>
      <c r="N44" s="27">
        <f t="shared" si="1"/>
        <v>398.53</v>
      </c>
      <c r="O44" s="28">
        <f t="shared" si="2"/>
        <v>734.84999999999991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58464</v>
      </c>
      <c r="D45" s="71">
        <v>129</v>
      </c>
      <c r="E45" s="71"/>
      <c r="F45" s="71">
        <v>1978</v>
      </c>
      <c r="G45" s="71">
        <v>69206</v>
      </c>
      <c r="H45" s="71"/>
      <c r="I45" s="17">
        <f t="shared" si="3"/>
        <v>129777</v>
      </c>
      <c r="J45" s="72">
        <v>3</v>
      </c>
      <c r="K45" s="71"/>
      <c r="L45" s="71">
        <v>5157</v>
      </c>
      <c r="M45" s="71">
        <v>35690</v>
      </c>
      <c r="N45" s="19">
        <f t="shared" si="1"/>
        <v>40850</v>
      </c>
      <c r="O45" s="20">
        <f t="shared" si="2"/>
        <v>170627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496.7</v>
      </c>
      <c r="D46" s="80">
        <v>1.4</v>
      </c>
      <c r="E46" s="80"/>
      <c r="F46" s="80">
        <v>15.9</v>
      </c>
      <c r="G46" s="80">
        <v>763</v>
      </c>
      <c r="H46" s="80"/>
      <c r="I46" s="29">
        <f t="shared" si="3"/>
        <v>1277</v>
      </c>
      <c r="J46" s="81">
        <v>0</v>
      </c>
      <c r="K46" s="80"/>
      <c r="L46" s="80">
        <v>58.1</v>
      </c>
      <c r="M46" s="80">
        <v>452.2</v>
      </c>
      <c r="N46" s="30">
        <f t="shared" si="1"/>
        <v>510.3</v>
      </c>
      <c r="O46" s="31">
        <f t="shared" si="2"/>
        <v>1787.3</v>
      </c>
      <c r="P46" s="82">
        <v>3.5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253.64</v>
      </c>
      <c r="D47" s="77">
        <v>1.97</v>
      </c>
      <c r="E47" s="77"/>
      <c r="F47" s="77">
        <v>83.47</v>
      </c>
      <c r="G47" s="77">
        <v>152.84</v>
      </c>
      <c r="H47" s="77">
        <v>335.14</v>
      </c>
      <c r="I47" s="26">
        <f t="shared" si="3"/>
        <v>827.06</v>
      </c>
      <c r="J47" s="78"/>
      <c r="K47" s="77"/>
      <c r="L47" s="77">
        <v>41.48</v>
      </c>
      <c r="M47" s="77">
        <v>1453.94</v>
      </c>
      <c r="N47" s="27">
        <f t="shared" si="1"/>
        <v>1495.42</v>
      </c>
      <c r="O47" s="28">
        <f t="shared" si="2"/>
        <v>2322.48</v>
      </c>
      <c r="P47" s="83">
        <v>360.56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165660</v>
      </c>
      <c r="D48" s="71">
        <v>617</v>
      </c>
      <c r="E48" s="71"/>
      <c r="F48" s="71">
        <v>20312</v>
      </c>
      <c r="G48" s="71">
        <v>48304</v>
      </c>
      <c r="H48" s="71">
        <v>70613</v>
      </c>
      <c r="I48" s="17">
        <f t="shared" si="3"/>
        <v>305506</v>
      </c>
      <c r="J48" s="72"/>
      <c r="K48" s="71"/>
      <c r="L48" s="71">
        <v>5345</v>
      </c>
      <c r="M48" s="71">
        <v>159123</v>
      </c>
      <c r="N48" s="19">
        <f t="shared" si="1"/>
        <v>164468</v>
      </c>
      <c r="O48" s="20">
        <f t="shared" si="2"/>
        <v>469974</v>
      </c>
      <c r="P48" s="83">
        <v>97.73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877.9</v>
      </c>
      <c r="D49" s="80">
        <v>1.6</v>
      </c>
      <c r="E49" s="80"/>
      <c r="F49" s="80">
        <v>74.099999999999994</v>
      </c>
      <c r="G49" s="80">
        <v>301.39999999999998</v>
      </c>
      <c r="H49" s="80">
        <v>49.7</v>
      </c>
      <c r="I49" s="29">
        <f t="shared" si="3"/>
        <v>1304.7</v>
      </c>
      <c r="J49" s="81"/>
      <c r="K49" s="80"/>
      <c r="L49" s="80">
        <v>46.5</v>
      </c>
      <c r="M49" s="80">
        <v>904.2</v>
      </c>
      <c r="N49" s="30">
        <f t="shared" si="1"/>
        <v>950.7</v>
      </c>
      <c r="O49" s="31">
        <f t="shared" si="2"/>
        <v>2255.4</v>
      </c>
      <c r="P49" s="83">
        <v>125.99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1184.19</v>
      </c>
      <c r="D50" s="68">
        <v>2.42</v>
      </c>
      <c r="E50" s="68"/>
      <c r="F50" s="68">
        <v>178.63</v>
      </c>
      <c r="G50" s="68">
        <v>1960.68</v>
      </c>
      <c r="H50" s="68">
        <v>473.76</v>
      </c>
      <c r="I50" s="11">
        <f t="shared" si="3"/>
        <v>3799.6800000000003</v>
      </c>
      <c r="J50" s="69">
        <v>0.26</v>
      </c>
      <c r="K50" s="68"/>
      <c r="L50" s="68">
        <v>141.61000000000001</v>
      </c>
      <c r="M50" s="68">
        <v>2944.47</v>
      </c>
      <c r="N50" s="13">
        <f t="shared" si="1"/>
        <v>3086.3399999999997</v>
      </c>
      <c r="O50" s="14">
        <f t="shared" si="2"/>
        <v>6886.02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647428</v>
      </c>
      <c r="D51" s="71">
        <v>746</v>
      </c>
      <c r="E51" s="71"/>
      <c r="F51" s="71">
        <v>40370</v>
      </c>
      <c r="G51" s="71">
        <v>540348</v>
      </c>
      <c r="H51" s="71">
        <v>81917</v>
      </c>
      <c r="I51" s="17">
        <f t="shared" ref="I51:I58" si="4">SUM(C51:H51)</f>
        <v>1310809</v>
      </c>
      <c r="J51" s="72">
        <v>24</v>
      </c>
      <c r="K51" s="71"/>
      <c r="L51" s="71">
        <v>16416</v>
      </c>
      <c r="M51" s="71">
        <v>290862</v>
      </c>
      <c r="N51" s="19">
        <f t="shared" si="1"/>
        <v>307302</v>
      </c>
      <c r="O51" s="20">
        <f>SUM(N51,I51)</f>
        <v>1618111</v>
      </c>
      <c r="P51" s="83">
        <v>8.82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6985.4</v>
      </c>
      <c r="D52" s="80">
        <v>3</v>
      </c>
      <c r="E52" s="80"/>
      <c r="F52" s="80">
        <v>287.5</v>
      </c>
      <c r="G52" s="80">
        <v>6818.2</v>
      </c>
      <c r="H52" s="80">
        <v>378.1</v>
      </c>
      <c r="I52" s="29">
        <f t="shared" si="4"/>
        <v>14472.199999999999</v>
      </c>
      <c r="J52" s="81">
        <v>0</v>
      </c>
      <c r="K52" s="80"/>
      <c r="L52" s="80">
        <v>220.4</v>
      </c>
      <c r="M52" s="80">
        <v>3262.5</v>
      </c>
      <c r="N52" s="30">
        <f t="shared" si="1"/>
        <v>3482.9</v>
      </c>
      <c r="O52" s="31">
        <f t="shared" si="2"/>
        <v>17955.099999999999</v>
      </c>
      <c r="P52" s="83">
        <v>30.03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1151.01</v>
      </c>
      <c r="D53" s="77">
        <v>2.42</v>
      </c>
      <c r="E53" s="77"/>
      <c r="F53" s="77">
        <v>178.63</v>
      </c>
      <c r="G53" s="77">
        <v>1934.78</v>
      </c>
      <c r="H53" s="77">
        <v>337.63</v>
      </c>
      <c r="I53" s="26">
        <f t="shared" si="4"/>
        <v>3604.4700000000003</v>
      </c>
      <c r="J53" s="78">
        <v>0.26</v>
      </c>
      <c r="K53" s="77"/>
      <c r="L53" s="77">
        <v>141.61000000000001</v>
      </c>
      <c r="M53" s="77">
        <v>2938.49</v>
      </c>
      <c r="N53" s="27">
        <f t="shared" si="1"/>
        <v>3080.3599999999997</v>
      </c>
      <c r="O53" s="28">
        <f t="shared" si="2"/>
        <v>6684.83</v>
      </c>
      <c r="P53" s="32">
        <f>SUM(P46:P52)</f>
        <v>626.63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636293</v>
      </c>
      <c r="D54" s="71">
        <v>746</v>
      </c>
      <c r="E54" s="71"/>
      <c r="F54" s="71">
        <v>40370</v>
      </c>
      <c r="G54" s="71">
        <v>535670</v>
      </c>
      <c r="H54" s="71">
        <v>70871</v>
      </c>
      <c r="I54" s="17">
        <f t="shared" si="4"/>
        <v>1283950</v>
      </c>
      <c r="J54" s="72">
        <v>24</v>
      </c>
      <c r="K54" s="71"/>
      <c r="L54" s="71">
        <v>16416</v>
      </c>
      <c r="M54" s="71">
        <v>290730</v>
      </c>
      <c r="N54" s="19">
        <f t="shared" si="1"/>
        <v>307170</v>
      </c>
      <c r="O54" s="20">
        <f t="shared" si="2"/>
        <v>1591120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6607.8</v>
      </c>
      <c r="D55" s="74">
        <v>3</v>
      </c>
      <c r="E55" s="74"/>
      <c r="F55" s="74">
        <v>287.5</v>
      </c>
      <c r="G55" s="74">
        <v>6657.9</v>
      </c>
      <c r="H55" s="74">
        <v>54.3</v>
      </c>
      <c r="I55" s="23">
        <f t="shared" si="4"/>
        <v>13610.5</v>
      </c>
      <c r="J55" s="75">
        <v>0</v>
      </c>
      <c r="K55" s="74"/>
      <c r="L55" s="74">
        <v>220.4</v>
      </c>
      <c r="M55" s="74">
        <v>3251.3</v>
      </c>
      <c r="N55" s="23">
        <f t="shared" si="1"/>
        <v>3471.7000000000003</v>
      </c>
      <c r="O55" s="25">
        <f t="shared" si="2"/>
        <v>17082.2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1184.57</v>
      </c>
      <c r="D56" s="10">
        <f t="shared" si="5"/>
        <v>2.67</v>
      </c>
      <c r="E56" s="10">
        <f t="shared" si="5"/>
        <v>0</v>
      </c>
      <c r="F56" s="10">
        <f t="shared" si="5"/>
        <v>178.63</v>
      </c>
      <c r="G56" s="10">
        <f t="shared" si="5"/>
        <v>1967.37</v>
      </c>
      <c r="H56" s="10">
        <f t="shared" si="5"/>
        <v>496.35</v>
      </c>
      <c r="I56" s="34">
        <f>SUM(C56:H56)</f>
        <v>3829.5899999999997</v>
      </c>
      <c r="J56" s="33">
        <f>SUM(J5,J8,J11,J14,J17,J20,J23,J26,J29,J32,J35,J38,J41,J44,J47)</f>
        <v>0.26</v>
      </c>
      <c r="K56" s="10">
        <f>SUM(K5,K8,K11,K14,K17,K20,K23,K26,K29,K32,K35,K38,K41,K44,K47)</f>
        <v>0</v>
      </c>
      <c r="L56" s="10">
        <f>SUM(L5,L8,L11,L14,L17,L20,L23,L26,L29,L32,L35,L38,L41,L44,L47)</f>
        <v>141.60999999999999</v>
      </c>
      <c r="M56" s="10">
        <f>SUM(M5,M8,M11,M14,M17,M20,M23,M26,M29,M32,M35,M38,M41,M44,M47)</f>
        <v>2946.85</v>
      </c>
      <c r="N56" s="12">
        <f t="shared" si="1"/>
        <v>3088.72</v>
      </c>
      <c r="O56" s="14">
        <f t="shared" si="2"/>
        <v>6918.3099999999995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647474</v>
      </c>
      <c r="D57" s="36">
        <f t="shared" si="5"/>
        <v>765</v>
      </c>
      <c r="E57" s="36">
        <f t="shared" si="5"/>
        <v>0</v>
      </c>
      <c r="F57" s="36">
        <f t="shared" si="5"/>
        <v>40370</v>
      </c>
      <c r="G57" s="36">
        <f t="shared" si="5"/>
        <v>540641</v>
      </c>
      <c r="H57" s="36">
        <f t="shared" si="5"/>
        <v>82400</v>
      </c>
      <c r="I57" s="37">
        <f t="shared" si="4"/>
        <v>1311650</v>
      </c>
      <c r="J57" s="35">
        <f t="shared" ref="J57:M58" si="6">SUM(J6,J9,J12,J15,J18,J21,J24,J27,J30,J33,J36,J39,J42,J45,J48)</f>
        <v>24</v>
      </c>
      <c r="K57" s="36">
        <f t="shared" si="6"/>
        <v>0</v>
      </c>
      <c r="L57" s="36">
        <f t="shared" si="6"/>
        <v>16416</v>
      </c>
      <c r="M57" s="36">
        <f t="shared" si="6"/>
        <v>290881</v>
      </c>
      <c r="N57" s="38">
        <f t="shared" si="1"/>
        <v>307321</v>
      </c>
      <c r="O57" s="20">
        <f t="shared" si="2"/>
        <v>1618971</v>
      </c>
      <c r="P57" s="87">
        <v>3.44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6989.7999999999993</v>
      </c>
      <c r="D58" s="41">
        <f t="shared" si="5"/>
        <v>4.9000000000000004</v>
      </c>
      <c r="E58" s="41">
        <f t="shared" si="5"/>
        <v>0</v>
      </c>
      <c r="F58" s="41">
        <f t="shared" si="5"/>
        <v>287.5</v>
      </c>
      <c r="G58" s="41">
        <f t="shared" si="5"/>
        <v>6838.6999999999989</v>
      </c>
      <c r="H58" s="41">
        <f t="shared" si="5"/>
        <v>402.7000000000001</v>
      </c>
      <c r="I58" s="42">
        <f t="shared" si="4"/>
        <v>14523.599999999999</v>
      </c>
      <c r="J58" s="40">
        <f t="shared" si="6"/>
        <v>0</v>
      </c>
      <c r="K58" s="41">
        <f t="shared" si="6"/>
        <v>0</v>
      </c>
      <c r="L58" s="41">
        <f t="shared" si="6"/>
        <v>220.4</v>
      </c>
      <c r="M58" s="41">
        <f t="shared" si="6"/>
        <v>3265.2</v>
      </c>
      <c r="N58" s="43">
        <f t="shared" si="1"/>
        <v>3485.6</v>
      </c>
      <c r="O58" s="44">
        <f t="shared" si="2"/>
        <v>18009.199999999997</v>
      </c>
      <c r="P58" s="45">
        <f>SUM(O56,P53,P54,P57)</f>
        <v>7548.3799999999992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51</v>
      </c>
      <c r="F61" s="104" t="s">
        <v>72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0.22</v>
      </c>
      <c r="H63" s="68"/>
      <c r="I63" s="11">
        <f>SUM(C63:H63)</f>
        <v>0.22</v>
      </c>
      <c r="J63" s="69"/>
      <c r="K63" s="68"/>
      <c r="L63" s="68"/>
      <c r="M63" s="68"/>
      <c r="N63" s="13">
        <f>SUM(J63:M63)</f>
        <v>0</v>
      </c>
      <c r="O63" s="14">
        <f>SUM(N63,I63)</f>
        <v>0.22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3.2</v>
      </c>
      <c r="H66" s="77"/>
      <c r="I66" s="26">
        <f t="shared" si="7"/>
        <v>3.2</v>
      </c>
      <c r="J66" s="78"/>
      <c r="K66" s="77"/>
      <c r="L66" s="77"/>
      <c r="M66" s="77">
        <v>2.38</v>
      </c>
      <c r="N66" s="27">
        <f t="shared" si="8"/>
        <v>2.38</v>
      </c>
      <c r="O66" s="28">
        <f t="shared" si="9"/>
        <v>5.58</v>
      </c>
      <c r="P66" s="21" t="s">
        <v>25</v>
      </c>
      <c r="Q66" s="134" t="s">
        <v>114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19</v>
      </c>
      <c r="N67" s="19">
        <f t="shared" si="8"/>
        <v>19</v>
      </c>
      <c r="O67" s="20">
        <f t="shared" si="9"/>
        <v>19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2.7</v>
      </c>
      <c r="N68" s="30">
        <f t="shared" si="8"/>
        <v>2.7</v>
      </c>
      <c r="O68" s="31">
        <f t="shared" si="9"/>
        <v>2.7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5.87</v>
      </c>
      <c r="N69" s="27">
        <f t="shared" si="8"/>
        <v>5.87</v>
      </c>
      <c r="O69" s="28">
        <f t="shared" si="9"/>
        <v>5.87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129</v>
      </c>
      <c r="N70" s="19">
        <f t="shared" si="8"/>
        <v>129</v>
      </c>
      <c r="O70" s="20">
        <f t="shared" si="9"/>
        <v>129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11</v>
      </c>
      <c r="N71" s="30">
        <f t="shared" si="8"/>
        <v>11</v>
      </c>
      <c r="O71" s="31">
        <f t="shared" si="9"/>
        <v>11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0.36</v>
      </c>
      <c r="D72" s="77">
        <v>0.25</v>
      </c>
      <c r="E72" s="77"/>
      <c r="F72" s="77"/>
      <c r="G72" s="77">
        <v>3.27</v>
      </c>
      <c r="H72" s="77"/>
      <c r="I72" s="26">
        <f t="shared" si="7"/>
        <v>3.88</v>
      </c>
      <c r="J72" s="78"/>
      <c r="K72" s="77"/>
      <c r="L72" s="77"/>
      <c r="M72" s="77">
        <v>0.11</v>
      </c>
      <c r="N72" s="27">
        <f t="shared" si="8"/>
        <v>0.11</v>
      </c>
      <c r="O72" s="28">
        <f t="shared" si="9"/>
        <v>3.9899999999999998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43</v>
      </c>
      <c r="D73" s="71">
        <v>19</v>
      </c>
      <c r="E73" s="71"/>
      <c r="F73" s="71"/>
      <c r="G73" s="71">
        <v>293</v>
      </c>
      <c r="H73" s="71"/>
      <c r="I73" s="17">
        <f t="shared" si="7"/>
        <v>355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358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4.2</v>
      </c>
      <c r="D74" s="80">
        <v>1.9</v>
      </c>
      <c r="E74" s="80"/>
      <c r="F74" s="80"/>
      <c r="G74" s="80">
        <v>20.5</v>
      </c>
      <c r="H74" s="80"/>
      <c r="I74" s="29">
        <f t="shared" si="7"/>
        <v>26.6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26.8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0.02</v>
      </c>
      <c r="D75" s="77"/>
      <c r="E75" s="77"/>
      <c r="F75" s="77"/>
      <c r="G75" s="77">
        <v>9.93</v>
      </c>
      <c r="H75" s="77">
        <v>2.97</v>
      </c>
      <c r="I75" s="26">
        <f t="shared" si="7"/>
        <v>12.92</v>
      </c>
      <c r="J75" s="78"/>
      <c r="K75" s="77"/>
      <c r="L75" s="77">
        <v>0.32</v>
      </c>
      <c r="M75" s="77">
        <v>4.82</v>
      </c>
      <c r="N75" s="27">
        <f t="shared" si="8"/>
        <v>5.1400000000000006</v>
      </c>
      <c r="O75" s="28">
        <f t="shared" si="9"/>
        <v>18.060000000000002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</v>
      </c>
      <c r="D76" s="71"/>
      <c r="E76" s="71"/>
      <c r="F76" s="71"/>
      <c r="G76" s="71">
        <v>1269</v>
      </c>
      <c r="H76" s="71">
        <v>48</v>
      </c>
      <c r="I76" s="17">
        <f t="shared" si="7"/>
        <v>1320</v>
      </c>
      <c r="J76" s="72"/>
      <c r="K76" s="71"/>
      <c r="L76" s="71">
        <v>12</v>
      </c>
      <c r="M76" s="71">
        <v>164</v>
      </c>
      <c r="N76" s="19">
        <f t="shared" si="8"/>
        <v>176</v>
      </c>
      <c r="O76" s="20">
        <f t="shared" si="9"/>
        <v>1496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/>
      <c r="E77" s="80"/>
      <c r="F77" s="80"/>
      <c r="G77" s="80">
        <v>68.7</v>
      </c>
      <c r="H77" s="80">
        <v>3.3</v>
      </c>
      <c r="I77" s="29">
        <f t="shared" si="7"/>
        <v>72.2</v>
      </c>
      <c r="J77" s="81"/>
      <c r="K77" s="80"/>
      <c r="L77" s="80">
        <v>0.6</v>
      </c>
      <c r="M77" s="80">
        <v>8.9</v>
      </c>
      <c r="N77" s="30">
        <f t="shared" si="8"/>
        <v>9.5</v>
      </c>
      <c r="O77" s="31">
        <f t="shared" si="9"/>
        <v>81.7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3.35</v>
      </c>
      <c r="D78" s="77"/>
      <c r="E78" s="77"/>
      <c r="F78" s="77"/>
      <c r="G78" s="77">
        <v>0.1</v>
      </c>
      <c r="H78" s="77">
        <v>10.4</v>
      </c>
      <c r="I78" s="26">
        <f t="shared" si="7"/>
        <v>13.850000000000001</v>
      </c>
      <c r="J78" s="78"/>
      <c r="K78" s="77"/>
      <c r="L78" s="77">
        <v>1.65</v>
      </c>
      <c r="M78" s="77">
        <v>10.87</v>
      </c>
      <c r="N78" s="27">
        <f t="shared" si="8"/>
        <v>12.52</v>
      </c>
      <c r="O78" s="28">
        <f t="shared" si="9"/>
        <v>26.37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860</v>
      </c>
      <c r="D79" s="71"/>
      <c r="E79" s="71"/>
      <c r="F79" s="71"/>
      <c r="G79" s="71">
        <v>21</v>
      </c>
      <c r="H79" s="71">
        <v>221</v>
      </c>
      <c r="I79" s="17">
        <f t="shared" si="7"/>
        <v>1102</v>
      </c>
      <c r="J79" s="72"/>
      <c r="K79" s="71"/>
      <c r="L79" s="71">
        <v>89</v>
      </c>
      <c r="M79" s="71">
        <v>518</v>
      </c>
      <c r="N79" s="19">
        <f t="shared" si="8"/>
        <v>607</v>
      </c>
      <c r="O79" s="20">
        <f t="shared" si="9"/>
        <v>1709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41.2</v>
      </c>
      <c r="D80" s="80"/>
      <c r="E80" s="80"/>
      <c r="F80" s="80"/>
      <c r="G80" s="80">
        <v>0.7</v>
      </c>
      <c r="H80" s="80">
        <v>11.9</v>
      </c>
      <c r="I80" s="29">
        <f t="shared" si="7"/>
        <v>53.800000000000004</v>
      </c>
      <c r="J80" s="81"/>
      <c r="K80" s="80"/>
      <c r="L80" s="80">
        <v>3.8</v>
      </c>
      <c r="M80" s="80">
        <v>21.1</v>
      </c>
      <c r="N80" s="30">
        <f t="shared" si="8"/>
        <v>24.900000000000002</v>
      </c>
      <c r="O80" s="31">
        <f t="shared" si="9"/>
        <v>78.7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7.05</v>
      </c>
      <c r="D81" s="77"/>
      <c r="E81" s="77"/>
      <c r="F81" s="77"/>
      <c r="G81" s="77">
        <v>10.69</v>
      </c>
      <c r="H81" s="77">
        <v>18.190000000000001</v>
      </c>
      <c r="I81" s="26">
        <f t="shared" si="7"/>
        <v>35.93</v>
      </c>
      <c r="J81" s="78"/>
      <c r="K81" s="77"/>
      <c r="L81" s="77">
        <v>0.25</v>
      </c>
      <c r="M81" s="77">
        <v>45.9</v>
      </c>
      <c r="N81" s="27">
        <f t="shared" si="8"/>
        <v>46.15</v>
      </c>
      <c r="O81" s="28">
        <f t="shared" si="9"/>
        <v>82.08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2169</v>
      </c>
      <c r="D82" s="71"/>
      <c r="E82" s="71"/>
      <c r="F82" s="71"/>
      <c r="G82" s="71">
        <v>2266</v>
      </c>
      <c r="H82" s="71">
        <v>1079</v>
      </c>
      <c r="I82" s="17">
        <f t="shared" si="7"/>
        <v>5514</v>
      </c>
      <c r="J82" s="72"/>
      <c r="K82" s="71"/>
      <c r="L82" s="71">
        <v>16</v>
      </c>
      <c r="M82" s="71">
        <v>2032</v>
      </c>
      <c r="N82" s="19">
        <f t="shared" si="8"/>
        <v>2048</v>
      </c>
      <c r="O82" s="20">
        <f t="shared" si="9"/>
        <v>7562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80.3</v>
      </c>
      <c r="D83" s="80"/>
      <c r="E83" s="80"/>
      <c r="F83" s="80"/>
      <c r="G83" s="80">
        <v>65.5</v>
      </c>
      <c r="H83" s="80">
        <v>47.5</v>
      </c>
      <c r="I83" s="29">
        <f t="shared" si="7"/>
        <v>193.3</v>
      </c>
      <c r="J83" s="81"/>
      <c r="K83" s="80"/>
      <c r="L83" s="80">
        <v>0.5</v>
      </c>
      <c r="M83" s="80">
        <v>61.8</v>
      </c>
      <c r="N83" s="30">
        <f t="shared" si="8"/>
        <v>62.3</v>
      </c>
      <c r="O83" s="31">
        <f t="shared" si="9"/>
        <v>255.60000000000002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40.81</v>
      </c>
      <c r="D84" s="77"/>
      <c r="E84" s="77"/>
      <c r="F84" s="77">
        <v>0.1</v>
      </c>
      <c r="G84" s="77">
        <v>5.42</v>
      </c>
      <c r="H84" s="77">
        <v>6.68</v>
      </c>
      <c r="I84" s="26">
        <f t="shared" si="7"/>
        <v>53.010000000000005</v>
      </c>
      <c r="J84" s="78"/>
      <c r="K84" s="77"/>
      <c r="L84" s="77">
        <v>6.1</v>
      </c>
      <c r="M84" s="77">
        <v>27.39</v>
      </c>
      <c r="N84" s="27">
        <f t="shared" si="8"/>
        <v>33.49</v>
      </c>
      <c r="O84" s="28">
        <f t="shared" si="9"/>
        <v>86.5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15464</v>
      </c>
      <c r="D85" s="71"/>
      <c r="E85" s="71"/>
      <c r="F85" s="71">
        <v>19</v>
      </c>
      <c r="G85" s="71">
        <v>1173</v>
      </c>
      <c r="H85" s="71">
        <v>202</v>
      </c>
      <c r="I85" s="17">
        <f t="shared" si="7"/>
        <v>16858</v>
      </c>
      <c r="J85" s="72"/>
      <c r="K85" s="71"/>
      <c r="L85" s="71">
        <v>424</v>
      </c>
      <c r="M85" s="71">
        <v>1834</v>
      </c>
      <c r="N85" s="19">
        <f t="shared" si="8"/>
        <v>2258</v>
      </c>
      <c r="O85" s="20">
        <f t="shared" si="9"/>
        <v>19116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480.9</v>
      </c>
      <c r="D86" s="80"/>
      <c r="E86" s="80"/>
      <c r="F86" s="80">
        <v>0.4</v>
      </c>
      <c r="G86" s="80">
        <v>26.6</v>
      </c>
      <c r="H86" s="80">
        <v>7.4</v>
      </c>
      <c r="I86" s="29">
        <f t="shared" si="7"/>
        <v>515.29999999999995</v>
      </c>
      <c r="J86" s="81"/>
      <c r="K86" s="80"/>
      <c r="L86" s="80">
        <v>12.6</v>
      </c>
      <c r="M86" s="80">
        <v>55</v>
      </c>
      <c r="N86" s="30">
        <f t="shared" si="8"/>
        <v>67.599999999999994</v>
      </c>
      <c r="O86" s="31">
        <f t="shared" si="9"/>
        <v>582.9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73.48</v>
      </c>
      <c r="D87" s="77"/>
      <c r="E87" s="77"/>
      <c r="F87" s="77">
        <v>4.8899999999999997</v>
      </c>
      <c r="G87" s="77">
        <v>30.55</v>
      </c>
      <c r="H87" s="77">
        <v>57.64</v>
      </c>
      <c r="I87" s="26">
        <f t="shared" si="7"/>
        <v>166.56</v>
      </c>
      <c r="J87" s="78"/>
      <c r="K87" s="77"/>
      <c r="L87" s="77">
        <v>4.0999999999999996</v>
      </c>
      <c r="M87" s="77">
        <v>82.7</v>
      </c>
      <c r="N87" s="27">
        <f t="shared" si="8"/>
        <v>86.8</v>
      </c>
      <c r="O87" s="28">
        <f t="shared" si="9"/>
        <v>253.36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30857</v>
      </c>
      <c r="D88" s="71"/>
      <c r="E88" s="71"/>
      <c r="F88" s="71">
        <v>998</v>
      </c>
      <c r="G88" s="71">
        <v>6382</v>
      </c>
      <c r="H88" s="71">
        <v>4835</v>
      </c>
      <c r="I88" s="17">
        <f t="shared" si="7"/>
        <v>43072</v>
      </c>
      <c r="J88" s="72"/>
      <c r="K88" s="71"/>
      <c r="L88" s="71">
        <v>341</v>
      </c>
      <c r="M88" s="71">
        <v>4931</v>
      </c>
      <c r="N88" s="19">
        <f t="shared" si="8"/>
        <v>5272</v>
      </c>
      <c r="O88" s="20">
        <f t="shared" si="9"/>
        <v>48344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698.2</v>
      </c>
      <c r="D89" s="80"/>
      <c r="E89" s="80"/>
      <c r="F89" s="80">
        <v>15.1</v>
      </c>
      <c r="G89" s="80">
        <v>133.5</v>
      </c>
      <c r="H89" s="80">
        <v>151.30000000000001</v>
      </c>
      <c r="I89" s="29">
        <f t="shared" si="7"/>
        <v>998.10000000000014</v>
      </c>
      <c r="J89" s="81"/>
      <c r="K89" s="80"/>
      <c r="L89" s="80">
        <v>9.6999999999999993</v>
      </c>
      <c r="M89" s="80">
        <v>131.19999999999999</v>
      </c>
      <c r="N89" s="30">
        <f t="shared" si="8"/>
        <v>140.89999999999998</v>
      </c>
      <c r="O89" s="31">
        <f t="shared" si="9"/>
        <v>1139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96.19</v>
      </c>
      <c r="D90" s="77"/>
      <c r="E90" s="77"/>
      <c r="F90" s="77">
        <v>14.29</v>
      </c>
      <c r="G90" s="77">
        <v>146.57</v>
      </c>
      <c r="H90" s="77">
        <v>30.76</v>
      </c>
      <c r="I90" s="26">
        <f t="shared" si="7"/>
        <v>287.80999999999995</v>
      </c>
      <c r="J90" s="78"/>
      <c r="K90" s="77"/>
      <c r="L90" s="77">
        <v>5.69</v>
      </c>
      <c r="M90" s="77">
        <v>141.11000000000001</v>
      </c>
      <c r="N90" s="27">
        <f t="shared" si="8"/>
        <v>146.80000000000001</v>
      </c>
      <c r="O90" s="28">
        <f t="shared" si="9"/>
        <v>434.60999999999996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44014</v>
      </c>
      <c r="D91" s="71"/>
      <c r="E91" s="71"/>
      <c r="F91" s="71">
        <v>2935</v>
      </c>
      <c r="G91" s="71">
        <v>32603</v>
      </c>
      <c r="H91" s="71">
        <v>2391</v>
      </c>
      <c r="I91" s="17">
        <f t="shared" si="7"/>
        <v>81943</v>
      </c>
      <c r="J91" s="72"/>
      <c r="K91" s="71"/>
      <c r="L91" s="71">
        <v>542</v>
      </c>
      <c r="M91" s="71">
        <v>11710</v>
      </c>
      <c r="N91" s="19">
        <f t="shared" si="8"/>
        <v>12252</v>
      </c>
      <c r="O91" s="20">
        <f t="shared" si="9"/>
        <v>94195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742.8</v>
      </c>
      <c r="D92" s="80"/>
      <c r="E92" s="80"/>
      <c r="F92" s="80">
        <v>38.799999999999997</v>
      </c>
      <c r="G92" s="80">
        <v>517.1</v>
      </c>
      <c r="H92" s="80">
        <v>66.900000000000006</v>
      </c>
      <c r="I92" s="29">
        <f t="shared" si="7"/>
        <v>1365.6</v>
      </c>
      <c r="J92" s="81"/>
      <c r="K92" s="80"/>
      <c r="L92" s="80">
        <v>13.7</v>
      </c>
      <c r="M92" s="80">
        <v>293.89999999999998</v>
      </c>
      <c r="N92" s="30">
        <f t="shared" si="8"/>
        <v>307.59999999999997</v>
      </c>
      <c r="O92" s="31">
        <f t="shared" si="9"/>
        <v>1673.1999999999998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163.95</v>
      </c>
      <c r="D93" s="77"/>
      <c r="E93" s="77"/>
      <c r="F93" s="77">
        <v>30.96</v>
      </c>
      <c r="G93" s="77">
        <v>192.71</v>
      </c>
      <c r="H93" s="77">
        <v>23.26</v>
      </c>
      <c r="I93" s="26">
        <f t="shared" si="7"/>
        <v>410.88</v>
      </c>
      <c r="J93" s="78"/>
      <c r="K93" s="77"/>
      <c r="L93" s="77">
        <v>3.43</v>
      </c>
      <c r="M93" s="77">
        <v>297.45</v>
      </c>
      <c r="N93" s="27">
        <f t="shared" si="8"/>
        <v>300.88</v>
      </c>
      <c r="O93" s="28">
        <f t="shared" si="9"/>
        <v>711.76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80855</v>
      </c>
      <c r="D94" s="71"/>
      <c r="E94" s="71"/>
      <c r="F94" s="71">
        <v>6916</v>
      </c>
      <c r="G94" s="71">
        <v>50557</v>
      </c>
      <c r="H94" s="71">
        <v>1911</v>
      </c>
      <c r="I94" s="17">
        <f t="shared" si="7"/>
        <v>140239</v>
      </c>
      <c r="J94" s="72"/>
      <c r="K94" s="71"/>
      <c r="L94" s="71">
        <v>353</v>
      </c>
      <c r="M94" s="71">
        <v>24621</v>
      </c>
      <c r="N94" s="19">
        <f t="shared" si="8"/>
        <v>24974</v>
      </c>
      <c r="O94" s="20">
        <f t="shared" si="9"/>
        <v>165213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977.2</v>
      </c>
      <c r="D95" s="80"/>
      <c r="E95" s="80"/>
      <c r="F95" s="80">
        <v>76.2</v>
      </c>
      <c r="G95" s="80">
        <v>711.3</v>
      </c>
      <c r="H95" s="80">
        <v>44</v>
      </c>
      <c r="I95" s="29">
        <f t="shared" si="7"/>
        <v>1808.7</v>
      </c>
      <c r="J95" s="81"/>
      <c r="K95" s="80"/>
      <c r="L95" s="80">
        <v>7</v>
      </c>
      <c r="M95" s="80">
        <v>460.5</v>
      </c>
      <c r="N95" s="30">
        <f t="shared" si="8"/>
        <v>467.5</v>
      </c>
      <c r="O95" s="31">
        <f t="shared" si="9"/>
        <v>2276.1999999999998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177.47</v>
      </c>
      <c r="D96" s="77"/>
      <c r="E96" s="77"/>
      <c r="F96" s="77">
        <v>20.76</v>
      </c>
      <c r="G96" s="77">
        <v>356.26</v>
      </c>
      <c r="H96" s="77">
        <v>8.82</v>
      </c>
      <c r="I96" s="26">
        <f t="shared" si="7"/>
        <v>563.31000000000006</v>
      </c>
      <c r="J96" s="78"/>
      <c r="K96" s="77"/>
      <c r="L96" s="77">
        <v>8.89</v>
      </c>
      <c r="M96" s="77">
        <v>300.81</v>
      </c>
      <c r="N96" s="27">
        <f t="shared" si="8"/>
        <v>309.7</v>
      </c>
      <c r="O96" s="28">
        <f t="shared" si="9"/>
        <v>873.01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96640</v>
      </c>
      <c r="D97" s="71"/>
      <c r="E97" s="71"/>
      <c r="F97" s="71">
        <v>3473</v>
      </c>
      <c r="G97" s="71">
        <v>101442</v>
      </c>
      <c r="H97" s="71">
        <v>842</v>
      </c>
      <c r="I97" s="17">
        <f t="shared" si="7"/>
        <v>202397</v>
      </c>
      <c r="J97" s="72"/>
      <c r="K97" s="71"/>
      <c r="L97" s="71">
        <v>999</v>
      </c>
      <c r="M97" s="71">
        <v>27597</v>
      </c>
      <c r="N97" s="19">
        <f t="shared" si="8"/>
        <v>28596</v>
      </c>
      <c r="O97" s="20">
        <f t="shared" si="9"/>
        <v>230993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1023.1</v>
      </c>
      <c r="D98" s="80"/>
      <c r="E98" s="80"/>
      <c r="F98" s="80">
        <v>34.299999999999997</v>
      </c>
      <c r="G98" s="80">
        <v>1320.8</v>
      </c>
      <c r="H98" s="80">
        <v>16.100000000000001</v>
      </c>
      <c r="I98" s="29">
        <f t="shared" si="7"/>
        <v>2394.2999999999997</v>
      </c>
      <c r="J98" s="81"/>
      <c r="K98" s="80"/>
      <c r="L98" s="80">
        <v>18.8</v>
      </c>
      <c r="M98" s="80">
        <v>502.9</v>
      </c>
      <c r="N98" s="30">
        <f t="shared" si="8"/>
        <v>521.69999999999993</v>
      </c>
      <c r="O98" s="31">
        <f t="shared" si="9"/>
        <v>2915.9999999999995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267.52999999999997</v>
      </c>
      <c r="D99" s="77"/>
      <c r="E99" s="77"/>
      <c r="F99" s="77">
        <v>15.56</v>
      </c>
      <c r="G99" s="77">
        <v>829.06</v>
      </c>
      <c r="H99" s="77">
        <v>2.4900000000000002</v>
      </c>
      <c r="I99" s="26">
        <f t="shared" si="7"/>
        <v>1114.6399999999999</v>
      </c>
      <c r="J99" s="78">
        <v>0.23</v>
      </c>
      <c r="K99" s="77"/>
      <c r="L99" s="77">
        <v>26.84</v>
      </c>
      <c r="M99" s="77">
        <v>217.86</v>
      </c>
      <c r="N99" s="27">
        <f t="shared" si="8"/>
        <v>244.93</v>
      </c>
      <c r="O99" s="28">
        <f t="shared" si="9"/>
        <v>1359.57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152445</v>
      </c>
      <c r="D100" s="71"/>
      <c r="E100" s="71"/>
      <c r="F100" s="71">
        <v>3739</v>
      </c>
      <c r="G100" s="71">
        <v>227125</v>
      </c>
      <c r="H100" s="71">
        <v>258</v>
      </c>
      <c r="I100" s="17">
        <f t="shared" si="7"/>
        <v>383567</v>
      </c>
      <c r="J100" s="72">
        <v>21</v>
      </c>
      <c r="K100" s="71"/>
      <c r="L100" s="71">
        <v>3138</v>
      </c>
      <c r="M100" s="71">
        <v>22510</v>
      </c>
      <c r="N100" s="19">
        <f t="shared" si="8"/>
        <v>25669</v>
      </c>
      <c r="O100" s="20">
        <f t="shared" si="9"/>
        <v>409236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1567.1</v>
      </c>
      <c r="D101" s="80"/>
      <c r="E101" s="80"/>
      <c r="F101" s="80">
        <v>32.700000000000003</v>
      </c>
      <c r="G101" s="80">
        <v>2909.6</v>
      </c>
      <c r="H101" s="80">
        <v>4.5999999999999996</v>
      </c>
      <c r="I101" s="29">
        <f t="shared" si="7"/>
        <v>4514</v>
      </c>
      <c r="J101" s="81">
        <v>0</v>
      </c>
      <c r="K101" s="80"/>
      <c r="L101" s="80">
        <v>49.1</v>
      </c>
      <c r="M101" s="80">
        <v>359.6</v>
      </c>
      <c r="N101" s="30">
        <f t="shared" si="8"/>
        <v>408.70000000000005</v>
      </c>
      <c r="O101" s="31">
        <f t="shared" si="9"/>
        <v>4922.7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100.72</v>
      </c>
      <c r="D102" s="77">
        <v>0.45</v>
      </c>
      <c r="E102" s="77"/>
      <c r="F102" s="77">
        <v>8.6</v>
      </c>
      <c r="G102" s="77">
        <v>226.55</v>
      </c>
      <c r="H102" s="77"/>
      <c r="I102" s="26">
        <f t="shared" si="7"/>
        <v>336.32</v>
      </c>
      <c r="J102" s="78">
        <v>0.03</v>
      </c>
      <c r="K102" s="77"/>
      <c r="L102" s="77">
        <v>42.86</v>
      </c>
      <c r="M102" s="77">
        <v>355.64</v>
      </c>
      <c r="N102" s="27">
        <f t="shared" si="8"/>
        <v>398.53</v>
      </c>
      <c r="O102" s="28">
        <f t="shared" si="9"/>
        <v>734.84999999999991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58464</v>
      </c>
      <c r="D103" s="71">
        <v>129</v>
      </c>
      <c r="E103" s="71"/>
      <c r="F103" s="71">
        <v>1978</v>
      </c>
      <c r="G103" s="71">
        <v>69206</v>
      </c>
      <c r="H103" s="71"/>
      <c r="I103" s="17">
        <f t="shared" si="7"/>
        <v>129777</v>
      </c>
      <c r="J103" s="72">
        <v>3</v>
      </c>
      <c r="K103" s="71"/>
      <c r="L103" s="71">
        <v>5157</v>
      </c>
      <c r="M103" s="71">
        <v>35690</v>
      </c>
      <c r="N103" s="19">
        <f t="shared" si="8"/>
        <v>40850</v>
      </c>
      <c r="O103" s="20">
        <f t="shared" si="9"/>
        <v>170627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496.7</v>
      </c>
      <c r="D104" s="80">
        <v>1.4</v>
      </c>
      <c r="E104" s="80"/>
      <c r="F104" s="80">
        <v>15.9</v>
      </c>
      <c r="G104" s="80">
        <v>763</v>
      </c>
      <c r="H104" s="80"/>
      <c r="I104" s="29">
        <f t="shared" si="7"/>
        <v>1277</v>
      </c>
      <c r="J104" s="81">
        <v>0</v>
      </c>
      <c r="K104" s="80"/>
      <c r="L104" s="80">
        <v>58.1</v>
      </c>
      <c r="M104" s="80">
        <v>452.2</v>
      </c>
      <c r="N104" s="30">
        <f t="shared" si="8"/>
        <v>510.3</v>
      </c>
      <c r="O104" s="31">
        <f t="shared" si="9"/>
        <v>1787.3</v>
      </c>
      <c r="P104" s="82">
        <v>3.5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59.07</v>
      </c>
      <c r="D105" s="77"/>
      <c r="E105" s="77"/>
      <c r="F105" s="77">
        <v>20.190000000000001</v>
      </c>
      <c r="G105" s="77">
        <v>95.22</v>
      </c>
      <c r="H105" s="77">
        <v>1.76</v>
      </c>
      <c r="I105" s="26">
        <f t="shared" si="7"/>
        <v>176.24</v>
      </c>
      <c r="J105" s="78"/>
      <c r="K105" s="77"/>
      <c r="L105" s="77">
        <v>31.8</v>
      </c>
      <c r="M105" s="77">
        <v>463.92</v>
      </c>
      <c r="N105" s="27">
        <f t="shared" si="8"/>
        <v>495.72</v>
      </c>
      <c r="O105" s="28">
        <f t="shared" si="9"/>
        <v>671.96</v>
      </c>
      <c r="P105" s="83">
        <v>360.56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36706</v>
      </c>
      <c r="D106" s="71"/>
      <c r="E106" s="71"/>
      <c r="F106" s="71">
        <v>4965</v>
      </c>
      <c r="G106" s="71">
        <v>29242</v>
      </c>
      <c r="H106" s="71">
        <v>232</v>
      </c>
      <c r="I106" s="17">
        <f t="shared" si="7"/>
        <v>71145</v>
      </c>
      <c r="J106" s="72"/>
      <c r="K106" s="71"/>
      <c r="L106" s="71">
        <v>4070</v>
      </c>
      <c r="M106" s="71">
        <v>51172</v>
      </c>
      <c r="N106" s="19">
        <f t="shared" si="8"/>
        <v>55242</v>
      </c>
      <c r="O106" s="20">
        <f t="shared" si="9"/>
        <v>126387</v>
      </c>
      <c r="P106" s="83">
        <v>97.73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292</v>
      </c>
      <c r="D107" s="80"/>
      <c r="E107" s="80"/>
      <c r="F107" s="80">
        <v>29.6</v>
      </c>
      <c r="G107" s="80">
        <v>237.3</v>
      </c>
      <c r="H107" s="80">
        <v>3.9</v>
      </c>
      <c r="I107" s="29">
        <f t="shared" si="7"/>
        <v>562.80000000000007</v>
      </c>
      <c r="J107" s="81"/>
      <c r="K107" s="80"/>
      <c r="L107" s="80">
        <v>37.1</v>
      </c>
      <c r="M107" s="80">
        <v>503.3</v>
      </c>
      <c r="N107" s="30">
        <f t="shared" si="8"/>
        <v>540.4</v>
      </c>
      <c r="O107" s="31">
        <f t="shared" si="9"/>
        <v>1103.2</v>
      </c>
      <c r="P107" s="83">
        <v>125.99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62.92</v>
      </c>
      <c r="D108" s="77">
        <v>0.54</v>
      </c>
      <c r="E108" s="77"/>
      <c r="F108" s="77">
        <v>14.38</v>
      </c>
      <c r="G108" s="77">
        <v>27.72</v>
      </c>
      <c r="H108" s="77">
        <v>8.1</v>
      </c>
      <c r="I108" s="26">
        <f t="shared" si="7"/>
        <v>113.66</v>
      </c>
      <c r="J108" s="78"/>
      <c r="K108" s="77"/>
      <c r="L108" s="77">
        <v>8.7200000000000006</v>
      </c>
      <c r="M108" s="77">
        <v>400.87</v>
      </c>
      <c r="N108" s="27">
        <f t="shared" si="8"/>
        <v>409.59000000000003</v>
      </c>
      <c r="O108" s="28">
        <f t="shared" si="9"/>
        <v>523.25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41180</v>
      </c>
      <c r="D109" s="71">
        <v>190</v>
      </c>
      <c r="E109" s="71"/>
      <c r="F109" s="71">
        <v>3439</v>
      </c>
      <c r="G109" s="71">
        <v>9374</v>
      </c>
      <c r="H109" s="71">
        <v>1105</v>
      </c>
      <c r="I109" s="17">
        <f t="shared" si="7"/>
        <v>55288</v>
      </c>
      <c r="J109" s="72"/>
      <c r="K109" s="71"/>
      <c r="L109" s="71">
        <v>1148</v>
      </c>
      <c r="M109" s="71">
        <v>45143</v>
      </c>
      <c r="N109" s="19">
        <f t="shared" si="8"/>
        <v>46291</v>
      </c>
      <c r="O109" s="20">
        <f t="shared" si="9"/>
        <v>101579</v>
      </c>
      <c r="P109" s="83">
        <v>8.82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271.3</v>
      </c>
      <c r="D110" s="80">
        <v>1.6</v>
      </c>
      <c r="E110" s="80"/>
      <c r="F110" s="80">
        <v>17.399999999999999</v>
      </c>
      <c r="G110" s="80">
        <v>64.099999999999994</v>
      </c>
      <c r="H110" s="80">
        <v>15.3</v>
      </c>
      <c r="I110" s="29">
        <f t="shared" si="7"/>
        <v>369.7</v>
      </c>
      <c r="J110" s="81"/>
      <c r="K110" s="80"/>
      <c r="L110" s="80">
        <v>9.4</v>
      </c>
      <c r="M110" s="80">
        <v>400.9</v>
      </c>
      <c r="N110" s="30">
        <f t="shared" si="8"/>
        <v>410.29999999999995</v>
      </c>
      <c r="O110" s="31">
        <f t="shared" si="9"/>
        <v>780</v>
      </c>
      <c r="P110" s="83">
        <v>30.03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34.43</v>
      </c>
      <c r="D111" s="77">
        <v>0.19</v>
      </c>
      <c r="E111" s="77"/>
      <c r="F111" s="77">
        <v>6.7</v>
      </c>
      <c r="G111" s="77">
        <v>12.88</v>
      </c>
      <c r="H111" s="77">
        <v>6.04</v>
      </c>
      <c r="I111" s="26">
        <f t="shared" si="7"/>
        <v>60.24</v>
      </c>
      <c r="J111" s="78"/>
      <c r="K111" s="77"/>
      <c r="L111" s="77">
        <v>0.96</v>
      </c>
      <c r="M111" s="77">
        <v>178.42</v>
      </c>
      <c r="N111" s="27">
        <f t="shared" si="8"/>
        <v>179.38</v>
      </c>
      <c r="O111" s="28">
        <f t="shared" si="9"/>
        <v>239.62</v>
      </c>
      <c r="P111" s="32">
        <f>SUM(P104:P110)</f>
        <v>626.63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22658</v>
      </c>
      <c r="D112" s="71">
        <v>60</v>
      </c>
      <c r="E112" s="71"/>
      <c r="F112" s="71">
        <v>1723</v>
      </c>
      <c r="G112" s="71">
        <v>4225</v>
      </c>
      <c r="H112" s="71">
        <v>1061</v>
      </c>
      <c r="I112" s="17">
        <f t="shared" si="7"/>
        <v>29727</v>
      </c>
      <c r="J112" s="72"/>
      <c r="K112" s="71"/>
      <c r="L112" s="71">
        <v>127</v>
      </c>
      <c r="M112" s="71">
        <v>19801</v>
      </c>
      <c r="N112" s="19">
        <f t="shared" si="8"/>
        <v>19928</v>
      </c>
      <c r="O112" s="20">
        <f t="shared" si="9"/>
        <v>49655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119.1</v>
      </c>
      <c r="D113" s="80">
        <v>0</v>
      </c>
      <c r="E113" s="80"/>
      <c r="F113" s="80">
        <v>7.2</v>
      </c>
      <c r="G113" s="80">
        <v>0</v>
      </c>
      <c r="H113" s="80">
        <v>12.7</v>
      </c>
      <c r="I113" s="29">
        <f t="shared" si="7"/>
        <v>139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139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32.29</v>
      </c>
      <c r="D114" s="77">
        <v>0.22</v>
      </c>
      <c r="E114" s="77"/>
      <c r="F114" s="77">
        <v>5.95</v>
      </c>
      <c r="G114" s="77">
        <v>5.93</v>
      </c>
      <c r="H114" s="77">
        <v>0.42</v>
      </c>
      <c r="I114" s="26">
        <f t="shared" si="7"/>
        <v>44.81</v>
      </c>
      <c r="J114" s="78"/>
      <c r="K114" s="77"/>
      <c r="L114" s="77"/>
      <c r="M114" s="77">
        <v>163.08000000000001</v>
      </c>
      <c r="N114" s="27">
        <f t="shared" si="8"/>
        <v>163.08000000000001</v>
      </c>
      <c r="O114" s="28">
        <f t="shared" si="9"/>
        <v>207.89000000000001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21995</v>
      </c>
      <c r="D115" s="71">
        <v>64</v>
      </c>
      <c r="E115" s="71"/>
      <c r="F115" s="71">
        <v>1519</v>
      </c>
      <c r="G115" s="71">
        <v>2018</v>
      </c>
      <c r="H115" s="71">
        <v>60</v>
      </c>
      <c r="I115" s="17">
        <f t="shared" si="7"/>
        <v>25656</v>
      </c>
      <c r="J115" s="72"/>
      <c r="K115" s="71"/>
      <c r="L115" s="71"/>
      <c r="M115" s="71">
        <v>16571</v>
      </c>
      <c r="N115" s="19">
        <f t="shared" si="8"/>
        <v>16571</v>
      </c>
      <c r="O115" s="20">
        <f t="shared" si="9"/>
        <v>42227</v>
      </c>
      <c r="P115" s="87">
        <v>3.44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96.4</v>
      </c>
      <c r="D116" s="89">
        <v>0</v>
      </c>
      <c r="E116" s="89"/>
      <c r="F116" s="89">
        <v>6.2</v>
      </c>
      <c r="G116" s="89">
        <v>0</v>
      </c>
      <c r="H116" s="89">
        <v>0.7</v>
      </c>
      <c r="I116" s="47">
        <f t="shared" si="7"/>
        <v>103.30000000000001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103.30000000000001</v>
      </c>
      <c r="P116" s="45">
        <f>SUM(O136,P111,P112,P115)</f>
        <v>7548.38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22.55</v>
      </c>
      <c r="D121" s="68">
        <v>0.3</v>
      </c>
      <c r="E121" s="68"/>
      <c r="F121" s="68">
        <v>4.0999999999999996</v>
      </c>
      <c r="G121" s="68">
        <v>6.25</v>
      </c>
      <c r="H121" s="68">
        <v>2.25</v>
      </c>
      <c r="I121" s="11">
        <f t="shared" si="7"/>
        <v>35.450000000000003</v>
      </c>
      <c r="J121" s="69"/>
      <c r="K121" s="68"/>
      <c r="L121" s="68"/>
      <c r="M121" s="68">
        <v>84.54</v>
      </c>
      <c r="N121" s="13">
        <f t="shared" si="8"/>
        <v>84.54</v>
      </c>
      <c r="O121" s="14">
        <f t="shared" si="9"/>
        <v>119.99000000000001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14979</v>
      </c>
      <c r="D122" s="71">
        <v>76</v>
      </c>
      <c r="E122" s="71"/>
      <c r="F122" s="71">
        <v>1053</v>
      </c>
      <c r="G122" s="71">
        <v>2088</v>
      </c>
      <c r="H122" s="71">
        <v>522</v>
      </c>
      <c r="I122" s="17">
        <f t="shared" si="7"/>
        <v>18718</v>
      </c>
      <c r="J122" s="72"/>
      <c r="K122" s="71"/>
      <c r="L122" s="71"/>
      <c r="M122" s="71">
        <v>9814</v>
      </c>
      <c r="N122" s="19">
        <f t="shared" si="8"/>
        <v>9814</v>
      </c>
      <c r="O122" s="20">
        <f t="shared" si="9"/>
        <v>28532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42.5</v>
      </c>
      <c r="D123" s="80">
        <v>0</v>
      </c>
      <c r="E123" s="80"/>
      <c r="F123" s="80">
        <v>3.2</v>
      </c>
      <c r="G123" s="80">
        <v>0</v>
      </c>
      <c r="H123" s="80">
        <v>4.7</v>
      </c>
      <c r="I123" s="29">
        <f t="shared" si="7"/>
        <v>50.400000000000006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50.400000000000006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30.9</v>
      </c>
      <c r="D124" s="77">
        <v>0.72</v>
      </c>
      <c r="E124" s="77"/>
      <c r="F124" s="77">
        <v>6.97</v>
      </c>
      <c r="G124" s="77">
        <v>4.43</v>
      </c>
      <c r="H124" s="77">
        <v>2.78</v>
      </c>
      <c r="I124" s="26">
        <f t="shared" si="7"/>
        <v>45.8</v>
      </c>
      <c r="J124" s="78"/>
      <c r="K124" s="77"/>
      <c r="L124" s="77"/>
      <c r="M124" s="77">
        <v>49.1</v>
      </c>
      <c r="N124" s="27">
        <f t="shared" si="8"/>
        <v>49.1</v>
      </c>
      <c r="O124" s="28">
        <f t="shared" si="9"/>
        <v>94.9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20390</v>
      </c>
      <c r="D125" s="71">
        <v>227</v>
      </c>
      <c r="E125" s="71"/>
      <c r="F125" s="71">
        <v>1795</v>
      </c>
      <c r="G125" s="71">
        <v>1211</v>
      </c>
      <c r="H125" s="71">
        <v>501</v>
      </c>
      <c r="I125" s="17">
        <f t="shared" si="7"/>
        <v>24124</v>
      </c>
      <c r="J125" s="72"/>
      <c r="K125" s="71"/>
      <c r="L125" s="71"/>
      <c r="M125" s="71">
        <v>5123</v>
      </c>
      <c r="N125" s="19">
        <f t="shared" si="8"/>
        <v>5123</v>
      </c>
      <c r="O125" s="20">
        <f t="shared" si="9"/>
        <v>29247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56.6</v>
      </c>
      <c r="D126" s="80">
        <v>0</v>
      </c>
      <c r="E126" s="80"/>
      <c r="F126" s="80">
        <v>5.4</v>
      </c>
      <c r="G126" s="80">
        <v>0</v>
      </c>
      <c r="H126" s="80">
        <v>4.5999999999999996</v>
      </c>
      <c r="I126" s="29">
        <f t="shared" si="7"/>
        <v>66.599999999999994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66.599999999999994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11.48</v>
      </c>
      <c r="D127" s="77"/>
      <c r="E127" s="77"/>
      <c r="F127" s="77">
        <v>25.18</v>
      </c>
      <c r="G127" s="77">
        <v>0.41</v>
      </c>
      <c r="H127" s="77">
        <v>313.79000000000002</v>
      </c>
      <c r="I127" s="26">
        <f t="shared" si="7"/>
        <v>350.86</v>
      </c>
      <c r="J127" s="78"/>
      <c r="K127" s="77"/>
      <c r="L127" s="77"/>
      <c r="M127" s="77">
        <v>114.01</v>
      </c>
      <c r="N127" s="27">
        <f t="shared" si="8"/>
        <v>114.01</v>
      </c>
      <c r="O127" s="28">
        <f t="shared" si="9"/>
        <v>464.87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7752</v>
      </c>
      <c r="D128" s="71"/>
      <c r="E128" s="71"/>
      <c r="F128" s="71">
        <v>5818</v>
      </c>
      <c r="G128" s="71">
        <v>146</v>
      </c>
      <c r="H128" s="71">
        <v>67132</v>
      </c>
      <c r="I128" s="17">
        <f t="shared" si="7"/>
        <v>80848</v>
      </c>
      <c r="J128" s="72"/>
      <c r="K128" s="71"/>
      <c r="L128" s="71"/>
      <c r="M128" s="71">
        <v>11499</v>
      </c>
      <c r="N128" s="19">
        <f t="shared" si="8"/>
        <v>11499</v>
      </c>
      <c r="O128" s="20">
        <f t="shared" si="9"/>
        <v>92347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5.0999999999999996</v>
      </c>
      <c r="G129" s="80">
        <v>0</v>
      </c>
      <c r="H129" s="80">
        <v>7.8</v>
      </c>
      <c r="I129" s="29">
        <f t="shared" si="7"/>
        <v>12.899999999999999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12.899999999999999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1184.19</v>
      </c>
      <c r="D130" s="68">
        <v>2.42</v>
      </c>
      <c r="E130" s="68"/>
      <c r="F130" s="68">
        <v>178.63</v>
      </c>
      <c r="G130" s="68">
        <v>1960.68</v>
      </c>
      <c r="H130" s="68">
        <v>473.76</v>
      </c>
      <c r="I130" s="11">
        <f t="shared" si="7"/>
        <v>3799.6800000000003</v>
      </c>
      <c r="J130" s="69">
        <v>0.26</v>
      </c>
      <c r="K130" s="68"/>
      <c r="L130" s="68">
        <v>141.61000000000001</v>
      </c>
      <c r="M130" s="68">
        <v>2944.47</v>
      </c>
      <c r="N130" s="13">
        <f>SUM(J130:M130)</f>
        <v>3086.3399999999997</v>
      </c>
      <c r="O130" s="14">
        <f t="shared" si="9"/>
        <v>6886.02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647428</v>
      </c>
      <c r="D131" s="71">
        <v>746</v>
      </c>
      <c r="E131" s="71"/>
      <c r="F131" s="71">
        <v>40370</v>
      </c>
      <c r="G131" s="71">
        <v>540348</v>
      </c>
      <c r="H131" s="71">
        <v>81917</v>
      </c>
      <c r="I131" s="17">
        <f t="shared" si="7"/>
        <v>1310809</v>
      </c>
      <c r="J131" s="72">
        <v>24</v>
      </c>
      <c r="K131" s="71"/>
      <c r="L131" s="71">
        <v>16416</v>
      </c>
      <c r="M131" s="71">
        <v>290862</v>
      </c>
      <c r="N131" s="19">
        <f t="shared" si="8"/>
        <v>307302</v>
      </c>
      <c r="O131" s="20">
        <f t="shared" si="9"/>
        <v>1618111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6985.4</v>
      </c>
      <c r="D132" s="80">
        <v>3</v>
      </c>
      <c r="E132" s="80"/>
      <c r="F132" s="80">
        <v>287.5</v>
      </c>
      <c r="G132" s="80">
        <v>6818.2</v>
      </c>
      <c r="H132" s="80">
        <v>378.1</v>
      </c>
      <c r="I132" s="29">
        <f t="shared" ref="I132:I138" si="10">SUM(C132:H132)</f>
        <v>14472.199999999999</v>
      </c>
      <c r="J132" s="81">
        <v>0</v>
      </c>
      <c r="K132" s="80"/>
      <c r="L132" s="80">
        <v>220.4</v>
      </c>
      <c r="M132" s="80">
        <v>3262.5</v>
      </c>
      <c r="N132" s="30">
        <f t="shared" ref="N132:N138" si="11">SUM(J132:M132)</f>
        <v>3482.9</v>
      </c>
      <c r="O132" s="31">
        <f t="shared" ref="O132:O138" si="12">SUM(N132,I132)</f>
        <v>17955.099999999999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1151.01</v>
      </c>
      <c r="D133" s="77">
        <v>2.42</v>
      </c>
      <c r="E133" s="77"/>
      <c r="F133" s="77">
        <v>178.63</v>
      </c>
      <c r="G133" s="77">
        <v>1934.78</v>
      </c>
      <c r="H133" s="77">
        <v>337.63</v>
      </c>
      <c r="I133" s="26">
        <f t="shared" si="10"/>
        <v>3604.4700000000003</v>
      </c>
      <c r="J133" s="78">
        <v>0.26</v>
      </c>
      <c r="K133" s="77"/>
      <c r="L133" s="77">
        <v>141.61000000000001</v>
      </c>
      <c r="M133" s="77">
        <v>2938.49</v>
      </c>
      <c r="N133" s="27">
        <f t="shared" si="11"/>
        <v>3080.3599999999997</v>
      </c>
      <c r="O133" s="28">
        <f t="shared" si="12"/>
        <v>6684.83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636293</v>
      </c>
      <c r="D134" s="71">
        <v>746</v>
      </c>
      <c r="E134" s="71"/>
      <c r="F134" s="71">
        <v>40370</v>
      </c>
      <c r="G134" s="71">
        <v>535670</v>
      </c>
      <c r="H134" s="71">
        <v>70871</v>
      </c>
      <c r="I134" s="17">
        <f t="shared" si="10"/>
        <v>1283950</v>
      </c>
      <c r="J134" s="72">
        <v>24</v>
      </c>
      <c r="K134" s="71"/>
      <c r="L134" s="71">
        <v>16416</v>
      </c>
      <c r="M134" s="71">
        <v>290730</v>
      </c>
      <c r="N134" s="19">
        <f t="shared" si="11"/>
        <v>307170</v>
      </c>
      <c r="O134" s="20">
        <f t="shared" si="12"/>
        <v>1591120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6607.8</v>
      </c>
      <c r="D135" s="89">
        <v>3</v>
      </c>
      <c r="E135" s="89"/>
      <c r="F135" s="89">
        <v>287.5</v>
      </c>
      <c r="G135" s="89">
        <v>6657.9</v>
      </c>
      <c r="H135" s="89">
        <v>54.3</v>
      </c>
      <c r="I135" s="47">
        <f t="shared" si="10"/>
        <v>13610.5</v>
      </c>
      <c r="J135" s="90">
        <v>0</v>
      </c>
      <c r="K135" s="89"/>
      <c r="L135" s="89">
        <v>220.4</v>
      </c>
      <c r="M135" s="89">
        <v>3251.3</v>
      </c>
      <c r="N135" s="49">
        <f t="shared" si="11"/>
        <v>3471.7000000000003</v>
      </c>
      <c r="O135" s="44">
        <f t="shared" si="12"/>
        <v>17082.2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1184.5700000000002</v>
      </c>
      <c r="D136" s="57">
        <f t="shared" si="13"/>
        <v>2.67</v>
      </c>
      <c r="E136" s="57">
        <f t="shared" si="13"/>
        <v>0</v>
      </c>
      <c r="F136" s="57">
        <f t="shared" si="13"/>
        <v>178.62999999999997</v>
      </c>
      <c r="G136" s="57">
        <f t="shared" si="13"/>
        <v>1967.3700000000003</v>
      </c>
      <c r="H136" s="57">
        <f t="shared" si="13"/>
        <v>496.35</v>
      </c>
      <c r="I136" s="58">
        <f t="shared" si="10"/>
        <v>3829.5900000000006</v>
      </c>
      <c r="J136" s="59">
        <f t="shared" ref="J136:M138" si="14">SUM(J63,J66,J69,J72,J75,J78,J81,J84,J87,J90,J93,J96,J99,J102,J105,J108,J111,J114,J121,J124,J127)</f>
        <v>0.26</v>
      </c>
      <c r="K136" s="57">
        <f t="shared" si="14"/>
        <v>0</v>
      </c>
      <c r="L136" s="57">
        <f t="shared" si="14"/>
        <v>141.61000000000001</v>
      </c>
      <c r="M136" s="57">
        <f t="shared" si="14"/>
        <v>2946.85</v>
      </c>
      <c r="N136" s="60">
        <f t="shared" si="11"/>
        <v>3088.72</v>
      </c>
      <c r="O136" s="61">
        <f t="shared" si="12"/>
        <v>6918.31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647474</v>
      </c>
      <c r="D137" s="36">
        <f t="shared" si="13"/>
        <v>765</v>
      </c>
      <c r="E137" s="36">
        <f t="shared" si="13"/>
        <v>0</v>
      </c>
      <c r="F137" s="36">
        <f t="shared" si="13"/>
        <v>40370</v>
      </c>
      <c r="G137" s="36">
        <f t="shared" si="13"/>
        <v>540641</v>
      </c>
      <c r="H137" s="36">
        <f t="shared" si="13"/>
        <v>82400</v>
      </c>
      <c r="I137" s="17">
        <f t="shared" si="10"/>
        <v>1311650</v>
      </c>
      <c r="J137" s="18">
        <f t="shared" si="14"/>
        <v>24</v>
      </c>
      <c r="K137" s="16">
        <f t="shared" si="14"/>
        <v>0</v>
      </c>
      <c r="L137" s="16">
        <f t="shared" si="14"/>
        <v>16416</v>
      </c>
      <c r="M137" s="16">
        <f t="shared" si="14"/>
        <v>290881</v>
      </c>
      <c r="N137" s="19">
        <f t="shared" si="11"/>
        <v>307321</v>
      </c>
      <c r="O137" s="20">
        <f t="shared" si="12"/>
        <v>1618971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6989.8</v>
      </c>
      <c r="D138" s="41">
        <f t="shared" si="13"/>
        <v>4.9000000000000004</v>
      </c>
      <c r="E138" s="41">
        <f t="shared" si="13"/>
        <v>0</v>
      </c>
      <c r="F138" s="41">
        <f t="shared" si="13"/>
        <v>287.49999999999994</v>
      </c>
      <c r="G138" s="41">
        <f t="shared" si="13"/>
        <v>6838.7</v>
      </c>
      <c r="H138" s="41">
        <f t="shared" si="13"/>
        <v>402.7000000000001</v>
      </c>
      <c r="I138" s="47">
        <f t="shared" si="10"/>
        <v>14523.6</v>
      </c>
      <c r="J138" s="48">
        <f t="shared" si="14"/>
        <v>0</v>
      </c>
      <c r="K138" s="46">
        <f t="shared" si="14"/>
        <v>0</v>
      </c>
      <c r="L138" s="46">
        <f t="shared" si="14"/>
        <v>220.4</v>
      </c>
      <c r="M138" s="46">
        <f t="shared" si="14"/>
        <v>3265.2</v>
      </c>
      <c r="N138" s="49">
        <f t="shared" si="11"/>
        <v>3485.6</v>
      </c>
      <c r="O138" s="44">
        <f t="shared" si="12"/>
        <v>18009.2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73</v>
      </c>
      <c r="E3" s="104" t="s">
        <v>51</v>
      </c>
      <c r="F3" s="104" t="s">
        <v>52</v>
      </c>
      <c r="G3" s="104" t="s">
        <v>66</v>
      </c>
      <c r="H3" s="104" t="s">
        <v>12</v>
      </c>
      <c r="I3" s="100" t="s">
        <v>13</v>
      </c>
      <c r="J3" s="102" t="s">
        <v>54</v>
      </c>
      <c r="K3" s="104" t="s">
        <v>64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2.82</v>
      </c>
      <c r="D5" s="68"/>
      <c r="E5" s="68"/>
      <c r="F5" s="68"/>
      <c r="G5" s="68">
        <v>0.74</v>
      </c>
      <c r="H5" s="68"/>
      <c r="I5" s="11">
        <f t="shared" ref="I5:I36" si="0">SUM(C5:H5)</f>
        <v>3.5599999999999996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3.5599999999999996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2.86</v>
      </c>
      <c r="H8" s="77"/>
      <c r="I8" s="26">
        <f t="shared" si="0"/>
        <v>2.86</v>
      </c>
      <c r="J8" s="78"/>
      <c r="K8" s="77"/>
      <c r="L8" s="77"/>
      <c r="M8" s="77">
        <v>3.82</v>
      </c>
      <c r="N8" s="27">
        <f t="shared" si="1"/>
        <v>3.82</v>
      </c>
      <c r="O8" s="28">
        <f t="shared" si="2"/>
        <v>6.68</v>
      </c>
      <c r="P8" s="21" t="s">
        <v>25</v>
      </c>
      <c r="Q8" s="134" t="s">
        <v>115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56</v>
      </c>
      <c r="N9" s="19">
        <f t="shared" si="1"/>
        <v>56</v>
      </c>
      <c r="O9" s="20">
        <f t="shared" si="2"/>
        <v>56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8.3000000000000007</v>
      </c>
      <c r="N10" s="30">
        <f t="shared" si="1"/>
        <v>8.3000000000000007</v>
      </c>
      <c r="O10" s="31">
        <f t="shared" si="2"/>
        <v>8.3000000000000007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>
        <v>0.06</v>
      </c>
      <c r="L11" s="77"/>
      <c r="M11" s="77">
        <v>3.02</v>
      </c>
      <c r="N11" s="27">
        <f t="shared" si="1"/>
        <v>3.08</v>
      </c>
      <c r="O11" s="28">
        <f t="shared" si="2"/>
        <v>3.08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>
        <v>1</v>
      </c>
      <c r="L12" s="71"/>
      <c r="M12" s="71">
        <v>72</v>
      </c>
      <c r="N12" s="19">
        <f t="shared" si="1"/>
        <v>73</v>
      </c>
      <c r="O12" s="20">
        <f t="shared" si="2"/>
        <v>73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>
        <v>0.1</v>
      </c>
      <c r="L13" s="80"/>
      <c r="M13" s="80">
        <v>6.1</v>
      </c>
      <c r="N13" s="30">
        <f t="shared" si="1"/>
        <v>6.1999999999999993</v>
      </c>
      <c r="O13" s="31">
        <f t="shared" si="2"/>
        <v>6.1999999999999993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1.1599999999999999</v>
      </c>
      <c r="D14" s="77"/>
      <c r="E14" s="77"/>
      <c r="F14" s="77"/>
      <c r="G14" s="77">
        <v>0.57999999999999996</v>
      </c>
      <c r="H14" s="77"/>
      <c r="I14" s="26">
        <f t="shared" si="0"/>
        <v>1.7399999999999998</v>
      </c>
      <c r="J14" s="78"/>
      <c r="K14" s="77"/>
      <c r="L14" s="77">
        <v>7.0000000000000007E-2</v>
      </c>
      <c r="M14" s="77">
        <v>7.1</v>
      </c>
      <c r="N14" s="27">
        <f t="shared" si="1"/>
        <v>7.17</v>
      </c>
      <c r="O14" s="28">
        <f t="shared" si="2"/>
        <v>8.91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171</v>
      </c>
      <c r="D15" s="71"/>
      <c r="E15" s="71"/>
      <c r="F15" s="71"/>
      <c r="G15" s="71">
        <v>51</v>
      </c>
      <c r="H15" s="71"/>
      <c r="I15" s="17">
        <f t="shared" si="0"/>
        <v>222</v>
      </c>
      <c r="J15" s="72"/>
      <c r="K15" s="71"/>
      <c r="L15" s="71">
        <v>2</v>
      </c>
      <c r="M15" s="71">
        <v>236</v>
      </c>
      <c r="N15" s="19">
        <f t="shared" si="1"/>
        <v>238</v>
      </c>
      <c r="O15" s="20">
        <f t="shared" si="2"/>
        <v>460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18.100000000000001</v>
      </c>
      <c r="D16" s="80"/>
      <c r="E16" s="80"/>
      <c r="F16" s="80"/>
      <c r="G16" s="80">
        <v>3.4</v>
      </c>
      <c r="H16" s="80"/>
      <c r="I16" s="29">
        <f t="shared" si="0"/>
        <v>21.5</v>
      </c>
      <c r="J16" s="81"/>
      <c r="K16" s="80"/>
      <c r="L16" s="80">
        <v>0.1</v>
      </c>
      <c r="M16" s="80">
        <v>15.9</v>
      </c>
      <c r="N16" s="30">
        <f t="shared" si="1"/>
        <v>16</v>
      </c>
      <c r="O16" s="31">
        <f t="shared" si="2"/>
        <v>37.5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0.98</v>
      </c>
      <c r="D17" s="77">
        <v>3.41</v>
      </c>
      <c r="E17" s="77"/>
      <c r="F17" s="77"/>
      <c r="G17" s="77">
        <v>0.67</v>
      </c>
      <c r="H17" s="77"/>
      <c r="I17" s="26">
        <f t="shared" si="0"/>
        <v>5.0600000000000005</v>
      </c>
      <c r="J17" s="78"/>
      <c r="K17" s="77"/>
      <c r="L17" s="77">
        <v>3.52</v>
      </c>
      <c r="M17" s="77">
        <v>10.64</v>
      </c>
      <c r="N17" s="27">
        <f t="shared" si="1"/>
        <v>14.16</v>
      </c>
      <c r="O17" s="28">
        <f t="shared" si="2"/>
        <v>19.22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176</v>
      </c>
      <c r="D18" s="71">
        <v>382</v>
      </c>
      <c r="E18" s="71"/>
      <c r="F18" s="71"/>
      <c r="G18" s="71">
        <v>92</v>
      </c>
      <c r="H18" s="71"/>
      <c r="I18" s="17">
        <f t="shared" si="0"/>
        <v>650</v>
      </c>
      <c r="J18" s="72"/>
      <c r="K18" s="71"/>
      <c r="L18" s="71">
        <v>159</v>
      </c>
      <c r="M18" s="71">
        <v>446</v>
      </c>
      <c r="N18" s="19">
        <f t="shared" si="1"/>
        <v>605</v>
      </c>
      <c r="O18" s="20">
        <f t="shared" si="2"/>
        <v>1255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12.3</v>
      </c>
      <c r="D19" s="80">
        <v>22.6</v>
      </c>
      <c r="E19" s="80"/>
      <c r="F19" s="80"/>
      <c r="G19" s="80">
        <v>5</v>
      </c>
      <c r="H19" s="80"/>
      <c r="I19" s="29">
        <f t="shared" si="0"/>
        <v>39.900000000000006</v>
      </c>
      <c r="J19" s="81"/>
      <c r="K19" s="80"/>
      <c r="L19" s="80">
        <v>8.1999999999999993</v>
      </c>
      <c r="M19" s="80">
        <v>23.3</v>
      </c>
      <c r="N19" s="30">
        <f t="shared" si="1"/>
        <v>31.5</v>
      </c>
      <c r="O19" s="31">
        <f t="shared" si="2"/>
        <v>71.400000000000006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9.73</v>
      </c>
      <c r="D20" s="77"/>
      <c r="E20" s="77"/>
      <c r="F20" s="77"/>
      <c r="G20" s="77">
        <v>0.3</v>
      </c>
      <c r="H20" s="77"/>
      <c r="I20" s="26">
        <f t="shared" si="0"/>
        <v>10.030000000000001</v>
      </c>
      <c r="J20" s="78"/>
      <c r="K20" s="77"/>
      <c r="L20" s="77">
        <v>1.45</v>
      </c>
      <c r="M20" s="77">
        <v>26.75</v>
      </c>
      <c r="N20" s="27">
        <f t="shared" si="1"/>
        <v>28.2</v>
      </c>
      <c r="O20" s="28">
        <f t="shared" si="2"/>
        <v>38.230000000000004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2416</v>
      </c>
      <c r="D21" s="71"/>
      <c r="E21" s="71"/>
      <c r="F21" s="71"/>
      <c r="G21" s="71">
        <v>49</v>
      </c>
      <c r="H21" s="71"/>
      <c r="I21" s="17">
        <f t="shared" si="0"/>
        <v>2465</v>
      </c>
      <c r="J21" s="72"/>
      <c r="K21" s="71"/>
      <c r="L21" s="71">
        <v>69</v>
      </c>
      <c r="M21" s="71">
        <v>1463</v>
      </c>
      <c r="N21" s="19">
        <f t="shared" si="1"/>
        <v>1532</v>
      </c>
      <c r="O21" s="20">
        <f t="shared" si="2"/>
        <v>3997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116.1</v>
      </c>
      <c r="D22" s="80"/>
      <c r="E22" s="80"/>
      <c r="F22" s="80"/>
      <c r="G22" s="80">
        <v>1.8</v>
      </c>
      <c r="H22" s="80"/>
      <c r="I22" s="29">
        <f t="shared" si="0"/>
        <v>117.89999999999999</v>
      </c>
      <c r="J22" s="81"/>
      <c r="K22" s="80"/>
      <c r="L22" s="80">
        <v>2.8</v>
      </c>
      <c r="M22" s="80">
        <v>59.1</v>
      </c>
      <c r="N22" s="30">
        <f t="shared" si="1"/>
        <v>61.9</v>
      </c>
      <c r="O22" s="31">
        <f t="shared" si="2"/>
        <v>179.79999999999998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15.28</v>
      </c>
      <c r="D23" s="77"/>
      <c r="E23" s="77"/>
      <c r="F23" s="77">
        <v>0.08</v>
      </c>
      <c r="G23" s="77"/>
      <c r="H23" s="77">
        <v>0.09</v>
      </c>
      <c r="I23" s="26">
        <f t="shared" si="0"/>
        <v>15.45</v>
      </c>
      <c r="J23" s="78"/>
      <c r="K23" s="77"/>
      <c r="L23" s="77">
        <v>6.28</v>
      </c>
      <c r="M23" s="77">
        <v>37.72</v>
      </c>
      <c r="N23" s="27">
        <f t="shared" si="1"/>
        <v>44</v>
      </c>
      <c r="O23" s="28">
        <f t="shared" si="2"/>
        <v>59.45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4529</v>
      </c>
      <c r="D24" s="71"/>
      <c r="E24" s="71"/>
      <c r="F24" s="71">
        <v>14</v>
      </c>
      <c r="G24" s="71"/>
      <c r="H24" s="71">
        <v>7</v>
      </c>
      <c r="I24" s="17">
        <f t="shared" si="0"/>
        <v>4550</v>
      </c>
      <c r="J24" s="72"/>
      <c r="K24" s="71"/>
      <c r="L24" s="71">
        <v>392</v>
      </c>
      <c r="M24" s="71">
        <v>2344</v>
      </c>
      <c r="N24" s="19">
        <f t="shared" si="1"/>
        <v>2736</v>
      </c>
      <c r="O24" s="20">
        <f t="shared" si="2"/>
        <v>7286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167.4</v>
      </c>
      <c r="D25" s="80"/>
      <c r="E25" s="80"/>
      <c r="F25" s="80">
        <v>0.3</v>
      </c>
      <c r="G25" s="80"/>
      <c r="H25" s="80">
        <v>0.3</v>
      </c>
      <c r="I25" s="29">
        <f t="shared" si="0"/>
        <v>168.00000000000003</v>
      </c>
      <c r="J25" s="81"/>
      <c r="K25" s="80"/>
      <c r="L25" s="80">
        <v>12.1</v>
      </c>
      <c r="M25" s="80">
        <v>72.400000000000006</v>
      </c>
      <c r="N25" s="30">
        <f t="shared" si="1"/>
        <v>84.5</v>
      </c>
      <c r="O25" s="31">
        <f t="shared" si="2"/>
        <v>252.50000000000003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49.58</v>
      </c>
      <c r="D26" s="77">
        <v>0.34</v>
      </c>
      <c r="E26" s="77"/>
      <c r="F26" s="77">
        <v>0.02</v>
      </c>
      <c r="G26" s="77">
        <v>0.64</v>
      </c>
      <c r="H26" s="77"/>
      <c r="I26" s="26">
        <f t="shared" si="0"/>
        <v>50.580000000000005</v>
      </c>
      <c r="J26" s="78"/>
      <c r="K26" s="77"/>
      <c r="L26" s="77">
        <v>13.68</v>
      </c>
      <c r="M26" s="77">
        <v>67.38</v>
      </c>
      <c r="N26" s="27">
        <f t="shared" si="1"/>
        <v>81.06</v>
      </c>
      <c r="O26" s="28">
        <f t="shared" si="2"/>
        <v>131.64000000000001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17194</v>
      </c>
      <c r="D27" s="71">
        <v>63</v>
      </c>
      <c r="E27" s="71"/>
      <c r="F27" s="71">
        <v>4</v>
      </c>
      <c r="G27" s="71">
        <v>106</v>
      </c>
      <c r="H27" s="71"/>
      <c r="I27" s="17">
        <f t="shared" si="0"/>
        <v>17367</v>
      </c>
      <c r="J27" s="72"/>
      <c r="K27" s="71"/>
      <c r="L27" s="71">
        <v>976</v>
      </c>
      <c r="M27" s="71">
        <v>4607</v>
      </c>
      <c r="N27" s="19">
        <f t="shared" si="1"/>
        <v>5583</v>
      </c>
      <c r="O27" s="20">
        <f t="shared" si="2"/>
        <v>22950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568.4</v>
      </c>
      <c r="D28" s="80">
        <v>1.7</v>
      </c>
      <c r="E28" s="80"/>
      <c r="F28" s="80">
        <v>0</v>
      </c>
      <c r="G28" s="80">
        <v>2.4</v>
      </c>
      <c r="H28" s="80"/>
      <c r="I28" s="29">
        <f t="shared" si="0"/>
        <v>572.5</v>
      </c>
      <c r="J28" s="81"/>
      <c r="K28" s="80"/>
      <c r="L28" s="80">
        <v>29.5</v>
      </c>
      <c r="M28" s="80">
        <v>139</v>
      </c>
      <c r="N28" s="30">
        <f t="shared" si="1"/>
        <v>168.5</v>
      </c>
      <c r="O28" s="31">
        <f t="shared" si="2"/>
        <v>741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87.28</v>
      </c>
      <c r="D29" s="77"/>
      <c r="E29" s="77"/>
      <c r="F29" s="77">
        <v>1.1000000000000001</v>
      </c>
      <c r="G29" s="77">
        <v>7.6</v>
      </c>
      <c r="H29" s="77"/>
      <c r="I29" s="26">
        <f t="shared" si="0"/>
        <v>95.97999999999999</v>
      </c>
      <c r="J29" s="78"/>
      <c r="K29" s="77"/>
      <c r="L29" s="77">
        <v>8.7899999999999991</v>
      </c>
      <c r="M29" s="77">
        <v>57.7</v>
      </c>
      <c r="N29" s="27">
        <f t="shared" si="1"/>
        <v>66.490000000000009</v>
      </c>
      <c r="O29" s="28">
        <f t="shared" si="2"/>
        <v>162.47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35089</v>
      </c>
      <c r="D30" s="71"/>
      <c r="E30" s="71"/>
      <c r="F30" s="71">
        <v>213</v>
      </c>
      <c r="G30" s="71">
        <v>1673</v>
      </c>
      <c r="H30" s="71"/>
      <c r="I30" s="17">
        <f t="shared" si="0"/>
        <v>36975</v>
      </c>
      <c r="J30" s="72"/>
      <c r="K30" s="71"/>
      <c r="L30" s="71">
        <v>702</v>
      </c>
      <c r="M30" s="71">
        <v>4548</v>
      </c>
      <c r="N30" s="19">
        <f t="shared" si="1"/>
        <v>5250</v>
      </c>
      <c r="O30" s="20">
        <f t="shared" si="2"/>
        <v>42225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808</v>
      </c>
      <c r="D31" s="80"/>
      <c r="E31" s="80"/>
      <c r="F31" s="80">
        <v>3.2</v>
      </c>
      <c r="G31" s="80">
        <v>37</v>
      </c>
      <c r="H31" s="80"/>
      <c r="I31" s="29">
        <f t="shared" si="0"/>
        <v>848.2</v>
      </c>
      <c r="J31" s="81"/>
      <c r="K31" s="80"/>
      <c r="L31" s="80">
        <v>19.5</v>
      </c>
      <c r="M31" s="80">
        <v>126.7</v>
      </c>
      <c r="N31" s="30">
        <f t="shared" si="1"/>
        <v>146.19999999999999</v>
      </c>
      <c r="O31" s="31">
        <f t="shared" si="2"/>
        <v>994.40000000000009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92.22</v>
      </c>
      <c r="D32" s="77"/>
      <c r="E32" s="77"/>
      <c r="F32" s="77">
        <v>0.27</v>
      </c>
      <c r="G32" s="77">
        <v>17.91</v>
      </c>
      <c r="H32" s="77"/>
      <c r="I32" s="26">
        <f t="shared" si="0"/>
        <v>110.39999999999999</v>
      </c>
      <c r="J32" s="78"/>
      <c r="K32" s="77"/>
      <c r="L32" s="77">
        <v>3.3</v>
      </c>
      <c r="M32" s="77">
        <v>33.14</v>
      </c>
      <c r="N32" s="27">
        <f t="shared" si="1"/>
        <v>36.44</v>
      </c>
      <c r="O32" s="28">
        <f t="shared" si="2"/>
        <v>146.83999999999997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40125</v>
      </c>
      <c r="D33" s="71"/>
      <c r="E33" s="71"/>
      <c r="F33" s="71">
        <v>34</v>
      </c>
      <c r="G33" s="71">
        <v>4434</v>
      </c>
      <c r="H33" s="71"/>
      <c r="I33" s="17">
        <f t="shared" si="0"/>
        <v>44593</v>
      </c>
      <c r="J33" s="72"/>
      <c r="K33" s="71"/>
      <c r="L33" s="71">
        <v>307</v>
      </c>
      <c r="M33" s="71">
        <v>3039</v>
      </c>
      <c r="N33" s="19">
        <f t="shared" si="1"/>
        <v>3346</v>
      </c>
      <c r="O33" s="20">
        <f t="shared" si="2"/>
        <v>47939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685.8</v>
      </c>
      <c r="D34" s="80"/>
      <c r="E34" s="80"/>
      <c r="F34" s="80">
        <v>0.5</v>
      </c>
      <c r="G34" s="80">
        <v>66.7</v>
      </c>
      <c r="H34" s="80"/>
      <c r="I34" s="29">
        <f t="shared" si="0"/>
        <v>753</v>
      </c>
      <c r="J34" s="81"/>
      <c r="K34" s="80"/>
      <c r="L34" s="80">
        <v>7.7</v>
      </c>
      <c r="M34" s="80">
        <v>77.2</v>
      </c>
      <c r="N34" s="30">
        <f t="shared" si="1"/>
        <v>84.9</v>
      </c>
      <c r="O34" s="31">
        <f t="shared" si="2"/>
        <v>837.9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103.7</v>
      </c>
      <c r="D35" s="77"/>
      <c r="E35" s="77"/>
      <c r="F35" s="77">
        <v>0.72</v>
      </c>
      <c r="G35" s="77">
        <v>38.340000000000003</v>
      </c>
      <c r="H35" s="77"/>
      <c r="I35" s="26">
        <f t="shared" si="0"/>
        <v>142.76</v>
      </c>
      <c r="J35" s="78"/>
      <c r="K35" s="77"/>
      <c r="L35" s="77">
        <v>4.1500000000000004</v>
      </c>
      <c r="M35" s="77">
        <v>50.46</v>
      </c>
      <c r="N35" s="27">
        <f t="shared" si="1"/>
        <v>54.61</v>
      </c>
      <c r="O35" s="28">
        <f t="shared" si="2"/>
        <v>197.37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48145</v>
      </c>
      <c r="D36" s="71"/>
      <c r="E36" s="71"/>
      <c r="F36" s="71">
        <v>146</v>
      </c>
      <c r="G36" s="71">
        <v>10179</v>
      </c>
      <c r="H36" s="71"/>
      <c r="I36" s="17">
        <f t="shared" si="0"/>
        <v>58470</v>
      </c>
      <c r="J36" s="72"/>
      <c r="K36" s="71"/>
      <c r="L36" s="71">
        <v>437</v>
      </c>
      <c r="M36" s="71">
        <v>4929</v>
      </c>
      <c r="N36" s="19">
        <f t="shared" si="1"/>
        <v>5366</v>
      </c>
      <c r="O36" s="20">
        <f t="shared" si="2"/>
        <v>63836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583.1</v>
      </c>
      <c r="D37" s="80"/>
      <c r="E37" s="80"/>
      <c r="F37" s="80">
        <v>1.6</v>
      </c>
      <c r="G37" s="80">
        <v>143.69999999999999</v>
      </c>
      <c r="H37" s="80"/>
      <c r="I37" s="29">
        <f t="shared" ref="I37:I50" si="3">SUM(C37:H37)</f>
        <v>728.40000000000009</v>
      </c>
      <c r="J37" s="81"/>
      <c r="K37" s="80"/>
      <c r="L37" s="80">
        <v>8.6999999999999993</v>
      </c>
      <c r="M37" s="80">
        <v>97.9</v>
      </c>
      <c r="N37" s="30">
        <f t="shared" si="1"/>
        <v>106.60000000000001</v>
      </c>
      <c r="O37" s="31">
        <f t="shared" si="2"/>
        <v>835.00000000000011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174.99</v>
      </c>
      <c r="D38" s="77">
        <v>1.2</v>
      </c>
      <c r="E38" s="77"/>
      <c r="F38" s="77">
        <v>0.28999999999999998</v>
      </c>
      <c r="G38" s="77">
        <v>130.06</v>
      </c>
      <c r="H38" s="77"/>
      <c r="I38" s="26">
        <f t="shared" si="3"/>
        <v>306.53999999999996</v>
      </c>
      <c r="J38" s="78"/>
      <c r="K38" s="77"/>
      <c r="L38" s="77">
        <v>6.41</v>
      </c>
      <c r="M38" s="77">
        <v>87.35</v>
      </c>
      <c r="N38" s="27">
        <f t="shared" si="1"/>
        <v>93.759999999999991</v>
      </c>
      <c r="O38" s="28">
        <f t="shared" si="2"/>
        <v>400.29999999999995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87911</v>
      </c>
      <c r="D39" s="71">
        <v>382</v>
      </c>
      <c r="E39" s="71"/>
      <c r="F39" s="71">
        <v>67</v>
      </c>
      <c r="G39" s="71">
        <v>37555</v>
      </c>
      <c r="H39" s="71"/>
      <c r="I39" s="17">
        <f t="shared" si="3"/>
        <v>125915</v>
      </c>
      <c r="J39" s="72"/>
      <c r="K39" s="71"/>
      <c r="L39" s="71">
        <v>703</v>
      </c>
      <c r="M39" s="71">
        <v>9411</v>
      </c>
      <c r="N39" s="19">
        <f t="shared" si="1"/>
        <v>10114</v>
      </c>
      <c r="O39" s="20">
        <f t="shared" si="2"/>
        <v>136029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960.8</v>
      </c>
      <c r="D40" s="80">
        <v>5</v>
      </c>
      <c r="E40" s="80"/>
      <c r="F40" s="80">
        <v>0.6</v>
      </c>
      <c r="G40" s="80">
        <v>477.6</v>
      </c>
      <c r="H40" s="80"/>
      <c r="I40" s="29">
        <f t="shared" si="3"/>
        <v>1444</v>
      </c>
      <c r="J40" s="81"/>
      <c r="K40" s="80"/>
      <c r="L40" s="80">
        <v>13.5</v>
      </c>
      <c r="M40" s="80">
        <v>180.5</v>
      </c>
      <c r="N40" s="30">
        <f t="shared" si="1"/>
        <v>194</v>
      </c>
      <c r="O40" s="31">
        <f t="shared" si="2"/>
        <v>1638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227.73</v>
      </c>
      <c r="D41" s="77"/>
      <c r="E41" s="77"/>
      <c r="F41" s="77">
        <v>1.22</v>
      </c>
      <c r="G41" s="77">
        <v>423.9</v>
      </c>
      <c r="H41" s="77">
        <v>0.87</v>
      </c>
      <c r="I41" s="26">
        <f t="shared" si="3"/>
        <v>653.71999999999991</v>
      </c>
      <c r="J41" s="78"/>
      <c r="K41" s="77"/>
      <c r="L41" s="77">
        <v>27.55</v>
      </c>
      <c r="M41" s="77">
        <v>253.93</v>
      </c>
      <c r="N41" s="27">
        <f t="shared" si="1"/>
        <v>281.48</v>
      </c>
      <c r="O41" s="28">
        <f t="shared" si="2"/>
        <v>935.19999999999993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114653</v>
      </c>
      <c r="D42" s="71"/>
      <c r="E42" s="71"/>
      <c r="F42" s="71">
        <v>292</v>
      </c>
      <c r="G42" s="71">
        <v>126440</v>
      </c>
      <c r="H42" s="71">
        <v>151</v>
      </c>
      <c r="I42" s="17">
        <f t="shared" si="3"/>
        <v>241536</v>
      </c>
      <c r="J42" s="72"/>
      <c r="K42" s="71"/>
      <c r="L42" s="71">
        <v>3229</v>
      </c>
      <c r="M42" s="71">
        <v>29255</v>
      </c>
      <c r="N42" s="19">
        <f t="shared" si="1"/>
        <v>32484</v>
      </c>
      <c r="O42" s="20">
        <f t="shared" si="2"/>
        <v>274020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1233.9000000000001</v>
      </c>
      <c r="D43" s="80"/>
      <c r="E43" s="80"/>
      <c r="F43" s="80">
        <v>2.1</v>
      </c>
      <c r="G43" s="80">
        <v>1599</v>
      </c>
      <c r="H43" s="80">
        <v>2.9</v>
      </c>
      <c r="I43" s="29">
        <f t="shared" si="3"/>
        <v>2837.9</v>
      </c>
      <c r="J43" s="81"/>
      <c r="K43" s="80"/>
      <c r="L43" s="80">
        <v>51</v>
      </c>
      <c r="M43" s="80">
        <v>479.1</v>
      </c>
      <c r="N43" s="30">
        <f t="shared" si="1"/>
        <v>530.1</v>
      </c>
      <c r="O43" s="31">
        <f t="shared" si="2"/>
        <v>3368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76.62</v>
      </c>
      <c r="D44" s="77">
        <v>0.17</v>
      </c>
      <c r="E44" s="77"/>
      <c r="F44" s="77">
        <v>5.34</v>
      </c>
      <c r="G44" s="77">
        <v>396.67</v>
      </c>
      <c r="H44" s="77">
        <v>0.01</v>
      </c>
      <c r="I44" s="26">
        <f t="shared" si="3"/>
        <v>478.81</v>
      </c>
      <c r="J44" s="78"/>
      <c r="K44" s="77"/>
      <c r="L44" s="77">
        <v>46.16</v>
      </c>
      <c r="M44" s="77">
        <v>581.14</v>
      </c>
      <c r="N44" s="27">
        <f t="shared" si="1"/>
        <v>627.29999999999995</v>
      </c>
      <c r="O44" s="28">
        <f t="shared" si="2"/>
        <v>1106.1099999999999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40512</v>
      </c>
      <c r="D45" s="71">
        <v>49</v>
      </c>
      <c r="E45" s="71"/>
      <c r="F45" s="71">
        <v>1310</v>
      </c>
      <c r="G45" s="71">
        <v>123560</v>
      </c>
      <c r="H45" s="71">
        <v>2</v>
      </c>
      <c r="I45" s="17">
        <f t="shared" si="3"/>
        <v>165433</v>
      </c>
      <c r="J45" s="72"/>
      <c r="K45" s="71"/>
      <c r="L45" s="71">
        <v>5640</v>
      </c>
      <c r="M45" s="71">
        <v>65316</v>
      </c>
      <c r="N45" s="19">
        <f t="shared" si="1"/>
        <v>70956</v>
      </c>
      <c r="O45" s="20">
        <f t="shared" si="2"/>
        <v>236389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324.5</v>
      </c>
      <c r="D46" s="80">
        <v>0.5</v>
      </c>
      <c r="E46" s="80"/>
      <c r="F46" s="80">
        <v>10.4</v>
      </c>
      <c r="G46" s="80">
        <v>1301.3</v>
      </c>
      <c r="H46" s="80">
        <v>0</v>
      </c>
      <c r="I46" s="29">
        <f t="shared" si="3"/>
        <v>1636.6999999999998</v>
      </c>
      <c r="J46" s="81"/>
      <c r="K46" s="80"/>
      <c r="L46" s="80">
        <v>61.2</v>
      </c>
      <c r="M46" s="80">
        <v>700.2</v>
      </c>
      <c r="N46" s="30">
        <f t="shared" si="1"/>
        <v>761.40000000000009</v>
      </c>
      <c r="O46" s="31">
        <f t="shared" si="2"/>
        <v>2398.1</v>
      </c>
      <c r="P46" s="82">
        <v>26.98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227.73</v>
      </c>
      <c r="D47" s="77">
        <v>4.34</v>
      </c>
      <c r="E47" s="77"/>
      <c r="F47" s="77">
        <v>49.8</v>
      </c>
      <c r="G47" s="77">
        <v>244.11</v>
      </c>
      <c r="H47" s="77">
        <v>5.43</v>
      </c>
      <c r="I47" s="26">
        <f t="shared" si="3"/>
        <v>531.41</v>
      </c>
      <c r="J47" s="78"/>
      <c r="K47" s="77">
        <v>13.17</v>
      </c>
      <c r="L47" s="77">
        <v>113.86</v>
      </c>
      <c r="M47" s="77">
        <v>1305.83</v>
      </c>
      <c r="N47" s="27">
        <f t="shared" si="1"/>
        <v>1432.86</v>
      </c>
      <c r="O47" s="28">
        <f t="shared" si="2"/>
        <v>1964.27</v>
      </c>
      <c r="P47" s="83">
        <v>52.43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127739</v>
      </c>
      <c r="D48" s="71">
        <v>1368</v>
      </c>
      <c r="E48" s="71"/>
      <c r="F48" s="71">
        <v>13169</v>
      </c>
      <c r="G48" s="71">
        <v>80414</v>
      </c>
      <c r="H48" s="71">
        <v>1124</v>
      </c>
      <c r="I48" s="17">
        <f t="shared" si="3"/>
        <v>223814</v>
      </c>
      <c r="J48" s="72"/>
      <c r="K48" s="71">
        <v>2569</v>
      </c>
      <c r="L48" s="71">
        <v>14628</v>
      </c>
      <c r="M48" s="71">
        <v>167274</v>
      </c>
      <c r="N48" s="19">
        <f t="shared" si="1"/>
        <v>184471</v>
      </c>
      <c r="O48" s="20">
        <f t="shared" si="2"/>
        <v>408285</v>
      </c>
      <c r="P48" s="83">
        <v>0.86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539.79999999999995</v>
      </c>
      <c r="D49" s="80">
        <v>0</v>
      </c>
      <c r="E49" s="80"/>
      <c r="F49" s="80">
        <v>42.8</v>
      </c>
      <c r="G49" s="80">
        <v>454.1</v>
      </c>
      <c r="H49" s="80">
        <v>6.1</v>
      </c>
      <c r="I49" s="29">
        <f t="shared" si="3"/>
        <v>1042.7999999999997</v>
      </c>
      <c r="J49" s="81"/>
      <c r="K49" s="80">
        <v>0</v>
      </c>
      <c r="L49" s="80">
        <v>113.5</v>
      </c>
      <c r="M49" s="80">
        <v>917</v>
      </c>
      <c r="N49" s="30">
        <f t="shared" si="1"/>
        <v>1030.5</v>
      </c>
      <c r="O49" s="31">
        <f t="shared" si="2"/>
        <v>2073.2999999999997</v>
      </c>
      <c r="P49" s="83">
        <v>1.57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1064.99</v>
      </c>
      <c r="D50" s="68">
        <v>6.05</v>
      </c>
      <c r="E50" s="68"/>
      <c r="F50" s="68">
        <v>58.84</v>
      </c>
      <c r="G50" s="68">
        <v>1260.2</v>
      </c>
      <c r="H50" s="68">
        <v>6.31</v>
      </c>
      <c r="I50" s="11">
        <f t="shared" si="3"/>
        <v>2396.39</v>
      </c>
      <c r="J50" s="69"/>
      <c r="K50" s="68">
        <v>13.17</v>
      </c>
      <c r="L50" s="68">
        <v>235.22</v>
      </c>
      <c r="M50" s="68">
        <v>2522.16</v>
      </c>
      <c r="N50" s="13">
        <f t="shared" si="1"/>
        <v>2770.5499999999997</v>
      </c>
      <c r="O50" s="14">
        <f t="shared" si="2"/>
        <v>5166.9399999999996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518341</v>
      </c>
      <c r="D51" s="71">
        <v>1862</v>
      </c>
      <c r="E51" s="71"/>
      <c r="F51" s="71">
        <v>15249</v>
      </c>
      <c r="G51" s="71">
        <v>384502</v>
      </c>
      <c r="H51" s="71">
        <v>1277</v>
      </c>
      <c r="I51" s="17">
        <f t="shared" ref="I51:I58" si="4">SUM(C51:H51)</f>
        <v>921231</v>
      </c>
      <c r="J51" s="72"/>
      <c r="K51" s="71">
        <v>2569</v>
      </c>
      <c r="L51" s="71">
        <v>27244</v>
      </c>
      <c r="M51" s="71">
        <v>292940</v>
      </c>
      <c r="N51" s="19">
        <f t="shared" si="1"/>
        <v>322753</v>
      </c>
      <c r="O51" s="20">
        <f>SUM(N51,I51)</f>
        <v>1243984</v>
      </c>
      <c r="P51" s="83">
        <v>3.51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5989.7</v>
      </c>
      <c r="D52" s="80">
        <v>7.2</v>
      </c>
      <c r="E52" s="80"/>
      <c r="F52" s="80">
        <v>61.5</v>
      </c>
      <c r="G52" s="80">
        <v>4088.6</v>
      </c>
      <c r="H52" s="80">
        <v>9</v>
      </c>
      <c r="I52" s="29">
        <f t="shared" si="4"/>
        <v>10156</v>
      </c>
      <c r="J52" s="81"/>
      <c r="K52" s="80">
        <v>0</v>
      </c>
      <c r="L52" s="80">
        <v>327.8</v>
      </c>
      <c r="M52" s="80">
        <v>2894.4</v>
      </c>
      <c r="N52" s="30">
        <f t="shared" si="1"/>
        <v>3222.2000000000003</v>
      </c>
      <c r="O52" s="31">
        <f t="shared" si="2"/>
        <v>13378.2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1000.28</v>
      </c>
      <c r="D53" s="77">
        <v>5.71</v>
      </c>
      <c r="E53" s="77"/>
      <c r="F53" s="77">
        <v>58.74</v>
      </c>
      <c r="G53" s="77">
        <v>1258.5899999999999</v>
      </c>
      <c r="H53" s="77">
        <v>6.31</v>
      </c>
      <c r="I53" s="26">
        <f t="shared" si="4"/>
        <v>2329.6299999999997</v>
      </c>
      <c r="J53" s="78"/>
      <c r="K53" s="77">
        <v>13.17</v>
      </c>
      <c r="L53" s="77">
        <v>235.15</v>
      </c>
      <c r="M53" s="77">
        <v>2512.46</v>
      </c>
      <c r="N53" s="27">
        <f t="shared" si="1"/>
        <v>2760.78</v>
      </c>
      <c r="O53" s="28">
        <f t="shared" si="2"/>
        <v>5090.41</v>
      </c>
      <c r="P53" s="32">
        <f>SUM(P46:P52)</f>
        <v>85.35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497960</v>
      </c>
      <c r="D54" s="71">
        <v>1799</v>
      </c>
      <c r="E54" s="71"/>
      <c r="F54" s="71">
        <v>15231</v>
      </c>
      <c r="G54" s="71">
        <v>384255</v>
      </c>
      <c r="H54" s="71">
        <v>1277</v>
      </c>
      <c r="I54" s="17">
        <f t="shared" si="4"/>
        <v>900522</v>
      </c>
      <c r="J54" s="72"/>
      <c r="K54" s="71">
        <v>2569</v>
      </c>
      <c r="L54" s="71">
        <v>27242</v>
      </c>
      <c r="M54" s="71">
        <v>292647</v>
      </c>
      <c r="N54" s="19">
        <f t="shared" si="1"/>
        <v>322458</v>
      </c>
      <c r="O54" s="20">
        <f t="shared" si="2"/>
        <v>1222980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5261</v>
      </c>
      <c r="D55" s="74">
        <v>5.5</v>
      </c>
      <c r="E55" s="74"/>
      <c r="F55" s="74">
        <v>61.2</v>
      </c>
      <c r="G55" s="74">
        <v>4079.4</v>
      </c>
      <c r="H55" s="74">
        <v>9</v>
      </c>
      <c r="I55" s="23">
        <f t="shared" si="4"/>
        <v>9416.1</v>
      </c>
      <c r="J55" s="75"/>
      <c r="K55" s="74">
        <v>0</v>
      </c>
      <c r="L55" s="74">
        <v>327.7</v>
      </c>
      <c r="M55" s="74">
        <v>2873.4</v>
      </c>
      <c r="N55" s="23">
        <f t="shared" si="1"/>
        <v>3201.1</v>
      </c>
      <c r="O55" s="25">
        <f t="shared" si="2"/>
        <v>12617.2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1069.82</v>
      </c>
      <c r="D56" s="10">
        <f t="shared" si="5"/>
        <v>9.4600000000000009</v>
      </c>
      <c r="E56" s="10">
        <f t="shared" si="5"/>
        <v>0</v>
      </c>
      <c r="F56" s="10">
        <f t="shared" si="5"/>
        <v>58.839999999999996</v>
      </c>
      <c r="G56" s="10">
        <f t="shared" si="5"/>
        <v>1264.3800000000001</v>
      </c>
      <c r="H56" s="10">
        <f t="shared" si="5"/>
        <v>6.3999999999999995</v>
      </c>
      <c r="I56" s="34">
        <f>SUM(C56:H56)</f>
        <v>2408.9</v>
      </c>
      <c r="J56" s="33">
        <f>SUM(J5,J8,J11,J14,J17,J20,J23,J26,J29,J32,J35,J38,J41,J44,J47)</f>
        <v>0</v>
      </c>
      <c r="K56" s="10">
        <f>SUM(K5,K8,K11,K14,K17,K20,K23,K26,K29,K32,K35,K38,K41,K44,K47)</f>
        <v>13.23</v>
      </c>
      <c r="L56" s="10">
        <f>SUM(L5,L8,L11,L14,L17,L20,L23,L26,L29,L32,L35,L38,L41,L44,L47)</f>
        <v>235.21999999999997</v>
      </c>
      <c r="M56" s="10">
        <f>SUM(M5,M8,M11,M14,M17,M20,M23,M26,M29,M32,M35,M38,M41,M44,M47)</f>
        <v>2525.98</v>
      </c>
      <c r="N56" s="12">
        <f t="shared" si="1"/>
        <v>2774.43</v>
      </c>
      <c r="O56" s="14">
        <f t="shared" si="2"/>
        <v>5183.33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518660</v>
      </c>
      <c r="D57" s="36">
        <f t="shared" si="5"/>
        <v>2244</v>
      </c>
      <c r="E57" s="36">
        <f t="shared" si="5"/>
        <v>0</v>
      </c>
      <c r="F57" s="36">
        <f t="shared" si="5"/>
        <v>15249</v>
      </c>
      <c r="G57" s="36">
        <f t="shared" si="5"/>
        <v>384553</v>
      </c>
      <c r="H57" s="36">
        <f t="shared" si="5"/>
        <v>1284</v>
      </c>
      <c r="I57" s="37">
        <f t="shared" si="4"/>
        <v>921990</v>
      </c>
      <c r="J57" s="35">
        <f t="shared" ref="J57:M58" si="6">SUM(J6,J9,J12,J15,J18,J21,J24,J27,J30,J33,J36,J39,J42,J45,J48)</f>
        <v>0</v>
      </c>
      <c r="K57" s="36">
        <f t="shared" si="6"/>
        <v>2570</v>
      </c>
      <c r="L57" s="36">
        <f t="shared" si="6"/>
        <v>27244</v>
      </c>
      <c r="M57" s="36">
        <f t="shared" si="6"/>
        <v>292996</v>
      </c>
      <c r="N57" s="38">
        <f t="shared" si="1"/>
        <v>322810</v>
      </c>
      <c r="O57" s="20">
        <f t="shared" si="2"/>
        <v>1244800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6018.2</v>
      </c>
      <c r="D58" s="41">
        <f t="shared" si="5"/>
        <v>29.8</v>
      </c>
      <c r="E58" s="41">
        <f t="shared" si="5"/>
        <v>0</v>
      </c>
      <c r="F58" s="41">
        <f t="shared" si="5"/>
        <v>61.5</v>
      </c>
      <c r="G58" s="41">
        <f t="shared" si="5"/>
        <v>4091.9999999999995</v>
      </c>
      <c r="H58" s="41">
        <f t="shared" si="5"/>
        <v>9.2999999999999989</v>
      </c>
      <c r="I58" s="42">
        <f t="shared" si="4"/>
        <v>10210.799999999999</v>
      </c>
      <c r="J58" s="40">
        <f t="shared" si="6"/>
        <v>0</v>
      </c>
      <c r="K58" s="41">
        <f t="shared" si="6"/>
        <v>0.1</v>
      </c>
      <c r="L58" s="41">
        <f t="shared" si="6"/>
        <v>327.8</v>
      </c>
      <c r="M58" s="41">
        <f t="shared" si="6"/>
        <v>2902.7</v>
      </c>
      <c r="N58" s="43">
        <f t="shared" si="1"/>
        <v>3230.6</v>
      </c>
      <c r="O58" s="44">
        <f t="shared" si="2"/>
        <v>13441.4</v>
      </c>
      <c r="P58" s="45">
        <f>SUM(O56,P53,P54,P57)</f>
        <v>5268.68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77</v>
      </c>
      <c r="K61" s="104" t="s">
        <v>67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2.82</v>
      </c>
      <c r="D63" s="68"/>
      <c r="E63" s="68"/>
      <c r="F63" s="68"/>
      <c r="G63" s="68">
        <v>0.74</v>
      </c>
      <c r="H63" s="68"/>
      <c r="I63" s="11">
        <f>SUM(C63:H63)</f>
        <v>3.5599999999999996</v>
      </c>
      <c r="J63" s="69"/>
      <c r="K63" s="68"/>
      <c r="L63" s="68"/>
      <c r="M63" s="68"/>
      <c r="N63" s="13">
        <f>SUM(J63:M63)</f>
        <v>0</v>
      </c>
      <c r="O63" s="14">
        <f>SUM(N63,I63)</f>
        <v>3.5599999999999996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2.86</v>
      </c>
      <c r="H66" s="77"/>
      <c r="I66" s="26">
        <f t="shared" si="7"/>
        <v>2.86</v>
      </c>
      <c r="J66" s="78"/>
      <c r="K66" s="77"/>
      <c r="L66" s="77"/>
      <c r="M66" s="77">
        <v>3.82</v>
      </c>
      <c r="N66" s="27">
        <f t="shared" si="8"/>
        <v>3.82</v>
      </c>
      <c r="O66" s="28">
        <f t="shared" si="9"/>
        <v>6.68</v>
      </c>
      <c r="P66" s="21" t="s">
        <v>25</v>
      </c>
      <c r="Q66" s="134" t="s">
        <v>115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56</v>
      </c>
      <c r="N67" s="19">
        <f t="shared" si="8"/>
        <v>56</v>
      </c>
      <c r="O67" s="20">
        <f t="shared" si="9"/>
        <v>56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8.3000000000000007</v>
      </c>
      <c r="N68" s="30">
        <f t="shared" si="8"/>
        <v>8.3000000000000007</v>
      </c>
      <c r="O68" s="31">
        <f t="shared" si="9"/>
        <v>8.3000000000000007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>
        <v>0.06</v>
      </c>
      <c r="L69" s="77"/>
      <c r="M69" s="77">
        <v>3.02</v>
      </c>
      <c r="N69" s="27">
        <f t="shared" si="8"/>
        <v>3.08</v>
      </c>
      <c r="O69" s="28">
        <f t="shared" si="9"/>
        <v>3.08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>
        <v>1</v>
      </c>
      <c r="L70" s="71"/>
      <c r="M70" s="71">
        <v>72</v>
      </c>
      <c r="N70" s="19">
        <f t="shared" si="8"/>
        <v>73</v>
      </c>
      <c r="O70" s="20">
        <f t="shared" si="9"/>
        <v>73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>
        <v>0.1</v>
      </c>
      <c r="L71" s="80"/>
      <c r="M71" s="80">
        <v>6.1</v>
      </c>
      <c r="N71" s="30">
        <f t="shared" si="8"/>
        <v>6.1999999999999993</v>
      </c>
      <c r="O71" s="31">
        <f t="shared" si="9"/>
        <v>6.1999999999999993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1.1599999999999999</v>
      </c>
      <c r="D72" s="77"/>
      <c r="E72" s="77"/>
      <c r="F72" s="77"/>
      <c r="G72" s="77">
        <v>0.57999999999999996</v>
      </c>
      <c r="H72" s="77"/>
      <c r="I72" s="26">
        <f t="shared" si="7"/>
        <v>1.7399999999999998</v>
      </c>
      <c r="J72" s="78"/>
      <c r="K72" s="77"/>
      <c r="L72" s="77">
        <v>7.0000000000000007E-2</v>
      </c>
      <c r="M72" s="77">
        <v>7.1</v>
      </c>
      <c r="N72" s="27">
        <f t="shared" si="8"/>
        <v>7.17</v>
      </c>
      <c r="O72" s="28">
        <f t="shared" si="9"/>
        <v>8.91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171</v>
      </c>
      <c r="D73" s="71"/>
      <c r="E73" s="71"/>
      <c r="F73" s="71"/>
      <c r="G73" s="71">
        <v>51</v>
      </c>
      <c r="H73" s="71"/>
      <c r="I73" s="17">
        <f t="shared" si="7"/>
        <v>222</v>
      </c>
      <c r="J73" s="72"/>
      <c r="K73" s="71"/>
      <c r="L73" s="71">
        <v>2</v>
      </c>
      <c r="M73" s="71">
        <v>236</v>
      </c>
      <c r="N73" s="19">
        <f t="shared" si="8"/>
        <v>238</v>
      </c>
      <c r="O73" s="20">
        <f t="shared" si="9"/>
        <v>460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18.100000000000001</v>
      </c>
      <c r="D74" s="80"/>
      <c r="E74" s="80"/>
      <c r="F74" s="80"/>
      <c r="G74" s="80">
        <v>3.4</v>
      </c>
      <c r="H74" s="80"/>
      <c r="I74" s="29">
        <f t="shared" si="7"/>
        <v>21.5</v>
      </c>
      <c r="J74" s="81"/>
      <c r="K74" s="80"/>
      <c r="L74" s="80">
        <v>0.1</v>
      </c>
      <c r="M74" s="80">
        <v>15.9</v>
      </c>
      <c r="N74" s="30">
        <f t="shared" si="8"/>
        <v>16</v>
      </c>
      <c r="O74" s="31">
        <f t="shared" si="9"/>
        <v>37.5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0.98</v>
      </c>
      <c r="D75" s="77">
        <v>3.41</v>
      </c>
      <c r="E75" s="77"/>
      <c r="F75" s="77"/>
      <c r="G75" s="77">
        <v>0.67</v>
      </c>
      <c r="H75" s="77"/>
      <c r="I75" s="26">
        <f t="shared" si="7"/>
        <v>5.0600000000000005</v>
      </c>
      <c r="J75" s="78"/>
      <c r="K75" s="77"/>
      <c r="L75" s="77">
        <v>3.52</v>
      </c>
      <c r="M75" s="77">
        <v>10.64</v>
      </c>
      <c r="N75" s="27">
        <f t="shared" si="8"/>
        <v>14.16</v>
      </c>
      <c r="O75" s="28">
        <f t="shared" si="9"/>
        <v>19.22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176</v>
      </c>
      <c r="D76" s="71">
        <v>382</v>
      </c>
      <c r="E76" s="71"/>
      <c r="F76" s="71"/>
      <c r="G76" s="71">
        <v>92</v>
      </c>
      <c r="H76" s="71"/>
      <c r="I76" s="17">
        <f t="shared" si="7"/>
        <v>650</v>
      </c>
      <c r="J76" s="72"/>
      <c r="K76" s="71"/>
      <c r="L76" s="71">
        <v>159</v>
      </c>
      <c r="M76" s="71">
        <v>446</v>
      </c>
      <c r="N76" s="19">
        <f t="shared" si="8"/>
        <v>605</v>
      </c>
      <c r="O76" s="20">
        <f t="shared" si="9"/>
        <v>1255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12.3</v>
      </c>
      <c r="D77" s="80">
        <v>22.6</v>
      </c>
      <c r="E77" s="80"/>
      <c r="F77" s="80"/>
      <c r="G77" s="80">
        <v>5</v>
      </c>
      <c r="H77" s="80"/>
      <c r="I77" s="29">
        <f t="shared" si="7"/>
        <v>39.900000000000006</v>
      </c>
      <c r="J77" s="81"/>
      <c r="K77" s="80"/>
      <c r="L77" s="80">
        <v>8.1999999999999993</v>
      </c>
      <c r="M77" s="80">
        <v>23.3</v>
      </c>
      <c r="N77" s="30">
        <f t="shared" si="8"/>
        <v>31.5</v>
      </c>
      <c r="O77" s="31">
        <f t="shared" si="9"/>
        <v>71.400000000000006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9.73</v>
      </c>
      <c r="D78" s="77"/>
      <c r="E78" s="77"/>
      <c r="F78" s="77"/>
      <c r="G78" s="77">
        <v>0.3</v>
      </c>
      <c r="H78" s="77"/>
      <c r="I78" s="26">
        <f t="shared" si="7"/>
        <v>10.030000000000001</v>
      </c>
      <c r="J78" s="78"/>
      <c r="K78" s="77"/>
      <c r="L78" s="77">
        <v>1.45</v>
      </c>
      <c r="M78" s="77">
        <v>26.75</v>
      </c>
      <c r="N78" s="27">
        <f t="shared" si="8"/>
        <v>28.2</v>
      </c>
      <c r="O78" s="28">
        <f t="shared" si="9"/>
        <v>38.230000000000004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2416</v>
      </c>
      <c r="D79" s="71"/>
      <c r="E79" s="71"/>
      <c r="F79" s="71"/>
      <c r="G79" s="71">
        <v>49</v>
      </c>
      <c r="H79" s="71"/>
      <c r="I79" s="17">
        <f t="shared" si="7"/>
        <v>2465</v>
      </c>
      <c r="J79" s="72"/>
      <c r="K79" s="71"/>
      <c r="L79" s="71">
        <v>69</v>
      </c>
      <c r="M79" s="71">
        <v>1463</v>
      </c>
      <c r="N79" s="19">
        <f t="shared" si="8"/>
        <v>1532</v>
      </c>
      <c r="O79" s="20">
        <f t="shared" si="9"/>
        <v>3997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116.1</v>
      </c>
      <c r="D80" s="80"/>
      <c r="E80" s="80"/>
      <c r="F80" s="80"/>
      <c r="G80" s="80">
        <v>1.8</v>
      </c>
      <c r="H80" s="80"/>
      <c r="I80" s="29">
        <f t="shared" si="7"/>
        <v>117.89999999999999</v>
      </c>
      <c r="J80" s="81"/>
      <c r="K80" s="80"/>
      <c r="L80" s="80">
        <v>2.8</v>
      </c>
      <c r="M80" s="80">
        <v>59.1</v>
      </c>
      <c r="N80" s="30">
        <f t="shared" si="8"/>
        <v>61.9</v>
      </c>
      <c r="O80" s="31">
        <f t="shared" si="9"/>
        <v>179.79999999999998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15.28</v>
      </c>
      <c r="D81" s="77"/>
      <c r="E81" s="77"/>
      <c r="F81" s="77">
        <v>0.08</v>
      </c>
      <c r="G81" s="77"/>
      <c r="H81" s="77">
        <v>0.09</v>
      </c>
      <c r="I81" s="26">
        <f t="shared" si="7"/>
        <v>15.45</v>
      </c>
      <c r="J81" s="78"/>
      <c r="K81" s="77"/>
      <c r="L81" s="77">
        <v>6.28</v>
      </c>
      <c r="M81" s="77">
        <v>37.72</v>
      </c>
      <c r="N81" s="27">
        <f t="shared" si="8"/>
        <v>44</v>
      </c>
      <c r="O81" s="28">
        <f t="shared" si="9"/>
        <v>59.45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4529</v>
      </c>
      <c r="D82" s="71"/>
      <c r="E82" s="71"/>
      <c r="F82" s="71">
        <v>14</v>
      </c>
      <c r="G82" s="71"/>
      <c r="H82" s="71">
        <v>7</v>
      </c>
      <c r="I82" s="17">
        <f t="shared" si="7"/>
        <v>4550</v>
      </c>
      <c r="J82" s="72"/>
      <c r="K82" s="71"/>
      <c r="L82" s="71">
        <v>392</v>
      </c>
      <c r="M82" s="71">
        <v>2344</v>
      </c>
      <c r="N82" s="19">
        <f t="shared" si="8"/>
        <v>2736</v>
      </c>
      <c r="O82" s="20">
        <f t="shared" si="9"/>
        <v>7286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167.4</v>
      </c>
      <c r="D83" s="80"/>
      <c r="E83" s="80"/>
      <c r="F83" s="80">
        <v>0.3</v>
      </c>
      <c r="G83" s="80"/>
      <c r="H83" s="80">
        <v>0.3</v>
      </c>
      <c r="I83" s="29">
        <f t="shared" si="7"/>
        <v>168.00000000000003</v>
      </c>
      <c r="J83" s="81"/>
      <c r="K83" s="80"/>
      <c r="L83" s="80">
        <v>12.1</v>
      </c>
      <c r="M83" s="80">
        <v>72.400000000000006</v>
      </c>
      <c r="N83" s="30">
        <f t="shared" si="8"/>
        <v>84.5</v>
      </c>
      <c r="O83" s="31">
        <f t="shared" si="9"/>
        <v>252.50000000000003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49.58</v>
      </c>
      <c r="D84" s="77">
        <v>0.34</v>
      </c>
      <c r="E84" s="77"/>
      <c r="F84" s="77">
        <v>0.02</v>
      </c>
      <c r="G84" s="77">
        <v>0.64</v>
      </c>
      <c r="H84" s="77"/>
      <c r="I84" s="26">
        <f t="shared" si="7"/>
        <v>50.580000000000005</v>
      </c>
      <c r="J84" s="78"/>
      <c r="K84" s="77"/>
      <c r="L84" s="77">
        <v>13.68</v>
      </c>
      <c r="M84" s="77">
        <v>67.38</v>
      </c>
      <c r="N84" s="27">
        <f t="shared" si="8"/>
        <v>81.06</v>
      </c>
      <c r="O84" s="28">
        <f t="shared" si="9"/>
        <v>131.64000000000001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17194</v>
      </c>
      <c r="D85" s="71">
        <v>63</v>
      </c>
      <c r="E85" s="71"/>
      <c r="F85" s="71">
        <v>4</v>
      </c>
      <c r="G85" s="71">
        <v>106</v>
      </c>
      <c r="H85" s="71"/>
      <c r="I85" s="17">
        <f t="shared" si="7"/>
        <v>17367</v>
      </c>
      <c r="J85" s="72"/>
      <c r="K85" s="71"/>
      <c r="L85" s="71">
        <v>976</v>
      </c>
      <c r="M85" s="71">
        <v>4607</v>
      </c>
      <c r="N85" s="19">
        <f t="shared" si="8"/>
        <v>5583</v>
      </c>
      <c r="O85" s="20">
        <f t="shared" si="9"/>
        <v>22950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568.4</v>
      </c>
      <c r="D86" s="80">
        <v>1.7</v>
      </c>
      <c r="E86" s="80"/>
      <c r="F86" s="80">
        <v>0</v>
      </c>
      <c r="G86" s="80">
        <v>2.4</v>
      </c>
      <c r="H86" s="80"/>
      <c r="I86" s="29">
        <f t="shared" si="7"/>
        <v>572.5</v>
      </c>
      <c r="J86" s="81"/>
      <c r="K86" s="80"/>
      <c r="L86" s="80">
        <v>29.5</v>
      </c>
      <c r="M86" s="80">
        <v>139</v>
      </c>
      <c r="N86" s="30">
        <f t="shared" si="8"/>
        <v>168.5</v>
      </c>
      <c r="O86" s="31">
        <f t="shared" si="9"/>
        <v>741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87.28</v>
      </c>
      <c r="D87" s="77"/>
      <c r="E87" s="77"/>
      <c r="F87" s="77">
        <v>1.1000000000000001</v>
      </c>
      <c r="G87" s="77">
        <v>7.6</v>
      </c>
      <c r="H87" s="77"/>
      <c r="I87" s="26">
        <f t="shared" si="7"/>
        <v>95.97999999999999</v>
      </c>
      <c r="J87" s="78"/>
      <c r="K87" s="77"/>
      <c r="L87" s="77">
        <v>8.7899999999999991</v>
      </c>
      <c r="M87" s="77">
        <v>57.7</v>
      </c>
      <c r="N87" s="27">
        <f t="shared" si="8"/>
        <v>66.490000000000009</v>
      </c>
      <c r="O87" s="28">
        <f t="shared" si="9"/>
        <v>162.47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35089</v>
      </c>
      <c r="D88" s="71"/>
      <c r="E88" s="71"/>
      <c r="F88" s="71">
        <v>213</v>
      </c>
      <c r="G88" s="71">
        <v>1673</v>
      </c>
      <c r="H88" s="71"/>
      <c r="I88" s="17">
        <f t="shared" si="7"/>
        <v>36975</v>
      </c>
      <c r="J88" s="72"/>
      <c r="K88" s="71"/>
      <c r="L88" s="71">
        <v>702</v>
      </c>
      <c r="M88" s="71">
        <v>4548</v>
      </c>
      <c r="N88" s="19">
        <f t="shared" si="8"/>
        <v>5250</v>
      </c>
      <c r="O88" s="20">
        <f t="shared" si="9"/>
        <v>42225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808</v>
      </c>
      <c r="D89" s="80"/>
      <c r="E89" s="80"/>
      <c r="F89" s="80">
        <v>3.2</v>
      </c>
      <c r="G89" s="80">
        <v>37</v>
      </c>
      <c r="H89" s="80"/>
      <c r="I89" s="29">
        <f t="shared" si="7"/>
        <v>848.2</v>
      </c>
      <c r="J89" s="81"/>
      <c r="K89" s="80"/>
      <c r="L89" s="80">
        <v>19.5</v>
      </c>
      <c r="M89" s="80">
        <v>126.7</v>
      </c>
      <c r="N89" s="30">
        <f t="shared" si="8"/>
        <v>146.19999999999999</v>
      </c>
      <c r="O89" s="31">
        <f t="shared" si="9"/>
        <v>994.40000000000009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92.22</v>
      </c>
      <c r="D90" s="77"/>
      <c r="E90" s="77"/>
      <c r="F90" s="77">
        <v>0.27</v>
      </c>
      <c r="G90" s="77">
        <v>17.91</v>
      </c>
      <c r="H90" s="77"/>
      <c r="I90" s="26">
        <f t="shared" si="7"/>
        <v>110.39999999999999</v>
      </c>
      <c r="J90" s="78"/>
      <c r="K90" s="77"/>
      <c r="L90" s="77">
        <v>3.3</v>
      </c>
      <c r="M90" s="77">
        <v>33.14</v>
      </c>
      <c r="N90" s="27">
        <f t="shared" si="8"/>
        <v>36.44</v>
      </c>
      <c r="O90" s="28">
        <f t="shared" si="9"/>
        <v>146.83999999999997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40125</v>
      </c>
      <c r="D91" s="71"/>
      <c r="E91" s="71"/>
      <c r="F91" s="71">
        <v>34</v>
      </c>
      <c r="G91" s="71">
        <v>4434</v>
      </c>
      <c r="H91" s="71"/>
      <c r="I91" s="17">
        <f t="shared" si="7"/>
        <v>44593</v>
      </c>
      <c r="J91" s="72"/>
      <c r="K91" s="71"/>
      <c r="L91" s="71">
        <v>307</v>
      </c>
      <c r="M91" s="71">
        <v>3039</v>
      </c>
      <c r="N91" s="19">
        <f t="shared" si="8"/>
        <v>3346</v>
      </c>
      <c r="O91" s="20">
        <f t="shared" si="9"/>
        <v>47939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685.8</v>
      </c>
      <c r="D92" s="80"/>
      <c r="E92" s="80"/>
      <c r="F92" s="80">
        <v>0.5</v>
      </c>
      <c r="G92" s="80">
        <v>66.7</v>
      </c>
      <c r="H92" s="80"/>
      <c r="I92" s="29">
        <f t="shared" si="7"/>
        <v>753</v>
      </c>
      <c r="J92" s="81"/>
      <c r="K92" s="80"/>
      <c r="L92" s="80">
        <v>7.7</v>
      </c>
      <c r="M92" s="80">
        <v>77.2</v>
      </c>
      <c r="N92" s="30">
        <f t="shared" si="8"/>
        <v>84.9</v>
      </c>
      <c r="O92" s="31">
        <f t="shared" si="9"/>
        <v>837.9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103.7</v>
      </c>
      <c r="D93" s="77"/>
      <c r="E93" s="77"/>
      <c r="F93" s="77">
        <v>0.72</v>
      </c>
      <c r="G93" s="77">
        <v>38.340000000000003</v>
      </c>
      <c r="H93" s="77"/>
      <c r="I93" s="26">
        <f t="shared" si="7"/>
        <v>142.76</v>
      </c>
      <c r="J93" s="78"/>
      <c r="K93" s="77"/>
      <c r="L93" s="77">
        <v>4.1500000000000004</v>
      </c>
      <c r="M93" s="77">
        <v>50.46</v>
      </c>
      <c r="N93" s="27">
        <f t="shared" si="8"/>
        <v>54.61</v>
      </c>
      <c r="O93" s="28">
        <f t="shared" si="9"/>
        <v>197.37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48145</v>
      </c>
      <c r="D94" s="71"/>
      <c r="E94" s="71"/>
      <c r="F94" s="71">
        <v>146</v>
      </c>
      <c r="G94" s="71">
        <v>10179</v>
      </c>
      <c r="H94" s="71"/>
      <c r="I94" s="17">
        <f t="shared" si="7"/>
        <v>58470</v>
      </c>
      <c r="J94" s="72"/>
      <c r="K94" s="71"/>
      <c r="L94" s="71">
        <v>437</v>
      </c>
      <c r="M94" s="71">
        <v>4929</v>
      </c>
      <c r="N94" s="19">
        <f t="shared" si="8"/>
        <v>5366</v>
      </c>
      <c r="O94" s="20">
        <f t="shared" si="9"/>
        <v>63836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583.1</v>
      </c>
      <c r="D95" s="80"/>
      <c r="E95" s="80"/>
      <c r="F95" s="80">
        <v>1.6</v>
      </c>
      <c r="G95" s="80">
        <v>143.69999999999999</v>
      </c>
      <c r="H95" s="80"/>
      <c r="I95" s="29">
        <f t="shared" si="7"/>
        <v>728.40000000000009</v>
      </c>
      <c r="J95" s="81"/>
      <c r="K95" s="80"/>
      <c r="L95" s="80">
        <v>8.6999999999999993</v>
      </c>
      <c r="M95" s="80">
        <v>97.9</v>
      </c>
      <c r="N95" s="30">
        <f t="shared" si="8"/>
        <v>106.60000000000001</v>
      </c>
      <c r="O95" s="31">
        <f t="shared" si="9"/>
        <v>835.00000000000011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174.99</v>
      </c>
      <c r="D96" s="77">
        <v>1.2</v>
      </c>
      <c r="E96" s="77"/>
      <c r="F96" s="77">
        <v>0.28999999999999998</v>
      </c>
      <c r="G96" s="77">
        <v>130.06</v>
      </c>
      <c r="H96" s="77"/>
      <c r="I96" s="26">
        <f t="shared" si="7"/>
        <v>306.53999999999996</v>
      </c>
      <c r="J96" s="78"/>
      <c r="K96" s="77"/>
      <c r="L96" s="77">
        <v>6.41</v>
      </c>
      <c r="M96" s="77">
        <v>87.35</v>
      </c>
      <c r="N96" s="27">
        <f t="shared" si="8"/>
        <v>93.759999999999991</v>
      </c>
      <c r="O96" s="28">
        <f t="shared" si="9"/>
        <v>400.29999999999995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87911</v>
      </c>
      <c r="D97" s="71">
        <v>382</v>
      </c>
      <c r="E97" s="71"/>
      <c r="F97" s="71">
        <v>67</v>
      </c>
      <c r="G97" s="71">
        <v>37555</v>
      </c>
      <c r="H97" s="71"/>
      <c r="I97" s="17">
        <f t="shared" si="7"/>
        <v>125915</v>
      </c>
      <c r="J97" s="72"/>
      <c r="K97" s="71"/>
      <c r="L97" s="71">
        <v>703</v>
      </c>
      <c r="M97" s="71">
        <v>9411</v>
      </c>
      <c r="N97" s="19">
        <f t="shared" si="8"/>
        <v>10114</v>
      </c>
      <c r="O97" s="20">
        <f t="shared" si="9"/>
        <v>136029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960.8</v>
      </c>
      <c r="D98" s="80">
        <v>5</v>
      </c>
      <c r="E98" s="80"/>
      <c r="F98" s="80">
        <v>0.6</v>
      </c>
      <c r="G98" s="80">
        <v>477.6</v>
      </c>
      <c r="H98" s="80"/>
      <c r="I98" s="29">
        <f t="shared" si="7"/>
        <v>1444</v>
      </c>
      <c r="J98" s="81"/>
      <c r="K98" s="80"/>
      <c r="L98" s="80">
        <v>13.5</v>
      </c>
      <c r="M98" s="80">
        <v>180.5</v>
      </c>
      <c r="N98" s="30">
        <f t="shared" si="8"/>
        <v>194</v>
      </c>
      <c r="O98" s="31">
        <f t="shared" si="9"/>
        <v>1638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227.73</v>
      </c>
      <c r="D99" s="77"/>
      <c r="E99" s="77"/>
      <c r="F99" s="77">
        <v>1.22</v>
      </c>
      <c r="G99" s="77">
        <v>423.9</v>
      </c>
      <c r="H99" s="77">
        <v>0.87</v>
      </c>
      <c r="I99" s="26">
        <f t="shared" si="7"/>
        <v>653.71999999999991</v>
      </c>
      <c r="J99" s="78"/>
      <c r="K99" s="77"/>
      <c r="L99" s="77">
        <v>27.55</v>
      </c>
      <c r="M99" s="77">
        <v>253.93</v>
      </c>
      <c r="N99" s="27">
        <f t="shared" si="8"/>
        <v>281.48</v>
      </c>
      <c r="O99" s="28">
        <f t="shared" si="9"/>
        <v>935.19999999999993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114653</v>
      </c>
      <c r="D100" s="71"/>
      <c r="E100" s="71"/>
      <c r="F100" s="71">
        <v>292</v>
      </c>
      <c r="G100" s="71">
        <v>126440</v>
      </c>
      <c r="H100" s="71">
        <v>151</v>
      </c>
      <c r="I100" s="17">
        <f t="shared" si="7"/>
        <v>241536</v>
      </c>
      <c r="J100" s="72"/>
      <c r="K100" s="71"/>
      <c r="L100" s="71">
        <v>3229</v>
      </c>
      <c r="M100" s="71">
        <v>29255</v>
      </c>
      <c r="N100" s="19">
        <f t="shared" si="8"/>
        <v>32484</v>
      </c>
      <c r="O100" s="20">
        <f t="shared" si="9"/>
        <v>274020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1233.9000000000001</v>
      </c>
      <c r="D101" s="80"/>
      <c r="E101" s="80"/>
      <c r="F101" s="80">
        <v>2.1</v>
      </c>
      <c r="G101" s="80">
        <v>1599</v>
      </c>
      <c r="H101" s="80">
        <v>2.9</v>
      </c>
      <c r="I101" s="29">
        <f t="shared" si="7"/>
        <v>2837.9</v>
      </c>
      <c r="J101" s="81"/>
      <c r="K101" s="80"/>
      <c r="L101" s="80">
        <v>51</v>
      </c>
      <c r="M101" s="80">
        <v>479.1</v>
      </c>
      <c r="N101" s="30">
        <f t="shared" si="8"/>
        <v>530.1</v>
      </c>
      <c r="O101" s="31">
        <f t="shared" si="9"/>
        <v>3368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76.62</v>
      </c>
      <c r="D102" s="77">
        <v>0.17</v>
      </c>
      <c r="E102" s="77"/>
      <c r="F102" s="77">
        <v>5.34</v>
      </c>
      <c r="G102" s="77">
        <v>396.67</v>
      </c>
      <c r="H102" s="77">
        <v>0.01</v>
      </c>
      <c r="I102" s="26">
        <f t="shared" si="7"/>
        <v>478.81</v>
      </c>
      <c r="J102" s="78"/>
      <c r="K102" s="77"/>
      <c r="L102" s="77">
        <v>46.16</v>
      </c>
      <c r="M102" s="77">
        <v>581.14</v>
      </c>
      <c r="N102" s="27">
        <f t="shared" si="8"/>
        <v>627.29999999999995</v>
      </c>
      <c r="O102" s="28">
        <f t="shared" si="9"/>
        <v>1106.1099999999999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40512</v>
      </c>
      <c r="D103" s="71">
        <v>49</v>
      </c>
      <c r="E103" s="71"/>
      <c r="F103" s="71">
        <v>1310</v>
      </c>
      <c r="G103" s="71">
        <v>123560</v>
      </c>
      <c r="H103" s="71">
        <v>2</v>
      </c>
      <c r="I103" s="17">
        <f t="shared" si="7"/>
        <v>165433</v>
      </c>
      <c r="J103" s="72"/>
      <c r="K103" s="71"/>
      <c r="L103" s="71">
        <v>5640</v>
      </c>
      <c r="M103" s="71">
        <v>65316</v>
      </c>
      <c r="N103" s="19">
        <f t="shared" si="8"/>
        <v>70956</v>
      </c>
      <c r="O103" s="20">
        <f t="shared" si="9"/>
        <v>236389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324.5</v>
      </c>
      <c r="D104" s="80">
        <v>0.5</v>
      </c>
      <c r="E104" s="80"/>
      <c r="F104" s="80">
        <v>10.4</v>
      </c>
      <c r="G104" s="80">
        <v>1301.3</v>
      </c>
      <c r="H104" s="80">
        <v>0</v>
      </c>
      <c r="I104" s="29">
        <f t="shared" si="7"/>
        <v>1636.6999999999998</v>
      </c>
      <c r="J104" s="81"/>
      <c r="K104" s="80"/>
      <c r="L104" s="80">
        <v>61.2</v>
      </c>
      <c r="M104" s="80">
        <v>700.2</v>
      </c>
      <c r="N104" s="30">
        <f t="shared" si="8"/>
        <v>761.40000000000009</v>
      </c>
      <c r="O104" s="31">
        <f t="shared" si="9"/>
        <v>2398.1</v>
      </c>
      <c r="P104" s="82">
        <v>26.98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49.86</v>
      </c>
      <c r="D105" s="77"/>
      <c r="E105" s="77"/>
      <c r="F105" s="77">
        <v>7.35</v>
      </c>
      <c r="G105" s="77">
        <v>114.77</v>
      </c>
      <c r="H105" s="77">
        <v>0.08</v>
      </c>
      <c r="I105" s="26">
        <f t="shared" si="7"/>
        <v>172.06</v>
      </c>
      <c r="J105" s="78"/>
      <c r="K105" s="77"/>
      <c r="L105" s="77">
        <v>63.77</v>
      </c>
      <c r="M105" s="77">
        <v>439.6</v>
      </c>
      <c r="N105" s="27">
        <f t="shared" si="8"/>
        <v>503.37</v>
      </c>
      <c r="O105" s="28">
        <f t="shared" si="9"/>
        <v>675.43000000000006</v>
      </c>
      <c r="P105" s="83">
        <v>52.43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26701</v>
      </c>
      <c r="D106" s="71"/>
      <c r="E106" s="71"/>
      <c r="F106" s="71">
        <v>1869</v>
      </c>
      <c r="G106" s="71">
        <v>37364</v>
      </c>
      <c r="H106" s="71">
        <v>16</v>
      </c>
      <c r="I106" s="17">
        <f t="shared" si="7"/>
        <v>65950</v>
      </c>
      <c r="J106" s="72"/>
      <c r="K106" s="71"/>
      <c r="L106" s="71">
        <v>8125</v>
      </c>
      <c r="M106" s="71">
        <v>55589</v>
      </c>
      <c r="N106" s="19">
        <f t="shared" si="8"/>
        <v>63714</v>
      </c>
      <c r="O106" s="20">
        <f t="shared" si="9"/>
        <v>129664</v>
      </c>
      <c r="P106" s="83">
        <v>0.86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209.8</v>
      </c>
      <c r="D107" s="80"/>
      <c r="E107" s="80"/>
      <c r="F107" s="80">
        <v>10.4</v>
      </c>
      <c r="G107" s="80">
        <v>298.7</v>
      </c>
      <c r="H107" s="80">
        <v>0.2</v>
      </c>
      <c r="I107" s="29">
        <f t="shared" si="7"/>
        <v>519.1</v>
      </c>
      <c r="J107" s="81"/>
      <c r="K107" s="80"/>
      <c r="L107" s="80">
        <v>72.7</v>
      </c>
      <c r="M107" s="80">
        <v>489.3</v>
      </c>
      <c r="N107" s="30">
        <f t="shared" si="8"/>
        <v>562</v>
      </c>
      <c r="O107" s="31">
        <f t="shared" si="9"/>
        <v>1081.0999999999999</v>
      </c>
      <c r="P107" s="83">
        <v>1.57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61.39</v>
      </c>
      <c r="D108" s="77"/>
      <c r="E108" s="77"/>
      <c r="F108" s="77">
        <v>7.97</v>
      </c>
      <c r="G108" s="77">
        <v>70.510000000000005</v>
      </c>
      <c r="H108" s="77">
        <v>5.31</v>
      </c>
      <c r="I108" s="26">
        <f t="shared" si="7"/>
        <v>145.18</v>
      </c>
      <c r="J108" s="78"/>
      <c r="K108" s="77"/>
      <c r="L108" s="77">
        <v>39.71</v>
      </c>
      <c r="M108" s="77">
        <v>421.14</v>
      </c>
      <c r="N108" s="27">
        <f t="shared" si="8"/>
        <v>460.84999999999997</v>
      </c>
      <c r="O108" s="28">
        <f t="shared" si="9"/>
        <v>606.03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34474</v>
      </c>
      <c r="D109" s="71"/>
      <c r="E109" s="71"/>
      <c r="F109" s="71">
        <v>2069</v>
      </c>
      <c r="G109" s="71">
        <v>23314</v>
      </c>
      <c r="H109" s="71">
        <v>1097</v>
      </c>
      <c r="I109" s="17">
        <f t="shared" si="7"/>
        <v>60954</v>
      </c>
      <c r="J109" s="72"/>
      <c r="K109" s="71"/>
      <c r="L109" s="71">
        <v>5188</v>
      </c>
      <c r="M109" s="71">
        <v>54785</v>
      </c>
      <c r="N109" s="19">
        <f t="shared" si="8"/>
        <v>59973</v>
      </c>
      <c r="O109" s="20">
        <f t="shared" si="9"/>
        <v>120927</v>
      </c>
      <c r="P109" s="83">
        <v>3.51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194.7</v>
      </c>
      <c r="D110" s="80"/>
      <c r="E110" s="80"/>
      <c r="F110" s="80">
        <v>10</v>
      </c>
      <c r="G110" s="80">
        <v>155.4</v>
      </c>
      <c r="H110" s="80">
        <v>5.8</v>
      </c>
      <c r="I110" s="29">
        <f t="shared" si="7"/>
        <v>365.90000000000003</v>
      </c>
      <c r="J110" s="81"/>
      <c r="K110" s="80"/>
      <c r="L110" s="80">
        <v>40.799999999999997</v>
      </c>
      <c r="M110" s="80">
        <v>427.7</v>
      </c>
      <c r="N110" s="30">
        <f t="shared" si="8"/>
        <v>468.5</v>
      </c>
      <c r="O110" s="31">
        <f t="shared" si="9"/>
        <v>834.40000000000009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30.18</v>
      </c>
      <c r="D111" s="77">
        <v>0.13</v>
      </c>
      <c r="E111" s="77"/>
      <c r="F111" s="77">
        <v>5.78</v>
      </c>
      <c r="G111" s="77">
        <v>25.95</v>
      </c>
      <c r="H111" s="77"/>
      <c r="I111" s="26">
        <f t="shared" si="7"/>
        <v>62.039999999999992</v>
      </c>
      <c r="J111" s="78"/>
      <c r="K111" s="77"/>
      <c r="L111" s="77">
        <v>6.72</v>
      </c>
      <c r="M111" s="77">
        <v>229.23</v>
      </c>
      <c r="N111" s="27">
        <f t="shared" si="8"/>
        <v>235.95</v>
      </c>
      <c r="O111" s="28">
        <f t="shared" si="9"/>
        <v>297.99</v>
      </c>
      <c r="P111" s="32">
        <f>SUM(P104:P110)</f>
        <v>85.35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17100</v>
      </c>
      <c r="D112" s="71">
        <v>41</v>
      </c>
      <c r="E112" s="71"/>
      <c r="F112" s="71">
        <v>1516</v>
      </c>
      <c r="G112" s="71">
        <v>8692</v>
      </c>
      <c r="H112" s="71"/>
      <c r="I112" s="17">
        <f t="shared" si="7"/>
        <v>27349</v>
      </c>
      <c r="J112" s="72"/>
      <c r="K112" s="71"/>
      <c r="L112" s="71">
        <v>885</v>
      </c>
      <c r="M112" s="71">
        <v>28903</v>
      </c>
      <c r="N112" s="19">
        <f t="shared" si="8"/>
        <v>29788</v>
      </c>
      <c r="O112" s="20">
        <f t="shared" si="9"/>
        <v>57137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67.099999999999994</v>
      </c>
      <c r="D113" s="80">
        <v>0</v>
      </c>
      <c r="E113" s="80"/>
      <c r="F113" s="80">
        <v>5</v>
      </c>
      <c r="G113" s="80">
        <v>0</v>
      </c>
      <c r="H113" s="80"/>
      <c r="I113" s="29">
        <f t="shared" si="7"/>
        <v>72.099999999999994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72.099999999999994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34.909999999999997</v>
      </c>
      <c r="D114" s="77"/>
      <c r="E114" s="77"/>
      <c r="F114" s="77">
        <v>5.39</v>
      </c>
      <c r="G114" s="77">
        <v>18.84</v>
      </c>
      <c r="H114" s="77"/>
      <c r="I114" s="26">
        <f t="shared" si="7"/>
        <v>59.14</v>
      </c>
      <c r="J114" s="78"/>
      <c r="K114" s="77"/>
      <c r="L114" s="77">
        <v>3.14</v>
      </c>
      <c r="M114" s="77">
        <v>143.12</v>
      </c>
      <c r="N114" s="27">
        <f t="shared" si="8"/>
        <v>146.26</v>
      </c>
      <c r="O114" s="28">
        <f t="shared" si="9"/>
        <v>205.39999999999998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20078</v>
      </c>
      <c r="D115" s="71"/>
      <c r="E115" s="71"/>
      <c r="F115" s="71">
        <v>1449</v>
      </c>
      <c r="G115" s="71">
        <v>6327</v>
      </c>
      <c r="H115" s="71"/>
      <c r="I115" s="17">
        <f t="shared" si="7"/>
        <v>27854</v>
      </c>
      <c r="J115" s="72"/>
      <c r="K115" s="71"/>
      <c r="L115" s="71">
        <v>361</v>
      </c>
      <c r="M115" s="71">
        <v>18847</v>
      </c>
      <c r="N115" s="19">
        <f t="shared" si="8"/>
        <v>19208</v>
      </c>
      <c r="O115" s="20">
        <f t="shared" si="9"/>
        <v>47062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58.7</v>
      </c>
      <c r="D116" s="89"/>
      <c r="E116" s="89"/>
      <c r="F116" s="89">
        <v>5.7</v>
      </c>
      <c r="G116" s="89">
        <v>0</v>
      </c>
      <c r="H116" s="89"/>
      <c r="I116" s="47">
        <f t="shared" si="7"/>
        <v>64.400000000000006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64.400000000000006</v>
      </c>
      <c r="P116" s="45">
        <f>SUM(O136,P111,P112,P115)</f>
        <v>5268.68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51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64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18.73</v>
      </c>
      <c r="D121" s="68">
        <v>0.13</v>
      </c>
      <c r="E121" s="68"/>
      <c r="F121" s="68">
        <v>5.27</v>
      </c>
      <c r="G121" s="68">
        <v>5.66</v>
      </c>
      <c r="H121" s="68"/>
      <c r="I121" s="11">
        <f t="shared" si="7"/>
        <v>29.79</v>
      </c>
      <c r="J121" s="69"/>
      <c r="K121" s="68"/>
      <c r="L121" s="68"/>
      <c r="M121" s="68">
        <v>18.29</v>
      </c>
      <c r="N121" s="13">
        <f t="shared" si="8"/>
        <v>18.29</v>
      </c>
      <c r="O121" s="14">
        <f t="shared" si="9"/>
        <v>48.08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11044</v>
      </c>
      <c r="D122" s="71">
        <v>41</v>
      </c>
      <c r="E122" s="71"/>
      <c r="F122" s="71">
        <v>1367</v>
      </c>
      <c r="G122" s="71">
        <v>1897</v>
      </c>
      <c r="H122" s="71"/>
      <c r="I122" s="17">
        <f t="shared" si="7"/>
        <v>14349</v>
      </c>
      <c r="J122" s="72"/>
      <c r="K122" s="71"/>
      <c r="L122" s="71"/>
      <c r="M122" s="71">
        <v>2407</v>
      </c>
      <c r="N122" s="19">
        <f t="shared" si="8"/>
        <v>2407</v>
      </c>
      <c r="O122" s="20">
        <f t="shared" si="9"/>
        <v>16756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6.9</v>
      </c>
      <c r="D123" s="80">
        <v>0</v>
      </c>
      <c r="E123" s="80"/>
      <c r="F123" s="80">
        <v>3.6</v>
      </c>
      <c r="G123" s="80">
        <v>0</v>
      </c>
      <c r="H123" s="80"/>
      <c r="I123" s="29">
        <f t="shared" si="7"/>
        <v>10.5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18.239999999999998</v>
      </c>
      <c r="D124" s="77">
        <v>1.7</v>
      </c>
      <c r="E124" s="77"/>
      <c r="F124" s="77">
        <v>7.13</v>
      </c>
      <c r="G124" s="77">
        <v>7.07</v>
      </c>
      <c r="H124" s="77"/>
      <c r="I124" s="26">
        <f t="shared" si="7"/>
        <v>34.14</v>
      </c>
      <c r="J124" s="78"/>
      <c r="K124" s="77"/>
      <c r="L124" s="77">
        <v>0.52</v>
      </c>
      <c r="M124" s="77">
        <v>29.02</v>
      </c>
      <c r="N124" s="27">
        <f t="shared" si="8"/>
        <v>29.54</v>
      </c>
      <c r="O124" s="28">
        <f t="shared" si="9"/>
        <v>63.68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10001</v>
      </c>
      <c r="D125" s="71">
        <v>536</v>
      </c>
      <c r="E125" s="71"/>
      <c r="F125" s="71">
        <v>1889</v>
      </c>
      <c r="G125" s="71">
        <v>2380</v>
      </c>
      <c r="H125" s="71"/>
      <c r="I125" s="17">
        <f t="shared" si="7"/>
        <v>14806</v>
      </c>
      <c r="J125" s="72"/>
      <c r="K125" s="71"/>
      <c r="L125" s="71">
        <v>69</v>
      </c>
      <c r="M125" s="71">
        <v>3398</v>
      </c>
      <c r="N125" s="19">
        <f t="shared" si="8"/>
        <v>3467</v>
      </c>
      <c r="O125" s="20">
        <f t="shared" si="9"/>
        <v>18273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2.6</v>
      </c>
      <c r="D126" s="80">
        <v>0</v>
      </c>
      <c r="E126" s="80"/>
      <c r="F126" s="80">
        <v>5.9</v>
      </c>
      <c r="G126" s="80">
        <v>0</v>
      </c>
      <c r="H126" s="80"/>
      <c r="I126" s="29">
        <f t="shared" si="7"/>
        <v>8.5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8.5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14.42</v>
      </c>
      <c r="D127" s="77">
        <v>2.38</v>
      </c>
      <c r="E127" s="77"/>
      <c r="F127" s="77">
        <v>10.91</v>
      </c>
      <c r="G127" s="77">
        <v>1.31</v>
      </c>
      <c r="H127" s="77">
        <v>0.04</v>
      </c>
      <c r="I127" s="26">
        <f t="shared" si="7"/>
        <v>29.06</v>
      </c>
      <c r="J127" s="78"/>
      <c r="K127" s="77">
        <v>13.17</v>
      </c>
      <c r="L127" s="77"/>
      <c r="M127" s="77">
        <v>25.43</v>
      </c>
      <c r="N127" s="27">
        <f t="shared" si="8"/>
        <v>38.6</v>
      </c>
      <c r="O127" s="28">
        <f t="shared" si="9"/>
        <v>67.66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8341</v>
      </c>
      <c r="D128" s="71">
        <v>750</v>
      </c>
      <c r="E128" s="71"/>
      <c r="F128" s="71">
        <v>3010</v>
      </c>
      <c r="G128" s="71">
        <v>440</v>
      </c>
      <c r="H128" s="71">
        <v>11</v>
      </c>
      <c r="I128" s="17">
        <f t="shared" si="7"/>
        <v>12552</v>
      </c>
      <c r="J128" s="72"/>
      <c r="K128" s="71">
        <v>2569</v>
      </c>
      <c r="L128" s="71"/>
      <c r="M128" s="71">
        <v>3345</v>
      </c>
      <c r="N128" s="19">
        <f t="shared" si="8"/>
        <v>5914</v>
      </c>
      <c r="O128" s="20">
        <f t="shared" si="9"/>
        <v>18466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2.2000000000000002</v>
      </c>
      <c r="G129" s="80">
        <v>0</v>
      </c>
      <c r="H129" s="80">
        <v>0.1</v>
      </c>
      <c r="I129" s="29">
        <f t="shared" si="7"/>
        <v>2.3000000000000003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2.3000000000000003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1064.99</v>
      </c>
      <c r="D130" s="68">
        <v>6.05</v>
      </c>
      <c r="E130" s="68"/>
      <c r="F130" s="68">
        <v>58.84</v>
      </c>
      <c r="G130" s="68">
        <v>1260.2</v>
      </c>
      <c r="H130" s="68">
        <v>6.31</v>
      </c>
      <c r="I130" s="11">
        <f t="shared" si="7"/>
        <v>2396.39</v>
      </c>
      <c r="J130" s="69"/>
      <c r="K130" s="68">
        <v>13.17</v>
      </c>
      <c r="L130" s="68">
        <v>235.22</v>
      </c>
      <c r="M130" s="68">
        <v>2522.16</v>
      </c>
      <c r="N130" s="13">
        <f>SUM(J130:M130)</f>
        <v>2770.5499999999997</v>
      </c>
      <c r="O130" s="14">
        <f t="shared" si="9"/>
        <v>5166.9399999999996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518341</v>
      </c>
      <c r="D131" s="71">
        <v>1862</v>
      </c>
      <c r="E131" s="71"/>
      <c r="F131" s="71">
        <v>15249</v>
      </c>
      <c r="G131" s="71">
        <v>384502</v>
      </c>
      <c r="H131" s="71">
        <v>1277</v>
      </c>
      <c r="I131" s="17">
        <f t="shared" si="7"/>
        <v>921231</v>
      </c>
      <c r="J131" s="72"/>
      <c r="K131" s="71">
        <v>2569</v>
      </c>
      <c r="L131" s="71">
        <v>27244</v>
      </c>
      <c r="M131" s="71">
        <v>292940</v>
      </c>
      <c r="N131" s="19">
        <f t="shared" si="8"/>
        <v>322753</v>
      </c>
      <c r="O131" s="20">
        <f t="shared" si="9"/>
        <v>1243984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5989.7</v>
      </c>
      <c r="D132" s="80">
        <v>7.2</v>
      </c>
      <c r="E132" s="80"/>
      <c r="F132" s="80">
        <v>61.5</v>
      </c>
      <c r="G132" s="80">
        <v>4088.6</v>
      </c>
      <c r="H132" s="80">
        <v>9</v>
      </c>
      <c r="I132" s="29">
        <f t="shared" ref="I132:I138" si="10">SUM(C132:H132)</f>
        <v>10156</v>
      </c>
      <c r="J132" s="81"/>
      <c r="K132" s="80">
        <v>0</v>
      </c>
      <c r="L132" s="80">
        <v>327.8</v>
      </c>
      <c r="M132" s="80">
        <v>2894.4</v>
      </c>
      <c r="N132" s="30">
        <f t="shared" ref="N132:N138" si="11">SUM(J132:M132)</f>
        <v>3222.2000000000003</v>
      </c>
      <c r="O132" s="31">
        <f t="shared" ref="O132:O138" si="12">SUM(N132,I132)</f>
        <v>13378.2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1000.28</v>
      </c>
      <c r="D133" s="77">
        <v>5.71</v>
      </c>
      <c r="E133" s="77"/>
      <c r="F133" s="77">
        <v>58.74</v>
      </c>
      <c r="G133" s="77">
        <v>1258.5899999999999</v>
      </c>
      <c r="H133" s="77">
        <v>6.31</v>
      </c>
      <c r="I133" s="26">
        <f t="shared" si="10"/>
        <v>2329.6299999999997</v>
      </c>
      <c r="J133" s="78"/>
      <c r="K133" s="77">
        <v>13.17</v>
      </c>
      <c r="L133" s="77">
        <v>235.15</v>
      </c>
      <c r="M133" s="77">
        <v>2512.46</v>
      </c>
      <c r="N133" s="27">
        <f t="shared" si="11"/>
        <v>2760.78</v>
      </c>
      <c r="O133" s="28">
        <f t="shared" si="12"/>
        <v>5090.41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497960</v>
      </c>
      <c r="D134" s="71">
        <v>1799</v>
      </c>
      <c r="E134" s="71"/>
      <c r="F134" s="71">
        <v>15231</v>
      </c>
      <c r="G134" s="71">
        <v>384255</v>
      </c>
      <c r="H134" s="71">
        <v>1277</v>
      </c>
      <c r="I134" s="17">
        <f t="shared" si="10"/>
        <v>900522</v>
      </c>
      <c r="J134" s="72"/>
      <c r="K134" s="71">
        <v>2569</v>
      </c>
      <c r="L134" s="71">
        <v>27242</v>
      </c>
      <c r="M134" s="71">
        <v>292647</v>
      </c>
      <c r="N134" s="19">
        <f t="shared" si="11"/>
        <v>322458</v>
      </c>
      <c r="O134" s="20">
        <f t="shared" si="12"/>
        <v>1222980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5261</v>
      </c>
      <c r="D135" s="89">
        <v>5.5</v>
      </c>
      <c r="E135" s="89"/>
      <c r="F135" s="89">
        <v>61.2</v>
      </c>
      <c r="G135" s="89">
        <v>4079.4</v>
      </c>
      <c r="H135" s="89">
        <v>9</v>
      </c>
      <c r="I135" s="47">
        <f t="shared" si="10"/>
        <v>9416.1</v>
      </c>
      <c r="J135" s="90"/>
      <c r="K135" s="89">
        <v>0</v>
      </c>
      <c r="L135" s="89">
        <v>327.7</v>
      </c>
      <c r="M135" s="89">
        <v>2873.4</v>
      </c>
      <c r="N135" s="49">
        <f t="shared" si="11"/>
        <v>3201.1</v>
      </c>
      <c r="O135" s="44">
        <f t="shared" si="12"/>
        <v>12617.2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1069.82</v>
      </c>
      <c r="D136" s="57">
        <f t="shared" si="13"/>
        <v>9.4600000000000009</v>
      </c>
      <c r="E136" s="57">
        <f t="shared" si="13"/>
        <v>0</v>
      </c>
      <c r="F136" s="57">
        <f t="shared" si="13"/>
        <v>58.84</v>
      </c>
      <c r="G136" s="57">
        <f t="shared" si="13"/>
        <v>1264.3799999999999</v>
      </c>
      <c r="H136" s="57">
        <f t="shared" si="13"/>
        <v>6.3999999999999995</v>
      </c>
      <c r="I136" s="58">
        <f t="shared" si="10"/>
        <v>2408.9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13.23</v>
      </c>
      <c r="L136" s="57">
        <f t="shared" si="14"/>
        <v>235.22</v>
      </c>
      <c r="M136" s="57">
        <f t="shared" si="14"/>
        <v>2525.9799999999996</v>
      </c>
      <c r="N136" s="60">
        <f t="shared" si="11"/>
        <v>2774.4299999999994</v>
      </c>
      <c r="O136" s="61">
        <f t="shared" si="12"/>
        <v>5183.33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518660</v>
      </c>
      <c r="D137" s="36">
        <f t="shared" si="13"/>
        <v>2244</v>
      </c>
      <c r="E137" s="36">
        <f t="shared" si="13"/>
        <v>0</v>
      </c>
      <c r="F137" s="36">
        <f t="shared" si="13"/>
        <v>15249</v>
      </c>
      <c r="G137" s="36">
        <f t="shared" si="13"/>
        <v>384553</v>
      </c>
      <c r="H137" s="36">
        <f t="shared" si="13"/>
        <v>1284</v>
      </c>
      <c r="I137" s="17">
        <f t="shared" si="10"/>
        <v>921990</v>
      </c>
      <c r="J137" s="18">
        <f t="shared" si="14"/>
        <v>0</v>
      </c>
      <c r="K137" s="16">
        <f t="shared" si="14"/>
        <v>2570</v>
      </c>
      <c r="L137" s="16">
        <f t="shared" si="14"/>
        <v>27244</v>
      </c>
      <c r="M137" s="16">
        <f t="shared" si="14"/>
        <v>292996</v>
      </c>
      <c r="N137" s="19">
        <f t="shared" si="11"/>
        <v>322810</v>
      </c>
      <c r="O137" s="20">
        <f t="shared" si="12"/>
        <v>1244800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6018.2</v>
      </c>
      <c r="D138" s="41">
        <f t="shared" si="13"/>
        <v>29.8</v>
      </c>
      <c r="E138" s="41">
        <f t="shared" si="13"/>
        <v>0</v>
      </c>
      <c r="F138" s="41">
        <f t="shared" si="13"/>
        <v>61.500000000000007</v>
      </c>
      <c r="G138" s="41">
        <f t="shared" si="13"/>
        <v>4091.9999999999995</v>
      </c>
      <c r="H138" s="41">
        <f t="shared" si="13"/>
        <v>9.2999999999999989</v>
      </c>
      <c r="I138" s="47">
        <f t="shared" si="10"/>
        <v>10210.799999999999</v>
      </c>
      <c r="J138" s="48">
        <f t="shared" si="14"/>
        <v>0</v>
      </c>
      <c r="K138" s="46">
        <f t="shared" si="14"/>
        <v>0.1</v>
      </c>
      <c r="L138" s="46">
        <f t="shared" si="14"/>
        <v>327.8</v>
      </c>
      <c r="M138" s="46">
        <f t="shared" si="14"/>
        <v>2902.7</v>
      </c>
      <c r="N138" s="49">
        <f t="shared" si="11"/>
        <v>3230.6</v>
      </c>
      <c r="O138" s="44">
        <f t="shared" si="12"/>
        <v>13441.4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51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0.04</v>
      </c>
      <c r="D11" s="77"/>
      <c r="E11" s="77"/>
      <c r="F11" s="77"/>
      <c r="G11" s="77"/>
      <c r="H11" s="77"/>
      <c r="I11" s="26">
        <f t="shared" si="0"/>
        <v>0.04</v>
      </c>
      <c r="J11" s="78"/>
      <c r="K11" s="77"/>
      <c r="L11" s="77">
        <v>0.34</v>
      </c>
      <c r="M11" s="77">
        <v>1.1100000000000001</v>
      </c>
      <c r="N11" s="27">
        <f t="shared" si="1"/>
        <v>1.4500000000000002</v>
      </c>
      <c r="O11" s="28">
        <f t="shared" si="2"/>
        <v>1.4900000000000002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4</v>
      </c>
      <c r="D12" s="71"/>
      <c r="E12" s="71"/>
      <c r="F12" s="71"/>
      <c r="G12" s="71"/>
      <c r="H12" s="71"/>
      <c r="I12" s="17">
        <f t="shared" si="0"/>
        <v>4</v>
      </c>
      <c r="J12" s="72"/>
      <c r="K12" s="71"/>
      <c r="L12" s="71">
        <v>6</v>
      </c>
      <c r="M12" s="71">
        <v>22</v>
      </c>
      <c r="N12" s="19">
        <f t="shared" si="1"/>
        <v>28</v>
      </c>
      <c r="O12" s="20">
        <f t="shared" si="2"/>
        <v>32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</v>
      </c>
      <c r="D13" s="80"/>
      <c r="E13" s="80"/>
      <c r="F13" s="80"/>
      <c r="G13" s="80"/>
      <c r="H13" s="80"/>
      <c r="I13" s="29">
        <f t="shared" si="0"/>
        <v>1</v>
      </c>
      <c r="J13" s="81"/>
      <c r="K13" s="80"/>
      <c r="L13" s="80">
        <v>0.5</v>
      </c>
      <c r="M13" s="80">
        <v>2.1</v>
      </c>
      <c r="N13" s="30">
        <f t="shared" si="1"/>
        <v>2.6</v>
      </c>
      <c r="O13" s="31">
        <f t="shared" si="2"/>
        <v>3.6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1.78</v>
      </c>
      <c r="N14" s="27">
        <f t="shared" si="1"/>
        <v>1.78</v>
      </c>
      <c r="O14" s="28">
        <f t="shared" si="2"/>
        <v>1.78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47</v>
      </c>
      <c r="N15" s="19">
        <f t="shared" si="1"/>
        <v>47</v>
      </c>
      <c r="O15" s="20">
        <f t="shared" si="2"/>
        <v>47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3.4</v>
      </c>
      <c r="N16" s="30">
        <f t="shared" si="1"/>
        <v>3.4</v>
      </c>
      <c r="O16" s="31">
        <f t="shared" si="2"/>
        <v>3.4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1.94</v>
      </c>
      <c r="D17" s="77">
        <v>1.93</v>
      </c>
      <c r="E17" s="77"/>
      <c r="F17" s="77">
        <v>0.13</v>
      </c>
      <c r="G17" s="77"/>
      <c r="H17" s="77"/>
      <c r="I17" s="26">
        <f t="shared" si="0"/>
        <v>4</v>
      </c>
      <c r="J17" s="78"/>
      <c r="K17" s="77"/>
      <c r="L17" s="77">
        <v>0.46</v>
      </c>
      <c r="M17" s="77">
        <v>23.96</v>
      </c>
      <c r="N17" s="27">
        <f t="shared" si="1"/>
        <v>24.42</v>
      </c>
      <c r="O17" s="28">
        <f t="shared" si="2"/>
        <v>28.42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406</v>
      </c>
      <c r="D18" s="71">
        <v>212</v>
      </c>
      <c r="E18" s="71"/>
      <c r="F18" s="71">
        <v>16</v>
      </c>
      <c r="G18" s="71"/>
      <c r="H18" s="71"/>
      <c r="I18" s="17">
        <f t="shared" si="0"/>
        <v>634</v>
      </c>
      <c r="J18" s="72"/>
      <c r="K18" s="71"/>
      <c r="L18" s="71">
        <v>21</v>
      </c>
      <c r="M18" s="71">
        <v>961</v>
      </c>
      <c r="N18" s="19">
        <f t="shared" si="1"/>
        <v>982</v>
      </c>
      <c r="O18" s="20">
        <f t="shared" si="2"/>
        <v>1616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28.3</v>
      </c>
      <c r="D19" s="80">
        <v>12.5</v>
      </c>
      <c r="E19" s="80"/>
      <c r="F19" s="80">
        <v>0.8</v>
      </c>
      <c r="G19" s="80"/>
      <c r="H19" s="80"/>
      <c r="I19" s="29">
        <f t="shared" si="0"/>
        <v>41.599999999999994</v>
      </c>
      <c r="J19" s="81"/>
      <c r="K19" s="80"/>
      <c r="L19" s="80">
        <v>1.1000000000000001</v>
      </c>
      <c r="M19" s="80">
        <v>52.9</v>
      </c>
      <c r="N19" s="30">
        <f t="shared" si="1"/>
        <v>54</v>
      </c>
      <c r="O19" s="31">
        <f t="shared" si="2"/>
        <v>95.6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3.24</v>
      </c>
      <c r="D20" s="77">
        <v>1.45</v>
      </c>
      <c r="E20" s="77"/>
      <c r="F20" s="77"/>
      <c r="G20" s="77">
        <v>0.2</v>
      </c>
      <c r="H20" s="77"/>
      <c r="I20" s="26">
        <f t="shared" si="0"/>
        <v>4.8900000000000006</v>
      </c>
      <c r="J20" s="78"/>
      <c r="K20" s="77"/>
      <c r="L20" s="77">
        <v>5.52</v>
      </c>
      <c r="M20" s="77">
        <v>33.08</v>
      </c>
      <c r="N20" s="27">
        <f t="shared" si="1"/>
        <v>38.599999999999994</v>
      </c>
      <c r="O20" s="28">
        <f t="shared" si="2"/>
        <v>43.489999999999995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782</v>
      </c>
      <c r="D21" s="71">
        <v>178</v>
      </c>
      <c r="E21" s="71"/>
      <c r="F21" s="71"/>
      <c r="G21" s="71">
        <v>32</v>
      </c>
      <c r="H21" s="71"/>
      <c r="I21" s="17">
        <f t="shared" si="0"/>
        <v>992</v>
      </c>
      <c r="J21" s="72"/>
      <c r="K21" s="71"/>
      <c r="L21" s="71">
        <v>297</v>
      </c>
      <c r="M21" s="71">
        <v>1624</v>
      </c>
      <c r="N21" s="19">
        <f t="shared" si="1"/>
        <v>1921</v>
      </c>
      <c r="O21" s="20">
        <f t="shared" si="2"/>
        <v>2913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37.799999999999997</v>
      </c>
      <c r="D22" s="80">
        <v>7.8</v>
      </c>
      <c r="E22" s="80"/>
      <c r="F22" s="80"/>
      <c r="G22" s="80">
        <v>1.2</v>
      </c>
      <c r="H22" s="80"/>
      <c r="I22" s="29">
        <f t="shared" si="0"/>
        <v>46.8</v>
      </c>
      <c r="J22" s="81"/>
      <c r="K22" s="80"/>
      <c r="L22" s="80">
        <v>11.4</v>
      </c>
      <c r="M22" s="80">
        <v>64.599999999999994</v>
      </c>
      <c r="N22" s="30">
        <f t="shared" si="1"/>
        <v>76</v>
      </c>
      <c r="O22" s="31">
        <f t="shared" si="2"/>
        <v>122.8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7.7</v>
      </c>
      <c r="D23" s="77">
        <v>2.69</v>
      </c>
      <c r="E23" s="77"/>
      <c r="F23" s="77">
        <v>0.15</v>
      </c>
      <c r="G23" s="77"/>
      <c r="H23" s="77"/>
      <c r="I23" s="26">
        <f t="shared" si="0"/>
        <v>10.540000000000001</v>
      </c>
      <c r="J23" s="78">
        <v>0.03</v>
      </c>
      <c r="K23" s="77"/>
      <c r="L23" s="77">
        <v>8.76</v>
      </c>
      <c r="M23" s="77">
        <v>153.63</v>
      </c>
      <c r="N23" s="27">
        <f t="shared" si="1"/>
        <v>162.41999999999999</v>
      </c>
      <c r="O23" s="28">
        <f t="shared" si="2"/>
        <v>172.95999999999998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2361</v>
      </c>
      <c r="D24" s="71">
        <v>621</v>
      </c>
      <c r="E24" s="71"/>
      <c r="F24" s="71">
        <v>25</v>
      </c>
      <c r="G24" s="71"/>
      <c r="H24" s="71"/>
      <c r="I24" s="17">
        <f t="shared" si="0"/>
        <v>3007</v>
      </c>
      <c r="J24" s="72">
        <v>2</v>
      </c>
      <c r="K24" s="71"/>
      <c r="L24" s="71">
        <v>530</v>
      </c>
      <c r="M24" s="71">
        <v>8705</v>
      </c>
      <c r="N24" s="19">
        <f t="shared" si="1"/>
        <v>9237</v>
      </c>
      <c r="O24" s="20">
        <f t="shared" si="2"/>
        <v>12244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87.5</v>
      </c>
      <c r="D25" s="80">
        <v>21.1</v>
      </c>
      <c r="E25" s="80"/>
      <c r="F25" s="80">
        <v>0.6</v>
      </c>
      <c r="G25" s="80"/>
      <c r="H25" s="80"/>
      <c r="I25" s="29">
        <f t="shared" si="0"/>
        <v>109.19999999999999</v>
      </c>
      <c r="J25" s="81">
        <v>0</v>
      </c>
      <c r="K25" s="80"/>
      <c r="L25" s="80">
        <v>16.3</v>
      </c>
      <c r="M25" s="80">
        <v>267.10000000000002</v>
      </c>
      <c r="N25" s="30">
        <f t="shared" si="1"/>
        <v>283.40000000000003</v>
      </c>
      <c r="O25" s="31">
        <f t="shared" si="2"/>
        <v>392.6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35.1</v>
      </c>
      <c r="D26" s="77">
        <v>3.12</v>
      </c>
      <c r="E26" s="77"/>
      <c r="F26" s="77">
        <v>0.26</v>
      </c>
      <c r="G26" s="77">
        <v>0.08</v>
      </c>
      <c r="H26" s="77"/>
      <c r="I26" s="26">
        <f t="shared" si="0"/>
        <v>38.559999999999995</v>
      </c>
      <c r="J26" s="78"/>
      <c r="K26" s="77"/>
      <c r="L26" s="77">
        <v>2.76</v>
      </c>
      <c r="M26" s="77">
        <v>38.46</v>
      </c>
      <c r="N26" s="27">
        <f t="shared" si="1"/>
        <v>41.22</v>
      </c>
      <c r="O26" s="28">
        <f t="shared" si="2"/>
        <v>79.78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12088</v>
      </c>
      <c r="D27" s="71">
        <v>605</v>
      </c>
      <c r="E27" s="71"/>
      <c r="F27" s="71">
        <v>45</v>
      </c>
      <c r="G27" s="71">
        <v>14</v>
      </c>
      <c r="H27" s="71"/>
      <c r="I27" s="17">
        <f t="shared" si="0"/>
        <v>12752</v>
      </c>
      <c r="J27" s="72"/>
      <c r="K27" s="71"/>
      <c r="L27" s="71">
        <v>197</v>
      </c>
      <c r="M27" s="71">
        <v>2215</v>
      </c>
      <c r="N27" s="19">
        <f t="shared" si="1"/>
        <v>2412</v>
      </c>
      <c r="O27" s="20">
        <f t="shared" si="2"/>
        <v>15164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399.7</v>
      </c>
      <c r="D28" s="80">
        <v>16.399999999999999</v>
      </c>
      <c r="E28" s="80"/>
      <c r="F28" s="80">
        <v>1</v>
      </c>
      <c r="G28" s="80">
        <v>0.2</v>
      </c>
      <c r="H28" s="80"/>
      <c r="I28" s="29">
        <f t="shared" si="0"/>
        <v>417.29999999999995</v>
      </c>
      <c r="J28" s="81"/>
      <c r="K28" s="80"/>
      <c r="L28" s="80">
        <v>5.9</v>
      </c>
      <c r="M28" s="80">
        <v>67.8</v>
      </c>
      <c r="N28" s="30">
        <f t="shared" si="1"/>
        <v>73.7</v>
      </c>
      <c r="O28" s="31">
        <f t="shared" si="2"/>
        <v>490.99999999999994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94.74</v>
      </c>
      <c r="D29" s="77">
        <v>17.46</v>
      </c>
      <c r="E29" s="77"/>
      <c r="F29" s="77">
        <v>4.0999999999999996</v>
      </c>
      <c r="G29" s="77">
        <v>1.07</v>
      </c>
      <c r="H29" s="77"/>
      <c r="I29" s="26">
        <f t="shared" si="0"/>
        <v>117.36999999999998</v>
      </c>
      <c r="J29" s="78"/>
      <c r="K29" s="77"/>
      <c r="L29" s="77">
        <v>0.53</v>
      </c>
      <c r="M29" s="77">
        <v>59.32</v>
      </c>
      <c r="N29" s="27">
        <f t="shared" si="1"/>
        <v>59.85</v>
      </c>
      <c r="O29" s="28">
        <f t="shared" si="2"/>
        <v>177.21999999999997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37495</v>
      </c>
      <c r="D30" s="71">
        <v>3624</v>
      </c>
      <c r="E30" s="71"/>
      <c r="F30" s="71">
        <v>799</v>
      </c>
      <c r="G30" s="71">
        <v>241</v>
      </c>
      <c r="H30" s="71"/>
      <c r="I30" s="17">
        <f t="shared" si="0"/>
        <v>42159</v>
      </c>
      <c r="J30" s="72"/>
      <c r="K30" s="71"/>
      <c r="L30" s="71">
        <v>44</v>
      </c>
      <c r="M30" s="71">
        <v>4651</v>
      </c>
      <c r="N30" s="19">
        <f t="shared" si="1"/>
        <v>4695</v>
      </c>
      <c r="O30" s="20">
        <f t="shared" si="2"/>
        <v>46854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869.2</v>
      </c>
      <c r="D31" s="80">
        <v>79.7</v>
      </c>
      <c r="E31" s="80"/>
      <c r="F31" s="80">
        <v>12.1</v>
      </c>
      <c r="G31" s="80">
        <v>5.3</v>
      </c>
      <c r="H31" s="80"/>
      <c r="I31" s="29">
        <f t="shared" si="0"/>
        <v>966.30000000000007</v>
      </c>
      <c r="J31" s="81"/>
      <c r="K31" s="80"/>
      <c r="L31" s="80">
        <v>1.2</v>
      </c>
      <c r="M31" s="80">
        <v>130.6</v>
      </c>
      <c r="N31" s="30">
        <f t="shared" si="1"/>
        <v>131.79999999999998</v>
      </c>
      <c r="O31" s="31">
        <f t="shared" si="2"/>
        <v>1098.1000000000001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84.25</v>
      </c>
      <c r="D32" s="77"/>
      <c r="E32" s="77"/>
      <c r="F32" s="77">
        <v>0.46</v>
      </c>
      <c r="G32" s="77">
        <v>1.92</v>
      </c>
      <c r="H32" s="77"/>
      <c r="I32" s="26">
        <f t="shared" si="0"/>
        <v>86.63</v>
      </c>
      <c r="J32" s="78"/>
      <c r="K32" s="77"/>
      <c r="L32" s="77">
        <v>1.8</v>
      </c>
      <c r="M32" s="77">
        <v>54.51</v>
      </c>
      <c r="N32" s="27">
        <f t="shared" si="1"/>
        <v>56.309999999999995</v>
      </c>
      <c r="O32" s="28">
        <f t="shared" si="2"/>
        <v>142.94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36607</v>
      </c>
      <c r="D33" s="71"/>
      <c r="E33" s="71"/>
      <c r="F33" s="71">
        <v>97</v>
      </c>
      <c r="G33" s="71">
        <v>438</v>
      </c>
      <c r="H33" s="71"/>
      <c r="I33" s="17">
        <f t="shared" si="0"/>
        <v>37142</v>
      </c>
      <c r="J33" s="72"/>
      <c r="K33" s="71"/>
      <c r="L33" s="71">
        <v>163</v>
      </c>
      <c r="M33" s="71">
        <v>4804</v>
      </c>
      <c r="N33" s="19">
        <f t="shared" si="1"/>
        <v>4967</v>
      </c>
      <c r="O33" s="20">
        <f t="shared" si="2"/>
        <v>42109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625.20000000000005</v>
      </c>
      <c r="D34" s="80"/>
      <c r="E34" s="80"/>
      <c r="F34" s="80">
        <v>1.2</v>
      </c>
      <c r="G34" s="80">
        <v>6.5</v>
      </c>
      <c r="H34" s="80"/>
      <c r="I34" s="29">
        <f t="shared" si="0"/>
        <v>632.90000000000009</v>
      </c>
      <c r="J34" s="81"/>
      <c r="K34" s="80"/>
      <c r="L34" s="80">
        <v>4.2</v>
      </c>
      <c r="M34" s="80">
        <v>124.8</v>
      </c>
      <c r="N34" s="30">
        <f t="shared" si="1"/>
        <v>129</v>
      </c>
      <c r="O34" s="31">
        <f t="shared" si="2"/>
        <v>761.90000000000009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204.03</v>
      </c>
      <c r="D35" s="77"/>
      <c r="E35" s="77"/>
      <c r="F35" s="77">
        <v>17.05</v>
      </c>
      <c r="G35" s="77">
        <v>16.690000000000001</v>
      </c>
      <c r="H35" s="77"/>
      <c r="I35" s="26">
        <f t="shared" si="0"/>
        <v>237.77</v>
      </c>
      <c r="J35" s="78"/>
      <c r="K35" s="77"/>
      <c r="L35" s="77">
        <v>0.33</v>
      </c>
      <c r="M35" s="77">
        <v>129.72999999999999</v>
      </c>
      <c r="N35" s="27">
        <f t="shared" si="1"/>
        <v>130.06</v>
      </c>
      <c r="O35" s="28">
        <f t="shared" si="2"/>
        <v>367.83000000000004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95340</v>
      </c>
      <c r="D36" s="71"/>
      <c r="E36" s="71"/>
      <c r="F36" s="71">
        <v>3783</v>
      </c>
      <c r="G36" s="71">
        <v>4479</v>
      </c>
      <c r="H36" s="71"/>
      <c r="I36" s="17">
        <f t="shared" si="0"/>
        <v>103602</v>
      </c>
      <c r="J36" s="72"/>
      <c r="K36" s="71"/>
      <c r="L36" s="71">
        <v>27</v>
      </c>
      <c r="M36" s="71">
        <v>12648</v>
      </c>
      <c r="N36" s="19">
        <f t="shared" si="1"/>
        <v>12675</v>
      </c>
      <c r="O36" s="20">
        <f t="shared" si="2"/>
        <v>116277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1154.7</v>
      </c>
      <c r="D37" s="80"/>
      <c r="E37" s="80"/>
      <c r="F37" s="80">
        <v>41.7</v>
      </c>
      <c r="G37" s="80">
        <v>62.8</v>
      </c>
      <c r="H37" s="80"/>
      <c r="I37" s="29">
        <f t="shared" ref="I37:I50" si="3">SUM(C37:H37)</f>
        <v>1259.2</v>
      </c>
      <c r="J37" s="81"/>
      <c r="K37" s="80"/>
      <c r="L37" s="80">
        <v>0.5</v>
      </c>
      <c r="M37" s="80">
        <v>251.4</v>
      </c>
      <c r="N37" s="30">
        <f t="shared" si="1"/>
        <v>251.9</v>
      </c>
      <c r="O37" s="31">
        <f t="shared" si="2"/>
        <v>1511.1000000000001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209.35</v>
      </c>
      <c r="D38" s="77">
        <v>0.06</v>
      </c>
      <c r="E38" s="77"/>
      <c r="F38" s="77">
        <v>6.68</v>
      </c>
      <c r="G38" s="77">
        <v>56.2</v>
      </c>
      <c r="H38" s="77"/>
      <c r="I38" s="26">
        <f t="shared" si="3"/>
        <v>272.29000000000002</v>
      </c>
      <c r="J38" s="78"/>
      <c r="K38" s="77"/>
      <c r="L38" s="77">
        <v>2.2000000000000002</v>
      </c>
      <c r="M38" s="77">
        <v>167.45</v>
      </c>
      <c r="N38" s="27">
        <f t="shared" si="1"/>
        <v>169.64999999999998</v>
      </c>
      <c r="O38" s="28">
        <f t="shared" si="2"/>
        <v>441.94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101408</v>
      </c>
      <c r="D39" s="71">
        <v>16</v>
      </c>
      <c r="E39" s="71"/>
      <c r="F39" s="71">
        <v>1415</v>
      </c>
      <c r="G39" s="71">
        <v>16333</v>
      </c>
      <c r="H39" s="71"/>
      <c r="I39" s="17">
        <f t="shared" si="3"/>
        <v>119172</v>
      </c>
      <c r="J39" s="72"/>
      <c r="K39" s="71"/>
      <c r="L39" s="71">
        <v>236</v>
      </c>
      <c r="M39" s="71">
        <v>17661</v>
      </c>
      <c r="N39" s="19">
        <f t="shared" si="1"/>
        <v>17897</v>
      </c>
      <c r="O39" s="20">
        <f t="shared" si="2"/>
        <v>137069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1126.8</v>
      </c>
      <c r="D40" s="80">
        <v>0.2</v>
      </c>
      <c r="E40" s="80"/>
      <c r="F40" s="80">
        <v>13.5</v>
      </c>
      <c r="G40" s="80">
        <v>211.7</v>
      </c>
      <c r="H40" s="80"/>
      <c r="I40" s="29">
        <f t="shared" si="3"/>
        <v>1352.2</v>
      </c>
      <c r="J40" s="81"/>
      <c r="K40" s="80"/>
      <c r="L40" s="80">
        <v>4.8</v>
      </c>
      <c r="M40" s="80">
        <v>339.8</v>
      </c>
      <c r="N40" s="30">
        <f t="shared" si="1"/>
        <v>344.6</v>
      </c>
      <c r="O40" s="31">
        <f t="shared" si="2"/>
        <v>1696.8000000000002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173.86</v>
      </c>
      <c r="D41" s="77">
        <v>0.08</v>
      </c>
      <c r="E41" s="77"/>
      <c r="F41" s="77">
        <v>1.66</v>
      </c>
      <c r="G41" s="77">
        <v>65.91</v>
      </c>
      <c r="H41" s="77">
        <v>0.14000000000000001</v>
      </c>
      <c r="I41" s="26">
        <f t="shared" si="3"/>
        <v>241.65</v>
      </c>
      <c r="J41" s="78"/>
      <c r="K41" s="77"/>
      <c r="L41" s="77">
        <v>6.63</v>
      </c>
      <c r="M41" s="77">
        <v>215.99</v>
      </c>
      <c r="N41" s="27">
        <f t="shared" si="1"/>
        <v>222.62</v>
      </c>
      <c r="O41" s="28">
        <f t="shared" si="2"/>
        <v>464.27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87318</v>
      </c>
      <c r="D42" s="71">
        <v>22</v>
      </c>
      <c r="E42" s="71"/>
      <c r="F42" s="71">
        <v>394</v>
      </c>
      <c r="G42" s="71">
        <v>19652</v>
      </c>
      <c r="H42" s="71">
        <v>24</v>
      </c>
      <c r="I42" s="17">
        <f t="shared" si="3"/>
        <v>107410</v>
      </c>
      <c r="J42" s="72"/>
      <c r="K42" s="71"/>
      <c r="L42" s="71">
        <v>775</v>
      </c>
      <c r="M42" s="71">
        <v>24450</v>
      </c>
      <c r="N42" s="19">
        <f t="shared" si="1"/>
        <v>25225</v>
      </c>
      <c r="O42" s="20">
        <f t="shared" si="2"/>
        <v>132635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956.3</v>
      </c>
      <c r="D43" s="80">
        <v>0.3</v>
      </c>
      <c r="E43" s="80"/>
      <c r="F43" s="80">
        <v>3.5</v>
      </c>
      <c r="G43" s="80">
        <v>253.7</v>
      </c>
      <c r="H43" s="80">
        <v>0.5</v>
      </c>
      <c r="I43" s="29">
        <f t="shared" si="3"/>
        <v>1214.3</v>
      </c>
      <c r="J43" s="81"/>
      <c r="K43" s="80"/>
      <c r="L43" s="80">
        <v>12.4</v>
      </c>
      <c r="M43" s="80">
        <v>407.6</v>
      </c>
      <c r="N43" s="30">
        <f t="shared" si="1"/>
        <v>420</v>
      </c>
      <c r="O43" s="31">
        <f t="shared" si="2"/>
        <v>1634.3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155.27000000000001</v>
      </c>
      <c r="D44" s="77">
        <v>0.17</v>
      </c>
      <c r="E44" s="77"/>
      <c r="F44" s="77">
        <v>0.6</v>
      </c>
      <c r="G44" s="77">
        <v>41.75</v>
      </c>
      <c r="H44" s="77"/>
      <c r="I44" s="26">
        <f t="shared" si="3"/>
        <v>197.79</v>
      </c>
      <c r="J44" s="78">
        <v>0.51</v>
      </c>
      <c r="K44" s="77"/>
      <c r="L44" s="77">
        <v>10.78</v>
      </c>
      <c r="M44" s="77">
        <v>365.09</v>
      </c>
      <c r="N44" s="27">
        <f t="shared" si="1"/>
        <v>376.38</v>
      </c>
      <c r="O44" s="28">
        <f t="shared" si="2"/>
        <v>574.16999999999996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81674</v>
      </c>
      <c r="D45" s="71">
        <v>49</v>
      </c>
      <c r="E45" s="71"/>
      <c r="F45" s="71">
        <v>150</v>
      </c>
      <c r="G45" s="71">
        <v>13026</v>
      </c>
      <c r="H45" s="71"/>
      <c r="I45" s="17">
        <f t="shared" si="3"/>
        <v>94899</v>
      </c>
      <c r="J45" s="72">
        <v>46</v>
      </c>
      <c r="K45" s="71"/>
      <c r="L45" s="71">
        <v>1303</v>
      </c>
      <c r="M45" s="71">
        <v>44020</v>
      </c>
      <c r="N45" s="19">
        <f t="shared" si="1"/>
        <v>45369</v>
      </c>
      <c r="O45" s="20">
        <f t="shared" si="2"/>
        <v>140268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658.7</v>
      </c>
      <c r="D46" s="80">
        <v>0.6</v>
      </c>
      <c r="E46" s="80"/>
      <c r="F46" s="80">
        <v>1</v>
      </c>
      <c r="G46" s="80">
        <v>137.6</v>
      </c>
      <c r="H46" s="80"/>
      <c r="I46" s="29">
        <f t="shared" si="3"/>
        <v>797.90000000000009</v>
      </c>
      <c r="J46" s="81">
        <v>0</v>
      </c>
      <c r="K46" s="80"/>
      <c r="L46" s="80">
        <v>14</v>
      </c>
      <c r="M46" s="80">
        <v>475.1</v>
      </c>
      <c r="N46" s="30">
        <f t="shared" si="1"/>
        <v>489.1</v>
      </c>
      <c r="O46" s="31">
        <f t="shared" si="2"/>
        <v>1287</v>
      </c>
      <c r="P46" s="82">
        <v>0.06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242.42</v>
      </c>
      <c r="D47" s="77">
        <v>0.5</v>
      </c>
      <c r="E47" s="77">
        <v>0.01</v>
      </c>
      <c r="F47" s="77">
        <v>9.18</v>
      </c>
      <c r="G47" s="77">
        <v>33.9</v>
      </c>
      <c r="H47" s="77">
        <v>2.17</v>
      </c>
      <c r="I47" s="26">
        <f t="shared" si="3"/>
        <v>288.18</v>
      </c>
      <c r="J47" s="78">
        <v>0.57999999999999996</v>
      </c>
      <c r="K47" s="77"/>
      <c r="L47" s="77">
        <v>45.49</v>
      </c>
      <c r="M47" s="77">
        <v>1298.44</v>
      </c>
      <c r="N47" s="27">
        <f t="shared" si="1"/>
        <v>1344.51</v>
      </c>
      <c r="O47" s="28">
        <f t="shared" si="2"/>
        <v>1632.69</v>
      </c>
      <c r="P47" s="83">
        <v>9.34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134416</v>
      </c>
      <c r="D48" s="71">
        <v>155</v>
      </c>
      <c r="E48" s="71">
        <v>3</v>
      </c>
      <c r="F48" s="71">
        <v>2331</v>
      </c>
      <c r="G48" s="71">
        <v>11050</v>
      </c>
      <c r="H48" s="71">
        <v>555</v>
      </c>
      <c r="I48" s="17">
        <f t="shared" si="3"/>
        <v>148510</v>
      </c>
      <c r="J48" s="72">
        <v>54</v>
      </c>
      <c r="K48" s="71"/>
      <c r="L48" s="71">
        <v>6024</v>
      </c>
      <c r="M48" s="71">
        <v>166194</v>
      </c>
      <c r="N48" s="19">
        <f t="shared" si="1"/>
        <v>172272</v>
      </c>
      <c r="O48" s="20">
        <f t="shared" si="2"/>
        <v>320782</v>
      </c>
      <c r="P48" s="83">
        <v>33.01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552.29999999999995</v>
      </c>
      <c r="D49" s="80">
        <v>0.6</v>
      </c>
      <c r="E49" s="80">
        <v>0</v>
      </c>
      <c r="F49" s="80">
        <v>7.1</v>
      </c>
      <c r="G49" s="80">
        <v>62</v>
      </c>
      <c r="H49" s="80">
        <v>2.2999999999999998</v>
      </c>
      <c r="I49" s="29">
        <f t="shared" si="3"/>
        <v>624.29999999999995</v>
      </c>
      <c r="J49" s="81">
        <v>0</v>
      </c>
      <c r="K49" s="80"/>
      <c r="L49" s="80">
        <v>20.7</v>
      </c>
      <c r="M49" s="80">
        <v>646.79999999999995</v>
      </c>
      <c r="N49" s="30">
        <f t="shared" si="1"/>
        <v>667.5</v>
      </c>
      <c r="O49" s="31">
        <f t="shared" si="2"/>
        <v>1291.8</v>
      </c>
      <c r="P49" s="83">
        <v>27.77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1211.1400000000001</v>
      </c>
      <c r="D50" s="68">
        <v>24.08</v>
      </c>
      <c r="E50" s="68">
        <v>0.01</v>
      </c>
      <c r="F50" s="68">
        <v>40.270000000000003</v>
      </c>
      <c r="G50" s="68">
        <v>217.72</v>
      </c>
      <c r="H50" s="68">
        <v>2.31</v>
      </c>
      <c r="I50" s="11">
        <f t="shared" si="3"/>
        <v>1495.53</v>
      </c>
      <c r="J50" s="69">
        <v>1.1200000000000001</v>
      </c>
      <c r="K50" s="68"/>
      <c r="L50" s="68">
        <v>85.6</v>
      </c>
      <c r="M50" s="68">
        <v>2542.5500000000002</v>
      </c>
      <c r="N50" s="13">
        <f t="shared" si="1"/>
        <v>2629.27</v>
      </c>
      <c r="O50" s="14">
        <f t="shared" si="2"/>
        <v>4124.8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589742</v>
      </c>
      <c r="D51" s="71">
        <v>5092</v>
      </c>
      <c r="E51" s="71">
        <v>3</v>
      </c>
      <c r="F51" s="71">
        <v>9055</v>
      </c>
      <c r="G51" s="71">
        <v>65265</v>
      </c>
      <c r="H51" s="71">
        <v>579</v>
      </c>
      <c r="I51" s="17">
        <f t="shared" ref="I51:I58" si="4">SUM(C51:H51)</f>
        <v>669736</v>
      </c>
      <c r="J51" s="72">
        <v>102</v>
      </c>
      <c r="K51" s="71"/>
      <c r="L51" s="71">
        <v>9623</v>
      </c>
      <c r="M51" s="71">
        <v>288002</v>
      </c>
      <c r="N51" s="19">
        <f t="shared" si="1"/>
        <v>297727</v>
      </c>
      <c r="O51" s="20">
        <f>SUM(N51,I51)</f>
        <v>967463</v>
      </c>
      <c r="P51" s="83">
        <v>1.86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6485.8</v>
      </c>
      <c r="D52" s="80">
        <v>118.9</v>
      </c>
      <c r="E52" s="80">
        <v>0</v>
      </c>
      <c r="F52" s="80">
        <v>82.5</v>
      </c>
      <c r="G52" s="80">
        <v>741</v>
      </c>
      <c r="H52" s="80">
        <v>2.8</v>
      </c>
      <c r="I52" s="29">
        <f t="shared" si="4"/>
        <v>7431</v>
      </c>
      <c r="J52" s="81">
        <v>0</v>
      </c>
      <c r="K52" s="80"/>
      <c r="L52" s="80">
        <v>93</v>
      </c>
      <c r="M52" s="80">
        <v>2834</v>
      </c>
      <c r="N52" s="30">
        <f t="shared" si="1"/>
        <v>2927</v>
      </c>
      <c r="O52" s="31">
        <f t="shared" si="2"/>
        <v>10358</v>
      </c>
      <c r="P52" s="83">
        <v>2.06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1166.1400000000001</v>
      </c>
      <c r="D53" s="77">
        <v>2.2599999999999998</v>
      </c>
      <c r="E53" s="77">
        <v>0.01</v>
      </c>
      <c r="F53" s="77">
        <v>39.92</v>
      </c>
      <c r="G53" s="77">
        <v>217.44</v>
      </c>
      <c r="H53" s="77">
        <v>2.31</v>
      </c>
      <c r="I53" s="26">
        <f t="shared" si="4"/>
        <v>1428.0800000000002</v>
      </c>
      <c r="J53" s="78">
        <v>1.1200000000000001</v>
      </c>
      <c r="K53" s="77"/>
      <c r="L53" s="77">
        <v>85.26</v>
      </c>
      <c r="M53" s="77">
        <v>2540.2800000000002</v>
      </c>
      <c r="N53" s="27">
        <f t="shared" si="1"/>
        <v>2626.6600000000003</v>
      </c>
      <c r="O53" s="28">
        <f t="shared" si="2"/>
        <v>4054.7400000000007</v>
      </c>
      <c r="P53" s="32">
        <f>SUM(P46:P52)</f>
        <v>74.099999999999994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575097</v>
      </c>
      <c r="D54" s="71">
        <v>556</v>
      </c>
      <c r="E54" s="71">
        <v>3</v>
      </c>
      <c r="F54" s="71">
        <v>9005</v>
      </c>
      <c r="G54" s="71">
        <v>65219</v>
      </c>
      <c r="H54" s="71">
        <v>579</v>
      </c>
      <c r="I54" s="17">
        <f t="shared" si="4"/>
        <v>650459</v>
      </c>
      <c r="J54" s="72">
        <v>102</v>
      </c>
      <c r="K54" s="71"/>
      <c r="L54" s="71">
        <v>9617</v>
      </c>
      <c r="M54" s="71">
        <v>287946</v>
      </c>
      <c r="N54" s="19">
        <f t="shared" si="1"/>
        <v>297665</v>
      </c>
      <c r="O54" s="20">
        <f t="shared" si="2"/>
        <v>948124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5971.1</v>
      </c>
      <c r="D55" s="74">
        <v>8.6</v>
      </c>
      <c r="E55" s="74">
        <v>0</v>
      </c>
      <c r="F55" s="74">
        <v>80.8</v>
      </c>
      <c r="G55" s="74">
        <v>739.6</v>
      </c>
      <c r="H55" s="74">
        <v>2.8</v>
      </c>
      <c r="I55" s="23">
        <f t="shared" si="4"/>
        <v>6802.9000000000015</v>
      </c>
      <c r="J55" s="75">
        <v>0</v>
      </c>
      <c r="K55" s="74"/>
      <c r="L55" s="74">
        <v>92.5</v>
      </c>
      <c r="M55" s="74">
        <v>2829.4</v>
      </c>
      <c r="N55" s="23">
        <f t="shared" si="1"/>
        <v>2921.9</v>
      </c>
      <c r="O55" s="25">
        <f t="shared" si="2"/>
        <v>9724.8000000000011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1211.94</v>
      </c>
      <c r="D56" s="10">
        <f t="shared" si="5"/>
        <v>27.46</v>
      </c>
      <c r="E56" s="10">
        <f t="shared" si="5"/>
        <v>0.01</v>
      </c>
      <c r="F56" s="10">
        <f t="shared" si="5"/>
        <v>40.269999999999996</v>
      </c>
      <c r="G56" s="10">
        <f t="shared" si="5"/>
        <v>217.72</v>
      </c>
      <c r="H56" s="10">
        <f t="shared" si="5"/>
        <v>2.31</v>
      </c>
      <c r="I56" s="34">
        <f>SUM(C56:H56)</f>
        <v>1499.71</v>
      </c>
      <c r="J56" s="33">
        <f>SUM(J5,J8,J11,J14,J17,J20,J23,J26,J29,J32,J35,J38,J41,J44,J47)</f>
        <v>1.1200000000000001</v>
      </c>
      <c r="K56" s="10">
        <f>SUM(K5,K8,K11,K14,K17,K20,K23,K26,K29,K32,K35,K38,K41,K44,K47)</f>
        <v>0</v>
      </c>
      <c r="L56" s="10">
        <f>SUM(L5,L8,L11,L14,L17,L20,L23,L26,L29,L32,L35,L38,L41,L44,L47)</f>
        <v>85.6</v>
      </c>
      <c r="M56" s="10">
        <f>SUM(M5,M8,M11,M14,M17,M20,M23,M26,M29,M32,M35,M38,M41,M44,M47)</f>
        <v>2542.5500000000002</v>
      </c>
      <c r="N56" s="12">
        <f t="shared" si="1"/>
        <v>2629.27</v>
      </c>
      <c r="O56" s="14">
        <f t="shared" si="2"/>
        <v>4128.9799999999996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589899</v>
      </c>
      <c r="D57" s="36">
        <f t="shared" si="5"/>
        <v>5482</v>
      </c>
      <c r="E57" s="36">
        <f t="shared" si="5"/>
        <v>3</v>
      </c>
      <c r="F57" s="36">
        <f t="shared" si="5"/>
        <v>9055</v>
      </c>
      <c r="G57" s="36">
        <f t="shared" si="5"/>
        <v>65265</v>
      </c>
      <c r="H57" s="36">
        <f t="shared" si="5"/>
        <v>579</v>
      </c>
      <c r="I57" s="37">
        <f t="shared" si="4"/>
        <v>670283</v>
      </c>
      <c r="J57" s="35">
        <f t="shared" ref="J57:M58" si="6">SUM(J6,J9,J12,J15,J18,J21,J24,J27,J30,J33,J36,J39,J42,J45,J48)</f>
        <v>102</v>
      </c>
      <c r="K57" s="36">
        <f t="shared" si="6"/>
        <v>0</v>
      </c>
      <c r="L57" s="36">
        <f t="shared" si="6"/>
        <v>9623</v>
      </c>
      <c r="M57" s="36">
        <f t="shared" si="6"/>
        <v>288002</v>
      </c>
      <c r="N57" s="38">
        <f t="shared" si="1"/>
        <v>297727</v>
      </c>
      <c r="O57" s="20">
        <f t="shared" si="2"/>
        <v>968010</v>
      </c>
      <c r="P57" s="87">
        <v>11.92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6497.5</v>
      </c>
      <c r="D58" s="41">
        <f t="shared" si="5"/>
        <v>139.19999999999999</v>
      </c>
      <c r="E58" s="41">
        <f t="shared" si="5"/>
        <v>0</v>
      </c>
      <c r="F58" s="41">
        <f t="shared" si="5"/>
        <v>82.5</v>
      </c>
      <c r="G58" s="41">
        <f t="shared" si="5"/>
        <v>741</v>
      </c>
      <c r="H58" s="41">
        <f t="shared" si="5"/>
        <v>2.8</v>
      </c>
      <c r="I58" s="42">
        <f t="shared" si="4"/>
        <v>7463</v>
      </c>
      <c r="J58" s="40">
        <f t="shared" si="6"/>
        <v>0</v>
      </c>
      <c r="K58" s="41">
        <f t="shared" si="6"/>
        <v>0</v>
      </c>
      <c r="L58" s="41">
        <f t="shared" si="6"/>
        <v>93.000000000000014</v>
      </c>
      <c r="M58" s="41">
        <f t="shared" si="6"/>
        <v>2834</v>
      </c>
      <c r="N58" s="43">
        <f t="shared" si="1"/>
        <v>2927</v>
      </c>
      <c r="O58" s="44">
        <f t="shared" si="2"/>
        <v>10390</v>
      </c>
      <c r="P58" s="45">
        <f>SUM(O56,P53,P54,P57)</f>
        <v>4215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61</v>
      </c>
      <c r="E61" s="104" t="s">
        <v>9</v>
      </c>
      <c r="F61" s="104" t="s">
        <v>10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15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112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0.04</v>
      </c>
      <c r="D69" s="77"/>
      <c r="E69" s="77"/>
      <c r="F69" s="77"/>
      <c r="G69" s="77"/>
      <c r="H69" s="77"/>
      <c r="I69" s="26">
        <f t="shared" si="7"/>
        <v>0.04</v>
      </c>
      <c r="J69" s="78"/>
      <c r="K69" s="77"/>
      <c r="L69" s="77">
        <v>0.34</v>
      </c>
      <c r="M69" s="77">
        <v>1.1100000000000001</v>
      </c>
      <c r="N69" s="27">
        <f t="shared" si="8"/>
        <v>1.4500000000000002</v>
      </c>
      <c r="O69" s="28">
        <f t="shared" si="9"/>
        <v>1.4900000000000002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4</v>
      </c>
      <c r="D70" s="71"/>
      <c r="E70" s="71"/>
      <c r="F70" s="71"/>
      <c r="G70" s="71"/>
      <c r="H70" s="71"/>
      <c r="I70" s="17">
        <f t="shared" si="7"/>
        <v>4</v>
      </c>
      <c r="J70" s="72"/>
      <c r="K70" s="71"/>
      <c r="L70" s="71">
        <v>6</v>
      </c>
      <c r="M70" s="71">
        <v>22</v>
      </c>
      <c r="N70" s="19">
        <f t="shared" si="8"/>
        <v>28</v>
      </c>
      <c r="O70" s="20">
        <f t="shared" si="9"/>
        <v>32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</v>
      </c>
      <c r="D71" s="80"/>
      <c r="E71" s="80"/>
      <c r="F71" s="80"/>
      <c r="G71" s="80"/>
      <c r="H71" s="80"/>
      <c r="I71" s="29">
        <f t="shared" si="7"/>
        <v>1</v>
      </c>
      <c r="J71" s="81"/>
      <c r="K71" s="80"/>
      <c r="L71" s="80">
        <v>0.5</v>
      </c>
      <c r="M71" s="80">
        <v>2.1</v>
      </c>
      <c r="N71" s="30">
        <f t="shared" si="8"/>
        <v>2.6</v>
      </c>
      <c r="O71" s="31">
        <f t="shared" si="9"/>
        <v>3.6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1.78</v>
      </c>
      <c r="N72" s="27">
        <f t="shared" si="8"/>
        <v>1.78</v>
      </c>
      <c r="O72" s="28">
        <f t="shared" si="9"/>
        <v>1.78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47</v>
      </c>
      <c r="N73" s="19">
        <f t="shared" si="8"/>
        <v>47</v>
      </c>
      <c r="O73" s="20">
        <f t="shared" si="9"/>
        <v>47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3.4</v>
      </c>
      <c r="N74" s="30">
        <f t="shared" si="8"/>
        <v>3.4</v>
      </c>
      <c r="O74" s="31">
        <f t="shared" si="9"/>
        <v>3.4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1.94</v>
      </c>
      <c r="D75" s="77">
        <v>1.93</v>
      </c>
      <c r="E75" s="77"/>
      <c r="F75" s="77">
        <v>0.13</v>
      </c>
      <c r="G75" s="77"/>
      <c r="H75" s="77"/>
      <c r="I75" s="26">
        <f t="shared" si="7"/>
        <v>4</v>
      </c>
      <c r="J75" s="78"/>
      <c r="K75" s="77"/>
      <c r="L75" s="77">
        <v>0.46</v>
      </c>
      <c r="M75" s="77">
        <v>23.96</v>
      </c>
      <c r="N75" s="27">
        <f t="shared" si="8"/>
        <v>24.42</v>
      </c>
      <c r="O75" s="28">
        <f t="shared" si="9"/>
        <v>28.42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406</v>
      </c>
      <c r="D76" s="71">
        <v>212</v>
      </c>
      <c r="E76" s="71"/>
      <c r="F76" s="71">
        <v>16</v>
      </c>
      <c r="G76" s="71"/>
      <c r="H76" s="71"/>
      <c r="I76" s="17">
        <f t="shared" si="7"/>
        <v>634</v>
      </c>
      <c r="J76" s="72"/>
      <c r="K76" s="71"/>
      <c r="L76" s="71">
        <v>21</v>
      </c>
      <c r="M76" s="71">
        <v>961</v>
      </c>
      <c r="N76" s="19">
        <f t="shared" si="8"/>
        <v>982</v>
      </c>
      <c r="O76" s="20">
        <f t="shared" si="9"/>
        <v>1616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28.3</v>
      </c>
      <c r="D77" s="80">
        <v>12.5</v>
      </c>
      <c r="E77" s="80"/>
      <c r="F77" s="80">
        <v>0.8</v>
      </c>
      <c r="G77" s="80"/>
      <c r="H77" s="80"/>
      <c r="I77" s="29">
        <f t="shared" si="7"/>
        <v>41.599999999999994</v>
      </c>
      <c r="J77" s="81"/>
      <c r="K77" s="80"/>
      <c r="L77" s="80">
        <v>1.1000000000000001</v>
      </c>
      <c r="M77" s="80">
        <v>52.9</v>
      </c>
      <c r="N77" s="30">
        <f t="shared" si="8"/>
        <v>54</v>
      </c>
      <c r="O77" s="31">
        <f t="shared" si="9"/>
        <v>95.6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3.24</v>
      </c>
      <c r="D78" s="77">
        <v>1.45</v>
      </c>
      <c r="E78" s="77"/>
      <c r="F78" s="77"/>
      <c r="G78" s="77">
        <v>0.2</v>
      </c>
      <c r="H78" s="77"/>
      <c r="I78" s="26">
        <f t="shared" si="7"/>
        <v>4.8900000000000006</v>
      </c>
      <c r="J78" s="78"/>
      <c r="K78" s="77"/>
      <c r="L78" s="77">
        <v>5.52</v>
      </c>
      <c r="M78" s="77">
        <v>33.08</v>
      </c>
      <c r="N78" s="27">
        <f t="shared" si="8"/>
        <v>38.599999999999994</v>
      </c>
      <c r="O78" s="28">
        <f t="shared" si="9"/>
        <v>43.489999999999995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782</v>
      </c>
      <c r="D79" s="71">
        <v>178</v>
      </c>
      <c r="E79" s="71"/>
      <c r="F79" s="71"/>
      <c r="G79" s="71">
        <v>32</v>
      </c>
      <c r="H79" s="71"/>
      <c r="I79" s="17">
        <f t="shared" si="7"/>
        <v>992</v>
      </c>
      <c r="J79" s="72"/>
      <c r="K79" s="71"/>
      <c r="L79" s="71">
        <v>297</v>
      </c>
      <c r="M79" s="71">
        <v>1624</v>
      </c>
      <c r="N79" s="19">
        <f t="shared" si="8"/>
        <v>1921</v>
      </c>
      <c r="O79" s="20">
        <f t="shared" si="9"/>
        <v>2913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37.799999999999997</v>
      </c>
      <c r="D80" s="80">
        <v>7.8</v>
      </c>
      <c r="E80" s="80"/>
      <c r="F80" s="80"/>
      <c r="G80" s="80">
        <v>1.2</v>
      </c>
      <c r="H80" s="80"/>
      <c r="I80" s="29">
        <f t="shared" si="7"/>
        <v>46.8</v>
      </c>
      <c r="J80" s="81"/>
      <c r="K80" s="80"/>
      <c r="L80" s="80">
        <v>11.4</v>
      </c>
      <c r="M80" s="80">
        <v>64.599999999999994</v>
      </c>
      <c r="N80" s="30">
        <f t="shared" si="8"/>
        <v>76</v>
      </c>
      <c r="O80" s="31">
        <f t="shared" si="9"/>
        <v>122.8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7.7</v>
      </c>
      <c r="D81" s="77">
        <v>2.69</v>
      </c>
      <c r="E81" s="77"/>
      <c r="F81" s="77">
        <v>0.15</v>
      </c>
      <c r="G81" s="77"/>
      <c r="H81" s="77"/>
      <c r="I81" s="26">
        <f t="shared" si="7"/>
        <v>10.540000000000001</v>
      </c>
      <c r="J81" s="78">
        <v>0.03</v>
      </c>
      <c r="K81" s="77"/>
      <c r="L81" s="77">
        <v>8.76</v>
      </c>
      <c r="M81" s="77">
        <v>153.63</v>
      </c>
      <c r="N81" s="27">
        <f t="shared" si="8"/>
        <v>162.41999999999999</v>
      </c>
      <c r="O81" s="28">
        <f t="shared" si="9"/>
        <v>172.95999999999998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2361</v>
      </c>
      <c r="D82" s="71">
        <v>621</v>
      </c>
      <c r="E82" s="71"/>
      <c r="F82" s="71">
        <v>25</v>
      </c>
      <c r="G82" s="71"/>
      <c r="H82" s="71"/>
      <c r="I82" s="17">
        <f t="shared" si="7"/>
        <v>3007</v>
      </c>
      <c r="J82" s="72">
        <v>2</v>
      </c>
      <c r="K82" s="71"/>
      <c r="L82" s="71">
        <v>530</v>
      </c>
      <c r="M82" s="71">
        <v>8705</v>
      </c>
      <c r="N82" s="19">
        <f t="shared" si="8"/>
        <v>9237</v>
      </c>
      <c r="O82" s="20">
        <f t="shared" si="9"/>
        <v>12244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87.5</v>
      </c>
      <c r="D83" s="80">
        <v>21.1</v>
      </c>
      <c r="E83" s="80"/>
      <c r="F83" s="80">
        <v>0.6</v>
      </c>
      <c r="G83" s="80"/>
      <c r="H83" s="80"/>
      <c r="I83" s="29">
        <f t="shared" si="7"/>
        <v>109.19999999999999</v>
      </c>
      <c r="J83" s="81">
        <v>0</v>
      </c>
      <c r="K83" s="80"/>
      <c r="L83" s="80">
        <v>16.3</v>
      </c>
      <c r="M83" s="80">
        <v>267.10000000000002</v>
      </c>
      <c r="N83" s="30">
        <f t="shared" si="8"/>
        <v>283.40000000000003</v>
      </c>
      <c r="O83" s="31">
        <f t="shared" si="9"/>
        <v>392.6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35.1</v>
      </c>
      <c r="D84" s="77">
        <v>3.12</v>
      </c>
      <c r="E84" s="77"/>
      <c r="F84" s="77">
        <v>0.26</v>
      </c>
      <c r="G84" s="77">
        <v>0.08</v>
      </c>
      <c r="H84" s="77"/>
      <c r="I84" s="26">
        <f t="shared" si="7"/>
        <v>38.559999999999995</v>
      </c>
      <c r="J84" s="78"/>
      <c r="K84" s="77"/>
      <c r="L84" s="77">
        <v>2.76</v>
      </c>
      <c r="M84" s="77">
        <v>38.46</v>
      </c>
      <c r="N84" s="27">
        <f t="shared" si="8"/>
        <v>41.22</v>
      </c>
      <c r="O84" s="28">
        <f t="shared" si="9"/>
        <v>79.78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12088</v>
      </c>
      <c r="D85" s="71">
        <v>605</v>
      </c>
      <c r="E85" s="71"/>
      <c r="F85" s="71">
        <v>45</v>
      </c>
      <c r="G85" s="71">
        <v>14</v>
      </c>
      <c r="H85" s="71"/>
      <c r="I85" s="17">
        <f t="shared" si="7"/>
        <v>12752</v>
      </c>
      <c r="J85" s="72"/>
      <c r="K85" s="71"/>
      <c r="L85" s="71">
        <v>197</v>
      </c>
      <c r="M85" s="71">
        <v>2215</v>
      </c>
      <c r="N85" s="19">
        <f t="shared" si="8"/>
        <v>2412</v>
      </c>
      <c r="O85" s="20">
        <f t="shared" si="9"/>
        <v>15164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399.7</v>
      </c>
      <c r="D86" s="80">
        <v>16.399999999999999</v>
      </c>
      <c r="E86" s="80"/>
      <c r="F86" s="80">
        <v>1</v>
      </c>
      <c r="G86" s="80">
        <v>0.2</v>
      </c>
      <c r="H86" s="80"/>
      <c r="I86" s="29">
        <f t="shared" si="7"/>
        <v>417.29999999999995</v>
      </c>
      <c r="J86" s="81"/>
      <c r="K86" s="80"/>
      <c r="L86" s="80">
        <v>5.9</v>
      </c>
      <c r="M86" s="80">
        <v>67.8</v>
      </c>
      <c r="N86" s="30">
        <f t="shared" si="8"/>
        <v>73.7</v>
      </c>
      <c r="O86" s="31">
        <f t="shared" si="9"/>
        <v>490.99999999999994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94.74</v>
      </c>
      <c r="D87" s="77">
        <v>17.46</v>
      </c>
      <c r="E87" s="77"/>
      <c r="F87" s="77">
        <v>4.0999999999999996</v>
      </c>
      <c r="G87" s="77">
        <v>1.07</v>
      </c>
      <c r="H87" s="77"/>
      <c r="I87" s="26">
        <f t="shared" si="7"/>
        <v>117.36999999999998</v>
      </c>
      <c r="J87" s="78"/>
      <c r="K87" s="77"/>
      <c r="L87" s="77">
        <v>0.53</v>
      </c>
      <c r="M87" s="77">
        <v>59.32</v>
      </c>
      <c r="N87" s="27">
        <f t="shared" si="8"/>
        <v>59.85</v>
      </c>
      <c r="O87" s="28">
        <f t="shared" si="9"/>
        <v>177.21999999999997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37495</v>
      </c>
      <c r="D88" s="71">
        <v>3624</v>
      </c>
      <c r="E88" s="71"/>
      <c r="F88" s="71">
        <v>799</v>
      </c>
      <c r="G88" s="71">
        <v>241</v>
      </c>
      <c r="H88" s="71"/>
      <c r="I88" s="17">
        <f t="shared" si="7"/>
        <v>42159</v>
      </c>
      <c r="J88" s="72"/>
      <c r="K88" s="71"/>
      <c r="L88" s="71">
        <v>44</v>
      </c>
      <c r="M88" s="71">
        <v>4651</v>
      </c>
      <c r="N88" s="19">
        <f t="shared" si="8"/>
        <v>4695</v>
      </c>
      <c r="O88" s="20">
        <f t="shared" si="9"/>
        <v>46854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869.2</v>
      </c>
      <c r="D89" s="80">
        <v>79.7</v>
      </c>
      <c r="E89" s="80"/>
      <c r="F89" s="80">
        <v>12.1</v>
      </c>
      <c r="G89" s="80">
        <v>5.3</v>
      </c>
      <c r="H89" s="80"/>
      <c r="I89" s="29">
        <f t="shared" si="7"/>
        <v>966.30000000000007</v>
      </c>
      <c r="J89" s="81"/>
      <c r="K89" s="80"/>
      <c r="L89" s="80">
        <v>1.2</v>
      </c>
      <c r="M89" s="80">
        <v>130.6</v>
      </c>
      <c r="N89" s="30">
        <f t="shared" si="8"/>
        <v>131.79999999999998</v>
      </c>
      <c r="O89" s="31">
        <f t="shared" si="9"/>
        <v>1098.1000000000001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84.25</v>
      </c>
      <c r="D90" s="77"/>
      <c r="E90" s="77"/>
      <c r="F90" s="77">
        <v>0.46</v>
      </c>
      <c r="G90" s="77">
        <v>1.92</v>
      </c>
      <c r="H90" s="77"/>
      <c r="I90" s="26">
        <f t="shared" si="7"/>
        <v>86.63</v>
      </c>
      <c r="J90" s="78"/>
      <c r="K90" s="77"/>
      <c r="L90" s="77">
        <v>1.8</v>
      </c>
      <c r="M90" s="77">
        <v>54.51</v>
      </c>
      <c r="N90" s="27">
        <f t="shared" si="8"/>
        <v>56.309999999999995</v>
      </c>
      <c r="O90" s="28">
        <f t="shared" si="9"/>
        <v>142.94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36607</v>
      </c>
      <c r="D91" s="71"/>
      <c r="E91" s="71"/>
      <c r="F91" s="71">
        <v>97</v>
      </c>
      <c r="G91" s="71">
        <v>438</v>
      </c>
      <c r="H91" s="71"/>
      <c r="I91" s="17">
        <f t="shared" si="7"/>
        <v>37142</v>
      </c>
      <c r="J91" s="72"/>
      <c r="K91" s="71"/>
      <c r="L91" s="71">
        <v>163</v>
      </c>
      <c r="M91" s="71">
        <v>4804</v>
      </c>
      <c r="N91" s="19">
        <f t="shared" si="8"/>
        <v>4967</v>
      </c>
      <c r="O91" s="20">
        <f t="shared" si="9"/>
        <v>42109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625.20000000000005</v>
      </c>
      <c r="D92" s="80"/>
      <c r="E92" s="80"/>
      <c r="F92" s="80">
        <v>1.2</v>
      </c>
      <c r="G92" s="80">
        <v>6.5</v>
      </c>
      <c r="H92" s="80"/>
      <c r="I92" s="29">
        <f t="shared" si="7"/>
        <v>632.90000000000009</v>
      </c>
      <c r="J92" s="81"/>
      <c r="K92" s="80"/>
      <c r="L92" s="80">
        <v>4.2</v>
      </c>
      <c r="M92" s="80">
        <v>124.8</v>
      </c>
      <c r="N92" s="30">
        <f t="shared" si="8"/>
        <v>129</v>
      </c>
      <c r="O92" s="31">
        <f t="shared" si="9"/>
        <v>761.90000000000009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204.03</v>
      </c>
      <c r="D93" s="77"/>
      <c r="E93" s="77"/>
      <c r="F93" s="77">
        <v>17.05</v>
      </c>
      <c r="G93" s="77">
        <v>16.690000000000001</v>
      </c>
      <c r="H93" s="77"/>
      <c r="I93" s="26">
        <f t="shared" si="7"/>
        <v>237.77</v>
      </c>
      <c r="J93" s="78"/>
      <c r="K93" s="77"/>
      <c r="L93" s="77">
        <v>0.33</v>
      </c>
      <c r="M93" s="77">
        <v>129.72999999999999</v>
      </c>
      <c r="N93" s="27">
        <f t="shared" si="8"/>
        <v>130.06</v>
      </c>
      <c r="O93" s="28">
        <f t="shared" si="9"/>
        <v>367.83000000000004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95340</v>
      </c>
      <c r="D94" s="71"/>
      <c r="E94" s="71"/>
      <c r="F94" s="71">
        <v>3783</v>
      </c>
      <c r="G94" s="71">
        <v>4479</v>
      </c>
      <c r="H94" s="71"/>
      <c r="I94" s="17">
        <f t="shared" si="7"/>
        <v>103602</v>
      </c>
      <c r="J94" s="72"/>
      <c r="K94" s="71"/>
      <c r="L94" s="71">
        <v>27</v>
      </c>
      <c r="M94" s="71">
        <v>12648</v>
      </c>
      <c r="N94" s="19">
        <f t="shared" si="8"/>
        <v>12675</v>
      </c>
      <c r="O94" s="20">
        <f t="shared" si="9"/>
        <v>116277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1154.7</v>
      </c>
      <c r="D95" s="80"/>
      <c r="E95" s="80"/>
      <c r="F95" s="80">
        <v>41.7</v>
      </c>
      <c r="G95" s="80">
        <v>62.8</v>
      </c>
      <c r="H95" s="80"/>
      <c r="I95" s="29">
        <f t="shared" si="7"/>
        <v>1259.2</v>
      </c>
      <c r="J95" s="81"/>
      <c r="K95" s="80"/>
      <c r="L95" s="80">
        <v>0.5</v>
      </c>
      <c r="M95" s="80">
        <v>251.4</v>
      </c>
      <c r="N95" s="30">
        <f t="shared" si="8"/>
        <v>251.9</v>
      </c>
      <c r="O95" s="31">
        <f t="shared" si="9"/>
        <v>1511.1000000000001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209.35</v>
      </c>
      <c r="D96" s="77">
        <v>0.06</v>
      </c>
      <c r="E96" s="77"/>
      <c r="F96" s="77">
        <v>6.68</v>
      </c>
      <c r="G96" s="77">
        <v>56.2</v>
      </c>
      <c r="H96" s="77"/>
      <c r="I96" s="26">
        <f t="shared" si="7"/>
        <v>272.29000000000002</v>
      </c>
      <c r="J96" s="78"/>
      <c r="K96" s="77"/>
      <c r="L96" s="77">
        <v>2.2000000000000002</v>
      </c>
      <c r="M96" s="77">
        <v>167.45</v>
      </c>
      <c r="N96" s="27">
        <f t="shared" si="8"/>
        <v>169.64999999999998</v>
      </c>
      <c r="O96" s="28">
        <f t="shared" si="9"/>
        <v>441.94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101408</v>
      </c>
      <c r="D97" s="71">
        <v>16</v>
      </c>
      <c r="E97" s="71"/>
      <c r="F97" s="71">
        <v>1415</v>
      </c>
      <c r="G97" s="71">
        <v>16333</v>
      </c>
      <c r="H97" s="71"/>
      <c r="I97" s="17">
        <f t="shared" si="7"/>
        <v>119172</v>
      </c>
      <c r="J97" s="72"/>
      <c r="K97" s="71"/>
      <c r="L97" s="71">
        <v>236</v>
      </c>
      <c r="M97" s="71">
        <v>17661</v>
      </c>
      <c r="N97" s="19">
        <f t="shared" si="8"/>
        <v>17897</v>
      </c>
      <c r="O97" s="20">
        <f t="shared" si="9"/>
        <v>137069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1126.8</v>
      </c>
      <c r="D98" s="80">
        <v>0.2</v>
      </c>
      <c r="E98" s="80"/>
      <c r="F98" s="80">
        <v>13.5</v>
      </c>
      <c r="G98" s="80">
        <v>211.7</v>
      </c>
      <c r="H98" s="80"/>
      <c r="I98" s="29">
        <f t="shared" si="7"/>
        <v>1352.2</v>
      </c>
      <c r="J98" s="81"/>
      <c r="K98" s="80"/>
      <c r="L98" s="80">
        <v>4.8</v>
      </c>
      <c r="M98" s="80">
        <v>339.8</v>
      </c>
      <c r="N98" s="30">
        <f t="shared" si="8"/>
        <v>344.6</v>
      </c>
      <c r="O98" s="31">
        <f t="shared" si="9"/>
        <v>1696.8000000000002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173.86</v>
      </c>
      <c r="D99" s="77">
        <v>0.08</v>
      </c>
      <c r="E99" s="77"/>
      <c r="F99" s="77">
        <v>1.66</v>
      </c>
      <c r="G99" s="77">
        <v>65.91</v>
      </c>
      <c r="H99" s="77">
        <v>0.14000000000000001</v>
      </c>
      <c r="I99" s="26">
        <f t="shared" si="7"/>
        <v>241.65</v>
      </c>
      <c r="J99" s="78"/>
      <c r="K99" s="77"/>
      <c r="L99" s="77">
        <v>6.63</v>
      </c>
      <c r="M99" s="77">
        <v>215.99</v>
      </c>
      <c r="N99" s="27">
        <f t="shared" si="8"/>
        <v>222.62</v>
      </c>
      <c r="O99" s="28">
        <f t="shared" si="9"/>
        <v>464.27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87318</v>
      </c>
      <c r="D100" s="71">
        <v>22</v>
      </c>
      <c r="E100" s="71"/>
      <c r="F100" s="71">
        <v>394</v>
      </c>
      <c r="G100" s="71">
        <v>19652</v>
      </c>
      <c r="H100" s="71">
        <v>24</v>
      </c>
      <c r="I100" s="17">
        <f t="shared" si="7"/>
        <v>107410</v>
      </c>
      <c r="J100" s="72"/>
      <c r="K100" s="71"/>
      <c r="L100" s="71">
        <v>775</v>
      </c>
      <c r="M100" s="71">
        <v>24450</v>
      </c>
      <c r="N100" s="19">
        <f t="shared" si="8"/>
        <v>25225</v>
      </c>
      <c r="O100" s="20">
        <f t="shared" si="9"/>
        <v>132635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956.3</v>
      </c>
      <c r="D101" s="80">
        <v>0.3</v>
      </c>
      <c r="E101" s="80"/>
      <c r="F101" s="80">
        <v>3.5</v>
      </c>
      <c r="G101" s="80">
        <v>253.7</v>
      </c>
      <c r="H101" s="80">
        <v>0.5</v>
      </c>
      <c r="I101" s="29">
        <f t="shared" si="7"/>
        <v>1214.3</v>
      </c>
      <c r="J101" s="81"/>
      <c r="K101" s="80"/>
      <c r="L101" s="80">
        <v>12.4</v>
      </c>
      <c r="M101" s="80">
        <v>407.6</v>
      </c>
      <c r="N101" s="30">
        <f t="shared" si="8"/>
        <v>420</v>
      </c>
      <c r="O101" s="31">
        <f t="shared" si="9"/>
        <v>1634.3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155.27000000000001</v>
      </c>
      <c r="D102" s="77">
        <v>0.17</v>
      </c>
      <c r="E102" s="77"/>
      <c r="F102" s="77">
        <v>0.6</v>
      </c>
      <c r="G102" s="77">
        <v>41.75</v>
      </c>
      <c r="H102" s="77"/>
      <c r="I102" s="26">
        <f t="shared" si="7"/>
        <v>197.79</v>
      </c>
      <c r="J102" s="78">
        <v>0.51</v>
      </c>
      <c r="K102" s="77"/>
      <c r="L102" s="77">
        <v>10.78</v>
      </c>
      <c r="M102" s="77">
        <v>365.09</v>
      </c>
      <c r="N102" s="27">
        <f t="shared" si="8"/>
        <v>376.38</v>
      </c>
      <c r="O102" s="28">
        <f t="shared" si="9"/>
        <v>574.16999999999996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81674</v>
      </c>
      <c r="D103" s="71">
        <v>49</v>
      </c>
      <c r="E103" s="71"/>
      <c r="F103" s="71">
        <v>150</v>
      </c>
      <c r="G103" s="71">
        <v>13026</v>
      </c>
      <c r="H103" s="71"/>
      <c r="I103" s="17">
        <f t="shared" si="7"/>
        <v>94899</v>
      </c>
      <c r="J103" s="72">
        <v>46</v>
      </c>
      <c r="K103" s="71"/>
      <c r="L103" s="71">
        <v>1303</v>
      </c>
      <c r="M103" s="71">
        <v>44020</v>
      </c>
      <c r="N103" s="19">
        <f t="shared" si="8"/>
        <v>45369</v>
      </c>
      <c r="O103" s="20">
        <f t="shared" si="9"/>
        <v>140268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658.7</v>
      </c>
      <c r="D104" s="80">
        <v>0.6</v>
      </c>
      <c r="E104" s="80"/>
      <c r="F104" s="80">
        <v>1</v>
      </c>
      <c r="G104" s="80">
        <v>137.6</v>
      </c>
      <c r="H104" s="80"/>
      <c r="I104" s="29">
        <f t="shared" si="7"/>
        <v>797.90000000000009</v>
      </c>
      <c r="J104" s="81">
        <v>0</v>
      </c>
      <c r="K104" s="80"/>
      <c r="L104" s="80">
        <v>14</v>
      </c>
      <c r="M104" s="80">
        <v>475.1</v>
      </c>
      <c r="N104" s="30">
        <f t="shared" si="8"/>
        <v>489.1</v>
      </c>
      <c r="O104" s="31">
        <f t="shared" si="9"/>
        <v>1287</v>
      </c>
      <c r="P104" s="82">
        <v>0.06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77.760000000000005</v>
      </c>
      <c r="D105" s="77">
        <v>0.14000000000000001</v>
      </c>
      <c r="E105" s="77"/>
      <c r="F105" s="77">
        <v>1.43</v>
      </c>
      <c r="G105" s="77">
        <v>19.16</v>
      </c>
      <c r="H105" s="77"/>
      <c r="I105" s="26">
        <f t="shared" si="7"/>
        <v>98.490000000000009</v>
      </c>
      <c r="J105" s="78">
        <v>0.02</v>
      </c>
      <c r="K105" s="77"/>
      <c r="L105" s="77">
        <v>7.95</v>
      </c>
      <c r="M105" s="77">
        <v>380.02</v>
      </c>
      <c r="N105" s="27">
        <f t="shared" si="8"/>
        <v>387.99</v>
      </c>
      <c r="O105" s="28">
        <f t="shared" si="9"/>
        <v>486.48</v>
      </c>
      <c r="P105" s="83">
        <v>9.34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41800</v>
      </c>
      <c r="D106" s="71">
        <v>42</v>
      </c>
      <c r="E106" s="71"/>
      <c r="F106" s="71">
        <v>362</v>
      </c>
      <c r="G106" s="71">
        <v>6169</v>
      </c>
      <c r="H106" s="71"/>
      <c r="I106" s="17">
        <f t="shared" si="7"/>
        <v>48373</v>
      </c>
      <c r="J106" s="72">
        <v>2</v>
      </c>
      <c r="K106" s="71"/>
      <c r="L106" s="71">
        <v>1122</v>
      </c>
      <c r="M106" s="71">
        <v>47300</v>
      </c>
      <c r="N106" s="19">
        <f t="shared" si="8"/>
        <v>48424</v>
      </c>
      <c r="O106" s="20">
        <f t="shared" si="9"/>
        <v>96797</v>
      </c>
      <c r="P106" s="83">
        <v>33.01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333</v>
      </c>
      <c r="D107" s="80">
        <v>0.5</v>
      </c>
      <c r="E107" s="80"/>
      <c r="F107" s="80">
        <v>2.1</v>
      </c>
      <c r="G107" s="80">
        <v>50.5</v>
      </c>
      <c r="H107" s="80"/>
      <c r="I107" s="29">
        <f t="shared" si="7"/>
        <v>386.1</v>
      </c>
      <c r="J107" s="81">
        <v>0</v>
      </c>
      <c r="K107" s="80"/>
      <c r="L107" s="80">
        <v>10.6</v>
      </c>
      <c r="M107" s="80">
        <v>428.1</v>
      </c>
      <c r="N107" s="30">
        <f t="shared" si="8"/>
        <v>438.70000000000005</v>
      </c>
      <c r="O107" s="31">
        <f t="shared" si="9"/>
        <v>824.80000000000007</v>
      </c>
      <c r="P107" s="83">
        <v>27.77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31.99</v>
      </c>
      <c r="D108" s="77">
        <v>0.03</v>
      </c>
      <c r="E108" s="77"/>
      <c r="F108" s="77">
        <v>0.68</v>
      </c>
      <c r="G108" s="77">
        <v>5.34</v>
      </c>
      <c r="H108" s="77"/>
      <c r="I108" s="26">
        <f t="shared" si="7"/>
        <v>38.039999999999992</v>
      </c>
      <c r="J108" s="78">
        <v>0.11</v>
      </c>
      <c r="K108" s="77"/>
      <c r="L108" s="77">
        <v>10</v>
      </c>
      <c r="M108" s="77">
        <v>225.52</v>
      </c>
      <c r="N108" s="27">
        <f t="shared" si="8"/>
        <v>235.63</v>
      </c>
      <c r="O108" s="28">
        <f t="shared" si="9"/>
        <v>273.66999999999996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17777</v>
      </c>
      <c r="D109" s="71">
        <v>9</v>
      </c>
      <c r="E109" s="71"/>
      <c r="F109" s="71">
        <v>176</v>
      </c>
      <c r="G109" s="71">
        <v>1734</v>
      </c>
      <c r="H109" s="71"/>
      <c r="I109" s="17">
        <f t="shared" si="7"/>
        <v>19696</v>
      </c>
      <c r="J109" s="72">
        <v>10</v>
      </c>
      <c r="K109" s="71"/>
      <c r="L109" s="71">
        <v>1264</v>
      </c>
      <c r="M109" s="71">
        <v>29247</v>
      </c>
      <c r="N109" s="19">
        <f t="shared" si="8"/>
        <v>30521</v>
      </c>
      <c r="O109" s="20">
        <f t="shared" si="9"/>
        <v>50217</v>
      </c>
      <c r="P109" s="83">
        <v>1.86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104.7</v>
      </c>
      <c r="D110" s="80">
        <v>0.1</v>
      </c>
      <c r="E110" s="80"/>
      <c r="F110" s="80">
        <v>0.9</v>
      </c>
      <c r="G110" s="80">
        <v>11.5</v>
      </c>
      <c r="H110" s="80"/>
      <c r="I110" s="29">
        <f t="shared" si="7"/>
        <v>117.2</v>
      </c>
      <c r="J110" s="81">
        <v>0</v>
      </c>
      <c r="K110" s="80"/>
      <c r="L110" s="80">
        <v>10.1</v>
      </c>
      <c r="M110" s="80">
        <v>218.7</v>
      </c>
      <c r="N110" s="30">
        <f t="shared" si="8"/>
        <v>228.79999999999998</v>
      </c>
      <c r="O110" s="31">
        <f t="shared" si="9"/>
        <v>346</v>
      </c>
      <c r="P110" s="83">
        <v>2.06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31.17</v>
      </c>
      <c r="D111" s="77">
        <v>0.06</v>
      </c>
      <c r="E111" s="77"/>
      <c r="F111" s="77">
        <v>0.73</v>
      </c>
      <c r="G111" s="77">
        <v>2.77</v>
      </c>
      <c r="H111" s="77">
        <v>0.32</v>
      </c>
      <c r="I111" s="26">
        <f t="shared" si="7"/>
        <v>35.050000000000004</v>
      </c>
      <c r="J111" s="78">
        <v>0.04</v>
      </c>
      <c r="K111" s="77"/>
      <c r="L111" s="77">
        <v>3.88</v>
      </c>
      <c r="M111" s="77">
        <v>241.03</v>
      </c>
      <c r="N111" s="27">
        <f t="shared" si="8"/>
        <v>244.95</v>
      </c>
      <c r="O111" s="28">
        <f t="shared" si="9"/>
        <v>280</v>
      </c>
      <c r="P111" s="32">
        <f>SUM(P104:P110)</f>
        <v>74.099999999999994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17382</v>
      </c>
      <c r="D112" s="71">
        <v>19</v>
      </c>
      <c r="E112" s="71"/>
      <c r="F112" s="71">
        <v>193</v>
      </c>
      <c r="G112" s="71">
        <v>929</v>
      </c>
      <c r="H112" s="71">
        <v>57</v>
      </c>
      <c r="I112" s="17">
        <f t="shared" si="7"/>
        <v>18580</v>
      </c>
      <c r="J112" s="72">
        <v>4</v>
      </c>
      <c r="K112" s="71"/>
      <c r="L112" s="71">
        <v>512</v>
      </c>
      <c r="M112" s="71">
        <v>31136</v>
      </c>
      <c r="N112" s="19">
        <f t="shared" si="8"/>
        <v>31652</v>
      </c>
      <c r="O112" s="20">
        <f t="shared" si="9"/>
        <v>50232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71.2</v>
      </c>
      <c r="D113" s="80">
        <v>0</v>
      </c>
      <c r="E113" s="80"/>
      <c r="F113" s="80">
        <v>0.6</v>
      </c>
      <c r="G113" s="80">
        <v>0</v>
      </c>
      <c r="H113" s="80">
        <v>0.7</v>
      </c>
      <c r="I113" s="29">
        <f t="shared" si="7"/>
        <v>72.5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72.5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24.74</v>
      </c>
      <c r="D114" s="77">
        <v>0.04</v>
      </c>
      <c r="E114" s="77"/>
      <c r="F114" s="77">
        <v>0.6</v>
      </c>
      <c r="G114" s="77">
        <v>2.5099999999999998</v>
      </c>
      <c r="H114" s="77"/>
      <c r="I114" s="26">
        <f t="shared" si="7"/>
        <v>27.89</v>
      </c>
      <c r="J114" s="78"/>
      <c r="K114" s="77"/>
      <c r="L114" s="77">
        <v>7.4</v>
      </c>
      <c r="M114" s="77">
        <v>167.34</v>
      </c>
      <c r="N114" s="27">
        <f t="shared" si="8"/>
        <v>174.74</v>
      </c>
      <c r="O114" s="28">
        <f t="shared" si="9"/>
        <v>202.63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13990</v>
      </c>
      <c r="D115" s="71">
        <v>13</v>
      </c>
      <c r="E115" s="71"/>
      <c r="F115" s="71">
        <v>140</v>
      </c>
      <c r="G115" s="71">
        <v>841</v>
      </c>
      <c r="H115" s="71"/>
      <c r="I115" s="17">
        <f t="shared" si="7"/>
        <v>14984</v>
      </c>
      <c r="J115" s="72"/>
      <c r="K115" s="71"/>
      <c r="L115" s="71">
        <v>971</v>
      </c>
      <c r="M115" s="71">
        <v>21741</v>
      </c>
      <c r="N115" s="19">
        <f t="shared" si="8"/>
        <v>22712</v>
      </c>
      <c r="O115" s="20">
        <f t="shared" si="9"/>
        <v>37696</v>
      </c>
      <c r="P115" s="87">
        <v>11.92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43.4</v>
      </c>
      <c r="D116" s="89">
        <v>0</v>
      </c>
      <c r="E116" s="89"/>
      <c r="F116" s="89">
        <v>0.5</v>
      </c>
      <c r="G116" s="89">
        <v>0</v>
      </c>
      <c r="H116" s="89"/>
      <c r="I116" s="47">
        <f t="shared" si="7"/>
        <v>43.9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43.9</v>
      </c>
      <c r="P116" s="45">
        <f>SUM(O136,P111,P112,P115)</f>
        <v>4215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16.510000000000002</v>
      </c>
      <c r="D121" s="68">
        <v>0.08</v>
      </c>
      <c r="E121" s="68"/>
      <c r="F121" s="68">
        <v>3.23</v>
      </c>
      <c r="G121" s="68">
        <v>2.2599999999999998</v>
      </c>
      <c r="H121" s="68"/>
      <c r="I121" s="11">
        <f t="shared" si="7"/>
        <v>22.08</v>
      </c>
      <c r="J121" s="69">
        <v>0.26</v>
      </c>
      <c r="K121" s="68"/>
      <c r="L121" s="68">
        <v>4.08</v>
      </c>
      <c r="M121" s="68">
        <v>124.72</v>
      </c>
      <c r="N121" s="13">
        <f t="shared" si="8"/>
        <v>129.06</v>
      </c>
      <c r="O121" s="14">
        <f t="shared" si="9"/>
        <v>151.13999999999999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9414</v>
      </c>
      <c r="D122" s="71">
        <v>25</v>
      </c>
      <c r="E122" s="71"/>
      <c r="F122" s="71">
        <v>858</v>
      </c>
      <c r="G122" s="71">
        <v>754</v>
      </c>
      <c r="H122" s="71"/>
      <c r="I122" s="17">
        <f t="shared" si="7"/>
        <v>11051</v>
      </c>
      <c r="J122" s="72">
        <v>24</v>
      </c>
      <c r="K122" s="71"/>
      <c r="L122" s="71">
        <v>539</v>
      </c>
      <c r="M122" s="71">
        <v>16181</v>
      </c>
      <c r="N122" s="19">
        <f t="shared" si="8"/>
        <v>16744</v>
      </c>
      <c r="O122" s="20">
        <f t="shared" si="9"/>
        <v>27795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2.4</v>
      </c>
      <c r="G123" s="80">
        <v>0</v>
      </c>
      <c r="H123" s="80"/>
      <c r="I123" s="29">
        <f t="shared" si="7"/>
        <v>2.4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20.71</v>
      </c>
      <c r="D124" s="77"/>
      <c r="E124" s="77">
        <v>0.01</v>
      </c>
      <c r="F124" s="77">
        <v>0.99</v>
      </c>
      <c r="G124" s="77">
        <v>0.94</v>
      </c>
      <c r="H124" s="77"/>
      <c r="I124" s="26">
        <f t="shared" si="7"/>
        <v>22.650000000000002</v>
      </c>
      <c r="J124" s="78"/>
      <c r="K124" s="77"/>
      <c r="L124" s="77">
        <v>2.57</v>
      </c>
      <c r="M124" s="77">
        <v>73.599999999999994</v>
      </c>
      <c r="N124" s="27">
        <f t="shared" si="8"/>
        <v>76.169999999999987</v>
      </c>
      <c r="O124" s="28">
        <f t="shared" si="9"/>
        <v>98.82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11546</v>
      </c>
      <c r="D125" s="71"/>
      <c r="E125" s="71">
        <v>3</v>
      </c>
      <c r="F125" s="71">
        <v>205</v>
      </c>
      <c r="G125" s="71">
        <v>316</v>
      </c>
      <c r="H125" s="71"/>
      <c r="I125" s="17">
        <f t="shared" si="7"/>
        <v>12070</v>
      </c>
      <c r="J125" s="72"/>
      <c r="K125" s="71"/>
      <c r="L125" s="71">
        <v>342</v>
      </c>
      <c r="M125" s="71">
        <v>9585</v>
      </c>
      <c r="N125" s="19">
        <f t="shared" si="8"/>
        <v>9927</v>
      </c>
      <c r="O125" s="20">
        <f t="shared" si="9"/>
        <v>21997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/>
      <c r="E126" s="80">
        <v>0</v>
      </c>
      <c r="F126" s="80">
        <v>0.5</v>
      </c>
      <c r="G126" s="80">
        <v>0</v>
      </c>
      <c r="H126" s="80"/>
      <c r="I126" s="29">
        <f t="shared" si="7"/>
        <v>0.5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0.5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39.54</v>
      </c>
      <c r="D127" s="77">
        <v>0.15</v>
      </c>
      <c r="E127" s="77"/>
      <c r="F127" s="77">
        <v>1.52</v>
      </c>
      <c r="G127" s="77">
        <v>0.92</v>
      </c>
      <c r="H127" s="77">
        <v>1.85</v>
      </c>
      <c r="I127" s="26">
        <f t="shared" si="7"/>
        <v>43.980000000000004</v>
      </c>
      <c r="J127" s="78">
        <v>0.15</v>
      </c>
      <c r="K127" s="77"/>
      <c r="L127" s="77">
        <v>9.61</v>
      </c>
      <c r="M127" s="77">
        <v>86.21</v>
      </c>
      <c r="N127" s="27">
        <f t="shared" si="8"/>
        <v>95.97</v>
      </c>
      <c r="O127" s="28">
        <f t="shared" si="9"/>
        <v>139.94999999999999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22507</v>
      </c>
      <c r="D128" s="71">
        <v>47</v>
      </c>
      <c r="E128" s="71"/>
      <c r="F128" s="71">
        <v>397</v>
      </c>
      <c r="G128" s="71">
        <v>307</v>
      </c>
      <c r="H128" s="71">
        <v>498</v>
      </c>
      <c r="I128" s="17">
        <f t="shared" si="7"/>
        <v>23756</v>
      </c>
      <c r="J128" s="72">
        <v>14</v>
      </c>
      <c r="K128" s="71"/>
      <c r="L128" s="71">
        <v>1274</v>
      </c>
      <c r="M128" s="71">
        <v>11004</v>
      </c>
      <c r="N128" s="19">
        <f t="shared" si="8"/>
        <v>12292</v>
      </c>
      <c r="O128" s="20">
        <f t="shared" si="9"/>
        <v>36048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0.1</v>
      </c>
      <c r="G129" s="80">
        <v>0</v>
      </c>
      <c r="H129" s="80">
        <v>1.6</v>
      </c>
      <c r="I129" s="29">
        <f t="shared" si="7"/>
        <v>1.7000000000000002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1.7000000000000002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1211.1400000000001</v>
      </c>
      <c r="D130" s="68">
        <v>24.08</v>
      </c>
      <c r="E130" s="68">
        <v>0.01</v>
      </c>
      <c r="F130" s="68">
        <v>40.270000000000003</v>
      </c>
      <c r="G130" s="68">
        <v>217.72</v>
      </c>
      <c r="H130" s="68">
        <v>2.31</v>
      </c>
      <c r="I130" s="11">
        <f t="shared" si="7"/>
        <v>1495.53</v>
      </c>
      <c r="J130" s="69">
        <v>1.1200000000000001</v>
      </c>
      <c r="K130" s="68"/>
      <c r="L130" s="68">
        <v>85.6</v>
      </c>
      <c r="M130" s="68">
        <v>2542.5500000000002</v>
      </c>
      <c r="N130" s="13">
        <f>SUM(J130:M130)</f>
        <v>2629.27</v>
      </c>
      <c r="O130" s="14">
        <f t="shared" si="9"/>
        <v>4124.8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589742</v>
      </c>
      <c r="D131" s="71">
        <v>5092</v>
      </c>
      <c r="E131" s="71">
        <v>3</v>
      </c>
      <c r="F131" s="71">
        <v>9055</v>
      </c>
      <c r="G131" s="71">
        <v>65265</v>
      </c>
      <c r="H131" s="71">
        <v>579</v>
      </c>
      <c r="I131" s="17">
        <f t="shared" si="7"/>
        <v>669736</v>
      </c>
      <c r="J131" s="72">
        <v>102</v>
      </c>
      <c r="K131" s="71"/>
      <c r="L131" s="71">
        <v>9623</v>
      </c>
      <c r="M131" s="71">
        <v>288002</v>
      </c>
      <c r="N131" s="19">
        <f t="shared" si="8"/>
        <v>297727</v>
      </c>
      <c r="O131" s="20">
        <f t="shared" si="9"/>
        <v>967463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6485.8</v>
      </c>
      <c r="D132" s="80">
        <v>118.9</v>
      </c>
      <c r="E132" s="80">
        <v>0</v>
      </c>
      <c r="F132" s="80">
        <v>82.5</v>
      </c>
      <c r="G132" s="80">
        <v>741</v>
      </c>
      <c r="H132" s="80">
        <v>2.8</v>
      </c>
      <c r="I132" s="29">
        <f t="shared" ref="I132:I138" si="10">SUM(C132:H132)</f>
        <v>7431</v>
      </c>
      <c r="J132" s="81">
        <v>0</v>
      </c>
      <c r="K132" s="80"/>
      <c r="L132" s="80">
        <v>93</v>
      </c>
      <c r="M132" s="80">
        <v>2834</v>
      </c>
      <c r="N132" s="30">
        <f t="shared" ref="N132:N138" si="11">SUM(J132:M132)</f>
        <v>2927</v>
      </c>
      <c r="O132" s="31">
        <f t="shared" ref="O132:O138" si="12">SUM(N132,I132)</f>
        <v>10358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1166.1400000000001</v>
      </c>
      <c r="D133" s="77">
        <v>2.2599999999999998</v>
      </c>
      <c r="E133" s="77">
        <v>0.01</v>
      </c>
      <c r="F133" s="77">
        <v>39.92</v>
      </c>
      <c r="G133" s="77">
        <v>217.44</v>
      </c>
      <c r="H133" s="77">
        <v>2.31</v>
      </c>
      <c r="I133" s="26">
        <f t="shared" si="10"/>
        <v>1428.0800000000002</v>
      </c>
      <c r="J133" s="78">
        <v>1.1200000000000001</v>
      </c>
      <c r="K133" s="77"/>
      <c r="L133" s="77">
        <v>85.26</v>
      </c>
      <c r="M133" s="77">
        <v>2540.2800000000002</v>
      </c>
      <c r="N133" s="27">
        <f t="shared" si="11"/>
        <v>2626.6600000000003</v>
      </c>
      <c r="O133" s="28">
        <f t="shared" si="12"/>
        <v>4054.7400000000007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575097</v>
      </c>
      <c r="D134" s="71">
        <v>556</v>
      </c>
      <c r="E134" s="71">
        <v>3</v>
      </c>
      <c r="F134" s="71">
        <v>9005</v>
      </c>
      <c r="G134" s="71">
        <v>65219</v>
      </c>
      <c r="H134" s="71">
        <v>579</v>
      </c>
      <c r="I134" s="17">
        <f t="shared" si="10"/>
        <v>650459</v>
      </c>
      <c r="J134" s="72">
        <v>102</v>
      </c>
      <c r="K134" s="71"/>
      <c r="L134" s="71">
        <v>9617</v>
      </c>
      <c r="M134" s="71">
        <v>287946</v>
      </c>
      <c r="N134" s="19">
        <f t="shared" si="11"/>
        <v>297665</v>
      </c>
      <c r="O134" s="20">
        <f t="shared" si="12"/>
        <v>948124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5971.1</v>
      </c>
      <c r="D135" s="89">
        <v>8.6</v>
      </c>
      <c r="E135" s="89">
        <v>0</v>
      </c>
      <c r="F135" s="89">
        <v>80.8</v>
      </c>
      <c r="G135" s="89">
        <v>739.6</v>
      </c>
      <c r="H135" s="89">
        <v>2.8</v>
      </c>
      <c r="I135" s="47">
        <f t="shared" si="10"/>
        <v>6802.9000000000015</v>
      </c>
      <c r="J135" s="90">
        <v>0</v>
      </c>
      <c r="K135" s="89"/>
      <c r="L135" s="89">
        <v>92.5</v>
      </c>
      <c r="M135" s="89">
        <v>2829.4</v>
      </c>
      <c r="N135" s="49">
        <f t="shared" si="11"/>
        <v>2921.9</v>
      </c>
      <c r="O135" s="44">
        <f t="shared" si="12"/>
        <v>9724.8000000000011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1211.94</v>
      </c>
      <c r="D136" s="57">
        <f t="shared" si="13"/>
        <v>27.459999999999997</v>
      </c>
      <c r="E136" s="57">
        <f t="shared" si="13"/>
        <v>0.01</v>
      </c>
      <c r="F136" s="57">
        <f t="shared" si="13"/>
        <v>40.270000000000003</v>
      </c>
      <c r="G136" s="57">
        <f t="shared" si="13"/>
        <v>217.71999999999997</v>
      </c>
      <c r="H136" s="57">
        <f t="shared" si="13"/>
        <v>2.31</v>
      </c>
      <c r="I136" s="58">
        <f t="shared" si="10"/>
        <v>1499.71</v>
      </c>
      <c r="J136" s="59">
        <f t="shared" ref="J136:M138" si="14">SUM(J63,J66,J69,J72,J75,J78,J81,J84,J87,J90,J93,J96,J99,J102,J105,J108,J111,J114,J121,J124,J127)</f>
        <v>1.1200000000000001</v>
      </c>
      <c r="K136" s="57">
        <f t="shared" si="14"/>
        <v>0</v>
      </c>
      <c r="L136" s="57">
        <f t="shared" si="14"/>
        <v>85.6</v>
      </c>
      <c r="M136" s="57">
        <f t="shared" si="14"/>
        <v>2542.5499999999997</v>
      </c>
      <c r="N136" s="60">
        <f t="shared" si="11"/>
        <v>2629.2699999999995</v>
      </c>
      <c r="O136" s="61">
        <f t="shared" si="12"/>
        <v>4128.9799999999996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589899</v>
      </c>
      <c r="D137" s="36">
        <f t="shared" si="13"/>
        <v>5482</v>
      </c>
      <c r="E137" s="36">
        <f t="shared" si="13"/>
        <v>3</v>
      </c>
      <c r="F137" s="36">
        <f t="shared" si="13"/>
        <v>9055</v>
      </c>
      <c r="G137" s="36">
        <f t="shared" si="13"/>
        <v>65265</v>
      </c>
      <c r="H137" s="36">
        <f t="shared" si="13"/>
        <v>579</v>
      </c>
      <c r="I137" s="17">
        <f t="shared" si="10"/>
        <v>670283</v>
      </c>
      <c r="J137" s="18">
        <f t="shared" si="14"/>
        <v>102</v>
      </c>
      <c r="K137" s="16">
        <f t="shared" si="14"/>
        <v>0</v>
      </c>
      <c r="L137" s="16">
        <f t="shared" si="14"/>
        <v>9623</v>
      </c>
      <c r="M137" s="16">
        <f t="shared" si="14"/>
        <v>288002</v>
      </c>
      <c r="N137" s="19">
        <f t="shared" si="11"/>
        <v>297727</v>
      </c>
      <c r="O137" s="20">
        <f t="shared" si="12"/>
        <v>968010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6497.4999999999991</v>
      </c>
      <c r="D138" s="41">
        <f t="shared" si="13"/>
        <v>139.19999999999999</v>
      </c>
      <c r="E138" s="41">
        <f t="shared" si="13"/>
        <v>0</v>
      </c>
      <c r="F138" s="41">
        <f t="shared" si="13"/>
        <v>82.5</v>
      </c>
      <c r="G138" s="41">
        <f t="shared" si="13"/>
        <v>741</v>
      </c>
      <c r="H138" s="41">
        <f t="shared" si="13"/>
        <v>2.8</v>
      </c>
      <c r="I138" s="47">
        <f t="shared" si="10"/>
        <v>7462.9999999999991</v>
      </c>
      <c r="J138" s="48">
        <f t="shared" si="14"/>
        <v>0</v>
      </c>
      <c r="K138" s="46">
        <f t="shared" si="14"/>
        <v>0</v>
      </c>
      <c r="L138" s="46">
        <f t="shared" si="14"/>
        <v>93</v>
      </c>
      <c r="M138" s="46">
        <f t="shared" si="14"/>
        <v>2833.9999999999995</v>
      </c>
      <c r="N138" s="49">
        <f t="shared" si="11"/>
        <v>2926.9999999999995</v>
      </c>
      <c r="O138" s="44">
        <f t="shared" si="12"/>
        <v>10389.999999999998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0.41</v>
      </c>
      <c r="D8" s="77"/>
      <c r="E8" s="77"/>
      <c r="F8" s="77"/>
      <c r="G8" s="77">
        <v>5.54</v>
      </c>
      <c r="H8" s="77"/>
      <c r="I8" s="26">
        <f t="shared" si="0"/>
        <v>5.95</v>
      </c>
      <c r="J8" s="78"/>
      <c r="K8" s="77"/>
      <c r="L8" s="77">
        <v>2.08</v>
      </c>
      <c r="M8" s="77">
        <v>0.26</v>
      </c>
      <c r="N8" s="27">
        <f t="shared" si="1"/>
        <v>2.34</v>
      </c>
      <c r="O8" s="28">
        <f t="shared" si="2"/>
        <v>8.2899999999999991</v>
      </c>
      <c r="P8" s="21" t="s">
        <v>25</v>
      </c>
      <c r="Q8" s="134" t="s">
        <v>117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32</v>
      </c>
      <c r="M9" s="71">
        <v>4</v>
      </c>
      <c r="N9" s="19">
        <f t="shared" si="1"/>
        <v>36</v>
      </c>
      <c r="O9" s="20">
        <f t="shared" si="2"/>
        <v>36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4.5999999999999996</v>
      </c>
      <c r="M10" s="80">
        <v>0.5</v>
      </c>
      <c r="N10" s="30">
        <f t="shared" si="1"/>
        <v>5.0999999999999996</v>
      </c>
      <c r="O10" s="31">
        <f t="shared" si="2"/>
        <v>5.0999999999999996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1.45</v>
      </c>
      <c r="M11" s="77">
        <v>12.57</v>
      </c>
      <c r="N11" s="27">
        <f t="shared" si="1"/>
        <v>14.02</v>
      </c>
      <c r="O11" s="28">
        <f t="shared" si="2"/>
        <v>14.02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32</v>
      </c>
      <c r="M12" s="71">
        <v>300</v>
      </c>
      <c r="N12" s="19">
        <f t="shared" si="1"/>
        <v>332</v>
      </c>
      <c r="O12" s="20">
        <f t="shared" si="2"/>
        <v>332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2.7</v>
      </c>
      <c r="M13" s="80">
        <v>27.9</v>
      </c>
      <c r="N13" s="30">
        <f t="shared" si="1"/>
        <v>30.599999999999998</v>
      </c>
      <c r="O13" s="31">
        <f t="shared" si="2"/>
        <v>30.599999999999998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3.87</v>
      </c>
      <c r="D14" s="77">
        <v>1.01</v>
      </c>
      <c r="E14" s="77"/>
      <c r="F14" s="77"/>
      <c r="G14" s="77">
        <v>0.23</v>
      </c>
      <c r="H14" s="77"/>
      <c r="I14" s="26">
        <f t="shared" si="0"/>
        <v>5.1100000000000003</v>
      </c>
      <c r="J14" s="78"/>
      <c r="K14" s="77"/>
      <c r="L14" s="77">
        <v>1.21</v>
      </c>
      <c r="M14" s="77">
        <v>7.96</v>
      </c>
      <c r="N14" s="27">
        <f t="shared" si="1"/>
        <v>9.17</v>
      </c>
      <c r="O14" s="28">
        <f t="shared" si="2"/>
        <v>14.280000000000001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534</v>
      </c>
      <c r="D15" s="71">
        <v>84</v>
      </c>
      <c r="E15" s="71"/>
      <c r="F15" s="71"/>
      <c r="G15" s="71">
        <v>20</v>
      </c>
      <c r="H15" s="71"/>
      <c r="I15" s="17">
        <f t="shared" si="0"/>
        <v>638</v>
      </c>
      <c r="J15" s="72"/>
      <c r="K15" s="71"/>
      <c r="L15" s="71">
        <v>44</v>
      </c>
      <c r="M15" s="71">
        <v>269</v>
      </c>
      <c r="N15" s="19">
        <f t="shared" si="1"/>
        <v>313</v>
      </c>
      <c r="O15" s="20">
        <f t="shared" si="2"/>
        <v>951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55</v>
      </c>
      <c r="D16" s="80">
        <v>8.4</v>
      </c>
      <c r="E16" s="80"/>
      <c r="F16" s="80"/>
      <c r="G16" s="80">
        <v>1.3</v>
      </c>
      <c r="H16" s="80"/>
      <c r="I16" s="29">
        <f t="shared" si="0"/>
        <v>64.7</v>
      </c>
      <c r="J16" s="81"/>
      <c r="K16" s="80"/>
      <c r="L16" s="80">
        <v>2.9</v>
      </c>
      <c r="M16" s="80">
        <v>18.3</v>
      </c>
      <c r="N16" s="30">
        <f t="shared" si="1"/>
        <v>21.2</v>
      </c>
      <c r="O16" s="31">
        <f t="shared" si="2"/>
        <v>85.9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0.14000000000000001</v>
      </c>
      <c r="D17" s="77">
        <v>0.06</v>
      </c>
      <c r="E17" s="77"/>
      <c r="F17" s="77">
        <v>0.27</v>
      </c>
      <c r="G17" s="77"/>
      <c r="H17" s="77"/>
      <c r="I17" s="26">
        <f t="shared" si="0"/>
        <v>0.47000000000000003</v>
      </c>
      <c r="J17" s="78"/>
      <c r="K17" s="77"/>
      <c r="L17" s="77">
        <v>13.4</v>
      </c>
      <c r="M17" s="77">
        <v>21.52</v>
      </c>
      <c r="N17" s="27">
        <f t="shared" si="1"/>
        <v>34.92</v>
      </c>
      <c r="O17" s="28">
        <f t="shared" si="2"/>
        <v>35.39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30</v>
      </c>
      <c r="D18" s="71">
        <v>7</v>
      </c>
      <c r="E18" s="71"/>
      <c r="F18" s="71">
        <v>28</v>
      </c>
      <c r="G18" s="71"/>
      <c r="H18" s="71"/>
      <c r="I18" s="17">
        <f t="shared" si="0"/>
        <v>65</v>
      </c>
      <c r="J18" s="72"/>
      <c r="K18" s="71"/>
      <c r="L18" s="71">
        <v>550</v>
      </c>
      <c r="M18" s="71">
        <v>649</v>
      </c>
      <c r="N18" s="19">
        <f t="shared" si="1"/>
        <v>1199</v>
      </c>
      <c r="O18" s="20">
        <f t="shared" si="2"/>
        <v>1264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2.1</v>
      </c>
      <c r="D19" s="80">
        <v>0.4</v>
      </c>
      <c r="E19" s="80"/>
      <c r="F19" s="80">
        <v>1.4</v>
      </c>
      <c r="G19" s="80"/>
      <c r="H19" s="80"/>
      <c r="I19" s="29">
        <f t="shared" si="0"/>
        <v>3.9</v>
      </c>
      <c r="J19" s="81"/>
      <c r="K19" s="80"/>
      <c r="L19" s="80">
        <v>27.8</v>
      </c>
      <c r="M19" s="80">
        <v>34.1</v>
      </c>
      <c r="N19" s="30">
        <f t="shared" si="1"/>
        <v>61.900000000000006</v>
      </c>
      <c r="O19" s="31">
        <f t="shared" si="2"/>
        <v>65.800000000000011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3.63</v>
      </c>
      <c r="D20" s="77">
        <v>0.25</v>
      </c>
      <c r="E20" s="77"/>
      <c r="F20" s="77">
        <v>2.4</v>
      </c>
      <c r="G20" s="77"/>
      <c r="H20" s="77"/>
      <c r="I20" s="26">
        <f t="shared" si="0"/>
        <v>6.2799999999999994</v>
      </c>
      <c r="J20" s="78"/>
      <c r="K20" s="77"/>
      <c r="L20" s="77">
        <v>8.19</v>
      </c>
      <c r="M20" s="77">
        <v>51.36</v>
      </c>
      <c r="N20" s="27">
        <f t="shared" si="1"/>
        <v>59.55</v>
      </c>
      <c r="O20" s="28">
        <f t="shared" si="2"/>
        <v>65.83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973</v>
      </c>
      <c r="D21" s="71">
        <v>35</v>
      </c>
      <c r="E21" s="71"/>
      <c r="F21" s="71">
        <v>330</v>
      </c>
      <c r="G21" s="71"/>
      <c r="H21" s="71"/>
      <c r="I21" s="17">
        <f t="shared" si="0"/>
        <v>1338</v>
      </c>
      <c r="J21" s="72"/>
      <c r="K21" s="71"/>
      <c r="L21" s="71">
        <v>432</v>
      </c>
      <c r="M21" s="71">
        <v>2273</v>
      </c>
      <c r="N21" s="19">
        <f t="shared" si="1"/>
        <v>2705</v>
      </c>
      <c r="O21" s="20">
        <f t="shared" si="2"/>
        <v>4043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46.3</v>
      </c>
      <c r="D22" s="80">
        <v>1.5</v>
      </c>
      <c r="E22" s="80"/>
      <c r="F22" s="80">
        <v>12.2</v>
      </c>
      <c r="G22" s="80"/>
      <c r="H22" s="80"/>
      <c r="I22" s="29">
        <f t="shared" si="0"/>
        <v>60</v>
      </c>
      <c r="J22" s="81"/>
      <c r="K22" s="80"/>
      <c r="L22" s="80">
        <v>17.5</v>
      </c>
      <c r="M22" s="80">
        <v>92</v>
      </c>
      <c r="N22" s="30">
        <f t="shared" si="1"/>
        <v>109.5</v>
      </c>
      <c r="O22" s="31">
        <f t="shared" si="2"/>
        <v>169.5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12.68</v>
      </c>
      <c r="D23" s="77">
        <v>0.37</v>
      </c>
      <c r="E23" s="77"/>
      <c r="F23" s="77">
        <v>1.06</v>
      </c>
      <c r="G23" s="77">
        <v>0.39</v>
      </c>
      <c r="H23" s="77"/>
      <c r="I23" s="26">
        <f t="shared" si="0"/>
        <v>14.5</v>
      </c>
      <c r="J23" s="78"/>
      <c r="K23" s="77"/>
      <c r="L23" s="77">
        <v>23.08</v>
      </c>
      <c r="M23" s="77">
        <v>55.58</v>
      </c>
      <c r="N23" s="27">
        <f t="shared" si="1"/>
        <v>78.66</v>
      </c>
      <c r="O23" s="28">
        <f t="shared" si="2"/>
        <v>93.16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3805</v>
      </c>
      <c r="D24" s="71">
        <v>60</v>
      </c>
      <c r="E24" s="71"/>
      <c r="F24" s="71">
        <v>173</v>
      </c>
      <c r="G24" s="71">
        <v>70</v>
      </c>
      <c r="H24" s="71"/>
      <c r="I24" s="17">
        <f t="shared" si="0"/>
        <v>4108</v>
      </c>
      <c r="J24" s="72"/>
      <c r="K24" s="71"/>
      <c r="L24" s="71">
        <v>1422</v>
      </c>
      <c r="M24" s="71">
        <v>3066</v>
      </c>
      <c r="N24" s="19">
        <f t="shared" si="1"/>
        <v>4488</v>
      </c>
      <c r="O24" s="20">
        <f t="shared" si="2"/>
        <v>8596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140.6</v>
      </c>
      <c r="D25" s="80">
        <v>2</v>
      </c>
      <c r="E25" s="80"/>
      <c r="F25" s="80">
        <v>4</v>
      </c>
      <c r="G25" s="80">
        <v>2</v>
      </c>
      <c r="H25" s="80"/>
      <c r="I25" s="29">
        <f t="shared" si="0"/>
        <v>148.6</v>
      </c>
      <c r="J25" s="81"/>
      <c r="K25" s="80"/>
      <c r="L25" s="80">
        <v>44.3</v>
      </c>
      <c r="M25" s="80">
        <v>95.7</v>
      </c>
      <c r="N25" s="30">
        <f t="shared" si="1"/>
        <v>140</v>
      </c>
      <c r="O25" s="31">
        <f t="shared" si="2"/>
        <v>288.60000000000002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32.03</v>
      </c>
      <c r="D26" s="77">
        <v>0.24</v>
      </c>
      <c r="E26" s="77"/>
      <c r="F26" s="77">
        <v>1.9</v>
      </c>
      <c r="G26" s="77">
        <v>2.2999999999999998</v>
      </c>
      <c r="H26" s="77">
        <v>0.05</v>
      </c>
      <c r="I26" s="26">
        <f t="shared" si="0"/>
        <v>36.519999999999996</v>
      </c>
      <c r="J26" s="78"/>
      <c r="K26" s="77"/>
      <c r="L26" s="77">
        <v>66.599999999999994</v>
      </c>
      <c r="M26" s="77">
        <v>105.5</v>
      </c>
      <c r="N26" s="27">
        <f t="shared" si="1"/>
        <v>172.1</v>
      </c>
      <c r="O26" s="28">
        <f t="shared" si="2"/>
        <v>208.62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11409</v>
      </c>
      <c r="D27" s="71">
        <v>42</v>
      </c>
      <c r="E27" s="71"/>
      <c r="F27" s="71">
        <v>221</v>
      </c>
      <c r="G27" s="71">
        <v>461</v>
      </c>
      <c r="H27" s="71">
        <v>5</v>
      </c>
      <c r="I27" s="17">
        <f t="shared" si="0"/>
        <v>12138</v>
      </c>
      <c r="J27" s="72"/>
      <c r="K27" s="71"/>
      <c r="L27" s="71">
        <v>4810</v>
      </c>
      <c r="M27" s="71">
        <v>7607</v>
      </c>
      <c r="N27" s="19">
        <f t="shared" si="1"/>
        <v>12417</v>
      </c>
      <c r="O27" s="20">
        <f t="shared" si="2"/>
        <v>24555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376</v>
      </c>
      <c r="D28" s="80">
        <v>1.2</v>
      </c>
      <c r="E28" s="80"/>
      <c r="F28" s="80">
        <v>4.4000000000000004</v>
      </c>
      <c r="G28" s="80">
        <v>10.7</v>
      </c>
      <c r="H28" s="80">
        <v>0.2</v>
      </c>
      <c r="I28" s="29">
        <f t="shared" si="0"/>
        <v>392.49999999999994</v>
      </c>
      <c r="J28" s="81"/>
      <c r="K28" s="80"/>
      <c r="L28" s="80">
        <v>144.6</v>
      </c>
      <c r="M28" s="80">
        <v>229.5</v>
      </c>
      <c r="N28" s="30">
        <f t="shared" si="1"/>
        <v>374.1</v>
      </c>
      <c r="O28" s="31">
        <f t="shared" si="2"/>
        <v>766.59999999999991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71.150000000000006</v>
      </c>
      <c r="D29" s="77">
        <v>0.06</v>
      </c>
      <c r="E29" s="77"/>
      <c r="F29" s="77">
        <v>1.1599999999999999</v>
      </c>
      <c r="G29" s="77">
        <v>3.56</v>
      </c>
      <c r="H29" s="77"/>
      <c r="I29" s="26">
        <f t="shared" si="0"/>
        <v>75.930000000000007</v>
      </c>
      <c r="J29" s="78"/>
      <c r="K29" s="77"/>
      <c r="L29" s="77">
        <v>69.239999999999995</v>
      </c>
      <c r="M29" s="77">
        <v>76.37</v>
      </c>
      <c r="N29" s="27">
        <f t="shared" si="1"/>
        <v>145.61000000000001</v>
      </c>
      <c r="O29" s="28">
        <f t="shared" si="2"/>
        <v>221.54000000000002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28881</v>
      </c>
      <c r="D30" s="71">
        <v>12</v>
      </c>
      <c r="E30" s="71"/>
      <c r="F30" s="71">
        <v>208</v>
      </c>
      <c r="G30" s="71">
        <v>783</v>
      </c>
      <c r="H30" s="71"/>
      <c r="I30" s="17">
        <f t="shared" si="0"/>
        <v>29884</v>
      </c>
      <c r="J30" s="72"/>
      <c r="K30" s="71"/>
      <c r="L30" s="71">
        <v>5564</v>
      </c>
      <c r="M30" s="71">
        <v>6168</v>
      </c>
      <c r="N30" s="19">
        <f t="shared" si="1"/>
        <v>11732</v>
      </c>
      <c r="O30" s="20">
        <f t="shared" si="2"/>
        <v>41616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664.2</v>
      </c>
      <c r="D31" s="80">
        <v>0.3</v>
      </c>
      <c r="E31" s="80"/>
      <c r="F31" s="80">
        <v>3.4</v>
      </c>
      <c r="G31" s="80">
        <v>17.399999999999999</v>
      </c>
      <c r="H31" s="80"/>
      <c r="I31" s="29">
        <f t="shared" si="0"/>
        <v>685.3</v>
      </c>
      <c r="J31" s="81"/>
      <c r="K31" s="80"/>
      <c r="L31" s="80">
        <v>155.30000000000001</v>
      </c>
      <c r="M31" s="80">
        <v>173.9</v>
      </c>
      <c r="N31" s="30">
        <f t="shared" si="1"/>
        <v>329.20000000000005</v>
      </c>
      <c r="O31" s="31">
        <f t="shared" si="2"/>
        <v>1014.5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117.39</v>
      </c>
      <c r="D32" s="77"/>
      <c r="E32" s="77"/>
      <c r="F32" s="77">
        <v>2.0299999999999998</v>
      </c>
      <c r="G32" s="77">
        <v>8.57</v>
      </c>
      <c r="H32" s="77">
        <v>0.25</v>
      </c>
      <c r="I32" s="26">
        <f t="shared" si="0"/>
        <v>128.24</v>
      </c>
      <c r="J32" s="78"/>
      <c r="K32" s="77"/>
      <c r="L32" s="77">
        <v>26.24</v>
      </c>
      <c r="M32" s="77">
        <v>48.33</v>
      </c>
      <c r="N32" s="27">
        <f t="shared" si="1"/>
        <v>74.569999999999993</v>
      </c>
      <c r="O32" s="28">
        <f t="shared" si="2"/>
        <v>202.81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51175</v>
      </c>
      <c r="D33" s="71"/>
      <c r="E33" s="71"/>
      <c r="F33" s="71">
        <v>426</v>
      </c>
      <c r="G33" s="71">
        <v>2103</v>
      </c>
      <c r="H33" s="71">
        <v>34</v>
      </c>
      <c r="I33" s="17">
        <f t="shared" si="0"/>
        <v>53738</v>
      </c>
      <c r="J33" s="72"/>
      <c r="K33" s="71"/>
      <c r="L33" s="71">
        <v>2459</v>
      </c>
      <c r="M33" s="71">
        <v>4487</v>
      </c>
      <c r="N33" s="19">
        <f t="shared" si="1"/>
        <v>6946</v>
      </c>
      <c r="O33" s="20">
        <f t="shared" si="2"/>
        <v>60684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869.6</v>
      </c>
      <c r="D34" s="80"/>
      <c r="E34" s="80"/>
      <c r="F34" s="80">
        <v>5.4</v>
      </c>
      <c r="G34" s="80">
        <v>32</v>
      </c>
      <c r="H34" s="80">
        <v>0.9</v>
      </c>
      <c r="I34" s="29">
        <f t="shared" si="0"/>
        <v>907.9</v>
      </c>
      <c r="J34" s="81"/>
      <c r="K34" s="80"/>
      <c r="L34" s="80">
        <v>62.4</v>
      </c>
      <c r="M34" s="80">
        <v>114.6</v>
      </c>
      <c r="N34" s="30">
        <f t="shared" si="1"/>
        <v>177</v>
      </c>
      <c r="O34" s="31">
        <f t="shared" si="2"/>
        <v>1084.9000000000001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125.42</v>
      </c>
      <c r="D35" s="77">
        <v>1.1399999999999999</v>
      </c>
      <c r="E35" s="77"/>
      <c r="F35" s="77">
        <v>2</v>
      </c>
      <c r="G35" s="77">
        <v>35.869999999999997</v>
      </c>
      <c r="H35" s="77"/>
      <c r="I35" s="26">
        <f t="shared" si="0"/>
        <v>164.43</v>
      </c>
      <c r="J35" s="78"/>
      <c r="K35" s="77"/>
      <c r="L35" s="77">
        <v>27.98</v>
      </c>
      <c r="M35" s="77">
        <v>39.53</v>
      </c>
      <c r="N35" s="27">
        <f t="shared" si="1"/>
        <v>67.510000000000005</v>
      </c>
      <c r="O35" s="28">
        <f t="shared" si="2"/>
        <v>231.94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59063</v>
      </c>
      <c r="D36" s="71">
        <v>275</v>
      </c>
      <c r="E36" s="71"/>
      <c r="F36" s="71">
        <v>371</v>
      </c>
      <c r="G36" s="71">
        <v>9740</v>
      </c>
      <c r="H36" s="71"/>
      <c r="I36" s="17">
        <f t="shared" si="0"/>
        <v>69449</v>
      </c>
      <c r="J36" s="72"/>
      <c r="K36" s="71"/>
      <c r="L36" s="71">
        <v>2939</v>
      </c>
      <c r="M36" s="71">
        <v>4101</v>
      </c>
      <c r="N36" s="19">
        <f t="shared" si="1"/>
        <v>7040</v>
      </c>
      <c r="O36" s="20">
        <f t="shared" si="2"/>
        <v>76489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709.5</v>
      </c>
      <c r="D37" s="80">
        <v>4.4000000000000004</v>
      </c>
      <c r="E37" s="80"/>
      <c r="F37" s="80">
        <v>4.2</v>
      </c>
      <c r="G37" s="80">
        <v>136.69999999999999</v>
      </c>
      <c r="H37" s="80"/>
      <c r="I37" s="29">
        <f t="shared" ref="I37:I50" si="3">SUM(C37:H37)</f>
        <v>854.8</v>
      </c>
      <c r="J37" s="81"/>
      <c r="K37" s="80"/>
      <c r="L37" s="80">
        <v>58.5</v>
      </c>
      <c r="M37" s="80">
        <v>81.2</v>
      </c>
      <c r="N37" s="30">
        <f t="shared" si="1"/>
        <v>139.69999999999999</v>
      </c>
      <c r="O37" s="31">
        <f t="shared" si="2"/>
        <v>994.5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191.9</v>
      </c>
      <c r="D38" s="77"/>
      <c r="E38" s="77"/>
      <c r="F38" s="77">
        <v>13.63</v>
      </c>
      <c r="G38" s="77">
        <v>149.61000000000001</v>
      </c>
      <c r="H38" s="77">
        <v>5.46</v>
      </c>
      <c r="I38" s="26">
        <f t="shared" si="3"/>
        <v>360.59999999999997</v>
      </c>
      <c r="J38" s="78"/>
      <c r="K38" s="77"/>
      <c r="L38" s="77">
        <v>29.25</v>
      </c>
      <c r="M38" s="77">
        <v>77.290000000000006</v>
      </c>
      <c r="N38" s="27">
        <f t="shared" si="1"/>
        <v>106.54</v>
      </c>
      <c r="O38" s="28">
        <f t="shared" si="2"/>
        <v>467.14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95707</v>
      </c>
      <c r="D39" s="71"/>
      <c r="E39" s="71"/>
      <c r="F39" s="71">
        <v>3215</v>
      </c>
      <c r="G39" s="71">
        <v>43411</v>
      </c>
      <c r="H39" s="71">
        <v>945</v>
      </c>
      <c r="I39" s="17">
        <f t="shared" si="3"/>
        <v>143278</v>
      </c>
      <c r="J39" s="72"/>
      <c r="K39" s="71"/>
      <c r="L39" s="71">
        <v>3209</v>
      </c>
      <c r="M39" s="71">
        <v>8349</v>
      </c>
      <c r="N39" s="19">
        <f t="shared" si="1"/>
        <v>11558</v>
      </c>
      <c r="O39" s="20">
        <f t="shared" si="2"/>
        <v>154836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1051.0999999999999</v>
      </c>
      <c r="D40" s="80"/>
      <c r="E40" s="80"/>
      <c r="F40" s="80">
        <v>29.2</v>
      </c>
      <c r="G40" s="80">
        <v>565.6</v>
      </c>
      <c r="H40" s="80">
        <v>18</v>
      </c>
      <c r="I40" s="29">
        <f t="shared" si="3"/>
        <v>1663.9</v>
      </c>
      <c r="J40" s="81"/>
      <c r="K40" s="80"/>
      <c r="L40" s="80">
        <v>61.2</v>
      </c>
      <c r="M40" s="80">
        <v>158.19999999999999</v>
      </c>
      <c r="N40" s="30">
        <f t="shared" si="1"/>
        <v>219.39999999999998</v>
      </c>
      <c r="O40" s="31">
        <f t="shared" si="2"/>
        <v>1883.3000000000002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88</v>
      </c>
      <c r="D41" s="77">
        <v>0.02</v>
      </c>
      <c r="E41" s="77"/>
      <c r="F41" s="77">
        <v>17.07</v>
      </c>
      <c r="G41" s="77">
        <v>223.97</v>
      </c>
      <c r="H41" s="77">
        <v>3.24</v>
      </c>
      <c r="I41" s="26">
        <f t="shared" si="3"/>
        <v>332.3</v>
      </c>
      <c r="J41" s="78"/>
      <c r="K41" s="77"/>
      <c r="L41" s="77">
        <v>57.32</v>
      </c>
      <c r="M41" s="77">
        <v>140.71</v>
      </c>
      <c r="N41" s="27">
        <f t="shared" si="1"/>
        <v>198.03</v>
      </c>
      <c r="O41" s="28">
        <f t="shared" si="2"/>
        <v>530.33000000000004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45010</v>
      </c>
      <c r="D42" s="71">
        <v>5</v>
      </c>
      <c r="E42" s="71"/>
      <c r="F42" s="71">
        <v>3984</v>
      </c>
      <c r="G42" s="71">
        <v>66538</v>
      </c>
      <c r="H42" s="71">
        <v>561</v>
      </c>
      <c r="I42" s="17">
        <f t="shared" si="3"/>
        <v>116098</v>
      </c>
      <c r="J42" s="72"/>
      <c r="K42" s="71"/>
      <c r="L42" s="71">
        <v>6661</v>
      </c>
      <c r="M42" s="71">
        <v>16357</v>
      </c>
      <c r="N42" s="19">
        <f t="shared" si="1"/>
        <v>23018</v>
      </c>
      <c r="O42" s="20">
        <f t="shared" si="2"/>
        <v>139116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491.5</v>
      </c>
      <c r="D43" s="80">
        <v>0.1</v>
      </c>
      <c r="E43" s="80"/>
      <c r="F43" s="80">
        <v>35.1</v>
      </c>
      <c r="G43" s="80">
        <v>859.5</v>
      </c>
      <c r="H43" s="80">
        <v>10.7</v>
      </c>
      <c r="I43" s="29">
        <f t="shared" si="3"/>
        <v>1396.9</v>
      </c>
      <c r="J43" s="81"/>
      <c r="K43" s="80"/>
      <c r="L43" s="80">
        <v>111.5</v>
      </c>
      <c r="M43" s="80">
        <v>274.39999999999998</v>
      </c>
      <c r="N43" s="30">
        <f t="shared" si="1"/>
        <v>385.9</v>
      </c>
      <c r="O43" s="31">
        <f t="shared" si="2"/>
        <v>1782.8000000000002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49.19</v>
      </c>
      <c r="D44" s="77"/>
      <c r="E44" s="77"/>
      <c r="F44" s="77">
        <v>31.85</v>
      </c>
      <c r="G44" s="77">
        <v>243.89</v>
      </c>
      <c r="H44" s="77">
        <v>1.18</v>
      </c>
      <c r="I44" s="26">
        <f t="shared" si="3"/>
        <v>326.10999999999996</v>
      </c>
      <c r="J44" s="78"/>
      <c r="K44" s="77"/>
      <c r="L44" s="77">
        <v>92.39</v>
      </c>
      <c r="M44" s="77">
        <v>188.26</v>
      </c>
      <c r="N44" s="27">
        <f t="shared" si="1"/>
        <v>280.64999999999998</v>
      </c>
      <c r="O44" s="28">
        <f t="shared" si="2"/>
        <v>606.76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25807</v>
      </c>
      <c r="D45" s="71"/>
      <c r="E45" s="71"/>
      <c r="F45" s="71">
        <v>7887</v>
      </c>
      <c r="G45" s="71">
        <v>75832</v>
      </c>
      <c r="H45" s="71">
        <v>222</v>
      </c>
      <c r="I45" s="17">
        <f t="shared" si="3"/>
        <v>109748</v>
      </c>
      <c r="J45" s="72"/>
      <c r="K45" s="71"/>
      <c r="L45" s="71">
        <v>11321</v>
      </c>
      <c r="M45" s="71">
        <v>22978</v>
      </c>
      <c r="N45" s="19">
        <f t="shared" si="1"/>
        <v>34299</v>
      </c>
      <c r="O45" s="20">
        <f t="shared" si="2"/>
        <v>144047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208</v>
      </c>
      <c r="D46" s="80"/>
      <c r="E46" s="80"/>
      <c r="F46" s="80">
        <v>63.9</v>
      </c>
      <c r="G46" s="80">
        <v>834.2</v>
      </c>
      <c r="H46" s="80">
        <v>3.6</v>
      </c>
      <c r="I46" s="29">
        <f t="shared" si="3"/>
        <v>1109.6999999999998</v>
      </c>
      <c r="J46" s="81"/>
      <c r="K46" s="80"/>
      <c r="L46" s="80">
        <v>122.6</v>
      </c>
      <c r="M46" s="80">
        <v>248.4</v>
      </c>
      <c r="N46" s="30">
        <f t="shared" si="1"/>
        <v>371</v>
      </c>
      <c r="O46" s="31">
        <f t="shared" si="2"/>
        <v>1480.6999999999998</v>
      </c>
      <c r="P46" s="82">
        <v>17.13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78.760000000000005</v>
      </c>
      <c r="D47" s="77">
        <v>1.1100000000000001</v>
      </c>
      <c r="E47" s="77"/>
      <c r="F47" s="77">
        <v>130.83000000000001</v>
      </c>
      <c r="G47" s="77">
        <v>209.47</v>
      </c>
      <c r="H47" s="77">
        <v>0.01</v>
      </c>
      <c r="I47" s="26">
        <f t="shared" si="3"/>
        <v>420.18</v>
      </c>
      <c r="J47" s="78"/>
      <c r="K47" s="77"/>
      <c r="L47" s="77">
        <v>112.38</v>
      </c>
      <c r="M47" s="77">
        <v>347.25</v>
      </c>
      <c r="N47" s="27">
        <f t="shared" si="1"/>
        <v>459.63</v>
      </c>
      <c r="O47" s="28">
        <f t="shared" si="2"/>
        <v>879.81</v>
      </c>
      <c r="P47" s="83">
        <v>5.87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44088</v>
      </c>
      <c r="D48" s="71">
        <v>350</v>
      </c>
      <c r="E48" s="71"/>
      <c r="F48" s="71">
        <v>34144</v>
      </c>
      <c r="G48" s="71">
        <v>67622</v>
      </c>
      <c r="H48" s="71">
        <v>2</v>
      </c>
      <c r="I48" s="17">
        <f t="shared" si="3"/>
        <v>146206</v>
      </c>
      <c r="J48" s="72"/>
      <c r="K48" s="71"/>
      <c r="L48" s="71">
        <v>14468</v>
      </c>
      <c r="M48" s="71">
        <v>43816</v>
      </c>
      <c r="N48" s="19">
        <f t="shared" si="1"/>
        <v>58284</v>
      </c>
      <c r="O48" s="20">
        <f t="shared" si="2"/>
        <v>204490</v>
      </c>
      <c r="P48" s="83">
        <v>0.77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204.4</v>
      </c>
      <c r="D49" s="80">
        <v>0.1</v>
      </c>
      <c r="E49" s="80"/>
      <c r="F49" s="80">
        <v>156.19999999999999</v>
      </c>
      <c r="G49" s="80">
        <v>454.2</v>
      </c>
      <c r="H49" s="80">
        <v>0</v>
      </c>
      <c r="I49" s="29">
        <f t="shared" si="3"/>
        <v>814.9</v>
      </c>
      <c r="J49" s="81"/>
      <c r="K49" s="80"/>
      <c r="L49" s="80">
        <v>104</v>
      </c>
      <c r="M49" s="80">
        <v>314.3</v>
      </c>
      <c r="N49" s="30">
        <f t="shared" si="1"/>
        <v>418.3</v>
      </c>
      <c r="O49" s="31">
        <f t="shared" si="2"/>
        <v>1233.2</v>
      </c>
      <c r="P49" s="83">
        <v>2.2200000000000002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770.29</v>
      </c>
      <c r="D50" s="68">
        <v>2.94</v>
      </c>
      <c r="E50" s="68"/>
      <c r="F50" s="68">
        <v>203.93</v>
      </c>
      <c r="G50" s="68">
        <v>877.63</v>
      </c>
      <c r="H50" s="68">
        <v>10.19</v>
      </c>
      <c r="I50" s="11">
        <f t="shared" si="3"/>
        <v>1864.98</v>
      </c>
      <c r="J50" s="69"/>
      <c r="K50" s="68"/>
      <c r="L50" s="68">
        <v>528.73</v>
      </c>
      <c r="M50" s="68">
        <v>1172.43</v>
      </c>
      <c r="N50" s="13">
        <f t="shared" si="1"/>
        <v>1701.16</v>
      </c>
      <c r="O50" s="14">
        <f t="shared" si="2"/>
        <v>3566.1400000000003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365948</v>
      </c>
      <c r="D51" s="71">
        <v>744</v>
      </c>
      <c r="E51" s="71"/>
      <c r="F51" s="71">
        <v>50959</v>
      </c>
      <c r="G51" s="71">
        <v>266560</v>
      </c>
      <c r="H51" s="71">
        <v>1769</v>
      </c>
      <c r="I51" s="17">
        <f t="shared" ref="I51:I58" si="4">SUM(C51:H51)</f>
        <v>685980</v>
      </c>
      <c r="J51" s="72"/>
      <c r="K51" s="71"/>
      <c r="L51" s="71">
        <v>53911</v>
      </c>
      <c r="M51" s="71">
        <v>120423</v>
      </c>
      <c r="N51" s="19">
        <f t="shared" si="1"/>
        <v>174334</v>
      </c>
      <c r="O51" s="20">
        <f>SUM(N51,I51)</f>
        <v>860314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4763.3</v>
      </c>
      <c r="D52" s="80">
        <v>8.1</v>
      </c>
      <c r="E52" s="80"/>
      <c r="F52" s="80">
        <v>318</v>
      </c>
      <c r="G52" s="80">
        <v>2912.3</v>
      </c>
      <c r="H52" s="80">
        <v>33.4</v>
      </c>
      <c r="I52" s="29">
        <f t="shared" si="4"/>
        <v>8035.1</v>
      </c>
      <c r="J52" s="81"/>
      <c r="K52" s="80"/>
      <c r="L52" s="80">
        <v>915.3</v>
      </c>
      <c r="M52" s="80">
        <v>1862.9</v>
      </c>
      <c r="N52" s="30">
        <f t="shared" si="1"/>
        <v>2778.2</v>
      </c>
      <c r="O52" s="31">
        <f t="shared" si="2"/>
        <v>10813.3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729.23</v>
      </c>
      <c r="D53" s="77">
        <v>2.27</v>
      </c>
      <c r="E53" s="77"/>
      <c r="F53" s="77">
        <v>198.57</v>
      </c>
      <c r="G53" s="77">
        <v>875.41</v>
      </c>
      <c r="H53" s="77">
        <v>9.89</v>
      </c>
      <c r="I53" s="26">
        <f t="shared" si="4"/>
        <v>1815.3700000000001</v>
      </c>
      <c r="J53" s="78"/>
      <c r="K53" s="77"/>
      <c r="L53" s="77">
        <v>527.28</v>
      </c>
      <c r="M53" s="77">
        <v>1156.58</v>
      </c>
      <c r="N53" s="27">
        <f t="shared" si="1"/>
        <v>1683.86</v>
      </c>
      <c r="O53" s="28">
        <f t="shared" si="2"/>
        <v>3499.23</v>
      </c>
      <c r="P53" s="32">
        <f>SUM(P46:P52)</f>
        <v>25.99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352476</v>
      </c>
      <c r="D54" s="71">
        <v>630</v>
      </c>
      <c r="E54" s="71"/>
      <c r="F54" s="71">
        <v>50235</v>
      </c>
      <c r="G54" s="71">
        <v>266129</v>
      </c>
      <c r="H54" s="71">
        <v>1730</v>
      </c>
      <c r="I54" s="17">
        <f t="shared" si="4"/>
        <v>671200</v>
      </c>
      <c r="J54" s="72"/>
      <c r="K54" s="71"/>
      <c r="L54" s="71">
        <v>53879</v>
      </c>
      <c r="M54" s="71">
        <v>120027</v>
      </c>
      <c r="N54" s="19">
        <f t="shared" si="1"/>
        <v>173906</v>
      </c>
      <c r="O54" s="20">
        <f t="shared" si="2"/>
        <v>845106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4288.5</v>
      </c>
      <c r="D55" s="74">
        <v>4.5999999999999996</v>
      </c>
      <c r="E55" s="74"/>
      <c r="F55" s="74">
        <v>297.39999999999998</v>
      </c>
      <c r="G55" s="74">
        <v>2901.9</v>
      </c>
      <c r="H55" s="74">
        <v>32.299999999999997</v>
      </c>
      <c r="I55" s="23">
        <f t="shared" si="4"/>
        <v>7524.7</v>
      </c>
      <c r="J55" s="75"/>
      <c r="K55" s="74"/>
      <c r="L55" s="74">
        <v>912.6</v>
      </c>
      <c r="M55" s="74">
        <v>1828.2</v>
      </c>
      <c r="N55" s="23">
        <f t="shared" si="1"/>
        <v>2740.8</v>
      </c>
      <c r="O55" s="25">
        <f t="shared" si="2"/>
        <v>10265.5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774.56999999999994</v>
      </c>
      <c r="D56" s="10">
        <f t="shared" si="5"/>
        <v>4.26</v>
      </c>
      <c r="E56" s="10">
        <f t="shared" si="5"/>
        <v>0</v>
      </c>
      <c r="F56" s="10">
        <f t="shared" si="5"/>
        <v>204.20000000000002</v>
      </c>
      <c r="G56" s="10">
        <f t="shared" si="5"/>
        <v>883.40000000000009</v>
      </c>
      <c r="H56" s="10">
        <f t="shared" si="5"/>
        <v>10.19</v>
      </c>
      <c r="I56" s="34">
        <f>SUM(C56:H56)</f>
        <v>1876.6200000000001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530.80999999999995</v>
      </c>
      <c r="M56" s="10">
        <f>SUM(M5,M8,M11,M14,M17,M20,M23,M26,M29,M32,M35,M38,M41,M44,M47)</f>
        <v>1172.49</v>
      </c>
      <c r="N56" s="12">
        <f t="shared" si="1"/>
        <v>1703.3</v>
      </c>
      <c r="O56" s="14">
        <f t="shared" si="2"/>
        <v>3579.92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366482</v>
      </c>
      <c r="D57" s="36">
        <f t="shared" si="5"/>
        <v>870</v>
      </c>
      <c r="E57" s="36">
        <f t="shared" si="5"/>
        <v>0</v>
      </c>
      <c r="F57" s="36">
        <f t="shared" si="5"/>
        <v>50987</v>
      </c>
      <c r="G57" s="36">
        <f t="shared" si="5"/>
        <v>266580</v>
      </c>
      <c r="H57" s="36">
        <f t="shared" si="5"/>
        <v>1769</v>
      </c>
      <c r="I57" s="37">
        <f t="shared" si="4"/>
        <v>686688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53943</v>
      </c>
      <c r="M57" s="36">
        <f t="shared" si="6"/>
        <v>120424</v>
      </c>
      <c r="N57" s="38">
        <f t="shared" si="1"/>
        <v>174367</v>
      </c>
      <c r="O57" s="20">
        <f t="shared" si="2"/>
        <v>861055</v>
      </c>
      <c r="P57" s="87">
        <v>0.14000000000000001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4818.2999999999993</v>
      </c>
      <c r="D58" s="41">
        <f t="shared" si="5"/>
        <v>18.400000000000006</v>
      </c>
      <c r="E58" s="41">
        <f t="shared" si="5"/>
        <v>0</v>
      </c>
      <c r="F58" s="41">
        <f t="shared" si="5"/>
        <v>319.39999999999998</v>
      </c>
      <c r="G58" s="41">
        <f t="shared" si="5"/>
        <v>2913.6</v>
      </c>
      <c r="H58" s="41">
        <f t="shared" si="5"/>
        <v>33.4</v>
      </c>
      <c r="I58" s="42">
        <f t="shared" si="4"/>
        <v>8103.0999999999985</v>
      </c>
      <c r="J58" s="40">
        <f t="shared" si="6"/>
        <v>0</v>
      </c>
      <c r="K58" s="41">
        <f t="shared" si="6"/>
        <v>0</v>
      </c>
      <c r="L58" s="41">
        <f t="shared" si="6"/>
        <v>919.9</v>
      </c>
      <c r="M58" s="41">
        <f t="shared" si="6"/>
        <v>1863.0000000000002</v>
      </c>
      <c r="N58" s="43">
        <f t="shared" si="1"/>
        <v>2782.9</v>
      </c>
      <c r="O58" s="44">
        <f t="shared" si="2"/>
        <v>10885.999999999998</v>
      </c>
      <c r="P58" s="45">
        <f>SUM(O56,P53,P54,P57)</f>
        <v>3606.0499999999997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65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107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0.41</v>
      </c>
      <c r="D66" s="77"/>
      <c r="E66" s="77"/>
      <c r="F66" s="77"/>
      <c r="G66" s="77">
        <v>5.54</v>
      </c>
      <c r="H66" s="77"/>
      <c r="I66" s="26">
        <f t="shared" si="7"/>
        <v>5.95</v>
      </c>
      <c r="J66" s="78"/>
      <c r="K66" s="77"/>
      <c r="L66" s="77">
        <v>2.08</v>
      </c>
      <c r="M66" s="77">
        <v>0.26</v>
      </c>
      <c r="N66" s="27">
        <f t="shared" si="8"/>
        <v>2.34</v>
      </c>
      <c r="O66" s="28">
        <f t="shared" si="9"/>
        <v>8.2899999999999991</v>
      </c>
      <c r="P66" s="21" t="s">
        <v>25</v>
      </c>
      <c r="Q66" s="134" t="s">
        <v>117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32</v>
      </c>
      <c r="M67" s="71">
        <v>4</v>
      </c>
      <c r="N67" s="19">
        <f t="shared" si="8"/>
        <v>36</v>
      </c>
      <c r="O67" s="20">
        <f t="shared" si="9"/>
        <v>36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4.5999999999999996</v>
      </c>
      <c r="M68" s="80">
        <v>0.5</v>
      </c>
      <c r="N68" s="30">
        <f t="shared" si="8"/>
        <v>5.0999999999999996</v>
      </c>
      <c r="O68" s="31">
        <f t="shared" si="9"/>
        <v>5.0999999999999996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1.45</v>
      </c>
      <c r="M69" s="77">
        <v>12.57</v>
      </c>
      <c r="N69" s="27">
        <f t="shared" si="8"/>
        <v>14.02</v>
      </c>
      <c r="O69" s="28">
        <f t="shared" si="9"/>
        <v>14.02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32</v>
      </c>
      <c r="M70" s="71">
        <v>300</v>
      </c>
      <c r="N70" s="19">
        <f t="shared" si="8"/>
        <v>332</v>
      </c>
      <c r="O70" s="20">
        <f t="shared" si="9"/>
        <v>332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2.7</v>
      </c>
      <c r="M71" s="80">
        <v>27.9</v>
      </c>
      <c r="N71" s="30">
        <f t="shared" si="8"/>
        <v>30.599999999999998</v>
      </c>
      <c r="O71" s="31">
        <f t="shared" si="9"/>
        <v>30.599999999999998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3.87</v>
      </c>
      <c r="D72" s="77">
        <v>1.01</v>
      </c>
      <c r="E72" s="77"/>
      <c r="F72" s="77"/>
      <c r="G72" s="77">
        <v>0.23</v>
      </c>
      <c r="H72" s="77"/>
      <c r="I72" s="26">
        <f t="shared" si="7"/>
        <v>5.1100000000000003</v>
      </c>
      <c r="J72" s="78"/>
      <c r="K72" s="77"/>
      <c r="L72" s="77">
        <v>1.21</v>
      </c>
      <c r="M72" s="77">
        <v>7.96</v>
      </c>
      <c r="N72" s="27">
        <f t="shared" si="8"/>
        <v>9.17</v>
      </c>
      <c r="O72" s="28">
        <f t="shared" si="9"/>
        <v>14.280000000000001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534</v>
      </c>
      <c r="D73" s="71">
        <v>84</v>
      </c>
      <c r="E73" s="71"/>
      <c r="F73" s="71"/>
      <c r="G73" s="71">
        <v>20</v>
      </c>
      <c r="H73" s="71"/>
      <c r="I73" s="17">
        <f t="shared" si="7"/>
        <v>638</v>
      </c>
      <c r="J73" s="72"/>
      <c r="K73" s="71"/>
      <c r="L73" s="71">
        <v>44</v>
      </c>
      <c r="M73" s="71">
        <v>269</v>
      </c>
      <c r="N73" s="19">
        <f t="shared" si="8"/>
        <v>313</v>
      </c>
      <c r="O73" s="20">
        <f t="shared" si="9"/>
        <v>951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55</v>
      </c>
      <c r="D74" s="80">
        <v>8.4</v>
      </c>
      <c r="E74" s="80"/>
      <c r="F74" s="80"/>
      <c r="G74" s="80">
        <v>1.3</v>
      </c>
      <c r="H74" s="80"/>
      <c r="I74" s="29">
        <f t="shared" si="7"/>
        <v>64.7</v>
      </c>
      <c r="J74" s="81"/>
      <c r="K74" s="80"/>
      <c r="L74" s="80">
        <v>2.9</v>
      </c>
      <c r="M74" s="80">
        <v>18.3</v>
      </c>
      <c r="N74" s="30">
        <f t="shared" si="8"/>
        <v>21.2</v>
      </c>
      <c r="O74" s="31">
        <f t="shared" si="9"/>
        <v>85.9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0.14000000000000001</v>
      </c>
      <c r="D75" s="77">
        <v>0.06</v>
      </c>
      <c r="E75" s="77"/>
      <c r="F75" s="77">
        <v>0.27</v>
      </c>
      <c r="G75" s="77"/>
      <c r="H75" s="77"/>
      <c r="I75" s="26">
        <f t="shared" si="7"/>
        <v>0.47000000000000003</v>
      </c>
      <c r="J75" s="78"/>
      <c r="K75" s="77"/>
      <c r="L75" s="77">
        <v>13.4</v>
      </c>
      <c r="M75" s="77">
        <v>21.52</v>
      </c>
      <c r="N75" s="27">
        <f t="shared" si="8"/>
        <v>34.92</v>
      </c>
      <c r="O75" s="28">
        <f t="shared" si="9"/>
        <v>35.39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30</v>
      </c>
      <c r="D76" s="71">
        <v>7</v>
      </c>
      <c r="E76" s="71"/>
      <c r="F76" s="71">
        <v>28</v>
      </c>
      <c r="G76" s="71"/>
      <c r="H76" s="71"/>
      <c r="I76" s="17">
        <f t="shared" si="7"/>
        <v>65</v>
      </c>
      <c r="J76" s="72"/>
      <c r="K76" s="71"/>
      <c r="L76" s="71">
        <v>550</v>
      </c>
      <c r="M76" s="71">
        <v>649</v>
      </c>
      <c r="N76" s="19">
        <f t="shared" si="8"/>
        <v>1199</v>
      </c>
      <c r="O76" s="20">
        <f t="shared" si="9"/>
        <v>1264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2.1</v>
      </c>
      <c r="D77" s="80">
        <v>0.4</v>
      </c>
      <c r="E77" s="80"/>
      <c r="F77" s="80">
        <v>1.4</v>
      </c>
      <c r="G77" s="80"/>
      <c r="H77" s="80"/>
      <c r="I77" s="29">
        <f t="shared" si="7"/>
        <v>3.9</v>
      </c>
      <c r="J77" s="81"/>
      <c r="K77" s="80"/>
      <c r="L77" s="80">
        <v>27.8</v>
      </c>
      <c r="M77" s="80">
        <v>34.1</v>
      </c>
      <c r="N77" s="30">
        <f t="shared" si="8"/>
        <v>61.900000000000006</v>
      </c>
      <c r="O77" s="31">
        <f t="shared" si="9"/>
        <v>65.800000000000011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3.63</v>
      </c>
      <c r="D78" s="77">
        <v>0.25</v>
      </c>
      <c r="E78" s="77"/>
      <c r="F78" s="77">
        <v>2.4</v>
      </c>
      <c r="G78" s="77"/>
      <c r="H78" s="77"/>
      <c r="I78" s="26">
        <f t="shared" si="7"/>
        <v>6.2799999999999994</v>
      </c>
      <c r="J78" s="78"/>
      <c r="K78" s="77"/>
      <c r="L78" s="77">
        <v>8.19</v>
      </c>
      <c r="M78" s="77">
        <v>51.36</v>
      </c>
      <c r="N78" s="27">
        <f t="shared" si="8"/>
        <v>59.55</v>
      </c>
      <c r="O78" s="28">
        <f t="shared" si="9"/>
        <v>65.83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973</v>
      </c>
      <c r="D79" s="71">
        <v>35</v>
      </c>
      <c r="E79" s="71"/>
      <c r="F79" s="71">
        <v>330</v>
      </c>
      <c r="G79" s="71"/>
      <c r="H79" s="71"/>
      <c r="I79" s="17">
        <f t="shared" si="7"/>
        <v>1338</v>
      </c>
      <c r="J79" s="72"/>
      <c r="K79" s="71"/>
      <c r="L79" s="71">
        <v>432</v>
      </c>
      <c r="M79" s="71">
        <v>2273</v>
      </c>
      <c r="N79" s="19">
        <f t="shared" si="8"/>
        <v>2705</v>
      </c>
      <c r="O79" s="20">
        <f t="shared" si="9"/>
        <v>4043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46.3</v>
      </c>
      <c r="D80" s="80">
        <v>1.5</v>
      </c>
      <c r="E80" s="80"/>
      <c r="F80" s="80">
        <v>12.2</v>
      </c>
      <c r="G80" s="80"/>
      <c r="H80" s="80"/>
      <c r="I80" s="29">
        <f t="shared" si="7"/>
        <v>60</v>
      </c>
      <c r="J80" s="81"/>
      <c r="K80" s="80"/>
      <c r="L80" s="80">
        <v>17.5</v>
      </c>
      <c r="M80" s="80">
        <v>92</v>
      </c>
      <c r="N80" s="30">
        <f t="shared" si="8"/>
        <v>109.5</v>
      </c>
      <c r="O80" s="31">
        <f t="shared" si="9"/>
        <v>169.5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12.68</v>
      </c>
      <c r="D81" s="77">
        <v>0.37</v>
      </c>
      <c r="E81" s="77"/>
      <c r="F81" s="77">
        <v>1.06</v>
      </c>
      <c r="G81" s="77">
        <v>0.39</v>
      </c>
      <c r="H81" s="77"/>
      <c r="I81" s="26">
        <f t="shared" si="7"/>
        <v>14.5</v>
      </c>
      <c r="J81" s="78"/>
      <c r="K81" s="77"/>
      <c r="L81" s="77">
        <v>23.08</v>
      </c>
      <c r="M81" s="77">
        <v>55.58</v>
      </c>
      <c r="N81" s="27">
        <f t="shared" si="8"/>
        <v>78.66</v>
      </c>
      <c r="O81" s="28">
        <f t="shared" si="9"/>
        <v>93.16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3805</v>
      </c>
      <c r="D82" s="71">
        <v>60</v>
      </c>
      <c r="E82" s="71"/>
      <c r="F82" s="71">
        <v>173</v>
      </c>
      <c r="G82" s="71">
        <v>70</v>
      </c>
      <c r="H82" s="71"/>
      <c r="I82" s="17">
        <f t="shared" si="7"/>
        <v>4108</v>
      </c>
      <c r="J82" s="72"/>
      <c r="K82" s="71"/>
      <c r="L82" s="71">
        <v>1422</v>
      </c>
      <c r="M82" s="71">
        <v>3066</v>
      </c>
      <c r="N82" s="19">
        <f t="shared" si="8"/>
        <v>4488</v>
      </c>
      <c r="O82" s="20">
        <f t="shared" si="9"/>
        <v>8596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140.6</v>
      </c>
      <c r="D83" s="80">
        <v>2</v>
      </c>
      <c r="E83" s="80"/>
      <c r="F83" s="80">
        <v>4</v>
      </c>
      <c r="G83" s="80">
        <v>2</v>
      </c>
      <c r="H83" s="80"/>
      <c r="I83" s="29">
        <f t="shared" si="7"/>
        <v>148.6</v>
      </c>
      <c r="J83" s="81"/>
      <c r="K83" s="80"/>
      <c r="L83" s="80">
        <v>44.3</v>
      </c>
      <c r="M83" s="80">
        <v>95.7</v>
      </c>
      <c r="N83" s="30">
        <f t="shared" si="8"/>
        <v>140</v>
      </c>
      <c r="O83" s="31">
        <f t="shared" si="9"/>
        <v>288.60000000000002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32.03</v>
      </c>
      <c r="D84" s="77">
        <v>0.24</v>
      </c>
      <c r="E84" s="77"/>
      <c r="F84" s="77">
        <v>1.9</v>
      </c>
      <c r="G84" s="77">
        <v>2.2999999999999998</v>
      </c>
      <c r="H84" s="77">
        <v>0.05</v>
      </c>
      <c r="I84" s="26">
        <f t="shared" si="7"/>
        <v>36.519999999999996</v>
      </c>
      <c r="J84" s="78"/>
      <c r="K84" s="77"/>
      <c r="L84" s="77">
        <v>66.599999999999994</v>
      </c>
      <c r="M84" s="77">
        <v>105.5</v>
      </c>
      <c r="N84" s="27">
        <f t="shared" si="8"/>
        <v>172.1</v>
      </c>
      <c r="O84" s="28">
        <f t="shared" si="9"/>
        <v>208.62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11409</v>
      </c>
      <c r="D85" s="71">
        <v>42</v>
      </c>
      <c r="E85" s="71"/>
      <c r="F85" s="71">
        <v>221</v>
      </c>
      <c r="G85" s="71">
        <v>461</v>
      </c>
      <c r="H85" s="71">
        <v>5</v>
      </c>
      <c r="I85" s="17">
        <f t="shared" si="7"/>
        <v>12138</v>
      </c>
      <c r="J85" s="72"/>
      <c r="K85" s="71"/>
      <c r="L85" s="71">
        <v>4810</v>
      </c>
      <c r="M85" s="71">
        <v>7607</v>
      </c>
      <c r="N85" s="19">
        <f t="shared" si="8"/>
        <v>12417</v>
      </c>
      <c r="O85" s="20">
        <f t="shared" si="9"/>
        <v>24555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376</v>
      </c>
      <c r="D86" s="80">
        <v>1.2</v>
      </c>
      <c r="E86" s="80"/>
      <c r="F86" s="80">
        <v>4.4000000000000004</v>
      </c>
      <c r="G86" s="80">
        <v>10.7</v>
      </c>
      <c r="H86" s="80">
        <v>0.2</v>
      </c>
      <c r="I86" s="29">
        <f t="shared" si="7"/>
        <v>392.49999999999994</v>
      </c>
      <c r="J86" s="81"/>
      <c r="K86" s="80"/>
      <c r="L86" s="80">
        <v>144.6</v>
      </c>
      <c r="M86" s="80">
        <v>229.5</v>
      </c>
      <c r="N86" s="30">
        <f t="shared" si="8"/>
        <v>374.1</v>
      </c>
      <c r="O86" s="31">
        <f t="shared" si="9"/>
        <v>766.59999999999991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71.150000000000006</v>
      </c>
      <c r="D87" s="77">
        <v>0.06</v>
      </c>
      <c r="E87" s="77"/>
      <c r="F87" s="77">
        <v>1.1599999999999999</v>
      </c>
      <c r="G87" s="77">
        <v>3.56</v>
      </c>
      <c r="H87" s="77"/>
      <c r="I87" s="26">
        <f t="shared" si="7"/>
        <v>75.930000000000007</v>
      </c>
      <c r="J87" s="78"/>
      <c r="K87" s="77"/>
      <c r="L87" s="77">
        <v>69.239999999999995</v>
      </c>
      <c r="M87" s="77">
        <v>76.37</v>
      </c>
      <c r="N87" s="27">
        <f t="shared" si="8"/>
        <v>145.61000000000001</v>
      </c>
      <c r="O87" s="28">
        <f t="shared" si="9"/>
        <v>221.54000000000002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28881</v>
      </c>
      <c r="D88" s="71">
        <v>12</v>
      </c>
      <c r="E88" s="71"/>
      <c r="F88" s="71">
        <v>208</v>
      </c>
      <c r="G88" s="71">
        <v>783</v>
      </c>
      <c r="H88" s="71"/>
      <c r="I88" s="17">
        <f t="shared" si="7"/>
        <v>29884</v>
      </c>
      <c r="J88" s="72"/>
      <c r="K88" s="71"/>
      <c r="L88" s="71">
        <v>5564</v>
      </c>
      <c r="M88" s="71">
        <v>6168</v>
      </c>
      <c r="N88" s="19">
        <f t="shared" si="8"/>
        <v>11732</v>
      </c>
      <c r="O88" s="20">
        <f t="shared" si="9"/>
        <v>41616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664.2</v>
      </c>
      <c r="D89" s="80">
        <v>0.3</v>
      </c>
      <c r="E89" s="80"/>
      <c r="F89" s="80">
        <v>3.4</v>
      </c>
      <c r="G89" s="80">
        <v>17.399999999999999</v>
      </c>
      <c r="H89" s="80"/>
      <c r="I89" s="29">
        <f t="shared" si="7"/>
        <v>685.3</v>
      </c>
      <c r="J89" s="81"/>
      <c r="K89" s="80"/>
      <c r="L89" s="80">
        <v>155.30000000000001</v>
      </c>
      <c r="M89" s="80">
        <v>173.9</v>
      </c>
      <c r="N89" s="30">
        <f t="shared" si="8"/>
        <v>329.20000000000005</v>
      </c>
      <c r="O89" s="31">
        <f t="shared" si="9"/>
        <v>1014.5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117.39</v>
      </c>
      <c r="D90" s="77"/>
      <c r="E90" s="77"/>
      <c r="F90" s="77">
        <v>2.0299999999999998</v>
      </c>
      <c r="G90" s="77">
        <v>8.57</v>
      </c>
      <c r="H90" s="77">
        <v>0.25</v>
      </c>
      <c r="I90" s="26">
        <f t="shared" si="7"/>
        <v>128.24</v>
      </c>
      <c r="J90" s="78"/>
      <c r="K90" s="77"/>
      <c r="L90" s="77">
        <v>26.24</v>
      </c>
      <c r="M90" s="77">
        <v>48.33</v>
      </c>
      <c r="N90" s="27">
        <f t="shared" si="8"/>
        <v>74.569999999999993</v>
      </c>
      <c r="O90" s="28">
        <f t="shared" si="9"/>
        <v>202.81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51175</v>
      </c>
      <c r="D91" s="71"/>
      <c r="E91" s="71"/>
      <c r="F91" s="71">
        <v>426</v>
      </c>
      <c r="G91" s="71">
        <v>2103</v>
      </c>
      <c r="H91" s="71">
        <v>34</v>
      </c>
      <c r="I91" s="17">
        <f t="shared" si="7"/>
        <v>53738</v>
      </c>
      <c r="J91" s="72"/>
      <c r="K91" s="71"/>
      <c r="L91" s="71">
        <v>2459</v>
      </c>
      <c r="M91" s="71">
        <v>4487</v>
      </c>
      <c r="N91" s="19">
        <f t="shared" si="8"/>
        <v>6946</v>
      </c>
      <c r="O91" s="20">
        <f t="shared" si="9"/>
        <v>60684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869.6</v>
      </c>
      <c r="D92" s="80"/>
      <c r="E92" s="80"/>
      <c r="F92" s="80">
        <v>5.4</v>
      </c>
      <c r="G92" s="80">
        <v>32</v>
      </c>
      <c r="H92" s="80">
        <v>0.9</v>
      </c>
      <c r="I92" s="29">
        <f t="shared" si="7"/>
        <v>907.9</v>
      </c>
      <c r="J92" s="81"/>
      <c r="K92" s="80"/>
      <c r="L92" s="80">
        <v>62.4</v>
      </c>
      <c r="M92" s="80">
        <v>114.6</v>
      </c>
      <c r="N92" s="30">
        <f t="shared" si="8"/>
        <v>177</v>
      </c>
      <c r="O92" s="31">
        <f t="shared" si="9"/>
        <v>1084.9000000000001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125.42</v>
      </c>
      <c r="D93" s="77">
        <v>1.1399999999999999</v>
      </c>
      <c r="E93" s="77"/>
      <c r="F93" s="77">
        <v>2</v>
      </c>
      <c r="G93" s="77">
        <v>35.869999999999997</v>
      </c>
      <c r="H93" s="77"/>
      <c r="I93" s="26">
        <f t="shared" si="7"/>
        <v>164.43</v>
      </c>
      <c r="J93" s="78"/>
      <c r="K93" s="77"/>
      <c r="L93" s="77">
        <v>27.98</v>
      </c>
      <c r="M93" s="77">
        <v>39.53</v>
      </c>
      <c r="N93" s="27">
        <f t="shared" si="8"/>
        <v>67.510000000000005</v>
      </c>
      <c r="O93" s="28">
        <f t="shared" si="9"/>
        <v>231.94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59063</v>
      </c>
      <c r="D94" s="71">
        <v>275</v>
      </c>
      <c r="E94" s="71"/>
      <c r="F94" s="71">
        <v>371</v>
      </c>
      <c r="G94" s="71">
        <v>9740</v>
      </c>
      <c r="H94" s="71"/>
      <c r="I94" s="17">
        <f t="shared" si="7"/>
        <v>69449</v>
      </c>
      <c r="J94" s="72"/>
      <c r="K94" s="71"/>
      <c r="L94" s="71">
        <v>2939</v>
      </c>
      <c r="M94" s="71">
        <v>4101</v>
      </c>
      <c r="N94" s="19">
        <f t="shared" si="8"/>
        <v>7040</v>
      </c>
      <c r="O94" s="20">
        <f t="shared" si="9"/>
        <v>76489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709.5</v>
      </c>
      <c r="D95" s="80">
        <v>4.4000000000000004</v>
      </c>
      <c r="E95" s="80"/>
      <c r="F95" s="80">
        <v>4.2</v>
      </c>
      <c r="G95" s="80">
        <v>136.69999999999999</v>
      </c>
      <c r="H95" s="80"/>
      <c r="I95" s="29">
        <f t="shared" si="7"/>
        <v>854.8</v>
      </c>
      <c r="J95" s="81"/>
      <c r="K95" s="80"/>
      <c r="L95" s="80">
        <v>58.5</v>
      </c>
      <c r="M95" s="80">
        <v>81.2</v>
      </c>
      <c r="N95" s="30">
        <f t="shared" si="8"/>
        <v>139.69999999999999</v>
      </c>
      <c r="O95" s="31">
        <f t="shared" si="9"/>
        <v>994.5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191.9</v>
      </c>
      <c r="D96" s="77"/>
      <c r="E96" s="77"/>
      <c r="F96" s="77">
        <v>13.63</v>
      </c>
      <c r="G96" s="77">
        <v>149.61000000000001</v>
      </c>
      <c r="H96" s="77">
        <v>5.46</v>
      </c>
      <c r="I96" s="26">
        <f t="shared" si="7"/>
        <v>360.59999999999997</v>
      </c>
      <c r="J96" s="78"/>
      <c r="K96" s="77"/>
      <c r="L96" s="77">
        <v>29.25</v>
      </c>
      <c r="M96" s="77">
        <v>77.290000000000006</v>
      </c>
      <c r="N96" s="27">
        <f t="shared" si="8"/>
        <v>106.54</v>
      </c>
      <c r="O96" s="28">
        <f t="shared" si="9"/>
        <v>467.14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95707</v>
      </c>
      <c r="D97" s="71"/>
      <c r="E97" s="71"/>
      <c r="F97" s="71">
        <v>3215</v>
      </c>
      <c r="G97" s="71">
        <v>43411</v>
      </c>
      <c r="H97" s="71">
        <v>945</v>
      </c>
      <c r="I97" s="17">
        <f t="shared" si="7"/>
        <v>143278</v>
      </c>
      <c r="J97" s="72"/>
      <c r="K97" s="71"/>
      <c r="L97" s="71">
        <v>3209</v>
      </c>
      <c r="M97" s="71">
        <v>8349</v>
      </c>
      <c r="N97" s="19">
        <f t="shared" si="8"/>
        <v>11558</v>
      </c>
      <c r="O97" s="20">
        <f t="shared" si="9"/>
        <v>154836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1051.0999999999999</v>
      </c>
      <c r="D98" s="80"/>
      <c r="E98" s="80"/>
      <c r="F98" s="80">
        <v>29.2</v>
      </c>
      <c r="G98" s="80">
        <v>565.6</v>
      </c>
      <c r="H98" s="80">
        <v>18</v>
      </c>
      <c r="I98" s="29">
        <f t="shared" si="7"/>
        <v>1663.9</v>
      </c>
      <c r="J98" s="81"/>
      <c r="K98" s="80"/>
      <c r="L98" s="80">
        <v>61.2</v>
      </c>
      <c r="M98" s="80">
        <v>158.19999999999999</v>
      </c>
      <c r="N98" s="30">
        <f t="shared" si="8"/>
        <v>219.39999999999998</v>
      </c>
      <c r="O98" s="31">
        <f t="shared" si="9"/>
        <v>1883.3000000000002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88</v>
      </c>
      <c r="D99" s="77">
        <v>0.02</v>
      </c>
      <c r="E99" s="77"/>
      <c r="F99" s="77">
        <v>17.07</v>
      </c>
      <c r="G99" s="77">
        <v>223.97</v>
      </c>
      <c r="H99" s="77">
        <v>3.24</v>
      </c>
      <c r="I99" s="26">
        <f t="shared" si="7"/>
        <v>332.3</v>
      </c>
      <c r="J99" s="78"/>
      <c r="K99" s="77"/>
      <c r="L99" s="77">
        <v>57.32</v>
      </c>
      <c r="M99" s="77">
        <v>140.71</v>
      </c>
      <c r="N99" s="27">
        <f t="shared" si="8"/>
        <v>198.03</v>
      </c>
      <c r="O99" s="28">
        <f t="shared" si="9"/>
        <v>530.33000000000004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45010</v>
      </c>
      <c r="D100" s="71">
        <v>5</v>
      </c>
      <c r="E100" s="71"/>
      <c r="F100" s="71">
        <v>3984</v>
      </c>
      <c r="G100" s="71">
        <v>66538</v>
      </c>
      <c r="H100" s="71">
        <v>561</v>
      </c>
      <c r="I100" s="17">
        <f t="shared" si="7"/>
        <v>116098</v>
      </c>
      <c r="J100" s="72"/>
      <c r="K100" s="71"/>
      <c r="L100" s="71">
        <v>6661</v>
      </c>
      <c r="M100" s="71">
        <v>16357</v>
      </c>
      <c r="N100" s="19">
        <f t="shared" si="8"/>
        <v>23018</v>
      </c>
      <c r="O100" s="20">
        <f t="shared" si="9"/>
        <v>139116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491.5</v>
      </c>
      <c r="D101" s="80">
        <v>0.1</v>
      </c>
      <c r="E101" s="80"/>
      <c r="F101" s="80">
        <v>35.1</v>
      </c>
      <c r="G101" s="80">
        <v>859.5</v>
      </c>
      <c r="H101" s="80">
        <v>10.7</v>
      </c>
      <c r="I101" s="29">
        <f t="shared" si="7"/>
        <v>1396.9</v>
      </c>
      <c r="J101" s="81"/>
      <c r="K101" s="80"/>
      <c r="L101" s="80">
        <v>111.5</v>
      </c>
      <c r="M101" s="80">
        <v>274.39999999999998</v>
      </c>
      <c r="N101" s="30">
        <f t="shared" si="8"/>
        <v>385.9</v>
      </c>
      <c r="O101" s="31">
        <f t="shared" si="9"/>
        <v>1782.8000000000002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49.19</v>
      </c>
      <c r="D102" s="77"/>
      <c r="E102" s="77"/>
      <c r="F102" s="77">
        <v>31.85</v>
      </c>
      <c r="G102" s="77">
        <v>243.89</v>
      </c>
      <c r="H102" s="77">
        <v>1.18</v>
      </c>
      <c r="I102" s="26">
        <f t="shared" si="7"/>
        <v>326.10999999999996</v>
      </c>
      <c r="J102" s="78"/>
      <c r="K102" s="77"/>
      <c r="L102" s="77">
        <v>92.39</v>
      </c>
      <c r="M102" s="77">
        <v>188.26</v>
      </c>
      <c r="N102" s="27">
        <f t="shared" si="8"/>
        <v>280.64999999999998</v>
      </c>
      <c r="O102" s="28">
        <f t="shared" si="9"/>
        <v>606.76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25807</v>
      </c>
      <c r="D103" s="71"/>
      <c r="E103" s="71"/>
      <c r="F103" s="71">
        <v>7887</v>
      </c>
      <c r="G103" s="71">
        <v>75832</v>
      </c>
      <c r="H103" s="71">
        <v>222</v>
      </c>
      <c r="I103" s="17">
        <f t="shared" si="7"/>
        <v>109748</v>
      </c>
      <c r="J103" s="72"/>
      <c r="K103" s="71"/>
      <c r="L103" s="71">
        <v>11321</v>
      </c>
      <c r="M103" s="71">
        <v>22978</v>
      </c>
      <c r="N103" s="19">
        <f t="shared" si="8"/>
        <v>34299</v>
      </c>
      <c r="O103" s="20">
        <f t="shared" si="9"/>
        <v>144047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208</v>
      </c>
      <c r="D104" s="80"/>
      <c r="E104" s="80"/>
      <c r="F104" s="80">
        <v>63.9</v>
      </c>
      <c r="G104" s="80">
        <v>834.2</v>
      </c>
      <c r="H104" s="80">
        <v>3.6</v>
      </c>
      <c r="I104" s="29">
        <f t="shared" si="7"/>
        <v>1109.6999999999998</v>
      </c>
      <c r="J104" s="81"/>
      <c r="K104" s="80"/>
      <c r="L104" s="80">
        <v>122.6</v>
      </c>
      <c r="M104" s="80">
        <v>248.4</v>
      </c>
      <c r="N104" s="30">
        <f t="shared" si="8"/>
        <v>371</v>
      </c>
      <c r="O104" s="31">
        <f t="shared" si="9"/>
        <v>1480.6999999999998</v>
      </c>
      <c r="P104" s="82">
        <v>17.13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25.73</v>
      </c>
      <c r="D105" s="77">
        <v>0.04</v>
      </c>
      <c r="E105" s="77"/>
      <c r="F105" s="77">
        <v>42.28</v>
      </c>
      <c r="G105" s="77">
        <v>119.45</v>
      </c>
      <c r="H105" s="77">
        <v>0.01</v>
      </c>
      <c r="I105" s="26">
        <f t="shared" si="7"/>
        <v>187.51</v>
      </c>
      <c r="J105" s="78"/>
      <c r="K105" s="77"/>
      <c r="L105" s="77">
        <v>56.25</v>
      </c>
      <c r="M105" s="77">
        <v>157.08000000000001</v>
      </c>
      <c r="N105" s="27">
        <f t="shared" si="8"/>
        <v>213.33</v>
      </c>
      <c r="O105" s="28">
        <f t="shared" si="9"/>
        <v>400.84000000000003</v>
      </c>
      <c r="P105" s="83">
        <v>5.87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13926</v>
      </c>
      <c r="D106" s="71">
        <v>12</v>
      </c>
      <c r="E106" s="71"/>
      <c r="F106" s="71">
        <v>10682</v>
      </c>
      <c r="G106" s="71">
        <v>37548</v>
      </c>
      <c r="H106" s="71">
        <v>2</v>
      </c>
      <c r="I106" s="17">
        <f t="shared" si="7"/>
        <v>62170</v>
      </c>
      <c r="J106" s="72"/>
      <c r="K106" s="71"/>
      <c r="L106" s="71">
        <v>7119</v>
      </c>
      <c r="M106" s="71">
        <v>19743</v>
      </c>
      <c r="N106" s="19">
        <f t="shared" si="8"/>
        <v>26862</v>
      </c>
      <c r="O106" s="20">
        <f t="shared" si="9"/>
        <v>89032</v>
      </c>
      <c r="P106" s="83">
        <v>0.77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111.6</v>
      </c>
      <c r="D107" s="80">
        <v>0.1</v>
      </c>
      <c r="E107" s="80"/>
      <c r="F107" s="80">
        <v>63.3</v>
      </c>
      <c r="G107" s="80">
        <v>301.5</v>
      </c>
      <c r="H107" s="80">
        <v>0</v>
      </c>
      <c r="I107" s="29">
        <f t="shared" si="7"/>
        <v>476.5</v>
      </c>
      <c r="J107" s="81"/>
      <c r="K107" s="80"/>
      <c r="L107" s="80">
        <v>65.2</v>
      </c>
      <c r="M107" s="80">
        <v>179.8</v>
      </c>
      <c r="N107" s="30">
        <f t="shared" si="8"/>
        <v>245</v>
      </c>
      <c r="O107" s="31">
        <f t="shared" si="9"/>
        <v>721.5</v>
      </c>
      <c r="P107" s="83">
        <v>2.2200000000000002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15.15</v>
      </c>
      <c r="D108" s="77">
        <v>0.13</v>
      </c>
      <c r="E108" s="77"/>
      <c r="F108" s="77">
        <v>30.74</v>
      </c>
      <c r="G108" s="77">
        <v>71.260000000000005</v>
      </c>
      <c r="H108" s="77"/>
      <c r="I108" s="26">
        <f t="shared" si="7"/>
        <v>117.28</v>
      </c>
      <c r="J108" s="78"/>
      <c r="K108" s="77"/>
      <c r="L108" s="77">
        <v>38.71</v>
      </c>
      <c r="M108" s="77">
        <v>133.06</v>
      </c>
      <c r="N108" s="27">
        <f t="shared" si="8"/>
        <v>171.77</v>
      </c>
      <c r="O108" s="28">
        <f t="shared" si="9"/>
        <v>289.05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8396</v>
      </c>
      <c r="D109" s="71">
        <v>41</v>
      </c>
      <c r="E109" s="71"/>
      <c r="F109" s="71">
        <v>7942</v>
      </c>
      <c r="G109" s="71">
        <v>23770</v>
      </c>
      <c r="H109" s="71"/>
      <c r="I109" s="17">
        <f t="shared" si="7"/>
        <v>40149</v>
      </c>
      <c r="J109" s="72"/>
      <c r="K109" s="71"/>
      <c r="L109" s="71">
        <v>5069</v>
      </c>
      <c r="M109" s="71">
        <v>16816</v>
      </c>
      <c r="N109" s="19">
        <f t="shared" si="8"/>
        <v>21885</v>
      </c>
      <c r="O109" s="20">
        <f t="shared" si="9"/>
        <v>62034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50.1</v>
      </c>
      <c r="D110" s="80">
        <v>0</v>
      </c>
      <c r="E110" s="80"/>
      <c r="F110" s="80">
        <v>39.6</v>
      </c>
      <c r="G110" s="80">
        <v>152.69999999999999</v>
      </c>
      <c r="H110" s="80"/>
      <c r="I110" s="29">
        <f t="shared" si="7"/>
        <v>242.39999999999998</v>
      </c>
      <c r="J110" s="81"/>
      <c r="K110" s="80"/>
      <c r="L110" s="80">
        <v>38.799999999999997</v>
      </c>
      <c r="M110" s="80">
        <v>134.5</v>
      </c>
      <c r="N110" s="30">
        <f t="shared" si="8"/>
        <v>173.3</v>
      </c>
      <c r="O110" s="31">
        <f t="shared" si="9"/>
        <v>415.7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11.08</v>
      </c>
      <c r="D111" s="77"/>
      <c r="E111" s="77"/>
      <c r="F111" s="77">
        <v>25.98</v>
      </c>
      <c r="G111" s="77">
        <v>5.81</v>
      </c>
      <c r="H111" s="77"/>
      <c r="I111" s="26">
        <f t="shared" si="7"/>
        <v>42.870000000000005</v>
      </c>
      <c r="J111" s="78"/>
      <c r="K111" s="77"/>
      <c r="L111" s="77">
        <v>13.92</v>
      </c>
      <c r="M111" s="77">
        <v>33.1</v>
      </c>
      <c r="N111" s="27">
        <f t="shared" si="8"/>
        <v>47.02</v>
      </c>
      <c r="O111" s="28">
        <f t="shared" si="9"/>
        <v>89.890000000000015</v>
      </c>
      <c r="P111" s="32">
        <f>SUM(P104:P110)</f>
        <v>25.99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6321</v>
      </c>
      <c r="D112" s="71"/>
      <c r="E112" s="71"/>
      <c r="F112" s="71">
        <v>6828</v>
      </c>
      <c r="G112" s="71">
        <v>1983</v>
      </c>
      <c r="H112" s="71"/>
      <c r="I112" s="17">
        <f t="shared" si="7"/>
        <v>15132</v>
      </c>
      <c r="J112" s="72"/>
      <c r="K112" s="71"/>
      <c r="L112" s="71">
        <v>1817</v>
      </c>
      <c r="M112" s="71">
        <v>4194</v>
      </c>
      <c r="N112" s="19">
        <f t="shared" si="8"/>
        <v>6011</v>
      </c>
      <c r="O112" s="20">
        <f t="shared" si="9"/>
        <v>21143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24.8</v>
      </c>
      <c r="D113" s="80"/>
      <c r="E113" s="80"/>
      <c r="F113" s="80">
        <v>27.6</v>
      </c>
      <c r="G113" s="80">
        <v>0</v>
      </c>
      <c r="H113" s="80"/>
      <c r="I113" s="29">
        <f t="shared" si="7"/>
        <v>52.400000000000006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52.400000000000006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10.220000000000001</v>
      </c>
      <c r="D114" s="77">
        <v>0.81</v>
      </c>
      <c r="E114" s="77"/>
      <c r="F114" s="77">
        <v>14.49</v>
      </c>
      <c r="G114" s="77">
        <v>6.42</v>
      </c>
      <c r="H114" s="77"/>
      <c r="I114" s="26">
        <f t="shared" si="7"/>
        <v>31.940000000000005</v>
      </c>
      <c r="J114" s="78"/>
      <c r="K114" s="77"/>
      <c r="L114" s="77">
        <v>3.13</v>
      </c>
      <c r="M114" s="77">
        <v>20.22</v>
      </c>
      <c r="N114" s="27">
        <f t="shared" si="8"/>
        <v>23.349999999999998</v>
      </c>
      <c r="O114" s="28">
        <f t="shared" si="9"/>
        <v>55.290000000000006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5905</v>
      </c>
      <c r="D115" s="71">
        <v>256</v>
      </c>
      <c r="E115" s="71"/>
      <c r="F115" s="71">
        <v>3967</v>
      </c>
      <c r="G115" s="71">
        <v>2148</v>
      </c>
      <c r="H115" s="71"/>
      <c r="I115" s="17">
        <f t="shared" si="7"/>
        <v>12276</v>
      </c>
      <c r="J115" s="72"/>
      <c r="K115" s="71"/>
      <c r="L115" s="71">
        <v>414</v>
      </c>
      <c r="M115" s="71">
        <v>2562</v>
      </c>
      <c r="N115" s="19">
        <f t="shared" si="8"/>
        <v>2976</v>
      </c>
      <c r="O115" s="20">
        <f t="shared" si="9"/>
        <v>15252</v>
      </c>
      <c r="P115" s="87">
        <v>0.14000000000000001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17.899999999999999</v>
      </c>
      <c r="D116" s="89">
        <v>0</v>
      </c>
      <c r="E116" s="89"/>
      <c r="F116" s="89">
        <v>15.5</v>
      </c>
      <c r="G116" s="89">
        <v>0</v>
      </c>
      <c r="H116" s="89"/>
      <c r="I116" s="47">
        <f t="shared" si="7"/>
        <v>33.4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33.4</v>
      </c>
      <c r="P116" s="45">
        <f>SUM(O136,P111,P112,P115)</f>
        <v>3606.0499999999997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9.9600000000000009</v>
      </c>
      <c r="D121" s="68">
        <v>0.06</v>
      </c>
      <c r="E121" s="68"/>
      <c r="F121" s="68">
        <v>6.87</v>
      </c>
      <c r="G121" s="68">
        <v>3.47</v>
      </c>
      <c r="H121" s="68"/>
      <c r="I121" s="11">
        <f t="shared" si="7"/>
        <v>20.36</v>
      </c>
      <c r="J121" s="69"/>
      <c r="K121" s="68"/>
      <c r="L121" s="68"/>
      <c r="M121" s="68">
        <v>3.36</v>
      </c>
      <c r="N121" s="13">
        <f t="shared" si="8"/>
        <v>3.36</v>
      </c>
      <c r="O121" s="14">
        <f t="shared" si="9"/>
        <v>23.72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5757</v>
      </c>
      <c r="D122" s="71">
        <v>19</v>
      </c>
      <c r="E122" s="71"/>
      <c r="F122" s="71">
        <v>1853</v>
      </c>
      <c r="G122" s="71">
        <v>1166</v>
      </c>
      <c r="H122" s="71"/>
      <c r="I122" s="17">
        <f t="shared" si="7"/>
        <v>8795</v>
      </c>
      <c r="J122" s="72"/>
      <c r="K122" s="71"/>
      <c r="L122" s="71"/>
      <c r="M122" s="71">
        <v>444</v>
      </c>
      <c r="N122" s="19">
        <f t="shared" si="8"/>
        <v>444</v>
      </c>
      <c r="O122" s="20">
        <f t="shared" si="9"/>
        <v>9239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5.3</v>
      </c>
      <c r="G123" s="80">
        <v>0</v>
      </c>
      <c r="H123" s="80"/>
      <c r="I123" s="29">
        <f t="shared" si="7"/>
        <v>5.3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5.3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3.47</v>
      </c>
      <c r="D124" s="77">
        <v>7.0000000000000007E-2</v>
      </c>
      <c r="E124" s="77"/>
      <c r="F124" s="77">
        <v>4.1100000000000003</v>
      </c>
      <c r="G124" s="77">
        <v>1.87</v>
      </c>
      <c r="H124" s="77"/>
      <c r="I124" s="26">
        <f t="shared" si="7"/>
        <v>9.52</v>
      </c>
      <c r="J124" s="78"/>
      <c r="K124" s="77"/>
      <c r="L124" s="77">
        <v>0.37</v>
      </c>
      <c r="M124" s="77">
        <v>0.05</v>
      </c>
      <c r="N124" s="27">
        <f t="shared" si="8"/>
        <v>0.42</v>
      </c>
      <c r="O124" s="28">
        <f t="shared" si="9"/>
        <v>9.94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1968</v>
      </c>
      <c r="D125" s="71">
        <v>22</v>
      </c>
      <c r="E125" s="71"/>
      <c r="F125" s="71">
        <v>1111</v>
      </c>
      <c r="G125" s="71">
        <v>626</v>
      </c>
      <c r="H125" s="71"/>
      <c r="I125" s="17">
        <f t="shared" si="7"/>
        <v>3727</v>
      </c>
      <c r="J125" s="72"/>
      <c r="K125" s="71"/>
      <c r="L125" s="71">
        <v>49</v>
      </c>
      <c r="M125" s="71">
        <v>7</v>
      </c>
      <c r="N125" s="19">
        <f t="shared" si="8"/>
        <v>56</v>
      </c>
      <c r="O125" s="20">
        <f t="shared" si="9"/>
        <v>3783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3.2</v>
      </c>
      <c r="G126" s="80">
        <v>0</v>
      </c>
      <c r="H126" s="80"/>
      <c r="I126" s="29">
        <f t="shared" si="7"/>
        <v>3.2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3.2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3.15</v>
      </c>
      <c r="D127" s="77"/>
      <c r="E127" s="77"/>
      <c r="F127" s="77">
        <v>6.36</v>
      </c>
      <c r="G127" s="77">
        <v>1.19</v>
      </c>
      <c r="H127" s="77"/>
      <c r="I127" s="26">
        <f t="shared" si="7"/>
        <v>10.7</v>
      </c>
      <c r="J127" s="78"/>
      <c r="K127" s="77"/>
      <c r="L127" s="77"/>
      <c r="M127" s="77">
        <v>0.38</v>
      </c>
      <c r="N127" s="27">
        <f t="shared" si="8"/>
        <v>0.38</v>
      </c>
      <c r="O127" s="28">
        <f t="shared" si="9"/>
        <v>11.08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1815</v>
      </c>
      <c r="D128" s="71"/>
      <c r="E128" s="71"/>
      <c r="F128" s="71">
        <v>1761</v>
      </c>
      <c r="G128" s="71">
        <v>381</v>
      </c>
      <c r="H128" s="71"/>
      <c r="I128" s="17">
        <f t="shared" si="7"/>
        <v>3957</v>
      </c>
      <c r="J128" s="72"/>
      <c r="K128" s="71"/>
      <c r="L128" s="71"/>
      <c r="M128" s="71">
        <v>50</v>
      </c>
      <c r="N128" s="19">
        <f t="shared" si="8"/>
        <v>50</v>
      </c>
      <c r="O128" s="20">
        <f t="shared" si="9"/>
        <v>4007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1.7</v>
      </c>
      <c r="G129" s="80">
        <v>0</v>
      </c>
      <c r="H129" s="80"/>
      <c r="I129" s="29">
        <f t="shared" si="7"/>
        <v>1.7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770.29</v>
      </c>
      <c r="D130" s="68">
        <v>2.94</v>
      </c>
      <c r="E130" s="68"/>
      <c r="F130" s="68">
        <v>203.93</v>
      </c>
      <c r="G130" s="68">
        <v>877.63</v>
      </c>
      <c r="H130" s="68">
        <v>10.19</v>
      </c>
      <c r="I130" s="11">
        <f t="shared" si="7"/>
        <v>1864.98</v>
      </c>
      <c r="J130" s="69"/>
      <c r="K130" s="68"/>
      <c r="L130" s="68">
        <v>528.73</v>
      </c>
      <c r="M130" s="68">
        <v>1172.43</v>
      </c>
      <c r="N130" s="13">
        <f>SUM(J130:M130)</f>
        <v>1701.16</v>
      </c>
      <c r="O130" s="14">
        <f t="shared" si="9"/>
        <v>3566.1400000000003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365948</v>
      </c>
      <c r="D131" s="71">
        <v>744</v>
      </c>
      <c r="E131" s="71"/>
      <c r="F131" s="71">
        <v>50959</v>
      </c>
      <c r="G131" s="71">
        <v>266560</v>
      </c>
      <c r="H131" s="71">
        <v>1769</v>
      </c>
      <c r="I131" s="17">
        <f t="shared" si="7"/>
        <v>685980</v>
      </c>
      <c r="J131" s="72"/>
      <c r="K131" s="71"/>
      <c r="L131" s="71">
        <v>53911</v>
      </c>
      <c r="M131" s="71">
        <v>120423</v>
      </c>
      <c r="N131" s="19">
        <f t="shared" si="8"/>
        <v>174334</v>
      </c>
      <c r="O131" s="20">
        <f t="shared" si="9"/>
        <v>860314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4763.3</v>
      </c>
      <c r="D132" s="80">
        <v>8.1</v>
      </c>
      <c r="E132" s="80"/>
      <c r="F132" s="80">
        <v>318</v>
      </c>
      <c r="G132" s="80">
        <v>2912.3</v>
      </c>
      <c r="H132" s="80">
        <v>33.4</v>
      </c>
      <c r="I132" s="29">
        <f t="shared" ref="I132:I138" si="10">SUM(C132:H132)</f>
        <v>8035.1</v>
      </c>
      <c r="J132" s="81"/>
      <c r="K132" s="80"/>
      <c r="L132" s="80">
        <v>915.3</v>
      </c>
      <c r="M132" s="80">
        <v>1862.9</v>
      </c>
      <c r="N132" s="30">
        <f t="shared" ref="N132:N138" si="11">SUM(J132:M132)</f>
        <v>2778.2</v>
      </c>
      <c r="O132" s="31">
        <f t="shared" ref="O132:O138" si="12">SUM(N132,I132)</f>
        <v>10813.3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729.23</v>
      </c>
      <c r="D133" s="77">
        <v>2.27</v>
      </c>
      <c r="E133" s="77"/>
      <c r="F133" s="77">
        <v>198.57</v>
      </c>
      <c r="G133" s="77">
        <v>875.41</v>
      </c>
      <c r="H133" s="77">
        <v>9.89</v>
      </c>
      <c r="I133" s="26">
        <f t="shared" si="10"/>
        <v>1815.3700000000001</v>
      </c>
      <c r="J133" s="78"/>
      <c r="K133" s="77"/>
      <c r="L133" s="77">
        <v>527.28</v>
      </c>
      <c r="M133" s="77">
        <v>1156.58</v>
      </c>
      <c r="N133" s="27">
        <f t="shared" si="11"/>
        <v>1683.86</v>
      </c>
      <c r="O133" s="28">
        <f t="shared" si="12"/>
        <v>3499.23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352476</v>
      </c>
      <c r="D134" s="71">
        <v>630</v>
      </c>
      <c r="E134" s="71"/>
      <c r="F134" s="71">
        <v>50235</v>
      </c>
      <c r="G134" s="71">
        <v>266129</v>
      </c>
      <c r="H134" s="71">
        <v>1730</v>
      </c>
      <c r="I134" s="17">
        <f t="shared" si="10"/>
        <v>671200</v>
      </c>
      <c r="J134" s="72"/>
      <c r="K134" s="71"/>
      <c r="L134" s="71">
        <v>53879</v>
      </c>
      <c r="M134" s="71">
        <v>120027</v>
      </c>
      <c r="N134" s="19">
        <f t="shared" si="11"/>
        <v>173906</v>
      </c>
      <c r="O134" s="20">
        <f t="shared" si="12"/>
        <v>845106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4288.5</v>
      </c>
      <c r="D135" s="89">
        <v>4.5999999999999996</v>
      </c>
      <c r="E135" s="89"/>
      <c r="F135" s="89">
        <v>297.39999999999998</v>
      </c>
      <c r="G135" s="89">
        <v>2901.9</v>
      </c>
      <c r="H135" s="89">
        <v>32.299999999999997</v>
      </c>
      <c r="I135" s="47">
        <f t="shared" si="10"/>
        <v>7524.7</v>
      </c>
      <c r="J135" s="90"/>
      <c r="K135" s="89"/>
      <c r="L135" s="89">
        <v>912.6</v>
      </c>
      <c r="M135" s="89">
        <v>1828.2</v>
      </c>
      <c r="N135" s="49">
        <f t="shared" si="11"/>
        <v>2740.8</v>
      </c>
      <c r="O135" s="44">
        <f t="shared" si="12"/>
        <v>10265.5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774.57</v>
      </c>
      <c r="D136" s="57">
        <f t="shared" si="13"/>
        <v>4.26</v>
      </c>
      <c r="E136" s="57">
        <f t="shared" si="13"/>
        <v>0</v>
      </c>
      <c r="F136" s="57">
        <f t="shared" si="13"/>
        <v>204.20000000000005</v>
      </c>
      <c r="G136" s="57">
        <f t="shared" si="13"/>
        <v>883.40000000000009</v>
      </c>
      <c r="H136" s="57">
        <f t="shared" si="13"/>
        <v>10.19</v>
      </c>
      <c r="I136" s="58">
        <f t="shared" si="10"/>
        <v>1876.6200000000003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530.80999999999995</v>
      </c>
      <c r="M136" s="57">
        <f t="shared" si="14"/>
        <v>1172.49</v>
      </c>
      <c r="N136" s="60">
        <f t="shared" si="11"/>
        <v>1703.3</v>
      </c>
      <c r="O136" s="61">
        <f t="shared" si="12"/>
        <v>3579.92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366482</v>
      </c>
      <c r="D137" s="36">
        <f t="shared" si="13"/>
        <v>870</v>
      </c>
      <c r="E137" s="36">
        <f t="shared" si="13"/>
        <v>0</v>
      </c>
      <c r="F137" s="36">
        <f t="shared" si="13"/>
        <v>50987</v>
      </c>
      <c r="G137" s="36">
        <f t="shared" si="13"/>
        <v>266580</v>
      </c>
      <c r="H137" s="36">
        <f t="shared" si="13"/>
        <v>1769</v>
      </c>
      <c r="I137" s="17">
        <f t="shared" si="10"/>
        <v>686688</v>
      </c>
      <c r="J137" s="18">
        <f t="shared" si="14"/>
        <v>0</v>
      </c>
      <c r="K137" s="16">
        <f t="shared" si="14"/>
        <v>0</v>
      </c>
      <c r="L137" s="16">
        <f t="shared" si="14"/>
        <v>53943</v>
      </c>
      <c r="M137" s="16">
        <f t="shared" si="14"/>
        <v>120424</v>
      </c>
      <c r="N137" s="19">
        <f t="shared" si="11"/>
        <v>174367</v>
      </c>
      <c r="O137" s="20">
        <f t="shared" si="12"/>
        <v>861055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4818.3</v>
      </c>
      <c r="D138" s="41">
        <f t="shared" si="13"/>
        <v>18.400000000000006</v>
      </c>
      <c r="E138" s="41">
        <f t="shared" si="13"/>
        <v>0</v>
      </c>
      <c r="F138" s="41">
        <f t="shared" si="13"/>
        <v>319.40000000000003</v>
      </c>
      <c r="G138" s="41">
        <f t="shared" si="13"/>
        <v>2913.6</v>
      </c>
      <c r="H138" s="41">
        <f t="shared" si="13"/>
        <v>33.4</v>
      </c>
      <c r="I138" s="47">
        <f t="shared" si="10"/>
        <v>8103.0999999999985</v>
      </c>
      <c r="J138" s="48">
        <f t="shared" si="14"/>
        <v>0</v>
      </c>
      <c r="K138" s="46">
        <f t="shared" si="14"/>
        <v>0</v>
      </c>
      <c r="L138" s="46">
        <f t="shared" si="14"/>
        <v>919.9</v>
      </c>
      <c r="M138" s="46">
        <f t="shared" si="14"/>
        <v>1863.0000000000002</v>
      </c>
      <c r="N138" s="49">
        <f t="shared" si="11"/>
        <v>2782.9</v>
      </c>
      <c r="O138" s="44">
        <f t="shared" si="12"/>
        <v>10885.999999999998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62</v>
      </c>
      <c r="F3" s="104" t="s">
        <v>10</v>
      </c>
      <c r="G3" s="104" t="s">
        <v>66</v>
      </c>
      <c r="H3" s="104" t="s">
        <v>12</v>
      </c>
      <c r="I3" s="100" t="s">
        <v>13</v>
      </c>
      <c r="J3" s="102" t="s">
        <v>77</v>
      </c>
      <c r="K3" s="104" t="s">
        <v>64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2.83</v>
      </c>
      <c r="D8" s="77"/>
      <c r="E8" s="77"/>
      <c r="F8" s="77">
        <v>0.03</v>
      </c>
      <c r="G8" s="77"/>
      <c r="H8" s="77"/>
      <c r="I8" s="26">
        <f t="shared" si="0"/>
        <v>2.86</v>
      </c>
      <c r="J8" s="78"/>
      <c r="K8" s="77"/>
      <c r="L8" s="77"/>
      <c r="M8" s="77">
        <v>1.28</v>
      </c>
      <c r="N8" s="27">
        <f t="shared" si="1"/>
        <v>1.28</v>
      </c>
      <c r="O8" s="28">
        <f t="shared" si="2"/>
        <v>4.1399999999999997</v>
      </c>
      <c r="P8" s="21" t="s">
        <v>25</v>
      </c>
      <c r="Q8" s="134" t="s">
        <v>119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11</v>
      </c>
      <c r="N9" s="19">
        <f t="shared" si="1"/>
        <v>11</v>
      </c>
      <c r="O9" s="20">
        <f t="shared" si="2"/>
        <v>11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1.3</v>
      </c>
      <c r="N10" s="30">
        <f t="shared" si="1"/>
        <v>1.3</v>
      </c>
      <c r="O10" s="31">
        <f t="shared" si="2"/>
        <v>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0.08</v>
      </c>
      <c r="M11" s="77">
        <v>9.25</v>
      </c>
      <c r="N11" s="27">
        <f t="shared" si="1"/>
        <v>9.33</v>
      </c>
      <c r="O11" s="28">
        <f t="shared" si="2"/>
        <v>9.33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2</v>
      </c>
      <c r="M12" s="71">
        <v>207</v>
      </c>
      <c r="N12" s="19">
        <f t="shared" si="1"/>
        <v>209</v>
      </c>
      <c r="O12" s="20">
        <f t="shared" si="2"/>
        <v>209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0.2</v>
      </c>
      <c r="M13" s="80">
        <v>18.100000000000001</v>
      </c>
      <c r="N13" s="30">
        <f t="shared" si="1"/>
        <v>18.3</v>
      </c>
      <c r="O13" s="31">
        <f t="shared" si="2"/>
        <v>18.3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2.12</v>
      </c>
      <c r="D14" s="77"/>
      <c r="E14" s="77"/>
      <c r="F14" s="77">
        <v>0.32</v>
      </c>
      <c r="G14" s="77"/>
      <c r="H14" s="77"/>
      <c r="I14" s="26">
        <f t="shared" si="0"/>
        <v>2.44</v>
      </c>
      <c r="J14" s="78"/>
      <c r="K14" s="77"/>
      <c r="L14" s="77">
        <v>2.29</v>
      </c>
      <c r="M14" s="77">
        <v>10.050000000000001</v>
      </c>
      <c r="N14" s="27">
        <f t="shared" si="1"/>
        <v>12.34</v>
      </c>
      <c r="O14" s="28">
        <f t="shared" si="2"/>
        <v>14.78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666</v>
      </c>
      <c r="D15" s="71"/>
      <c r="E15" s="71"/>
      <c r="F15" s="71">
        <v>25</v>
      </c>
      <c r="G15" s="71"/>
      <c r="H15" s="71"/>
      <c r="I15" s="17">
        <f t="shared" si="0"/>
        <v>691</v>
      </c>
      <c r="J15" s="72"/>
      <c r="K15" s="71"/>
      <c r="L15" s="71">
        <v>72</v>
      </c>
      <c r="M15" s="71">
        <v>320</v>
      </c>
      <c r="N15" s="19">
        <f t="shared" si="1"/>
        <v>392</v>
      </c>
      <c r="O15" s="20">
        <f t="shared" si="2"/>
        <v>1083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70</v>
      </c>
      <c r="D16" s="80"/>
      <c r="E16" s="80"/>
      <c r="F16" s="80">
        <v>2.1</v>
      </c>
      <c r="G16" s="80"/>
      <c r="H16" s="80"/>
      <c r="I16" s="29">
        <f t="shared" si="0"/>
        <v>72.099999999999994</v>
      </c>
      <c r="J16" s="81"/>
      <c r="K16" s="80"/>
      <c r="L16" s="80">
        <v>4.8</v>
      </c>
      <c r="M16" s="80">
        <v>21.5</v>
      </c>
      <c r="N16" s="30">
        <f t="shared" si="1"/>
        <v>26.3</v>
      </c>
      <c r="O16" s="31">
        <f t="shared" si="2"/>
        <v>98.399999999999991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7.54</v>
      </c>
      <c r="D17" s="77">
        <v>0.32</v>
      </c>
      <c r="E17" s="77"/>
      <c r="F17" s="77">
        <v>0.04</v>
      </c>
      <c r="G17" s="77">
        <v>1.17</v>
      </c>
      <c r="H17" s="77">
        <v>0.24</v>
      </c>
      <c r="I17" s="26">
        <f t="shared" si="0"/>
        <v>9.31</v>
      </c>
      <c r="J17" s="78">
        <v>0.16</v>
      </c>
      <c r="K17" s="77"/>
      <c r="L17" s="77">
        <v>2.8</v>
      </c>
      <c r="M17" s="77">
        <v>40.54</v>
      </c>
      <c r="N17" s="27">
        <f t="shared" si="1"/>
        <v>43.5</v>
      </c>
      <c r="O17" s="28">
        <f t="shared" si="2"/>
        <v>52.81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1568</v>
      </c>
      <c r="D18" s="71">
        <v>103</v>
      </c>
      <c r="E18" s="71"/>
      <c r="F18" s="71">
        <v>4</v>
      </c>
      <c r="G18" s="71">
        <v>146</v>
      </c>
      <c r="H18" s="71">
        <v>12</v>
      </c>
      <c r="I18" s="17">
        <f t="shared" si="0"/>
        <v>1833</v>
      </c>
      <c r="J18" s="72">
        <v>10</v>
      </c>
      <c r="K18" s="71"/>
      <c r="L18" s="71">
        <v>120</v>
      </c>
      <c r="M18" s="71">
        <v>1864</v>
      </c>
      <c r="N18" s="19">
        <f t="shared" si="1"/>
        <v>1994</v>
      </c>
      <c r="O18" s="20">
        <f t="shared" si="2"/>
        <v>3827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109.9</v>
      </c>
      <c r="D19" s="80">
        <v>6</v>
      </c>
      <c r="E19" s="80"/>
      <c r="F19" s="80">
        <v>0.2</v>
      </c>
      <c r="G19" s="80">
        <v>7.8</v>
      </c>
      <c r="H19" s="80">
        <v>0.8</v>
      </c>
      <c r="I19" s="29">
        <f t="shared" si="0"/>
        <v>124.7</v>
      </c>
      <c r="J19" s="81">
        <v>0.3</v>
      </c>
      <c r="K19" s="80"/>
      <c r="L19" s="80">
        <v>6.2</v>
      </c>
      <c r="M19" s="80">
        <v>97.8</v>
      </c>
      <c r="N19" s="30">
        <f t="shared" si="1"/>
        <v>104.3</v>
      </c>
      <c r="O19" s="31">
        <f t="shared" si="2"/>
        <v>229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21.67</v>
      </c>
      <c r="D20" s="77"/>
      <c r="E20" s="77"/>
      <c r="F20" s="77">
        <v>0.06</v>
      </c>
      <c r="G20" s="77">
        <v>0.92</v>
      </c>
      <c r="H20" s="77">
        <v>0.02</v>
      </c>
      <c r="I20" s="26">
        <f t="shared" si="0"/>
        <v>22.67</v>
      </c>
      <c r="J20" s="78">
        <v>0.21</v>
      </c>
      <c r="K20" s="77"/>
      <c r="L20" s="77">
        <v>9.83</v>
      </c>
      <c r="M20" s="77">
        <v>54.43</v>
      </c>
      <c r="N20" s="27">
        <f t="shared" si="1"/>
        <v>64.47</v>
      </c>
      <c r="O20" s="28">
        <f t="shared" si="2"/>
        <v>87.14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5341</v>
      </c>
      <c r="D21" s="71"/>
      <c r="E21" s="71"/>
      <c r="F21" s="71">
        <v>8</v>
      </c>
      <c r="G21" s="71">
        <v>151</v>
      </c>
      <c r="H21" s="71">
        <v>1</v>
      </c>
      <c r="I21" s="17">
        <f t="shared" si="0"/>
        <v>5501</v>
      </c>
      <c r="J21" s="72">
        <v>16</v>
      </c>
      <c r="K21" s="71"/>
      <c r="L21" s="71">
        <v>502</v>
      </c>
      <c r="M21" s="71">
        <v>2595</v>
      </c>
      <c r="N21" s="19">
        <f t="shared" si="1"/>
        <v>3113</v>
      </c>
      <c r="O21" s="20">
        <f t="shared" si="2"/>
        <v>8614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256.5</v>
      </c>
      <c r="D22" s="80"/>
      <c r="E22" s="80"/>
      <c r="F22" s="80">
        <v>0.3</v>
      </c>
      <c r="G22" s="80">
        <v>5.4</v>
      </c>
      <c r="H22" s="80">
        <v>0.1</v>
      </c>
      <c r="I22" s="29">
        <f t="shared" si="0"/>
        <v>262.3</v>
      </c>
      <c r="J22" s="81">
        <v>0.4</v>
      </c>
      <c r="K22" s="80"/>
      <c r="L22" s="80">
        <v>20.8</v>
      </c>
      <c r="M22" s="80">
        <v>105.8</v>
      </c>
      <c r="N22" s="30">
        <f t="shared" si="1"/>
        <v>127</v>
      </c>
      <c r="O22" s="31">
        <f t="shared" si="2"/>
        <v>389.3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43.26</v>
      </c>
      <c r="D23" s="77">
        <v>0.15</v>
      </c>
      <c r="E23" s="77"/>
      <c r="F23" s="77">
        <v>0.5</v>
      </c>
      <c r="G23" s="77">
        <v>1.76</v>
      </c>
      <c r="H23" s="77"/>
      <c r="I23" s="26">
        <f t="shared" si="0"/>
        <v>45.669999999999995</v>
      </c>
      <c r="J23" s="78">
        <v>0.46</v>
      </c>
      <c r="K23" s="77"/>
      <c r="L23" s="77">
        <v>22.09</v>
      </c>
      <c r="M23" s="77">
        <v>101.53</v>
      </c>
      <c r="N23" s="27">
        <f t="shared" si="1"/>
        <v>124.08</v>
      </c>
      <c r="O23" s="28">
        <f t="shared" si="2"/>
        <v>169.75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13158</v>
      </c>
      <c r="D24" s="71">
        <v>23</v>
      </c>
      <c r="E24" s="71"/>
      <c r="F24" s="71">
        <v>81</v>
      </c>
      <c r="G24" s="71">
        <v>314</v>
      </c>
      <c r="H24" s="71"/>
      <c r="I24" s="17">
        <f t="shared" si="0"/>
        <v>13576</v>
      </c>
      <c r="J24" s="72">
        <v>37</v>
      </c>
      <c r="K24" s="71"/>
      <c r="L24" s="71">
        <v>1382</v>
      </c>
      <c r="M24" s="71">
        <v>5837</v>
      </c>
      <c r="N24" s="19">
        <f t="shared" si="1"/>
        <v>7256</v>
      </c>
      <c r="O24" s="20">
        <f t="shared" si="2"/>
        <v>20832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486.7</v>
      </c>
      <c r="D25" s="80">
        <v>0.8</v>
      </c>
      <c r="E25" s="80"/>
      <c r="F25" s="80">
        <v>1.9</v>
      </c>
      <c r="G25" s="80">
        <v>8.8000000000000007</v>
      </c>
      <c r="H25" s="80"/>
      <c r="I25" s="29">
        <f t="shared" si="0"/>
        <v>498.2</v>
      </c>
      <c r="J25" s="81">
        <v>0.5</v>
      </c>
      <c r="K25" s="80"/>
      <c r="L25" s="80">
        <v>43.5</v>
      </c>
      <c r="M25" s="80">
        <v>182.2</v>
      </c>
      <c r="N25" s="30">
        <f t="shared" si="1"/>
        <v>226.2</v>
      </c>
      <c r="O25" s="31">
        <f t="shared" si="2"/>
        <v>724.4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62.78</v>
      </c>
      <c r="D26" s="77">
        <v>5.8</v>
      </c>
      <c r="E26" s="77"/>
      <c r="F26" s="77">
        <v>2.66</v>
      </c>
      <c r="G26" s="77">
        <v>1.96</v>
      </c>
      <c r="H26" s="77"/>
      <c r="I26" s="26">
        <f t="shared" si="0"/>
        <v>73.199999999999989</v>
      </c>
      <c r="J26" s="78">
        <v>2.78</v>
      </c>
      <c r="K26" s="77"/>
      <c r="L26" s="77">
        <v>44.04</v>
      </c>
      <c r="M26" s="77">
        <v>110.38</v>
      </c>
      <c r="N26" s="27">
        <f t="shared" si="1"/>
        <v>157.19999999999999</v>
      </c>
      <c r="O26" s="28">
        <f t="shared" si="2"/>
        <v>230.39999999999998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22464</v>
      </c>
      <c r="D27" s="71">
        <v>917</v>
      </c>
      <c r="E27" s="71"/>
      <c r="F27" s="71">
        <v>493</v>
      </c>
      <c r="G27" s="71">
        <v>338</v>
      </c>
      <c r="H27" s="71"/>
      <c r="I27" s="17">
        <f t="shared" si="0"/>
        <v>24212</v>
      </c>
      <c r="J27" s="72">
        <v>235</v>
      </c>
      <c r="K27" s="71"/>
      <c r="L27" s="71">
        <v>3137</v>
      </c>
      <c r="M27" s="71">
        <v>7472</v>
      </c>
      <c r="N27" s="19">
        <f t="shared" si="1"/>
        <v>10844</v>
      </c>
      <c r="O27" s="20">
        <f t="shared" si="2"/>
        <v>35056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734.4</v>
      </c>
      <c r="D28" s="80">
        <v>27.5</v>
      </c>
      <c r="E28" s="80"/>
      <c r="F28" s="80">
        <v>9.9</v>
      </c>
      <c r="G28" s="80">
        <v>8.4</v>
      </c>
      <c r="H28" s="80"/>
      <c r="I28" s="29">
        <f t="shared" si="0"/>
        <v>780.19999999999993</v>
      </c>
      <c r="J28" s="81">
        <v>2.5</v>
      </c>
      <c r="K28" s="80"/>
      <c r="L28" s="80">
        <v>94.6</v>
      </c>
      <c r="M28" s="80">
        <v>225</v>
      </c>
      <c r="N28" s="30">
        <f t="shared" si="1"/>
        <v>322.10000000000002</v>
      </c>
      <c r="O28" s="31">
        <f t="shared" si="2"/>
        <v>1102.3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122.6</v>
      </c>
      <c r="D29" s="77">
        <v>0.03</v>
      </c>
      <c r="E29" s="77"/>
      <c r="F29" s="77">
        <v>0.98</v>
      </c>
      <c r="G29" s="77">
        <v>2.46</v>
      </c>
      <c r="H29" s="77"/>
      <c r="I29" s="26">
        <f t="shared" si="0"/>
        <v>126.07</v>
      </c>
      <c r="J29" s="78">
        <v>2.79</v>
      </c>
      <c r="K29" s="77"/>
      <c r="L29" s="77">
        <v>31.36</v>
      </c>
      <c r="M29" s="77">
        <v>117.92</v>
      </c>
      <c r="N29" s="27">
        <f t="shared" si="1"/>
        <v>152.07</v>
      </c>
      <c r="O29" s="28">
        <f t="shared" si="2"/>
        <v>278.14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48425</v>
      </c>
      <c r="D30" s="71">
        <v>7</v>
      </c>
      <c r="E30" s="71"/>
      <c r="F30" s="71">
        <v>223</v>
      </c>
      <c r="G30" s="71">
        <v>541</v>
      </c>
      <c r="H30" s="71"/>
      <c r="I30" s="17">
        <f t="shared" si="0"/>
        <v>49196</v>
      </c>
      <c r="J30" s="72">
        <v>247</v>
      </c>
      <c r="K30" s="71"/>
      <c r="L30" s="71">
        <v>2549</v>
      </c>
      <c r="M30" s="71">
        <v>9381</v>
      </c>
      <c r="N30" s="19">
        <f t="shared" si="1"/>
        <v>12177</v>
      </c>
      <c r="O30" s="20">
        <f t="shared" si="2"/>
        <v>61373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1113.7</v>
      </c>
      <c r="D31" s="80">
        <v>0.2</v>
      </c>
      <c r="E31" s="80"/>
      <c r="F31" s="80">
        <v>3.3</v>
      </c>
      <c r="G31" s="80">
        <v>12</v>
      </c>
      <c r="H31" s="80"/>
      <c r="I31" s="29">
        <f t="shared" si="0"/>
        <v>1129.2</v>
      </c>
      <c r="J31" s="81">
        <v>1.3</v>
      </c>
      <c r="K31" s="80"/>
      <c r="L31" s="80">
        <v>71.7</v>
      </c>
      <c r="M31" s="80">
        <v>262.8</v>
      </c>
      <c r="N31" s="30">
        <f t="shared" si="1"/>
        <v>335.8</v>
      </c>
      <c r="O31" s="31">
        <f t="shared" si="2"/>
        <v>1465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183.24</v>
      </c>
      <c r="D32" s="77"/>
      <c r="E32" s="77"/>
      <c r="F32" s="77">
        <v>12.36</v>
      </c>
      <c r="G32" s="77">
        <v>8.3000000000000007</v>
      </c>
      <c r="H32" s="77"/>
      <c r="I32" s="26">
        <f t="shared" si="0"/>
        <v>203.90000000000003</v>
      </c>
      <c r="J32" s="78">
        <v>2.3199999999999998</v>
      </c>
      <c r="K32" s="77"/>
      <c r="L32" s="77">
        <v>16.97</v>
      </c>
      <c r="M32" s="77">
        <v>42.52</v>
      </c>
      <c r="N32" s="27">
        <f t="shared" si="1"/>
        <v>61.81</v>
      </c>
      <c r="O32" s="28">
        <f t="shared" si="2"/>
        <v>265.71000000000004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78523</v>
      </c>
      <c r="D33" s="71"/>
      <c r="E33" s="71"/>
      <c r="F33" s="71">
        <v>2480</v>
      </c>
      <c r="G33" s="71">
        <v>2041</v>
      </c>
      <c r="H33" s="71"/>
      <c r="I33" s="17">
        <f t="shared" si="0"/>
        <v>83044</v>
      </c>
      <c r="J33" s="72">
        <v>207</v>
      </c>
      <c r="K33" s="71"/>
      <c r="L33" s="71">
        <v>1564</v>
      </c>
      <c r="M33" s="71">
        <v>3922</v>
      </c>
      <c r="N33" s="19">
        <f t="shared" si="1"/>
        <v>5693</v>
      </c>
      <c r="O33" s="20">
        <f t="shared" si="2"/>
        <v>88737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1356.3</v>
      </c>
      <c r="D34" s="80"/>
      <c r="E34" s="80"/>
      <c r="F34" s="80">
        <v>32.200000000000003</v>
      </c>
      <c r="G34" s="80">
        <v>31.1</v>
      </c>
      <c r="H34" s="80"/>
      <c r="I34" s="29">
        <f t="shared" si="0"/>
        <v>1419.6</v>
      </c>
      <c r="J34" s="81">
        <v>0.4</v>
      </c>
      <c r="K34" s="80"/>
      <c r="L34" s="80">
        <v>39.9</v>
      </c>
      <c r="M34" s="80">
        <v>100.3</v>
      </c>
      <c r="N34" s="30">
        <f t="shared" si="1"/>
        <v>140.6</v>
      </c>
      <c r="O34" s="31">
        <f t="shared" si="2"/>
        <v>1560.1999999999998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213.89</v>
      </c>
      <c r="D35" s="77"/>
      <c r="E35" s="77"/>
      <c r="F35" s="77">
        <v>16.05</v>
      </c>
      <c r="G35" s="77">
        <v>25.05</v>
      </c>
      <c r="H35" s="77">
        <v>0.05</v>
      </c>
      <c r="I35" s="26">
        <f t="shared" si="0"/>
        <v>255.04000000000002</v>
      </c>
      <c r="J35" s="78">
        <v>1.48</v>
      </c>
      <c r="K35" s="77"/>
      <c r="L35" s="77">
        <v>16.579999999999998</v>
      </c>
      <c r="M35" s="77">
        <v>61.01</v>
      </c>
      <c r="N35" s="27">
        <f t="shared" si="1"/>
        <v>79.069999999999993</v>
      </c>
      <c r="O35" s="28">
        <f t="shared" si="2"/>
        <v>334.11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100806</v>
      </c>
      <c r="D36" s="71"/>
      <c r="E36" s="71"/>
      <c r="F36" s="71">
        <v>3177</v>
      </c>
      <c r="G36" s="71">
        <v>6691</v>
      </c>
      <c r="H36" s="71">
        <v>7</v>
      </c>
      <c r="I36" s="17">
        <f t="shared" si="0"/>
        <v>110681</v>
      </c>
      <c r="J36" s="72">
        <v>132</v>
      </c>
      <c r="K36" s="71"/>
      <c r="L36" s="71">
        <v>1711</v>
      </c>
      <c r="M36" s="71">
        <v>6048</v>
      </c>
      <c r="N36" s="19">
        <f t="shared" si="1"/>
        <v>7891</v>
      </c>
      <c r="O36" s="20">
        <f t="shared" si="2"/>
        <v>118572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1214.3</v>
      </c>
      <c r="D37" s="80"/>
      <c r="E37" s="80"/>
      <c r="F37" s="80">
        <v>35.6</v>
      </c>
      <c r="G37" s="80">
        <v>94.4</v>
      </c>
      <c r="H37" s="80">
        <v>0.2</v>
      </c>
      <c r="I37" s="29">
        <f t="shared" ref="I37:I50" si="3">SUM(C37:H37)</f>
        <v>1344.5</v>
      </c>
      <c r="J37" s="81">
        <v>0</v>
      </c>
      <c r="K37" s="80"/>
      <c r="L37" s="80">
        <v>34.4</v>
      </c>
      <c r="M37" s="80">
        <v>120.7</v>
      </c>
      <c r="N37" s="30">
        <f t="shared" si="1"/>
        <v>155.1</v>
      </c>
      <c r="O37" s="31">
        <f t="shared" si="2"/>
        <v>1499.6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306.8</v>
      </c>
      <c r="D38" s="77"/>
      <c r="E38" s="77"/>
      <c r="F38" s="77">
        <v>13.94</v>
      </c>
      <c r="G38" s="77">
        <v>137.87</v>
      </c>
      <c r="H38" s="77"/>
      <c r="I38" s="26">
        <f t="shared" si="3"/>
        <v>458.61</v>
      </c>
      <c r="J38" s="78">
        <v>0.56000000000000005</v>
      </c>
      <c r="K38" s="77"/>
      <c r="L38" s="77">
        <v>16.59</v>
      </c>
      <c r="M38" s="77">
        <v>81.47</v>
      </c>
      <c r="N38" s="27">
        <f t="shared" si="1"/>
        <v>98.62</v>
      </c>
      <c r="O38" s="28">
        <f t="shared" si="2"/>
        <v>557.23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153167</v>
      </c>
      <c r="D39" s="71"/>
      <c r="E39" s="71"/>
      <c r="F39" s="71">
        <v>3164</v>
      </c>
      <c r="G39" s="71">
        <v>37392</v>
      </c>
      <c r="H39" s="71"/>
      <c r="I39" s="17">
        <f t="shared" si="3"/>
        <v>193723</v>
      </c>
      <c r="J39" s="72">
        <v>55</v>
      </c>
      <c r="K39" s="71"/>
      <c r="L39" s="71">
        <v>1823</v>
      </c>
      <c r="M39" s="71">
        <v>8640</v>
      </c>
      <c r="N39" s="19">
        <f t="shared" si="1"/>
        <v>10518</v>
      </c>
      <c r="O39" s="20">
        <f t="shared" si="2"/>
        <v>204241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1684.8</v>
      </c>
      <c r="D40" s="80"/>
      <c r="E40" s="80"/>
      <c r="F40" s="80">
        <v>29.6</v>
      </c>
      <c r="G40" s="80">
        <v>486.9</v>
      </c>
      <c r="H40" s="80"/>
      <c r="I40" s="29">
        <f t="shared" si="3"/>
        <v>2201.2999999999997</v>
      </c>
      <c r="J40" s="81">
        <v>0</v>
      </c>
      <c r="K40" s="80"/>
      <c r="L40" s="80">
        <v>34.5</v>
      </c>
      <c r="M40" s="80">
        <v>165.1</v>
      </c>
      <c r="N40" s="30">
        <f t="shared" si="1"/>
        <v>199.6</v>
      </c>
      <c r="O40" s="31">
        <f t="shared" si="2"/>
        <v>2400.8999999999996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290.45999999999998</v>
      </c>
      <c r="D41" s="77">
        <v>0.22</v>
      </c>
      <c r="E41" s="77"/>
      <c r="F41" s="77">
        <v>25.77</v>
      </c>
      <c r="G41" s="77">
        <v>194.67</v>
      </c>
      <c r="H41" s="77"/>
      <c r="I41" s="26">
        <f t="shared" si="3"/>
        <v>511.12</v>
      </c>
      <c r="J41" s="78">
        <v>5.53</v>
      </c>
      <c r="K41" s="77"/>
      <c r="L41" s="77">
        <v>43.67</v>
      </c>
      <c r="M41" s="77">
        <v>184.67</v>
      </c>
      <c r="N41" s="27">
        <f t="shared" si="1"/>
        <v>233.87</v>
      </c>
      <c r="O41" s="28">
        <f t="shared" si="2"/>
        <v>744.99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148432</v>
      </c>
      <c r="D42" s="71">
        <v>60</v>
      </c>
      <c r="E42" s="71"/>
      <c r="F42" s="71">
        <v>5227</v>
      </c>
      <c r="G42" s="71">
        <v>56947</v>
      </c>
      <c r="H42" s="71"/>
      <c r="I42" s="17">
        <f t="shared" si="3"/>
        <v>210666</v>
      </c>
      <c r="J42" s="72">
        <v>507</v>
      </c>
      <c r="K42" s="71"/>
      <c r="L42" s="71">
        <v>5169</v>
      </c>
      <c r="M42" s="71">
        <v>21309</v>
      </c>
      <c r="N42" s="19">
        <f t="shared" si="1"/>
        <v>26985</v>
      </c>
      <c r="O42" s="20">
        <f t="shared" si="2"/>
        <v>237651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1572.7</v>
      </c>
      <c r="D43" s="80">
        <v>0.8</v>
      </c>
      <c r="E43" s="80"/>
      <c r="F43" s="80">
        <v>51.2</v>
      </c>
      <c r="G43" s="80">
        <v>730</v>
      </c>
      <c r="H43" s="80"/>
      <c r="I43" s="29">
        <f t="shared" si="3"/>
        <v>2354.6999999999998</v>
      </c>
      <c r="J43" s="81">
        <v>0</v>
      </c>
      <c r="K43" s="80"/>
      <c r="L43" s="80">
        <v>84.8</v>
      </c>
      <c r="M43" s="80">
        <v>342.6</v>
      </c>
      <c r="N43" s="30">
        <f t="shared" si="1"/>
        <v>427.40000000000003</v>
      </c>
      <c r="O43" s="31">
        <f t="shared" si="2"/>
        <v>2782.1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154.5</v>
      </c>
      <c r="D44" s="77">
        <v>0.04</v>
      </c>
      <c r="E44" s="77"/>
      <c r="F44" s="77">
        <v>48.64</v>
      </c>
      <c r="G44" s="77">
        <v>129.72999999999999</v>
      </c>
      <c r="H44" s="77">
        <v>0.03</v>
      </c>
      <c r="I44" s="26">
        <f t="shared" si="3"/>
        <v>332.93999999999994</v>
      </c>
      <c r="J44" s="78">
        <v>7.12</v>
      </c>
      <c r="K44" s="77"/>
      <c r="L44" s="77">
        <v>52.44</v>
      </c>
      <c r="M44" s="77">
        <v>318.77999999999997</v>
      </c>
      <c r="N44" s="27">
        <f t="shared" si="1"/>
        <v>378.34</v>
      </c>
      <c r="O44" s="28">
        <f t="shared" si="2"/>
        <v>711.28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82093</v>
      </c>
      <c r="D45" s="71">
        <v>12</v>
      </c>
      <c r="E45" s="71"/>
      <c r="F45" s="71">
        <v>11912</v>
      </c>
      <c r="G45" s="71">
        <v>40437</v>
      </c>
      <c r="H45" s="71">
        <v>6</v>
      </c>
      <c r="I45" s="17">
        <f t="shared" si="3"/>
        <v>134460</v>
      </c>
      <c r="J45" s="72">
        <v>657</v>
      </c>
      <c r="K45" s="71"/>
      <c r="L45" s="71">
        <v>6510</v>
      </c>
      <c r="M45" s="71">
        <v>37164</v>
      </c>
      <c r="N45" s="19">
        <f t="shared" si="1"/>
        <v>44331</v>
      </c>
      <c r="O45" s="20">
        <f t="shared" si="2"/>
        <v>178791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662.4</v>
      </c>
      <c r="D46" s="80">
        <v>0.1</v>
      </c>
      <c r="E46" s="80"/>
      <c r="F46" s="80">
        <v>91.9</v>
      </c>
      <c r="G46" s="80">
        <v>438.9</v>
      </c>
      <c r="H46" s="80">
        <v>0.1</v>
      </c>
      <c r="I46" s="29">
        <f t="shared" si="3"/>
        <v>1193.3999999999999</v>
      </c>
      <c r="J46" s="81">
        <v>0</v>
      </c>
      <c r="K46" s="80"/>
      <c r="L46" s="80">
        <v>72.3</v>
      </c>
      <c r="M46" s="80">
        <v>422.9</v>
      </c>
      <c r="N46" s="30">
        <f t="shared" si="1"/>
        <v>495.2</v>
      </c>
      <c r="O46" s="31">
        <f t="shared" si="2"/>
        <v>1688.6</v>
      </c>
      <c r="P46" s="82">
        <v>5.35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292</v>
      </c>
      <c r="D47" s="77">
        <v>0.76</v>
      </c>
      <c r="E47" s="77"/>
      <c r="F47" s="77">
        <v>117.64</v>
      </c>
      <c r="G47" s="77">
        <v>143.88999999999999</v>
      </c>
      <c r="H47" s="77"/>
      <c r="I47" s="26">
        <f t="shared" si="3"/>
        <v>554.29</v>
      </c>
      <c r="J47" s="78">
        <v>10.61</v>
      </c>
      <c r="K47" s="77"/>
      <c r="L47" s="77">
        <v>34.96</v>
      </c>
      <c r="M47" s="77">
        <v>465.75</v>
      </c>
      <c r="N47" s="27">
        <f t="shared" si="1"/>
        <v>511.32</v>
      </c>
      <c r="O47" s="28">
        <f t="shared" si="2"/>
        <v>1065.6099999999999</v>
      </c>
      <c r="P47" s="83">
        <v>41.16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163191</v>
      </c>
      <c r="D48" s="71">
        <v>239</v>
      </c>
      <c r="E48" s="71"/>
      <c r="F48" s="71">
        <v>32365</v>
      </c>
      <c r="G48" s="71">
        <v>47133</v>
      </c>
      <c r="H48" s="71"/>
      <c r="I48" s="17">
        <f t="shared" si="3"/>
        <v>242928</v>
      </c>
      <c r="J48" s="72">
        <v>987</v>
      </c>
      <c r="K48" s="71"/>
      <c r="L48" s="71">
        <v>4326</v>
      </c>
      <c r="M48" s="71">
        <v>55866</v>
      </c>
      <c r="N48" s="19">
        <f t="shared" si="1"/>
        <v>61179</v>
      </c>
      <c r="O48" s="20">
        <f t="shared" si="2"/>
        <v>304107</v>
      </c>
      <c r="P48" s="83">
        <v>0.81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828.3</v>
      </c>
      <c r="D49" s="80">
        <v>0</v>
      </c>
      <c r="E49" s="80"/>
      <c r="F49" s="80">
        <v>128.4</v>
      </c>
      <c r="G49" s="80">
        <v>268.8</v>
      </c>
      <c r="H49" s="80"/>
      <c r="I49" s="29">
        <f t="shared" si="3"/>
        <v>1225.5</v>
      </c>
      <c r="J49" s="81">
        <v>0</v>
      </c>
      <c r="K49" s="80"/>
      <c r="L49" s="80">
        <v>36.299999999999997</v>
      </c>
      <c r="M49" s="80">
        <v>332.4</v>
      </c>
      <c r="N49" s="30">
        <f t="shared" si="1"/>
        <v>368.7</v>
      </c>
      <c r="O49" s="31">
        <f t="shared" si="2"/>
        <v>1594.2</v>
      </c>
      <c r="P49" s="83">
        <v>1.1299999999999999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1697.62</v>
      </c>
      <c r="D50" s="68">
        <v>7</v>
      </c>
      <c r="E50" s="68"/>
      <c r="F50" s="68">
        <v>238.6</v>
      </c>
      <c r="G50" s="68">
        <v>647.78</v>
      </c>
      <c r="H50" s="68">
        <v>0.08</v>
      </c>
      <c r="I50" s="11">
        <f t="shared" si="3"/>
        <v>2591.08</v>
      </c>
      <c r="J50" s="69">
        <v>34.020000000000003</v>
      </c>
      <c r="K50" s="68"/>
      <c r="L50" s="68">
        <v>293.7</v>
      </c>
      <c r="M50" s="68">
        <v>1598.3</v>
      </c>
      <c r="N50" s="13">
        <f t="shared" si="1"/>
        <v>1926.02</v>
      </c>
      <c r="O50" s="14">
        <f t="shared" si="2"/>
        <v>4517.1000000000004</v>
      </c>
      <c r="P50" s="83">
        <v>0.09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816973</v>
      </c>
      <c r="D51" s="71">
        <v>1258</v>
      </c>
      <c r="E51" s="71"/>
      <c r="F51" s="71">
        <v>59130</v>
      </c>
      <c r="G51" s="71">
        <v>192131</v>
      </c>
      <c r="H51" s="71">
        <v>13</v>
      </c>
      <c r="I51" s="17">
        <f t="shared" ref="I51:I58" si="4">SUM(C51:H51)</f>
        <v>1069505</v>
      </c>
      <c r="J51" s="72">
        <v>3090</v>
      </c>
      <c r="K51" s="71"/>
      <c r="L51" s="71">
        <v>28867</v>
      </c>
      <c r="M51" s="71">
        <v>160625</v>
      </c>
      <c r="N51" s="19">
        <f t="shared" si="1"/>
        <v>192582</v>
      </c>
      <c r="O51" s="20">
        <f>SUM(N51,I51)</f>
        <v>1262087</v>
      </c>
      <c r="P51" s="83">
        <v>17.059999999999999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10006.200000000001</v>
      </c>
      <c r="D52" s="80">
        <v>29.4</v>
      </c>
      <c r="E52" s="80"/>
      <c r="F52" s="80">
        <v>384.3</v>
      </c>
      <c r="G52" s="80">
        <v>2092.5</v>
      </c>
      <c r="H52" s="80">
        <v>0.3</v>
      </c>
      <c r="I52" s="29">
        <f t="shared" si="4"/>
        <v>12512.699999999999</v>
      </c>
      <c r="J52" s="81">
        <v>5.4</v>
      </c>
      <c r="K52" s="80"/>
      <c r="L52" s="80">
        <v>544</v>
      </c>
      <c r="M52" s="80">
        <v>2397.1999999999998</v>
      </c>
      <c r="N52" s="30">
        <f t="shared" si="1"/>
        <v>2946.6</v>
      </c>
      <c r="O52" s="31">
        <f t="shared" si="2"/>
        <v>15459.3</v>
      </c>
      <c r="P52" s="83">
        <v>4.71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1575.37</v>
      </c>
      <c r="D53" s="77">
        <v>1.05</v>
      </c>
      <c r="E53" s="77"/>
      <c r="F53" s="77">
        <v>237.42</v>
      </c>
      <c r="G53" s="77">
        <v>643.22</v>
      </c>
      <c r="H53" s="77">
        <v>0.03</v>
      </c>
      <c r="I53" s="26">
        <f t="shared" si="4"/>
        <v>2457.09</v>
      </c>
      <c r="J53" s="78">
        <v>34.020000000000003</v>
      </c>
      <c r="K53" s="77"/>
      <c r="L53" s="77">
        <v>291.7</v>
      </c>
      <c r="M53" s="77">
        <v>1580.35</v>
      </c>
      <c r="N53" s="27">
        <f t="shared" si="1"/>
        <v>1906.07</v>
      </c>
      <c r="O53" s="28">
        <f t="shared" si="2"/>
        <v>4363.16</v>
      </c>
      <c r="P53" s="32">
        <f>SUM(P46:P52)</f>
        <v>70.31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779126</v>
      </c>
      <c r="D54" s="71">
        <v>318</v>
      </c>
      <c r="E54" s="71"/>
      <c r="F54" s="71">
        <v>58931</v>
      </c>
      <c r="G54" s="71">
        <v>191373</v>
      </c>
      <c r="H54" s="71">
        <v>6</v>
      </c>
      <c r="I54" s="17">
        <f t="shared" si="4"/>
        <v>1029754</v>
      </c>
      <c r="J54" s="72">
        <v>3090</v>
      </c>
      <c r="K54" s="71"/>
      <c r="L54" s="71">
        <v>28807</v>
      </c>
      <c r="M54" s="71">
        <v>160146</v>
      </c>
      <c r="N54" s="19">
        <f t="shared" si="1"/>
        <v>192043</v>
      </c>
      <c r="O54" s="20">
        <f t="shared" si="2"/>
        <v>1221797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8580.9</v>
      </c>
      <c r="D55" s="74">
        <v>1.1000000000000001</v>
      </c>
      <c r="E55" s="74"/>
      <c r="F55" s="74">
        <v>379.9</v>
      </c>
      <c r="G55" s="74">
        <v>2067.1</v>
      </c>
      <c r="H55" s="74">
        <v>0.1</v>
      </c>
      <c r="I55" s="23">
        <f t="shared" si="4"/>
        <v>11029.1</v>
      </c>
      <c r="J55" s="75">
        <v>5.4</v>
      </c>
      <c r="K55" s="74"/>
      <c r="L55" s="74">
        <v>540</v>
      </c>
      <c r="M55" s="74">
        <v>2360.9</v>
      </c>
      <c r="N55" s="23">
        <f t="shared" si="1"/>
        <v>2906.3</v>
      </c>
      <c r="O55" s="25">
        <f t="shared" si="2"/>
        <v>13935.400000000001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1703.69</v>
      </c>
      <c r="D56" s="10">
        <f t="shared" si="5"/>
        <v>7.3199999999999994</v>
      </c>
      <c r="E56" s="10">
        <f t="shared" si="5"/>
        <v>0</v>
      </c>
      <c r="F56" s="10">
        <f t="shared" si="5"/>
        <v>238.99</v>
      </c>
      <c r="G56" s="10">
        <f t="shared" si="5"/>
        <v>647.78</v>
      </c>
      <c r="H56" s="10">
        <f t="shared" si="5"/>
        <v>0.33999999999999997</v>
      </c>
      <c r="I56" s="34">
        <f>SUM(C56:H56)</f>
        <v>2598.12</v>
      </c>
      <c r="J56" s="33">
        <f>SUM(J5,J8,J11,J14,J17,J20,J23,J26,J29,J32,J35,J38,J41,J44,J47)</f>
        <v>34.020000000000003</v>
      </c>
      <c r="K56" s="10">
        <f>SUM(K5,K8,K11,K14,K17,K20,K23,K26,K29,K32,K35,K38,K41,K44,K47)</f>
        <v>0</v>
      </c>
      <c r="L56" s="10">
        <f>SUM(L5,L8,L11,L14,L17,L20,L23,L26,L29,L32,L35,L38,L41,L44,L47)</f>
        <v>293.69999999999993</v>
      </c>
      <c r="M56" s="10">
        <f>SUM(M5,M8,M11,M14,M17,M20,M23,M26,M29,M32,M35,M38,M41,M44,M47)</f>
        <v>1599.58</v>
      </c>
      <c r="N56" s="12">
        <f t="shared" si="1"/>
        <v>1927.2999999999997</v>
      </c>
      <c r="O56" s="14">
        <f t="shared" si="2"/>
        <v>4525.42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817834</v>
      </c>
      <c r="D57" s="36">
        <f t="shared" si="5"/>
        <v>1361</v>
      </c>
      <c r="E57" s="36">
        <f t="shared" si="5"/>
        <v>0</v>
      </c>
      <c r="F57" s="36">
        <f t="shared" si="5"/>
        <v>59159</v>
      </c>
      <c r="G57" s="36">
        <f t="shared" si="5"/>
        <v>192131</v>
      </c>
      <c r="H57" s="36">
        <f t="shared" si="5"/>
        <v>26</v>
      </c>
      <c r="I57" s="37">
        <f t="shared" si="4"/>
        <v>1070511</v>
      </c>
      <c r="J57" s="35">
        <f t="shared" ref="J57:M58" si="6">SUM(J6,J9,J12,J15,J18,J21,J24,J27,J30,J33,J36,J39,J42,J45,J48)</f>
        <v>3090</v>
      </c>
      <c r="K57" s="36">
        <f t="shared" si="6"/>
        <v>0</v>
      </c>
      <c r="L57" s="36">
        <f t="shared" si="6"/>
        <v>28867</v>
      </c>
      <c r="M57" s="36">
        <f t="shared" si="6"/>
        <v>160636</v>
      </c>
      <c r="N57" s="38">
        <f t="shared" si="1"/>
        <v>192593</v>
      </c>
      <c r="O57" s="20">
        <f t="shared" si="2"/>
        <v>1263104</v>
      </c>
      <c r="P57" s="87">
        <v>1.99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10090</v>
      </c>
      <c r="D58" s="41">
        <f t="shared" si="5"/>
        <v>35.4</v>
      </c>
      <c r="E58" s="41">
        <f t="shared" si="5"/>
        <v>0</v>
      </c>
      <c r="F58" s="41">
        <f t="shared" si="5"/>
        <v>386.6</v>
      </c>
      <c r="G58" s="41">
        <f t="shared" si="5"/>
        <v>2092.5</v>
      </c>
      <c r="H58" s="41">
        <f t="shared" si="5"/>
        <v>1.2000000000000002</v>
      </c>
      <c r="I58" s="42">
        <f t="shared" si="4"/>
        <v>12605.7</v>
      </c>
      <c r="J58" s="40">
        <f t="shared" si="6"/>
        <v>5.4</v>
      </c>
      <c r="K58" s="41">
        <f t="shared" si="6"/>
        <v>0</v>
      </c>
      <c r="L58" s="41">
        <f t="shared" si="6"/>
        <v>544</v>
      </c>
      <c r="M58" s="41">
        <f t="shared" si="6"/>
        <v>2398.5</v>
      </c>
      <c r="N58" s="43">
        <f t="shared" si="1"/>
        <v>2947.9</v>
      </c>
      <c r="O58" s="44">
        <f t="shared" si="2"/>
        <v>15553.6</v>
      </c>
      <c r="P58" s="45">
        <f>SUM(O56,P53,P54,P57)</f>
        <v>4597.72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73</v>
      </c>
      <c r="E61" s="104" t="s">
        <v>62</v>
      </c>
      <c r="F61" s="104" t="s">
        <v>72</v>
      </c>
      <c r="G61" s="104" t="s">
        <v>66</v>
      </c>
      <c r="H61" s="104" t="s">
        <v>12</v>
      </c>
      <c r="I61" s="100" t="s">
        <v>13</v>
      </c>
      <c r="J61" s="102" t="s">
        <v>77</v>
      </c>
      <c r="K61" s="104" t="s">
        <v>67</v>
      </c>
      <c r="L61" s="104" t="s">
        <v>68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112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2.83</v>
      </c>
      <c r="D66" s="77"/>
      <c r="E66" s="77"/>
      <c r="F66" s="77">
        <v>0.03</v>
      </c>
      <c r="G66" s="77"/>
      <c r="H66" s="77"/>
      <c r="I66" s="26">
        <f t="shared" si="7"/>
        <v>2.86</v>
      </c>
      <c r="J66" s="78"/>
      <c r="K66" s="77"/>
      <c r="L66" s="77"/>
      <c r="M66" s="77">
        <v>1.28</v>
      </c>
      <c r="N66" s="27">
        <f t="shared" si="8"/>
        <v>1.28</v>
      </c>
      <c r="O66" s="28">
        <f t="shared" si="9"/>
        <v>4.1399999999999997</v>
      </c>
      <c r="P66" s="21" t="s">
        <v>25</v>
      </c>
      <c r="Q66" s="134" t="s">
        <v>119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11</v>
      </c>
      <c r="N67" s="19">
        <f t="shared" si="8"/>
        <v>11</v>
      </c>
      <c r="O67" s="20">
        <f t="shared" si="9"/>
        <v>11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1.3</v>
      </c>
      <c r="N68" s="30">
        <f t="shared" si="8"/>
        <v>1.3</v>
      </c>
      <c r="O68" s="31">
        <f t="shared" si="9"/>
        <v>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0.08</v>
      </c>
      <c r="M69" s="77">
        <v>9.25</v>
      </c>
      <c r="N69" s="27">
        <f t="shared" si="8"/>
        <v>9.33</v>
      </c>
      <c r="O69" s="28">
        <f t="shared" si="9"/>
        <v>9.33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2</v>
      </c>
      <c r="M70" s="71">
        <v>207</v>
      </c>
      <c r="N70" s="19">
        <f t="shared" si="8"/>
        <v>209</v>
      </c>
      <c r="O70" s="20">
        <f t="shared" si="9"/>
        <v>209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0.2</v>
      </c>
      <c r="M71" s="80">
        <v>18.100000000000001</v>
      </c>
      <c r="N71" s="30">
        <f t="shared" si="8"/>
        <v>18.3</v>
      </c>
      <c r="O71" s="31">
        <f t="shared" si="9"/>
        <v>18.3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2.12</v>
      </c>
      <c r="D72" s="77"/>
      <c r="E72" s="77"/>
      <c r="F72" s="77">
        <v>0.32</v>
      </c>
      <c r="G72" s="77"/>
      <c r="H72" s="77"/>
      <c r="I72" s="26">
        <f t="shared" si="7"/>
        <v>2.44</v>
      </c>
      <c r="J72" s="78"/>
      <c r="K72" s="77"/>
      <c r="L72" s="77">
        <v>2.29</v>
      </c>
      <c r="M72" s="77">
        <v>10.050000000000001</v>
      </c>
      <c r="N72" s="27">
        <f t="shared" si="8"/>
        <v>12.34</v>
      </c>
      <c r="O72" s="28">
        <f t="shared" si="9"/>
        <v>14.78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666</v>
      </c>
      <c r="D73" s="71"/>
      <c r="E73" s="71"/>
      <c r="F73" s="71">
        <v>25</v>
      </c>
      <c r="G73" s="71"/>
      <c r="H73" s="71"/>
      <c r="I73" s="17">
        <f t="shared" si="7"/>
        <v>691</v>
      </c>
      <c r="J73" s="72"/>
      <c r="K73" s="71"/>
      <c r="L73" s="71">
        <v>72</v>
      </c>
      <c r="M73" s="71">
        <v>320</v>
      </c>
      <c r="N73" s="19">
        <f t="shared" si="8"/>
        <v>392</v>
      </c>
      <c r="O73" s="20">
        <f t="shared" si="9"/>
        <v>1083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70</v>
      </c>
      <c r="D74" s="80"/>
      <c r="E74" s="80"/>
      <c r="F74" s="80">
        <v>2.1</v>
      </c>
      <c r="G74" s="80"/>
      <c r="H74" s="80"/>
      <c r="I74" s="29">
        <f t="shared" si="7"/>
        <v>72.099999999999994</v>
      </c>
      <c r="J74" s="81"/>
      <c r="K74" s="80"/>
      <c r="L74" s="80">
        <v>4.8</v>
      </c>
      <c r="M74" s="80">
        <v>21.5</v>
      </c>
      <c r="N74" s="30">
        <f t="shared" si="8"/>
        <v>26.3</v>
      </c>
      <c r="O74" s="31">
        <f t="shared" si="9"/>
        <v>98.399999999999991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7.54</v>
      </c>
      <c r="D75" s="77">
        <v>0.32</v>
      </c>
      <c r="E75" s="77"/>
      <c r="F75" s="77">
        <v>0.04</v>
      </c>
      <c r="G75" s="77">
        <v>1.17</v>
      </c>
      <c r="H75" s="77">
        <v>0.24</v>
      </c>
      <c r="I75" s="26">
        <f t="shared" si="7"/>
        <v>9.31</v>
      </c>
      <c r="J75" s="78">
        <v>0.16</v>
      </c>
      <c r="K75" s="77"/>
      <c r="L75" s="77">
        <v>2.8</v>
      </c>
      <c r="M75" s="77">
        <v>40.54</v>
      </c>
      <c r="N75" s="27">
        <f t="shared" si="8"/>
        <v>43.5</v>
      </c>
      <c r="O75" s="28">
        <f t="shared" si="9"/>
        <v>52.81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1568</v>
      </c>
      <c r="D76" s="71">
        <v>103</v>
      </c>
      <c r="E76" s="71"/>
      <c r="F76" s="71">
        <v>4</v>
      </c>
      <c r="G76" s="71">
        <v>146</v>
      </c>
      <c r="H76" s="71">
        <v>12</v>
      </c>
      <c r="I76" s="17">
        <f t="shared" si="7"/>
        <v>1833</v>
      </c>
      <c r="J76" s="72">
        <v>10</v>
      </c>
      <c r="K76" s="71"/>
      <c r="L76" s="71">
        <v>120</v>
      </c>
      <c r="M76" s="71">
        <v>1864</v>
      </c>
      <c r="N76" s="19">
        <f t="shared" si="8"/>
        <v>1994</v>
      </c>
      <c r="O76" s="20">
        <f t="shared" si="9"/>
        <v>3827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109.9</v>
      </c>
      <c r="D77" s="80">
        <v>6</v>
      </c>
      <c r="E77" s="80"/>
      <c r="F77" s="80">
        <v>0.2</v>
      </c>
      <c r="G77" s="80">
        <v>7.8</v>
      </c>
      <c r="H77" s="80">
        <v>0.8</v>
      </c>
      <c r="I77" s="29">
        <f t="shared" si="7"/>
        <v>124.7</v>
      </c>
      <c r="J77" s="81">
        <v>0.3</v>
      </c>
      <c r="K77" s="80"/>
      <c r="L77" s="80">
        <v>6.2</v>
      </c>
      <c r="M77" s="80">
        <v>97.8</v>
      </c>
      <c r="N77" s="30">
        <f t="shared" si="8"/>
        <v>104.3</v>
      </c>
      <c r="O77" s="31">
        <f t="shared" si="9"/>
        <v>229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21.67</v>
      </c>
      <c r="D78" s="77"/>
      <c r="E78" s="77"/>
      <c r="F78" s="77">
        <v>0.06</v>
      </c>
      <c r="G78" s="77">
        <v>0.92</v>
      </c>
      <c r="H78" s="77">
        <v>0.02</v>
      </c>
      <c r="I78" s="26">
        <f t="shared" si="7"/>
        <v>22.67</v>
      </c>
      <c r="J78" s="78">
        <v>0.21</v>
      </c>
      <c r="K78" s="77"/>
      <c r="L78" s="77">
        <v>9.83</v>
      </c>
      <c r="M78" s="77">
        <v>54.43</v>
      </c>
      <c r="N78" s="27">
        <f t="shared" si="8"/>
        <v>64.47</v>
      </c>
      <c r="O78" s="28">
        <f t="shared" si="9"/>
        <v>87.14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5341</v>
      </c>
      <c r="D79" s="71"/>
      <c r="E79" s="71"/>
      <c r="F79" s="71">
        <v>8</v>
      </c>
      <c r="G79" s="71">
        <v>151</v>
      </c>
      <c r="H79" s="71">
        <v>1</v>
      </c>
      <c r="I79" s="17">
        <f t="shared" si="7"/>
        <v>5501</v>
      </c>
      <c r="J79" s="72">
        <v>16</v>
      </c>
      <c r="K79" s="71"/>
      <c r="L79" s="71">
        <v>502</v>
      </c>
      <c r="M79" s="71">
        <v>2595</v>
      </c>
      <c r="N79" s="19">
        <f t="shared" si="8"/>
        <v>3113</v>
      </c>
      <c r="O79" s="20">
        <f t="shared" si="9"/>
        <v>8614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256.5</v>
      </c>
      <c r="D80" s="80"/>
      <c r="E80" s="80"/>
      <c r="F80" s="80">
        <v>0.3</v>
      </c>
      <c r="G80" s="80">
        <v>5.4</v>
      </c>
      <c r="H80" s="80">
        <v>0.1</v>
      </c>
      <c r="I80" s="29">
        <f t="shared" si="7"/>
        <v>262.3</v>
      </c>
      <c r="J80" s="81">
        <v>0.4</v>
      </c>
      <c r="K80" s="80"/>
      <c r="L80" s="80">
        <v>20.8</v>
      </c>
      <c r="M80" s="80">
        <v>105.8</v>
      </c>
      <c r="N80" s="30">
        <f t="shared" si="8"/>
        <v>127</v>
      </c>
      <c r="O80" s="31">
        <f t="shared" si="9"/>
        <v>389.3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43.26</v>
      </c>
      <c r="D81" s="77">
        <v>0.15</v>
      </c>
      <c r="E81" s="77"/>
      <c r="F81" s="77">
        <v>0.5</v>
      </c>
      <c r="G81" s="77">
        <v>1.76</v>
      </c>
      <c r="H81" s="77"/>
      <c r="I81" s="26">
        <f t="shared" si="7"/>
        <v>45.669999999999995</v>
      </c>
      <c r="J81" s="78">
        <v>0.46</v>
      </c>
      <c r="K81" s="77"/>
      <c r="L81" s="77">
        <v>22.09</v>
      </c>
      <c r="M81" s="77">
        <v>101.53</v>
      </c>
      <c r="N81" s="27">
        <f t="shared" si="8"/>
        <v>124.08</v>
      </c>
      <c r="O81" s="28">
        <f t="shared" si="9"/>
        <v>169.75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13158</v>
      </c>
      <c r="D82" s="71">
        <v>23</v>
      </c>
      <c r="E82" s="71"/>
      <c r="F82" s="71">
        <v>81</v>
      </c>
      <c r="G82" s="71">
        <v>314</v>
      </c>
      <c r="H82" s="71"/>
      <c r="I82" s="17">
        <f t="shared" si="7"/>
        <v>13576</v>
      </c>
      <c r="J82" s="72">
        <v>37</v>
      </c>
      <c r="K82" s="71"/>
      <c r="L82" s="71">
        <v>1382</v>
      </c>
      <c r="M82" s="71">
        <v>5837</v>
      </c>
      <c r="N82" s="19">
        <f t="shared" si="8"/>
        <v>7256</v>
      </c>
      <c r="O82" s="20">
        <f t="shared" si="9"/>
        <v>20832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486.7</v>
      </c>
      <c r="D83" s="80">
        <v>0.8</v>
      </c>
      <c r="E83" s="80"/>
      <c r="F83" s="80">
        <v>1.9</v>
      </c>
      <c r="G83" s="80">
        <v>8.8000000000000007</v>
      </c>
      <c r="H83" s="80"/>
      <c r="I83" s="29">
        <f t="shared" si="7"/>
        <v>498.2</v>
      </c>
      <c r="J83" s="81">
        <v>0.5</v>
      </c>
      <c r="K83" s="80"/>
      <c r="L83" s="80">
        <v>43.5</v>
      </c>
      <c r="M83" s="80">
        <v>182.2</v>
      </c>
      <c r="N83" s="30">
        <f t="shared" si="8"/>
        <v>226.2</v>
      </c>
      <c r="O83" s="31">
        <f t="shared" si="9"/>
        <v>724.4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62.78</v>
      </c>
      <c r="D84" s="77">
        <v>5.8</v>
      </c>
      <c r="E84" s="77"/>
      <c r="F84" s="77">
        <v>2.66</v>
      </c>
      <c r="G84" s="77">
        <v>1.96</v>
      </c>
      <c r="H84" s="77"/>
      <c r="I84" s="26">
        <f t="shared" si="7"/>
        <v>73.199999999999989</v>
      </c>
      <c r="J84" s="78">
        <v>2.78</v>
      </c>
      <c r="K84" s="77"/>
      <c r="L84" s="77">
        <v>44.04</v>
      </c>
      <c r="M84" s="77">
        <v>110.38</v>
      </c>
      <c r="N84" s="27">
        <f t="shared" si="8"/>
        <v>157.19999999999999</v>
      </c>
      <c r="O84" s="28">
        <f t="shared" si="9"/>
        <v>230.39999999999998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22464</v>
      </c>
      <c r="D85" s="71">
        <v>917</v>
      </c>
      <c r="E85" s="71"/>
      <c r="F85" s="71">
        <v>493</v>
      </c>
      <c r="G85" s="71">
        <v>338</v>
      </c>
      <c r="H85" s="71"/>
      <c r="I85" s="17">
        <f t="shared" si="7"/>
        <v>24212</v>
      </c>
      <c r="J85" s="72">
        <v>235</v>
      </c>
      <c r="K85" s="71"/>
      <c r="L85" s="71">
        <v>3137</v>
      </c>
      <c r="M85" s="71">
        <v>7472</v>
      </c>
      <c r="N85" s="19">
        <f t="shared" si="8"/>
        <v>10844</v>
      </c>
      <c r="O85" s="20">
        <f t="shared" si="9"/>
        <v>35056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734.4</v>
      </c>
      <c r="D86" s="80">
        <v>27.5</v>
      </c>
      <c r="E86" s="80"/>
      <c r="F86" s="80">
        <v>9.9</v>
      </c>
      <c r="G86" s="80">
        <v>8.4</v>
      </c>
      <c r="H86" s="80"/>
      <c r="I86" s="29">
        <f t="shared" si="7"/>
        <v>780.19999999999993</v>
      </c>
      <c r="J86" s="81">
        <v>2.5</v>
      </c>
      <c r="K86" s="80"/>
      <c r="L86" s="80">
        <v>94.6</v>
      </c>
      <c r="M86" s="80">
        <v>225</v>
      </c>
      <c r="N86" s="30">
        <f t="shared" si="8"/>
        <v>322.10000000000002</v>
      </c>
      <c r="O86" s="31">
        <f t="shared" si="9"/>
        <v>1102.3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122.6</v>
      </c>
      <c r="D87" s="77">
        <v>0.03</v>
      </c>
      <c r="E87" s="77"/>
      <c r="F87" s="77">
        <v>0.98</v>
      </c>
      <c r="G87" s="77">
        <v>2.46</v>
      </c>
      <c r="H87" s="77"/>
      <c r="I87" s="26">
        <f t="shared" si="7"/>
        <v>126.07</v>
      </c>
      <c r="J87" s="78">
        <v>2.79</v>
      </c>
      <c r="K87" s="77"/>
      <c r="L87" s="77">
        <v>31.36</v>
      </c>
      <c r="M87" s="77">
        <v>117.92</v>
      </c>
      <c r="N87" s="27">
        <f t="shared" si="8"/>
        <v>152.07</v>
      </c>
      <c r="O87" s="28">
        <f t="shared" si="9"/>
        <v>278.14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48425</v>
      </c>
      <c r="D88" s="71">
        <v>7</v>
      </c>
      <c r="E88" s="71"/>
      <c r="F88" s="71">
        <v>223</v>
      </c>
      <c r="G88" s="71">
        <v>541</v>
      </c>
      <c r="H88" s="71"/>
      <c r="I88" s="17">
        <f t="shared" si="7"/>
        <v>49196</v>
      </c>
      <c r="J88" s="72">
        <v>247</v>
      </c>
      <c r="K88" s="71"/>
      <c r="L88" s="71">
        <v>2549</v>
      </c>
      <c r="M88" s="71">
        <v>9381</v>
      </c>
      <c r="N88" s="19">
        <f t="shared" si="8"/>
        <v>12177</v>
      </c>
      <c r="O88" s="20">
        <f t="shared" si="9"/>
        <v>61373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1113.7</v>
      </c>
      <c r="D89" s="80">
        <v>0.2</v>
      </c>
      <c r="E89" s="80"/>
      <c r="F89" s="80">
        <v>3.3</v>
      </c>
      <c r="G89" s="80">
        <v>12</v>
      </c>
      <c r="H89" s="80"/>
      <c r="I89" s="29">
        <f t="shared" si="7"/>
        <v>1129.2</v>
      </c>
      <c r="J89" s="81">
        <v>1.3</v>
      </c>
      <c r="K89" s="80"/>
      <c r="L89" s="80">
        <v>71.7</v>
      </c>
      <c r="M89" s="80">
        <v>262.8</v>
      </c>
      <c r="N89" s="30">
        <f t="shared" si="8"/>
        <v>335.8</v>
      </c>
      <c r="O89" s="31">
        <f t="shared" si="9"/>
        <v>1465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183.24</v>
      </c>
      <c r="D90" s="77"/>
      <c r="E90" s="77"/>
      <c r="F90" s="77">
        <v>12.36</v>
      </c>
      <c r="G90" s="77">
        <v>8.3000000000000007</v>
      </c>
      <c r="H90" s="77"/>
      <c r="I90" s="26">
        <f t="shared" si="7"/>
        <v>203.90000000000003</v>
      </c>
      <c r="J90" s="78">
        <v>2.3199999999999998</v>
      </c>
      <c r="K90" s="77"/>
      <c r="L90" s="77">
        <v>16.97</v>
      </c>
      <c r="M90" s="77">
        <v>42.52</v>
      </c>
      <c r="N90" s="27">
        <f t="shared" si="8"/>
        <v>61.81</v>
      </c>
      <c r="O90" s="28">
        <f t="shared" si="9"/>
        <v>265.71000000000004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78523</v>
      </c>
      <c r="D91" s="71"/>
      <c r="E91" s="71"/>
      <c r="F91" s="71">
        <v>2480</v>
      </c>
      <c r="G91" s="71">
        <v>2041</v>
      </c>
      <c r="H91" s="71"/>
      <c r="I91" s="17">
        <f t="shared" si="7"/>
        <v>83044</v>
      </c>
      <c r="J91" s="72">
        <v>207</v>
      </c>
      <c r="K91" s="71"/>
      <c r="L91" s="71">
        <v>1564</v>
      </c>
      <c r="M91" s="71">
        <v>3922</v>
      </c>
      <c r="N91" s="19">
        <f t="shared" si="8"/>
        <v>5693</v>
      </c>
      <c r="O91" s="20">
        <f t="shared" si="9"/>
        <v>88737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1356.3</v>
      </c>
      <c r="D92" s="80"/>
      <c r="E92" s="80"/>
      <c r="F92" s="80">
        <v>32.200000000000003</v>
      </c>
      <c r="G92" s="80">
        <v>31.1</v>
      </c>
      <c r="H92" s="80"/>
      <c r="I92" s="29">
        <f t="shared" si="7"/>
        <v>1419.6</v>
      </c>
      <c r="J92" s="81">
        <v>0.4</v>
      </c>
      <c r="K92" s="80"/>
      <c r="L92" s="80">
        <v>39.9</v>
      </c>
      <c r="M92" s="80">
        <v>100.3</v>
      </c>
      <c r="N92" s="30">
        <f t="shared" si="8"/>
        <v>140.6</v>
      </c>
      <c r="O92" s="31">
        <f t="shared" si="9"/>
        <v>1560.1999999999998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213.89</v>
      </c>
      <c r="D93" s="77"/>
      <c r="E93" s="77"/>
      <c r="F93" s="77">
        <v>16.05</v>
      </c>
      <c r="G93" s="77">
        <v>25.05</v>
      </c>
      <c r="H93" s="77">
        <v>0.05</v>
      </c>
      <c r="I93" s="26">
        <f t="shared" si="7"/>
        <v>255.04000000000002</v>
      </c>
      <c r="J93" s="78">
        <v>1.48</v>
      </c>
      <c r="K93" s="77"/>
      <c r="L93" s="77">
        <v>16.579999999999998</v>
      </c>
      <c r="M93" s="77">
        <v>61.01</v>
      </c>
      <c r="N93" s="27">
        <f t="shared" si="8"/>
        <v>79.069999999999993</v>
      </c>
      <c r="O93" s="28">
        <f t="shared" si="9"/>
        <v>334.11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100806</v>
      </c>
      <c r="D94" s="71"/>
      <c r="E94" s="71"/>
      <c r="F94" s="71">
        <v>3177</v>
      </c>
      <c r="G94" s="71">
        <v>6691</v>
      </c>
      <c r="H94" s="71">
        <v>7</v>
      </c>
      <c r="I94" s="17">
        <f t="shared" si="7"/>
        <v>110681</v>
      </c>
      <c r="J94" s="72">
        <v>132</v>
      </c>
      <c r="K94" s="71"/>
      <c r="L94" s="71">
        <v>1711</v>
      </c>
      <c r="M94" s="71">
        <v>6048</v>
      </c>
      <c r="N94" s="19">
        <f t="shared" si="8"/>
        <v>7891</v>
      </c>
      <c r="O94" s="20">
        <f t="shared" si="9"/>
        <v>118572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1214.3</v>
      </c>
      <c r="D95" s="80"/>
      <c r="E95" s="80"/>
      <c r="F95" s="80">
        <v>35.6</v>
      </c>
      <c r="G95" s="80">
        <v>94.4</v>
      </c>
      <c r="H95" s="80">
        <v>0.2</v>
      </c>
      <c r="I95" s="29">
        <f t="shared" si="7"/>
        <v>1344.5</v>
      </c>
      <c r="J95" s="81">
        <v>0</v>
      </c>
      <c r="K95" s="80"/>
      <c r="L95" s="80">
        <v>34.4</v>
      </c>
      <c r="M95" s="80">
        <v>120.7</v>
      </c>
      <c r="N95" s="30">
        <f t="shared" si="8"/>
        <v>155.1</v>
      </c>
      <c r="O95" s="31">
        <f t="shared" si="9"/>
        <v>1499.6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306.8</v>
      </c>
      <c r="D96" s="77"/>
      <c r="E96" s="77"/>
      <c r="F96" s="77">
        <v>13.94</v>
      </c>
      <c r="G96" s="77">
        <v>137.87</v>
      </c>
      <c r="H96" s="77"/>
      <c r="I96" s="26">
        <f t="shared" si="7"/>
        <v>458.61</v>
      </c>
      <c r="J96" s="78">
        <v>0.56000000000000005</v>
      </c>
      <c r="K96" s="77"/>
      <c r="L96" s="77">
        <v>16.59</v>
      </c>
      <c r="M96" s="77">
        <v>81.47</v>
      </c>
      <c r="N96" s="27">
        <f t="shared" si="8"/>
        <v>98.62</v>
      </c>
      <c r="O96" s="28">
        <f t="shared" si="9"/>
        <v>557.23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153167</v>
      </c>
      <c r="D97" s="71"/>
      <c r="E97" s="71"/>
      <c r="F97" s="71">
        <v>3164</v>
      </c>
      <c r="G97" s="71">
        <v>37392</v>
      </c>
      <c r="H97" s="71"/>
      <c r="I97" s="17">
        <f t="shared" si="7"/>
        <v>193723</v>
      </c>
      <c r="J97" s="72">
        <v>55</v>
      </c>
      <c r="K97" s="71"/>
      <c r="L97" s="71">
        <v>1823</v>
      </c>
      <c r="M97" s="71">
        <v>8640</v>
      </c>
      <c r="N97" s="19">
        <f t="shared" si="8"/>
        <v>10518</v>
      </c>
      <c r="O97" s="20">
        <f t="shared" si="9"/>
        <v>204241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1684.8</v>
      </c>
      <c r="D98" s="80"/>
      <c r="E98" s="80"/>
      <c r="F98" s="80">
        <v>29.6</v>
      </c>
      <c r="G98" s="80">
        <v>486.9</v>
      </c>
      <c r="H98" s="80"/>
      <c r="I98" s="29">
        <f t="shared" si="7"/>
        <v>2201.2999999999997</v>
      </c>
      <c r="J98" s="81">
        <v>0</v>
      </c>
      <c r="K98" s="80"/>
      <c r="L98" s="80">
        <v>34.5</v>
      </c>
      <c r="M98" s="80">
        <v>165.1</v>
      </c>
      <c r="N98" s="30">
        <f t="shared" si="8"/>
        <v>199.6</v>
      </c>
      <c r="O98" s="31">
        <f t="shared" si="9"/>
        <v>2400.8999999999996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290.45999999999998</v>
      </c>
      <c r="D99" s="77">
        <v>0.22</v>
      </c>
      <c r="E99" s="77"/>
      <c r="F99" s="77">
        <v>25.77</v>
      </c>
      <c r="G99" s="77">
        <v>194.67</v>
      </c>
      <c r="H99" s="77"/>
      <c r="I99" s="26">
        <f t="shared" si="7"/>
        <v>511.12</v>
      </c>
      <c r="J99" s="78">
        <v>5.53</v>
      </c>
      <c r="K99" s="77"/>
      <c r="L99" s="77">
        <v>43.67</v>
      </c>
      <c r="M99" s="77">
        <v>184.67</v>
      </c>
      <c r="N99" s="27">
        <f t="shared" si="8"/>
        <v>233.87</v>
      </c>
      <c r="O99" s="28">
        <f t="shared" si="9"/>
        <v>744.99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148432</v>
      </c>
      <c r="D100" s="71">
        <v>60</v>
      </c>
      <c r="E100" s="71"/>
      <c r="F100" s="71">
        <v>5227</v>
      </c>
      <c r="G100" s="71">
        <v>56947</v>
      </c>
      <c r="H100" s="71"/>
      <c r="I100" s="17">
        <f t="shared" si="7"/>
        <v>210666</v>
      </c>
      <c r="J100" s="72">
        <v>507</v>
      </c>
      <c r="K100" s="71"/>
      <c r="L100" s="71">
        <v>5169</v>
      </c>
      <c r="M100" s="71">
        <v>21309</v>
      </c>
      <c r="N100" s="19">
        <f t="shared" si="8"/>
        <v>26985</v>
      </c>
      <c r="O100" s="20">
        <f t="shared" si="9"/>
        <v>237651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1572.7</v>
      </c>
      <c r="D101" s="80">
        <v>0.8</v>
      </c>
      <c r="E101" s="80"/>
      <c r="F101" s="80">
        <v>51.2</v>
      </c>
      <c r="G101" s="80">
        <v>730</v>
      </c>
      <c r="H101" s="80"/>
      <c r="I101" s="29">
        <f t="shared" si="7"/>
        <v>2354.6999999999998</v>
      </c>
      <c r="J101" s="81">
        <v>0</v>
      </c>
      <c r="K101" s="80"/>
      <c r="L101" s="80">
        <v>84.8</v>
      </c>
      <c r="M101" s="80">
        <v>342.6</v>
      </c>
      <c r="N101" s="30">
        <f t="shared" si="8"/>
        <v>427.40000000000003</v>
      </c>
      <c r="O101" s="31">
        <f t="shared" si="9"/>
        <v>2782.1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154.5</v>
      </c>
      <c r="D102" s="77">
        <v>0.04</v>
      </c>
      <c r="E102" s="77"/>
      <c r="F102" s="77">
        <v>48.64</v>
      </c>
      <c r="G102" s="77">
        <v>129.72999999999999</v>
      </c>
      <c r="H102" s="77">
        <v>0.03</v>
      </c>
      <c r="I102" s="26">
        <f t="shared" si="7"/>
        <v>332.93999999999994</v>
      </c>
      <c r="J102" s="78">
        <v>7.12</v>
      </c>
      <c r="K102" s="77"/>
      <c r="L102" s="77">
        <v>52.44</v>
      </c>
      <c r="M102" s="77">
        <v>318.77999999999997</v>
      </c>
      <c r="N102" s="27">
        <f t="shared" si="8"/>
        <v>378.34</v>
      </c>
      <c r="O102" s="28">
        <f t="shared" si="9"/>
        <v>711.28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82093</v>
      </c>
      <c r="D103" s="71">
        <v>12</v>
      </c>
      <c r="E103" s="71"/>
      <c r="F103" s="71">
        <v>11912</v>
      </c>
      <c r="G103" s="71">
        <v>40437</v>
      </c>
      <c r="H103" s="71">
        <v>6</v>
      </c>
      <c r="I103" s="17">
        <f t="shared" si="7"/>
        <v>134460</v>
      </c>
      <c r="J103" s="72">
        <v>657</v>
      </c>
      <c r="K103" s="71"/>
      <c r="L103" s="71">
        <v>6510</v>
      </c>
      <c r="M103" s="71">
        <v>37164</v>
      </c>
      <c r="N103" s="19">
        <f t="shared" si="8"/>
        <v>44331</v>
      </c>
      <c r="O103" s="20">
        <f t="shared" si="9"/>
        <v>178791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662.4</v>
      </c>
      <c r="D104" s="80">
        <v>0.1</v>
      </c>
      <c r="E104" s="80"/>
      <c r="F104" s="80">
        <v>91.9</v>
      </c>
      <c r="G104" s="80">
        <v>438.9</v>
      </c>
      <c r="H104" s="80">
        <v>0.1</v>
      </c>
      <c r="I104" s="29">
        <f t="shared" si="7"/>
        <v>1193.3999999999999</v>
      </c>
      <c r="J104" s="81">
        <v>0</v>
      </c>
      <c r="K104" s="80"/>
      <c r="L104" s="80">
        <v>72.3</v>
      </c>
      <c r="M104" s="80">
        <v>422.9</v>
      </c>
      <c r="N104" s="30">
        <f t="shared" si="8"/>
        <v>495.2</v>
      </c>
      <c r="O104" s="31">
        <f t="shared" si="9"/>
        <v>1688.6</v>
      </c>
      <c r="P104" s="82">
        <v>5.35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101.27</v>
      </c>
      <c r="D105" s="77">
        <v>0.01</v>
      </c>
      <c r="E105" s="77"/>
      <c r="F105" s="77">
        <v>28.01</v>
      </c>
      <c r="G105" s="77">
        <v>67.989999999999995</v>
      </c>
      <c r="H105" s="77"/>
      <c r="I105" s="26">
        <f t="shared" si="7"/>
        <v>197.27999999999997</v>
      </c>
      <c r="J105" s="78">
        <v>5.68</v>
      </c>
      <c r="K105" s="77"/>
      <c r="L105" s="77">
        <v>25.89</v>
      </c>
      <c r="M105" s="77">
        <v>212.91</v>
      </c>
      <c r="N105" s="27">
        <f t="shared" si="8"/>
        <v>244.48</v>
      </c>
      <c r="O105" s="28">
        <f t="shared" si="9"/>
        <v>441.76</v>
      </c>
      <c r="P105" s="83">
        <v>41.16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54761</v>
      </c>
      <c r="D106" s="71">
        <v>3</v>
      </c>
      <c r="E106" s="71"/>
      <c r="F106" s="71">
        <v>7460</v>
      </c>
      <c r="G106" s="71">
        <v>21564</v>
      </c>
      <c r="H106" s="71"/>
      <c r="I106" s="17">
        <f t="shared" si="7"/>
        <v>83788</v>
      </c>
      <c r="J106" s="72">
        <v>523</v>
      </c>
      <c r="K106" s="71"/>
      <c r="L106" s="71">
        <v>3196</v>
      </c>
      <c r="M106" s="71">
        <v>26332</v>
      </c>
      <c r="N106" s="19">
        <f t="shared" si="8"/>
        <v>30051</v>
      </c>
      <c r="O106" s="20">
        <f t="shared" si="9"/>
        <v>113839</v>
      </c>
      <c r="P106" s="83">
        <v>0.81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439</v>
      </c>
      <c r="D107" s="80">
        <v>0</v>
      </c>
      <c r="E107" s="80"/>
      <c r="F107" s="80">
        <v>46.4</v>
      </c>
      <c r="G107" s="80">
        <v>176.9</v>
      </c>
      <c r="H107" s="80"/>
      <c r="I107" s="29">
        <f t="shared" si="7"/>
        <v>662.3</v>
      </c>
      <c r="J107" s="81">
        <v>0</v>
      </c>
      <c r="K107" s="80"/>
      <c r="L107" s="80">
        <v>29.9</v>
      </c>
      <c r="M107" s="80">
        <v>239.8</v>
      </c>
      <c r="N107" s="30">
        <f t="shared" si="8"/>
        <v>269.7</v>
      </c>
      <c r="O107" s="31">
        <f t="shared" si="9"/>
        <v>932</v>
      </c>
      <c r="P107" s="83">
        <v>1.1299999999999999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63.38</v>
      </c>
      <c r="D108" s="77"/>
      <c r="E108" s="77"/>
      <c r="F108" s="77">
        <v>24.36</v>
      </c>
      <c r="G108" s="77">
        <v>40.49</v>
      </c>
      <c r="H108" s="77"/>
      <c r="I108" s="26">
        <f t="shared" si="7"/>
        <v>128.23000000000002</v>
      </c>
      <c r="J108" s="78">
        <v>4.53</v>
      </c>
      <c r="K108" s="77"/>
      <c r="L108" s="77">
        <v>6.11</v>
      </c>
      <c r="M108" s="77">
        <v>92.39</v>
      </c>
      <c r="N108" s="27">
        <f t="shared" si="8"/>
        <v>103.03</v>
      </c>
      <c r="O108" s="28">
        <f t="shared" si="9"/>
        <v>231.26000000000002</v>
      </c>
      <c r="P108" s="83">
        <v>0.09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35332</v>
      </c>
      <c r="D109" s="71"/>
      <c r="E109" s="71"/>
      <c r="F109" s="71">
        <v>6961</v>
      </c>
      <c r="G109" s="71">
        <v>13222</v>
      </c>
      <c r="H109" s="71"/>
      <c r="I109" s="17">
        <f t="shared" si="7"/>
        <v>55515</v>
      </c>
      <c r="J109" s="72">
        <v>428</v>
      </c>
      <c r="K109" s="71"/>
      <c r="L109" s="71">
        <v>738</v>
      </c>
      <c r="M109" s="71">
        <v>10894</v>
      </c>
      <c r="N109" s="19">
        <f t="shared" si="8"/>
        <v>12060</v>
      </c>
      <c r="O109" s="20">
        <f t="shared" si="9"/>
        <v>67575</v>
      </c>
      <c r="P109" s="83">
        <v>17.059999999999999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211.5</v>
      </c>
      <c r="D110" s="80"/>
      <c r="E110" s="80"/>
      <c r="F110" s="80">
        <v>34.9</v>
      </c>
      <c r="G110" s="80">
        <v>91.9</v>
      </c>
      <c r="H110" s="80"/>
      <c r="I110" s="29">
        <f t="shared" si="7"/>
        <v>338.3</v>
      </c>
      <c r="J110" s="81">
        <v>0</v>
      </c>
      <c r="K110" s="80"/>
      <c r="L110" s="80">
        <v>6.4</v>
      </c>
      <c r="M110" s="80">
        <v>92.6</v>
      </c>
      <c r="N110" s="30">
        <f t="shared" si="8"/>
        <v>99</v>
      </c>
      <c r="O110" s="31">
        <f t="shared" si="9"/>
        <v>437.3</v>
      </c>
      <c r="P110" s="83">
        <v>4.71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52.85</v>
      </c>
      <c r="D111" s="77"/>
      <c r="E111" s="77"/>
      <c r="F111" s="77">
        <v>14.67</v>
      </c>
      <c r="G111" s="77">
        <v>21.68</v>
      </c>
      <c r="H111" s="77"/>
      <c r="I111" s="26">
        <f t="shared" si="7"/>
        <v>89.199999999999989</v>
      </c>
      <c r="J111" s="78">
        <v>0.34</v>
      </c>
      <c r="K111" s="77"/>
      <c r="L111" s="77">
        <v>0.56000000000000005</v>
      </c>
      <c r="M111" s="77">
        <v>70.19</v>
      </c>
      <c r="N111" s="27">
        <f t="shared" si="8"/>
        <v>71.09</v>
      </c>
      <c r="O111" s="28">
        <f t="shared" si="9"/>
        <v>160.29</v>
      </c>
      <c r="P111" s="32">
        <f>SUM(P104:P110)</f>
        <v>70.31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29930</v>
      </c>
      <c r="D112" s="71"/>
      <c r="E112" s="71"/>
      <c r="F112" s="71">
        <v>4143</v>
      </c>
      <c r="G112" s="71">
        <v>7513</v>
      </c>
      <c r="H112" s="71"/>
      <c r="I112" s="17">
        <f t="shared" si="7"/>
        <v>41586</v>
      </c>
      <c r="J112" s="72">
        <v>31</v>
      </c>
      <c r="K112" s="71"/>
      <c r="L112" s="71">
        <v>75</v>
      </c>
      <c r="M112" s="71">
        <v>9080</v>
      </c>
      <c r="N112" s="19">
        <f t="shared" si="8"/>
        <v>9186</v>
      </c>
      <c r="O112" s="20">
        <f t="shared" si="9"/>
        <v>50772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122.5</v>
      </c>
      <c r="D113" s="80"/>
      <c r="E113" s="80"/>
      <c r="F113" s="80">
        <v>17.2</v>
      </c>
      <c r="G113" s="80">
        <v>0</v>
      </c>
      <c r="H113" s="80"/>
      <c r="I113" s="29">
        <f t="shared" si="7"/>
        <v>139.69999999999999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139.69999999999999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27.81</v>
      </c>
      <c r="D114" s="77">
        <v>0.01</v>
      </c>
      <c r="E114" s="77"/>
      <c r="F114" s="77">
        <v>11.61</v>
      </c>
      <c r="G114" s="77">
        <v>7.13</v>
      </c>
      <c r="H114" s="77"/>
      <c r="I114" s="26">
        <f t="shared" si="7"/>
        <v>46.56</v>
      </c>
      <c r="J114" s="78">
        <v>0.06</v>
      </c>
      <c r="K114" s="77"/>
      <c r="L114" s="77">
        <v>1.54</v>
      </c>
      <c r="M114" s="77">
        <v>23.89</v>
      </c>
      <c r="N114" s="27">
        <f t="shared" si="8"/>
        <v>25.490000000000002</v>
      </c>
      <c r="O114" s="28">
        <f t="shared" si="9"/>
        <v>72.050000000000011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16023</v>
      </c>
      <c r="D115" s="71">
        <v>3</v>
      </c>
      <c r="E115" s="71"/>
      <c r="F115" s="71">
        <v>3074</v>
      </c>
      <c r="G115" s="71">
        <v>2439</v>
      </c>
      <c r="H115" s="71"/>
      <c r="I115" s="17">
        <f t="shared" si="7"/>
        <v>21539</v>
      </c>
      <c r="J115" s="72">
        <v>5</v>
      </c>
      <c r="K115" s="71"/>
      <c r="L115" s="71">
        <v>203</v>
      </c>
      <c r="M115" s="71">
        <v>2351</v>
      </c>
      <c r="N115" s="19">
        <f t="shared" si="8"/>
        <v>2559</v>
      </c>
      <c r="O115" s="20">
        <f t="shared" si="9"/>
        <v>24098</v>
      </c>
      <c r="P115" s="87">
        <v>1.99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49.8</v>
      </c>
      <c r="D116" s="89">
        <v>0</v>
      </c>
      <c r="E116" s="89"/>
      <c r="F116" s="89">
        <v>11.9</v>
      </c>
      <c r="G116" s="89">
        <v>0</v>
      </c>
      <c r="H116" s="89"/>
      <c r="I116" s="47">
        <f t="shared" si="7"/>
        <v>61.699999999999996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61.699999999999996</v>
      </c>
      <c r="P116" s="45">
        <f>SUM(O136,P111,P112,P115)</f>
        <v>4597.72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75</v>
      </c>
      <c r="D119" s="104" t="s">
        <v>61</v>
      </c>
      <c r="E119" s="104" t="s">
        <v>62</v>
      </c>
      <c r="F119" s="104" t="s">
        <v>72</v>
      </c>
      <c r="G119" s="104" t="s">
        <v>11</v>
      </c>
      <c r="H119" s="104" t="s">
        <v>12</v>
      </c>
      <c r="I119" s="100" t="s">
        <v>13</v>
      </c>
      <c r="J119" s="102" t="s">
        <v>77</v>
      </c>
      <c r="K119" s="104" t="s">
        <v>64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18.29</v>
      </c>
      <c r="D121" s="68">
        <v>0.74</v>
      </c>
      <c r="E121" s="68"/>
      <c r="F121" s="68">
        <v>11.77</v>
      </c>
      <c r="G121" s="68">
        <v>3.65</v>
      </c>
      <c r="H121" s="68"/>
      <c r="I121" s="11">
        <f t="shared" si="7"/>
        <v>34.449999999999996</v>
      </c>
      <c r="J121" s="69"/>
      <c r="K121" s="68"/>
      <c r="L121" s="68"/>
      <c r="M121" s="68">
        <v>4.54</v>
      </c>
      <c r="N121" s="13">
        <f t="shared" si="8"/>
        <v>4.54</v>
      </c>
      <c r="O121" s="14">
        <f t="shared" si="9"/>
        <v>38.989999999999995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10657</v>
      </c>
      <c r="D122" s="71">
        <v>233</v>
      </c>
      <c r="E122" s="71"/>
      <c r="F122" s="71">
        <v>3372</v>
      </c>
      <c r="G122" s="71">
        <v>1361</v>
      </c>
      <c r="H122" s="71"/>
      <c r="I122" s="17">
        <f t="shared" si="7"/>
        <v>15623</v>
      </c>
      <c r="J122" s="72"/>
      <c r="K122" s="71"/>
      <c r="L122" s="71"/>
      <c r="M122" s="71">
        <v>599</v>
      </c>
      <c r="N122" s="19">
        <f t="shared" si="8"/>
        <v>599</v>
      </c>
      <c r="O122" s="20">
        <f t="shared" si="9"/>
        <v>16222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3.4</v>
      </c>
      <c r="D123" s="80">
        <v>0</v>
      </c>
      <c r="E123" s="80"/>
      <c r="F123" s="80">
        <v>8.6999999999999993</v>
      </c>
      <c r="G123" s="80">
        <v>0</v>
      </c>
      <c r="H123" s="80"/>
      <c r="I123" s="29">
        <f t="shared" si="7"/>
        <v>12.1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12.1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15.26</v>
      </c>
      <c r="D124" s="77"/>
      <c r="E124" s="77"/>
      <c r="F124" s="77">
        <v>6.94</v>
      </c>
      <c r="G124" s="77">
        <v>2.08</v>
      </c>
      <c r="H124" s="77"/>
      <c r="I124" s="26">
        <f t="shared" si="7"/>
        <v>24.28</v>
      </c>
      <c r="J124" s="78"/>
      <c r="K124" s="77"/>
      <c r="L124" s="77">
        <v>0.86</v>
      </c>
      <c r="M124" s="77">
        <v>7.43</v>
      </c>
      <c r="N124" s="27">
        <f t="shared" si="8"/>
        <v>8.2899999999999991</v>
      </c>
      <c r="O124" s="28">
        <f t="shared" si="9"/>
        <v>32.57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8787</v>
      </c>
      <c r="D125" s="71"/>
      <c r="E125" s="71"/>
      <c r="F125" s="71">
        <v>1896</v>
      </c>
      <c r="G125" s="71">
        <v>753</v>
      </c>
      <c r="H125" s="71"/>
      <c r="I125" s="17">
        <f t="shared" si="7"/>
        <v>11436</v>
      </c>
      <c r="J125" s="72"/>
      <c r="K125" s="71"/>
      <c r="L125" s="71">
        <v>114</v>
      </c>
      <c r="M125" s="71">
        <v>982</v>
      </c>
      <c r="N125" s="19">
        <f t="shared" si="8"/>
        <v>1096</v>
      </c>
      <c r="O125" s="20">
        <f t="shared" si="9"/>
        <v>12532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2.1</v>
      </c>
      <c r="D126" s="80"/>
      <c r="E126" s="80"/>
      <c r="F126" s="80">
        <v>5.0999999999999996</v>
      </c>
      <c r="G126" s="80">
        <v>0</v>
      </c>
      <c r="H126" s="80"/>
      <c r="I126" s="29">
        <f t="shared" si="7"/>
        <v>7.1999999999999993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7.1999999999999993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13.14</v>
      </c>
      <c r="D127" s="77"/>
      <c r="E127" s="77"/>
      <c r="F127" s="77">
        <v>20.28</v>
      </c>
      <c r="G127" s="77">
        <v>0.87</v>
      </c>
      <c r="H127" s="77"/>
      <c r="I127" s="26">
        <f t="shared" si="7"/>
        <v>34.29</v>
      </c>
      <c r="J127" s="78"/>
      <c r="K127" s="77"/>
      <c r="L127" s="77"/>
      <c r="M127" s="77">
        <v>54.4</v>
      </c>
      <c r="N127" s="27">
        <f t="shared" si="8"/>
        <v>54.4</v>
      </c>
      <c r="O127" s="28">
        <f t="shared" si="9"/>
        <v>88.69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7701</v>
      </c>
      <c r="D128" s="71"/>
      <c r="E128" s="71"/>
      <c r="F128" s="71">
        <v>5459</v>
      </c>
      <c r="G128" s="71">
        <v>281</v>
      </c>
      <c r="H128" s="71"/>
      <c r="I128" s="17">
        <f t="shared" si="7"/>
        <v>13441</v>
      </c>
      <c r="J128" s="72"/>
      <c r="K128" s="71"/>
      <c r="L128" s="71"/>
      <c r="M128" s="71">
        <v>5628</v>
      </c>
      <c r="N128" s="19">
        <f t="shared" si="8"/>
        <v>5628</v>
      </c>
      <c r="O128" s="20">
        <f t="shared" si="9"/>
        <v>19069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4.2</v>
      </c>
      <c r="G129" s="80">
        <v>0</v>
      </c>
      <c r="H129" s="80"/>
      <c r="I129" s="29">
        <f t="shared" si="7"/>
        <v>4.2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1697.62</v>
      </c>
      <c r="D130" s="68">
        <v>7</v>
      </c>
      <c r="E130" s="68"/>
      <c r="F130" s="68">
        <v>238.6</v>
      </c>
      <c r="G130" s="68">
        <v>647.78</v>
      </c>
      <c r="H130" s="68">
        <v>0.08</v>
      </c>
      <c r="I130" s="11">
        <f t="shared" si="7"/>
        <v>2591.08</v>
      </c>
      <c r="J130" s="69">
        <v>34.020000000000003</v>
      </c>
      <c r="K130" s="68"/>
      <c r="L130" s="68">
        <v>293.7</v>
      </c>
      <c r="M130" s="68">
        <v>1598.3</v>
      </c>
      <c r="N130" s="13">
        <f>SUM(J130:M130)</f>
        <v>1926.02</v>
      </c>
      <c r="O130" s="14">
        <f t="shared" si="9"/>
        <v>4517.1000000000004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816973</v>
      </c>
      <c r="D131" s="71">
        <v>1258</v>
      </c>
      <c r="E131" s="71"/>
      <c r="F131" s="71">
        <v>59130</v>
      </c>
      <c r="G131" s="71">
        <v>192131</v>
      </c>
      <c r="H131" s="71">
        <v>13</v>
      </c>
      <c r="I131" s="17">
        <f t="shared" si="7"/>
        <v>1069505</v>
      </c>
      <c r="J131" s="72">
        <v>3090</v>
      </c>
      <c r="K131" s="71"/>
      <c r="L131" s="71">
        <v>28867</v>
      </c>
      <c r="M131" s="71">
        <v>160625</v>
      </c>
      <c r="N131" s="19">
        <f t="shared" si="8"/>
        <v>192582</v>
      </c>
      <c r="O131" s="20">
        <f t="shared" si="9"/>
        <v>1262087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10006.200000000001</v>
      </c>
      <c r="D132" s="80">
        <v>29.4</v>
      </c>
      <c r="E132" s="80"/>
      <c r="F132" s="80">
        <v>384.3</v>
      </c>
      <c r="G132" s="80">
        <v>2092.5</v>
      </c>
      <c r="H132" s="80">
        <v>0.3</v>
      </c>
      <c r="I132" s="29">
        <f t="shared" ref="I132:I138" si="10">SUM(C132:H132)</f>
        <v>12512.699999999999</v>
      </c>
      <c r="J132" s="81">
        <v>5.4</v>
      </c>
      <c r="K132" s="80"/>
      <c r="L132" s="80">
        <v>544</v>
      </c>
      <c r="M132" s="80">
        <v>2397.1999999999998</v>
      </c>
      <c r="N132" s="30">
        <f t="shared" ref="N132:N138" si="11">SUM(J132:M132)</f>
        <v>2946.6</v>
      </c>
      <c r="O132" s="31">
        <f t="shared" ref="O132:O138" si="12">SUM(N132,I132)</f>
        <v>15459.3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1575.37</v>
      </c>
      <c r="D133" s="77">
        <v>1.05</v>
      </c>
      <c r="E133" s="77"/>
      <c r="F133" s="77">
        <v>237.42</v>
      </c>
      <c r="G133" s="77">
        <v>643.22</v>
      </c>
      <c r="H133" s="77">
        <v>0.03</v>
      </c>
      <c r="I133" s="26">
        <f t="shared" si="10"/>
        <v>2457.09</v>
      </c>
      <c r="J133" s="78">
        <v>34.020000000000003</v>
      </c>
      <c r="K133" s="77"/>
      <c r="L133" s="77">
        <v>291.7</v>
      </c>
      <c r="M133" s="77">
        <v>1580.35</v>
      </c>
      <c r="N133" s="27">
        <f t="shared" si="11"/>
        <v>1906.07</v>
      </c>
      <c r="O133" s="28">
        <f t="shared" si="12"/>
        <v>4363.16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779126</v>
      </c>
      <c r="D134" s="71">
        <v>318</v>
      </c>
      <c r="E134" s="71"/>
      <c r="F134" s="71">
        <v>58931</v>
      </c>
      <c r="G134" s="71">
        <v>191373</v>
      </c>
      <c r="H134" s="71">
        <v>6</v>
      </c>
      <c r="I134" s="17">
        <f t="shared" si="10"/>
        <v>1029754</v>
      </c>
      <c r="J134" s="72">
        <v>3090</v>
      </c>
      <c r="K134" s="71"/>
      <c r="L134" s="71">
        <v>28807</v>
      </c>
      <c r="M134" s="71">
        <v>160146</v>
      </c>
      <c r="N134" s="19">
        <f t="shared" si="11"/>
        <v>192043</v>
      </c>
      <c r="O134" s="20">
        <f t="shared" si="12"/>
        <v>1221797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8580.9</v>
      </c>
      <c r="D135" s="89">
        <v>1.1000000000000001</v>
      </c>
      <c r="E135" s="89"/>
      <c r="F135" s="89">
        <v>379.9</v>
      </c>
      <c r="G135" s="89">
        <v>2067.1</v>
      </c>
      <c r="H135" s="89">
        <v>0.1</v>
      </c>
      <c r="I135" s="47">
        <f t="shared" si="10"/>
        <v>11029.1</v>
      </c>
      <c r="J135" s="90">
        <v>5.4</v>
      </c>
      <c r="K135" s="89"/>
      <c r="L135" s="89">
        <v>540</v>
      </c>
      <c r="M135" s="89">
        <v>2360.9</v>
      </c>
      <c r="N135" s="49">
        <f t="shared" si="11"/>
        <v>2906.3</v>
      </c>
      <c r="O135" s="44">
        <f t="shared" si="12"/>
        <v>13935.400000000001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1703.69</v>
      </c>
      <c r="D136" s="57">
        <f t="shared" si="13"/>
        <v>7.3199999999999994</v>
      </c>
      <c r="E136" s="57">
        <f t="shared" si="13"/>
        <v>0</v>
      </c>
      <c r="F136" s="57">
        <f t="shared" si="13"/>
        <v>238.98999999999995</v>
      </c>
      <c r="G136" s="57">
        <f t="shared" si="13"/>
        <v>647.78</v>
      </c>
      <c r="H136" s="57">
        <f t="shared" si="13"/>
        <v>0.33999999999999997</v>
      </c>
      <c r="I136" s="58">
        <f t="shared" si="10"/>
        <v>2598.12</v>
      </c>
      <c r="J136" s="59">
        <f t="shared" ref="J136:M138" si="14">SUM(J63,J66,J69,J72,J75,J78,J81,J84,J87,J90,J93,J96,J99,J102,J105,J108,J111,J114,J121,J124,J127)</f>
        <v>34.02000000000001</v>
      </c>
      <c r="K136" s="57">
        <f t="shared" si="14"/>
        <v>0</v>
      </c>
      <c r="L136" s="57">
        <f t="shared" si="14"/>
        <v>293.7</v>
      </c>
      <c r="M136" s="57">
        <f t="shared" si="14"/>
        <v>1599.5800000000004</v>
      </c>
      <c r="N136" s="60">
        <f t="shared" si="11"/>
        <v>1927.3000000000004</v>
      </c>
      <c r="O136" s="61">
        <f t="shared" si="12"/>
        <v>4525.42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817834</v>
      </c>
      <c r="D137" s="36">
        <f t="shared" si="13"/>
        <v>1361</v>
      </c>
      <c r="E137" s="36">
        <f t="shared" si="13"/>
        <v>0</v>
      </c>
      <c r="F137" s="36">
        <f t="shared" si="13"/>
        <v>59159</v>
      </c>
      <c r="G137" s="36">
        <f t="shared" si="13"/>
        <v>192131</v>
      </c>
      <c r="H137" s="36">
        <f t="shared" si="13"/>
        <v>26</v>
      </c>
      <c r="I137" s="17">
        <f t="shared" si="10"/>
        <v>1070511</v>
      </c>
      <c r="J137" s="18">
        <f t="shared" si="14"/>
        <v>3090</v>
      </c>
      <c r="K137" s="16">
        <f t="shared" si="14"/>
        <v>0</v>
      </c>
      <c r="L137" s="16">
        <f t="shared" si="14"/>
        <v>28867</v>
      </c>
      <c r="M137" s="16">
        <f t="shared" si="14"/>
        <v>160636</v>
      </c>
      <c r="N137" s="19">
        <f t="shared" si="11"/>
        <v>192593</v>
      </c>
      <c r="O137" s="20">
        <f t="shared" si="12"/>
        <v>1263104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10090</v>
      </c>
      <c r="D138" s="41">
        <f t="shared" si="13"/>
        <v>35.4</v>
      </c>
      <c r="E138" s="41">
        <f t="shared" si="13"/>
        <v>0</v>
      </c>
      <c r="F138" s="41">
        <f t="shared" si="13"/>
        <v>386.59999999999997</v>
      </c>
      <c r="G138" s="41">
        <f t="shared" si="13"/>
        <v>2092.5</v>
      </c>
      <c r="H138" s="41">
        <f t="shared" si="13"/>
        <v>1.2000000000000002</v>
      </c>
      <c r="I138" s="47">
        <f t="shared" si="10"/>
        <v>12605.7</v>
      </c>
      <c r="J138" s="48">
        <f t="shared" si="14"/>
        <v>5.4</v>
      </c>
      <c r="K138" s="46">
        <f t="shared" si="14"/>
        <v>0</v>
      </c>
      <c r="L138" s="46">
        <f t="shared" si="14"/>
        <v>544</v>
      </c>
      <c r="M138" s="46">
        <f t="shared" si="14"/>
        <v>2398.5</v>
      </c>
      <c r="N138" s="49">
        <f t="shared" si="11"/>
        <v>2947.9</v>
      </c>
      <c r="O138" s="44">
        <f t="shared" si="12"/>
        <v>15553.6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9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46</v>
      </c>
      <c r="K3" s="104" t="s">
        <v>64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0.12</v>
      </c>
      <c r="N5" s="13">
        <f t="shared" ref="N5:N58" si="1">SUM(J5:M5)</f>
        <v>0.12</v>
      </c>
      <c r="O5" s="14">
        <f>SUM(N5,I5)</f>
        <v>0.12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0.35</v>
      </c>
      <c r="D8" s="77"/>
      <c r="E8" s="77"/>
      <c r="F8" s="77"/>
      <c r="G8" s="77"/>
      <c r="H8" s="77"/>
      <c r="I8" s="26">
        <f t="shared" si="0"/>
        <v>0.35</v>
      </c>
      <c r="J8" s="78"/>
      <c r="K8" s="77"/>
      <c r="L8" s="77"/>
      <c r="M8" s="77"/>
      <c r="N8" s="27">
        <f t="shared" si="1"/>
        <v>0</v>
      </c>
      <c r="O8" s="28">
        <f t="shared" si="2"/>
        <v>0.35</v>
      </c>
      <c r="P8" s="21" t="s">
        <v>25</v>
      </c>
      <c r="Q8" s="134" t="s">
        <v>120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0.09</v>
      </c>
      <c r="G11" s="77"/>
      <c r="H11" s="77"/>
      <c r="I11" s="26">
        <f t="shared" si="0"/>
        <v>0.09</v>
      </c>
      <c r="J11" s="78"/>
      <c r="K11" s="77"/>
      <c r="L11" s="77"/>
      <c r="M11" s="77">
        <v>6.56</v>
      </c>
      <c r="N11" s="27">
        <f t="shared" si="1"/>
        <v>6.56</v>
      </c>
      <c r="O11" s="28">
        <f t="shared" si="2"/>
        <v>6.6499999999999995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5</v>
      </c>
      <c r="G12" s="71"/>
      <c r="H12" s="71"/>
      <c r="I12" s="17">
        <f t="shared" si="0"/>
        <v>5</v>
      </c>
      <c r="J12" s="72"/>
      <c r="K12" s="71"/>
      <c r="L12" s="71"/>
      <c r="M12" s="71">
        <v>159</v>
      </c>
      <c r="N12" s="19">
        <f t="shared" si="1"/>
        <v>159</v>
      </c>
      <c r="O12" s="20">
        <f t="shared" si="2"/>
        <v>164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0.7</v>
      </c>
      <c r="G13" s="80"/>
      <c r="H13" s="80"/>
      <c r="I13" s="29">
        <f t="shared" si="0"/>
        <v>0.7</v>
      </c>
      <c r="J13" s="81"/>
      <c r="K13" s="80"/>
      <c r="L13" s="80"/>
      <c r="M13" s="80">
        <v>13.7</v>
      </c>
      <c r="N13" s="30">
        <f t="shared" si="1"/>
        <v>13.7</v>
      </c>
      <c r="O13" s="31">
        <f t="shared" si="2"/>
        <v>14.399999999999999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2.4900000000000002</v>
      </c>
      <c r="D14" s="77"/>
      <c r="E14" s="77"/>
      <c r="F14" s="77"/>
      <c r="G14" s="77"/>
      <c r="H14" s="77"/>
      <c r="I14" s="26">
        <f t="shared" si="0"/>
        <v>2.4900000000000002</v>
      </c>
      <c r="J14" s="78">
        <v>0.3</v>
      </c>
      <c r="K14" s="77"/>
      <c r="L14" s="77">
        <v>0.43</v>
      </c>
      <c r="M14" s="77">
        <v>23.96</v>
      </c>
      <c r="N14" s="27">
        <f t="shared" si="1"/>
        <v>24.69</v>
      </c>
      <c r="O14" s="28">
        <f t="shared" si="2"/>
        <v>27.18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2319</v>
      </c>
      <c r="D15" s="71"/>
      <c r="E15" s="71"/>
      <c r="F15" s="71"/>
      <c r="G15" s="71"/>
      <c r="H15" s="71"/>
      <c r="I15" s="17">
        <f t="shared" si="0"/>
        <v>2319</v>
      </c>
      <c r="J15" s="72">
        <v>18</v>
      </c>
      <c r="K15" s="71"/>
      <c r="L15" s="71">
        <v>16</v>
      </c>
      <c r="M15" s="71">
        <v>715</v>
      </c>
      <c r="N15" s="19">
        <f t="shared" si="1"/>
        <v>749</v>
      </c>
      <c r="O15" s="20">
        <f t="shared" si="2"/>
        <v>3068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225</v>
      </c>
      <c r="D16" s="80"/>
      <c r="E16" s="80"/>
      <c r="F16" s="80"/>
      <c r="G16" s="80"/>
      <c r="H16" s="80"/>
      <c r="I16" s="29">
        <f t="shared" si="0"/>
        <v>225</v>
      </c>
      <c r="J16" s="81">
        <v>0.8</v>
      </c>
      <c r="K16" s="80"/>
      <c r="L16" s="80">
        <v>1</v>
      </c>
      <c r="M16" s="80">
        <v>48</v>
      </c>
      <c r="N16" s="30">
        <f t="shared" si="1"/>
        <v>49.8</v>
      </c>
      <c r="O16" s="31">
        <f t="shared" si="2"/>
        <v>274.8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8.9600000000000009</v>
      </c>
      <c r="D17" s="77"/>
      <c r="E17" s="77"/>
      <c r="F17" s="77"/>
      <c r="G17" s="77"/>
      <c r="H17" s="77"/>
      <c r="I17" s="26">
        <f t="shared" si="0"/>
        <v>8.9600000000000009</v>
      </c>
      <c r="J17" s="78"/>
      <c r="K17" s="77">
        <v>0.3</v>
      </c>
      <c r="L17" s="77"/>
      <c r="M17" s="77">
        <v>19.329999999999998</v>
      </c>
      <c r="N17" s="27">
        <f t="shared" si="1"/>
        <v>19.63</v>
      </c>
      <c r="O17" s="28">
        <f t="shared" si="2"/>
        <v>28.59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1801</v>
      </c>
      <c r="D18" s="71"/>
      <c r="E18" s="71"/>
      <c r="F18" s="71"/>
      <c r="G18" s="71"/>
      <c r="H18" s="71"/>
      <c r="I18" s="17">
        <f t="shared" si="0"/>
        <v>1801</v>
      </c>
      <c r="J18" s="72"/>
      <c r="K18" s="71">
        <v>2</v>
      </c>
      <c r="L18" s="71"/>
      <c r="M18" s="71">
        <v>671</v>
      </c>
      <c r="N18" s="19">
        <f t="shared" si="1"/>
        <v>673</v>
      </c>
      <c r="O18" s="20">
        <f t="shared" si="2"/>
        <v>2474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125.9</v>
      </c>
      <c r="D19" s="80"/>
      <c r="E19" s="80"/>
      <c r="F19" s="80"/>
      <c r="G19" s="80"/>
      <c r="H19" s="80"/>
      <c r="I19" s="29">
        <f t="shared" si="0"/>
        <v>125.9</v>
      </c>
      <c r="J19" s="81"/>
      <c r="K19" s="80">
        <v>0.2</v>
      </c>
      <c r="L19" s="80"/>
      <c r="M19" s="80">
        <v>36.700000000000003</v>
      </c>
      <c r="N19" s="30">
        <f t="shared" si="1"/>
        <v>36.900000000000006</v>
      </c>
      <c r="O19" s="31">
        <f t="shared" si="2"/>
        <v>162.80000000000001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3.66</v>
      </c>
      <c r="D20" s="77"/>
      <c r="E20" s="77"/>
      <c r="F20" s="77"/>
      <c r="G20" s="77"/>
      <c r="H20" s="77"/>
      <c r="I20" s="26">
        <f t="shared" si="0"/>
        <v>3.66</v>
      </c>
      <c r="J20" s="78"/>
      <c r="K20" s="77"/>
      <c r="L20" s="77"/>
      <c r="M20" s="77">
        <v>36.58</v>
      </c>
      <c r="N20" s="27">
        <f t="shared" si="1"/>
        <v>36.58</v>
      </c>
      <c r="O20" s="28">
        <f t="shared" si="2"/>
        <v>40.239999999999995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893</v>
      </c>
      <c r="D21" s="71"/>
      <c r="E21" s="71"/>
      <c r="F21" s="71"/>
      <c r="G21" s="71"/>
      <c r="H21" s="71"/>
      <c r="I21" s="17">
        <f t="shared" si="0"/>
        <v>893</v>
      </c>
      <c r="J21" s="72"/>
      <c r="K21" s="71"/>
      <c r="L21" s="71"/>
      <c r="M21" s="71">
        <v>1880</v>
      </c>
      <c r="N21" s="19">
        <f t="shared" si="1"/>
        <v>1880</v>
      </c>
      <c r="O21" s="20">
        <f t="shared" si="2"/>
        <v>2773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42.8</v>
      </c>
      <c r="D22" s="80"/>
      <c r="E22" s="80"/>
      <c r="F22" s="80"/>
      <c r="G22" s="80"/>
      <c r="H22" s="80"/>
      <c r="I22" s="29">
        <f t="shared" si="0"/>
        <v>42.8</v>
      </c>
      <c r="J22" s="81"/>
      <c r="K22" s="80"/>
      <c r="L22" s="80"/>
      <c r="M22" s="80">
        <v>76.099999999999994</v>
      </c>
      <c r="N22" s="30">
        <f t="shared" si="1"/>
        <v>76.099999999999994</v>
      </c>
      <c r="O22" s="31">
        <f t="shared" si="2"/>
        <v>118.89999999999999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12.19</v>
      </c>
      <c r="D23" s="77"/>
      <c r="E23" s="77"/>
      <c r="F23" s="77"/>
      <c r="G23" s="77">
        <v>0.91</v>
      </c>
      <c r="H23" s="77"/>
      <c r="I23" s="26">
        <f t="shared" si="0"/>
        <v>13.1</v>
      </c>
      <c r="J23" s="78"/>
      <c r="K23" s="77">
        <v>0.19</v>
      </c>
      <c r="L23" s="77">
        <v>0.66</v>
      </c>
      <c r="M23" s="77">
        <v>104.99</v>
      </c>
      <c r="N23" s="27">
        <f t="shared" si="1"/>
        <v>105.83999999999999</v>
      </c>
      <c r="O23" s="28">
        <f t="shared" si="2"/>
        <v>118.93999999999998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3736</v>
      </c>
      <c r="D24" s="71"/>
      <c r="E24" s="71"/>
      <c r="F24" s="71"/>
      <c r="G24" s="71">
        <v>135</v>
      </c>
      <c r="H24" s="71"/>
      <c r="I24" s="17">
        <f t="shared" si="0"/>
        <v>3871</v>
      </c>
      <c r="J24" s="72"/>
      <c r="K24" s="71">
        <v>10</v>
      </c>
      <c r="L24" s="71">
        <v>41</v>
      </c>
      <c r="M24" s="71">
        <v>6089</v>
      </c>
      <c r="N24" s="19">
        <f t="shared" si="1"/>
        <v>6140</v>
      </c>
      <c r="O24" s="20">
        <f t="shared" si="2"/>
        <v>10011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138.1</v>
      </c>
      <c r="D25" s="80"/>
      <c r="E25" s="80"/>
      <c r="F25" s="80"/>
      <c r="G25" s="80">
        <v>3.8</v>
      </c>
      <c r="H25" s="80"/>
      <c r="I25" s="29">
        <f t="shared" si="0"/>
        <v>141.9</v>
      </c>
      <c r="J25" s="81"/>
      <c r="K25" s="80">
        <v>0.6</v>
      </c>
      <c r="L25" s="80">
        <v>1.2</v>
      </c>
      <c r="M25" s="80">
        <v>188.1</v>
      </c>
      <c r="N25" s="30">
        <f t="shared" si="1"/>
        <v>189.9</v>
      </c>
      <c r="O25" s="31">
        <f t="shared" si="2"/>
        <v>331.8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41.68</v>
      </c>
      <c r="D26" s="77"/>
      <c r="E26" s="77"/>
      <c r="F26" s="77">
        <v>0.82</v>
      </c>
      <c r="G26" s="77">
        <v>0.81</v>
      </c>
      <c r="H26" s="77"/>
      <c r="I26" s="26">
        <f t="shared" si="0"/>
        <v>43.31</v>
      </c>
      <c r="J26" s="78"/>
      <c r="K26" s="77"/>
      <c r="L26" s="77">
        <v>8.33</v>
      </c>
      <c r="M26" s="77">
        <v>115.46</v>
      </c>
      <c r="N26" s="27">
        <f t="shared" si="1"/>
        <v>123.78999999999999</v>
      </c>
      <c r="O26" s="28">
        <f t="shared" si="2"/>
        <v>167.1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14041</v>
      </c>
      <c r="D27" s="71"/>
      <c r="E27" s="71"/>
      <c r="F27" s="71">
        <v>120</v>
      </c>
      <c r="G27" s="71">
        <v>136</v>
      </c>
      <c r="H27" s="71"/>
      <c r="I27" s="17">
        <f t="shared" si="0"/>
        <v>14297</v>
      </c>
      <c r="J27" s="72"/>
      <c r="K27" s="71"/>
      <c r="L27" s="71">
        <v>615</v>
      </c>
      <c r="M27" s="71">
        <v>8057</v>
      </c>
      <c r="N27" s="19">
        <f t="shared" si="1"/>
        <v>8672</v>
      </c>
      <c r="O27" s="20">
        <f t="shared" si="2"/>
        <v>22969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449.7</v>
      </c>
      <c r="D28" s="80"/>
      <c r="E28" s="80"/>
      <c r="F28" s="80">
        <v>2.4</v>
      </c>
      <c r="G28" s="80">
        <v>3.3</v>
      </c>
      <c r="H28" s="80"/>
      <c r="I28" s="29">
        <f t="shared" si="0"/>
        <v>455.4</v>
      </c>
      <c r="J28" s="81"/>
      <c r="K28" s="80"/>
      <c r="L28" s="80">
        <v>18.600000000000001</v>
      </c>
      <c r="M28" s="80">
        <v>244.3</v>
      </c>
      <c r="N28" s="30">
        <f t="shared" si="1"/>
        <v>262.90000000000003</v>
      </c>
      <c r="O28" s="31">
        <f t="shared" si="2"/>
        <v>718.3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93.68</v>
      </c>
      <c r="D29" s="77"/>
      <c r="E29" s="77"/>
      <c r="F29" s="77">
        <v>0.26</v>
      </c>
      <c r="G29" s="77">
        <v>3.33</v>
      </c>
      <c r="H29" s="77">
        <v>0.13</v>
      </c>
      <c r="I29" s="26">
        <f t="shared" si="0"/>
        <v>97.4</v>
      </c>
      <c r="J29" s="78"/>
      <c r="K29" s="77"/>
      <c r="L29" s="77">
        <v>4.43</v>
      </c>
      <c r="M29" s="77">
        <v>158.4</v>
      </c>
      <c r="N29" s="27">
        <f t="shared" si="1"/>
        <v>162.83000000000001</v>
      </c>
      <c r="O29" s="28">
        <f t="shared" si="2"/>
        <v>260.23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36754</v>
      </c>
      <c r="D30" s="71"/>
      <c r="E30" s="71"/>
      <c r="F30" s="71">
        <v>52</v>
      </c>
      <c r="G30" s="71">
        <v>748</v>
      </c>
      <c r="H30" s="71">
        <v>16</v>
      </c>
      <c r="I30" s="17">
        <f t="shared" si="0"/>
        <v>37570</v>
      </c>
      <c r="J30" s="72"/>
      <c r="K30" s="71"/>
      <c r="L30" s="71">
        <v>367</v>
      </c>
      <c r="M30" s="71">
        <v>12202</v>
      </c>
      <c r="N30" s="19">
        <f t="shared" si="1"/>
        <v>12569</v>
      </c>
      <c r="O30" s="20">
        <f t="shared" si="2"/>
        <v>50139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848.1</v>
      </c>
      <c r="D31" s="80"/>
      <c r="E31" s="80"/>
      <c r="F31" s="80">
        <v>0.8</v>
      </c>
      <c r="G31" s="80">
        <v>16.600000000000001</v>
      </c>
      <c r="H31" s="80">
        <v>0.5</v>
      </c>
      <c r="I31" s="29">
        <f t="shared" si="0"/>
        <v>866</v>
      </c>
      <c r="J31" s="81"/>
      <c r="K31" s="80"/>
      <c r="L31" s="80">
        <v>10.199999999999999</v>
      </c>
      <c r="M31" s="80">
        <v>340.1</v>
      </c>
      <c r="N31" s="30">
        <f t="shared" si="1"/>
        <v>350.3</v>
      </c>
      <c r="O31" s="31">
        <f t="shared" si="2"/>
        <v>1216.3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117.14</v>
      </c>
      <c r="D32" s="77"/>
      <c r="E32" s="77"/>
      <c r="F32" s="77">
        <v>1.68</v>
      </c>
      <c r="G32" s="77">
        <v>9.1199999999999992</v>
      </c>
      <c r="H32" s="77"/>
      <c r="I32" s="26">
        <f t="shared" si="0"/>
        <v>127.94000000000001</v>
      </c>
      <c r="J32" s="78"/>
      <c r="K32" s="77"/>
      <c r="L32" s="77">
        <v>0.94</v>
      </c>
      <c r="M32" s="77">
        <v>134.57</v>
      </c>
      <c r="N32" s="27">
        <f t="shared" si="1"/>
        <v>135.51</v>
      </c>
      <c r="O32" s="28">
        <f t="shared" si="2"/>
        <v>263.45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50204</v>
      </c>
      <c r="D33" s="71"/>
      <c r="E33" s="71"/>
      <c r="F33" s="71">
        <v>364</v>
      </c>
      <c r="G33" s="71">
        <v>2282</v>
      </c>
      <c r="H33" s="71"/>
      <c r="I33" s="17">
        <f t="shared" si="0"/>
        <v>52850</v>
      </c>
      <c r="J33" s="72"/>
      <c r="K33" s="71"/>
      <c r="L33" s="71">
        <v>87</v>
      </c>
      <c r="M33" s="71">
        <v>11883</v>
      </c>
      <c r="N33" s="19">
        <f t="shared" si="1"/>
        <v>11970</v>
      </c>
      <c r="O33" s="20">
        <f t="shared" si="2"/>
        <v>64820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858.4</v>
      </c>
      <c r="D34" s="80"/>
      <c r="E34" s="80"/>
      <c r="F34" s="80">
        <v>4.5999999999999996</v>
      </c>
      <c r="G34" s="80">
        <v>34.200000000000003</v>
      </c>
      <c r="H34" s="80"/>
      <c r="I34" s="29">
        <f t="shared" si="0"/>
        <v>897.2</v>
      </c>
      <c r="J34" s="81"/>
      <c r="K34" s="80"/>
      <c r="L34" s="80">
        <v>2.2999999999999998</v>
      </c>
      <c r="M34" s="80">
        <v>303.10000000000002</v>
      </c>
      <c r="N34" s="30">
        <f t="shared" si="1"/>
        <v>305.40000000000003</v>
      </c>
      <c r="O34" s="31">
        <f t="shared" si="2"/>
        <v>1202.6000000000001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349.47</v>
      </c>
      <c r="D35" s="77"/>
      <c r="E35" s="77"/>
      <c r="F35" s="77">
        <v>1.1499999999999999</v>
      </c>
      <c r="G35" s="77">
        <v>28.91</v>
      </c>
      <c r="H35" s="77"/>
      <c r="I35" s="26">
        <f t="shared" si="0"/>
        <v>379.53000000000003</v>
      </c>
      <c r="J35" s="78"/>
      <c r="K35" s="77"/>
      <c r="L35" s="77">
        <v>3.77</v>
      </c>
      <c r="M35" s="77">
        <v>182.12</v>
      </c>
      <c r="N35" s="27">
        <f t="shared" si="1"/>
        <v>185.89000000000001</v>
      </c>
      <c r="O35" s="28">
        <f t="shared" si="2"/>
        <v>565.42000000000007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163356</v>
      </c>
      <c r="D36" s="71"/>
      <c r="E36" s="71"/>
      <c r="F36" s="71">
        <v>280</v>
      </c>
      <c r="G36" s="71">
        <v>7651</v>
      </c>
      <c r="H36" s="71"/>
      <c r="I36" s="17">
        <f t="shared" si="0"/>
        <v>171287</v>
      </c>
      <c r="J36" s="72"/>
      <c r="K36" s="71"/>
      <c r="L36" s="71">
        <v>392</v>
      </c>
      <c r="M36" s="71">
        <v>17216</v>
      </c>
      <c r="N36" s="19">
        <f t="shared" si="1"/>
        <v>17608</v>
      </c>
      <c r="O36" s="20">
        <f t="shared" si="2"/>
        <v>188895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1978.7</v>
      </c>
      <c r="D37" s="80"/>
      <c r="E37" s="80"/>
      <c r="F37" s="80">
        <v>2.9</v>
      </c>
      <c r="G37" s="80">
        <v>107.5</v>
      </c>
      <c r="H37" s="80"/>
      <c r="I37" s="29">
        <f t="shared" ref="I37:I50" si="3">SUM(C37:H37)</f>
        <v>2089.1000000000004</v>
      </c>
      <c r="J37" s="81"/>
      <c r="K37" s="80"/>
      <c r="L37" s="80">
        <v>7.7</v>
      </c>
      <c r="M37" s="80">
        <v>339.7</v>
      </c>
      <c r="N37" s="30">
        <f t="shared" si="1"/>
        <v>347.4</v>
      </c>
      <c r="O37" s="31">
        <f t="shared" si="2"/>
        <v>2436.5000000000005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386.59</v>
      </c>
      <c r="D38" s="77"/>
      <c r="E38" s="77"/>
      <c r="F38" s="77">
        <v>3.07</v>
      </c>
      <c r="G38" s="77">
        <v>127.81</v>
      </c>
      <c r="H38" s="77"/>
      <c r="I38" s="26">
        <f t="shared" si="3"/>
        <v>517.47</v>
      </c>
      <c r="J38" s="78">
        <v>0.15</v>
      </c>
      <c r="K38" s="77">
        <v>0.38</v>
      </c>
      <c r="L38" s="77">
        <v>4.87</v>
      </c>
      <c r="M38" s="77">
        <v>369.14</v>
      </c>
      <c r="N38" s="27">
        <f t="shared" si="1"/>
        <v>374.53999999999996</v>
      </c>
      <c r="O38" s="28">
        <f t="shared" si="2"/>
        <v>892.01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188869</v>
      </c>
      <c r="D39" s="71"/>
      <c r="E39" s="71"/>
      <c r="F39" s="71">
        <v>735</v>
      </c>
      <c r="G39" s="71">
        <v>35943</v>
      </c>
      <c r="H39" s="71"/>
      <c r="I39" s="17">
        <f t="shared" si="3"/>
        <v>225547</v>
      </c>
      <c r="J39" s="72">
        <v>14</v>
      </c>
      <c r="K39" s="71">
        <v>26</v>
      </c>
      <c r="L39" s="71">
        <v>509</v>
      </c>
      <c r="M39" s="71">
        <v>36946</v>
      </c>
      <c r="N39" s="19">
        <f t="shared" si="1"/>
        <v>37495</v>
      </c>
      <c r="O39" s="20">
        <f t="shared" si="2"/>
        <v>263042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2083.9</v>
      </c>
      <c r="D40" s="80"/>
      <c r="E40" s="80"/>
      <c r="F40" s="80">
        <v>6.6</v>
      </c>
      <c r="G40" s="80">
        <v>469.7</v>
      </c>
      <c r="H40" s="80"/>
      <c r="I40" s="29">
        <f t="shared" si="3"/>
        <v>2560.1999999999998</v>
      </c>
      <c r="J40" s="81">
        <v>0</v>
      </c>
      <c r="K40" s="80">
        <v>0.6</v>
      </c>
      <c r="L40" s="80">
        <v>10</v>
      </c>
      <c r="M40" s="80">
        <v>694.3</v>
      </c>
      <c r="N40" s="30">
        <f t="shared" si="1"/>
        <v>704.9</v>
      </c>
      <c r="O40" s="31">
        <f t="shared" si="2"/>
        <v>3265.1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352.13</v>
      </c>
      <c r="D41" s="77"/>
      <c r="E41" s="77"/>
      <c r="F41" s="77">
        <v>4.16</v>
      </c>
      <c r="G41" s="77">
        <v>213.32</v>
      </c>
      <c r="H41" s="77">
        <v>0.04</v>
      </c>
      <c r="I41" s="26">
        <f t="shared" si="3"/>
        <v>569.65</v>
      </c>
      <c r="J41" s="78">
        <v>0.18</v>
      </c>
      <c r="K41" s="77">
        <v>9.7200000000000006</v>
      </c>
      <c r="L41" s="77">
        <v>4.26</v>
      </c>
      <c r="M41" s="77">
        <v>854.01</v>
      </c>
      <c r="N41" s="27">
        <f t="shared" si="1"/>
        <v>868.17</v>
      </c>
      <c r="O41" s="28">
        <f t="shared" si="2"/>
        <v>1437.82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177388</v>
      </c>
      <c r="D42" s="71"/>
      <c r="E42" s="71"/>
      <c r="F42" s="71">
        <v>952</v>
      </c>
      <c r="G42" s="71">
        <v>62649</v>
      </c>
      <c r="H42" s="71">
        <v>7</v>
      </c>
      <c r="I42" s="17">
        <f t="shared" si="3"/>
        <v>240996</v>
      </c>
      <c r="J42" s="72">
        <v>16</v>
      </c>
      <c r="K42" s="71">
        <v>720</v>
      </c>
      <c r="L42" s="71">
        <v>482</v>
      </c>
      <c r="M42" s="71">
        <v>91812</v>
      </c>
      <c r="N42" s="19">
        <f t="shared" si="1"/>
        <v>93030</v>
      </c>
      <c r="O42" s="20">
        <f t="shared" si="2"/>
        <v>334026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1903.2</v>
      </c>
      <c r="D43" s="80"/>
      <c r="E43" s="80"/>
      <c r="F43" s="80">
        <v>8.6</v>
      </c>
      <c r="G43" s="80">
        <v>802.4</v>
      </c>
      <c r="H43" s="80">
        <v>0.1</v>
      </c>
      <c r="I43" s="29">
        <f t="shared" si="3"/>
        <v>2714.2999999999997</v>
      </c>
      <c r="J43" s="81">
        <v>0</v>
      </c>
      <c r="K43" s="80">
        <v>17.3</v>
      </c>
      <c r="L43" s="80">
        <v>8.1999999999999993</v>
      </c>
      <c r="M43" s="80">
        <v>1509.9</v>
      </c>
      <c r="N43" s="30">
        <f t="shared" si="1"/>
        <v>1535.4</v>
      </c>
      <c r="O43" s="31">
        <f t="shared" si="2"/>
        <v>4249.7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305.05</v>
      </c>
      <c r="D44" s="77"/>
      <c r="E44" s="77"/>
      <c r="F44" s="77">
        <v>9.6199999999999992</v>
      </c>
      <c r="G44" s="77">
        <v>151.97</v>
      </c>
      <c r="H44" s="77"/>
      <c r="I44" s="26">
        <f t="shared" si="3"/>
        <v>466.64</v>
      </c>
      <c r="J44" s="78">
        <v>1.0900000000000001</v>
      </c>
      <c r="K44" s="77">
        <v>12.54</v>
      </c>
      <c r="L44" s="77">
        <v>15.58</v>
      </c>
      <c r="M44" s="77">
        <v>1123.3599999999999</v>
      </c>
      <c r="N44" s="27">
        <f t="shared" si="1"/>
        <v>1152.57</v>
      </c>
      <c r="O44" s="28">
        <f t="shared" si="2"/>
        <v>1619.21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160056</v>
      </c>
      <c r="D45" s="71"/>
      <c r="E45" s="71"/>
      <c r="F45" s="71">
        <v>2427</v>
      </c>
      <c r="G45" s="71">
        <v>46914</v>
      </c>
      <c r="H45" s="71"/>
      <c r="I45" s="17">
        <f t="shared" si="3"/>
        <v>209397</v>
      </c>
      <c r="J45" s="72">
        <v>98</v>
      </c>
      <c r="K45" s="71">
        <v>1282</v>
      </c>
      <c r="L45" s="71">
        <v>1778</v>
      </c>
      <c r="M45" s="71">
        <v>128793</v>
      </c>
      <c r="N45" s="19">
        <f t="shared" si="1"/>
        <v>131951</v>
      </c>
      <c r="O45" s="20">
        <f t="shared" si="2"/>
        <v>341348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1301.5</v>
      </c>
      <c r="D46" s="80"/>
      <c r="E46" s="80"/>
      <c r="F46" s="80">
        <v>19</v>
      </c>
      <c r="G46" s="80">
        <v>512.6</v>
      </c>
      <c r="H46" s="80"/>
      <c r="I46" s="29">
        <f t="shared" si="3"/>
        <v>1833.1</v>
      </c>
      <c r="J46" s="81">
        <v>0</v>
      </c>
      <c r="K46" s="80">
        <v>24.6</v>
      </c>
      <c r="L46" s="80">
        <v>20.3</v>
      </c>
      <c r="M46" s="80">
        <v>1481.2</v>
      </c>
      <c r="N46" s="30">
        <f t="shared" si="1"/>
        <v>1526.1000000000001</v>
      </c>
      <c r="O46" s="31">
        <f t="shared" si="2"/>
        <v>3359.2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678.59</v>
      </c>
      <c r="D47" s="77">
        <v>0.18</v>
      </c>
      <c r="E47" s="77"/>
      <c r="F47" s="77">
        <v>59.72</v>
      </c>
      <c r="G47" s="77">
        <v>103.17</v>
      </c>
      <c r="H47" s="77">
        <v>2.76</v>
      </c>
      <c r="I47" s="26">
        <f t="shared" si="3"/>
        <v>844.42</v>
      </c>
      <c r="J47" s="78"/>
      <c r="K47" s="77">
        <v>186.8</v>
      </c>
      <c r="L47" s="77">
        <v>65.989999999999995</v>
      </c>
      <c r="M47" s="77">
        <v>3091.57</v>
      </c>
      <c r="N47" s="27">
        <f t="shared" si="1"/>
        <v>3344.36</v>
      </c>
      <c r="O47" s="28">
        <f t="shared" si="2"/>
        <v>4188.78</v>
      </c>
      <c r="P47" s="83">
        <v>102.52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370350</v>
      </c>
      <c r="D48" s="71">
        <v>56</v>
      </c>
      <c r="E48" s="71"/>
      <c r="F48" s="71">
        <v>15561</v>
      </c>
      <c r="G48" s="71">
        <v>32587</v>
      </c>
      <c r="H48" s="71">
        <v>741</v>
      </c>
      <c r="I48" s="17">
        <f t="shared" si="3"/>
        <v>419295</v>
      </c>
      <c r="J48" s="72"/>
      <c r="K48" s="71">
        <v>21724</v>
      </c>
      <c r="L48" s="71">
        <v>8211</v>
      </c>
      <c r="M48" s="71">
        <v>368861</v>
      </c>
      <c r="N48" s="19">
        <f t="shared" si="1"/>
        <v>398796</v>
      </c>
      <c r="O48" s="20">
        <f t="shared" si="2"/>
        <v>818091</v>
      </c>
      <c r="P48" s="83">
        <v>3.43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1556.8</v>
      </c>
      <c r="D49" s="80">
        <v>0</v>
      </c>
      <c r="E49" s="80"/>
      <c r="F49" s="80">
        <v>54.9</v>
      </c>
      <c r="G49" s="80">
        <v>145.1</v>
      </c>
      <c r="H49" s="80">
        <v>0</v>
      </c>
      <c r="I49" s="29">
        <f t="shared" si="3"/>
        <v>1756.8</v>
      </c>
      <c r="J49" s="81"/>
      <c r="K49" s="80">
        <v>269.8</v>
      </c>
      <c r="L49" s="80">
        <v>39.200000000000003</v>
      </c>
      <c r="M49" s="80">
        <v>2110.6</v>
      </c>
      <c r="N49" s="30">
        <f t="shared" si="1"/>
        <v>2419.6</v>
      </c>
      <c r="O49" s="31">
        <f t="shared" si="2"/>
        <v>4176.3999999999996</v>
      </c>
      <c r="P49" s="83">
        <v>21.67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2343.08</v>
      </c>
      <c r="D50" s="68">
        <v>0.18</v>
      </c>
      <c r="E50" s="68"/>
      <c r="F50" s="68">
        <v>80.48</v>
      </c>
      <c r="G50" s="68">
        <v>639.35</v>
      </c>
      <c r="H50" s="68">
        <v>2.93</v>
      </c>
      <c r="I50" s="11">
        <f t="shared" si="3"/>
        <v>3066.0199999999995</v>
      </c>
      <c r="J50" s="69">
        <v>1.72</v>
      </c>
      <c r="K50" s="68">
        <v>209.44</v>
      </c>
      <c r="L50" s="68">
        <v>109.26</v>
      </c>
      <c r="M50" s="68">
        <v>6220.05</v>
      </c>
      <c r="N50" s="13">
        <f t="shared" si="1"/>
        <v>6540.47</v>
      </c>
      <c r="O50" s="14">
        <f t="shared" si="2"/>
        <v>9606.49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1166268</v>
      </c>
      <c r="D51" s="71">
        <v>56</v>
      </c>
      <c r="E51" s="71"/>
      <c r="F51" s="71">
        <v>20491</v>
      </c>
      <c r="G51" s="71">
        <v>189045</v>
      </c>
      <c r="H51" s="71">
        <v>764</v>
      </c>
      <c r="I51" s="17">
        <f t="shared" ref="I51:I58" si="4">SUM(C51:H51)</f>
        <v>1376624</v>
      </c>
      <c r="J51" s="72">
        <v>146</v>
      </c>
      <c r="K51" s="71">
        <v>23752</v>
      </c>
      <c r="L51" s="71">
        <v>12498</v>
      </c>
      <c r="M51" s="71">
        <v>685284</v>
      </c>
      <c r="N51" s="19">
        <f t="shared" si="1"/>
        <v>721680</v>
      </c>
      <c r="O51" s="20">
        <f>SUM(N51,I51)</f>
        <v>2098304</v>
      </c>
      <c r="P51" s="83">
        <v>3.91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11204.5</v>
      </c>
      <c r="D52" s="80">
        <v>0</v>
      </c>
      <c r="E52" s="80"/>
      <c r="F52" s="80">
        <v>99.8</v>
      </c>
      <c r="G52" s="80">
        <v>2095.1999999999998</v>
      </c>
      <c r="H52" s="80">
        <v>0.6</v>
      </c>
      <c r="I52" s="29">
        <f t="shared" si="4"/>
        <v>13400.1</v>
      </c>
      <c r="J52" s="81">
        <v>0.8</v>
      </c>
      <c r="K52" s="80">
        <v>312.3</v>
      </c>
      <c r="L52" s="80">
        <v>118.7</v>
      </c>
      <c r="M52" s="80">
        <v>7385.8</v>
      </c>
      <c r="N52" s="30">
        <f t="shared" si="1"/>
        <v>7817.6</v>
      </c>
      <c r="O52" s="31">
        <f t="shared" si="2"/>
        <v>21217.7</v>
      </c>
      <c r="P52" s="83">
        <v>1.57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2293.65</v>
      </c>
      <c r="D53" s="77">
        <v>0.18</v>
      </c>
      <c r="E53" s="77"/>
      <c r="F53" s="77">
        <v>79.75</v>
      </c>
      <c r="G53" s="77">
        <v>637.63</v>
      </c>
      <c r="H53" s="77">
        <v>2.8</v>
      </c>
      <c r="I53" s="26">
        <f t="shared" si="4"/>
        <v>3014.01</v>
      </c>
      <c r="J53" s="78">
        <v>1.72</v>
      </c>
      <c r="K53" s="77">
        <v>186.8</v>
      </c>
      <c r="L53" s="77">
        <v>109.26</v>
      </c>
      <c r="M53" s="77">
        <v>6204.84</v>
      </c>
      <c r="N53" s="27">
        <f t="shared" si="1"/>
        <v>6502.62</v>
      </c>
      <c r="O53" s="28">
        <f t="shared" si="2"/>
        <v>9516.630000000001</v>
      </c>
      <c r="P53" s="32">
        <f>SUM(P46:P52)</f>
        <v>133.1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1151136</v>
      </c>
      <c r="D54" s="71">
        <v>56</v>
      </c>
      <c r="E54" s="71"/>
      <c r="F54" s="71">
        <v>20388</v>
      </c>
      <c r="G54" s="71">
        <v>188774</v>
      </c>
      <c r="H54" s="71">
        <v>748</v>
      </c>
      <c r="I54" s="17">
        <f t="shared" si="4"/>
        <v>1361102</v>
      </c>
      <c r="J54" s="72">
        <v>146</v>
      </c>
      <c r="K54" s="71">
        <v>21724</v>
      </c>
      <c r="L54" s="71">
        <v>12498</v>
      </c>
      <c r="M54" s="71">
        <v>684854</v>
      </c>
      <c r="N54" s="19">
        <f t="shared" si="1"/>
        <v>719222</v>
      </c>
      <c r="O54" s="20">
        <f t="shared" si="2"/>
        <v>2080324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10667.8</v>
      </c>
      <c r="D55" s="74">
        <v>0</v>
      </c>
      <c r="E55" s="74"/>
      <c r="F55" s="74">
        <v>97.7</v>
      </c>
      <c r="G55" s="74">
        <v>2088.1</v>
      </c>
      <c r="H55" s="74">
        <v>0.1</v>
      </c>
      <c r="I55" s="23">
        <f t="shared" si="4"/>
        <v>12853.7</v>
      </c>
      <c r="J55" s="75">
        <v>0.8</v>
      </c>
      <c r="K55" s="74">
        <v>269.8</v>
      </c>
      <c r="L55" s="74">
        <v>118.7</v>
      </c>
      <c r="M55" s="74">
        <v>7353.7</v>
      </c>
      <c r="N55" s="23">
        <f t="shared" si="1"/>
        <v>7743</v>
      </c>
      <c r="O55" s="25">
        <f t="shared" si="2"/>
        <v>20596.7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2351.98</v>
      </c>
      <c r="D56" s="10">
        <f t="shared" si="5"/>
        <v>0.18</v>
      </c>
      <c r="E56" s="10">
        <f t="shared" si="5"/>
        <v>0</v>
      </c>
      <c r="F56" s="10">
        <f t="shared" si="5"/>
        <v>80.569999999999993</v>
      </c>
      <c r="G56" s="10">
        <f t="shared" si="5"/>
        <v>639.34999999999991</v>
      </c>
      <c r="H56" s="10">
        <f t="shared" si="5"/>
        <v>2.9299999999999997</v>
      </c>
      <c r="I56" s="34">
        <f>SUM(C56:H56)</f>
        <v>3075.0099999999998</v>
      </c>
      <c r="J56" s="33">
        <f>SUM(J5,J8,J11,J14,J17,J20,J23,J26,J29,J32,J35,J38,J41,J44,J47)</f>
        <v>1.72</v>
      </c>
      <c r="K56" s="10">
        <f>SUM(K5,K8,K11,K14,K17,K20,K23,K26,K29,K32,K35,K38,K41,K44,K47)</f>
        <v>209.93</v>
      </c>
      <c r="L56" s="10">
        <f>SUM(L5,L8,L11,L14,L17,L20,L23,L26,L29,L32,L35,L38,L41,L44,L47)</f>
        <v>109.25999999999999</v>
      </c>
      <c r="M56" s="10">
        <f>SUM(M5,M8,M11,M14,M17,M20,M23,M26,M29,M32,M35,M38,M41,M44,M47)</f>
        <v>6220.17</v>
      </c>
      <c r="N56" s="12">
        <f t="shared" si="1"/>
        <v>6541.08</v>
      </c>
      <c r="O56" s="14">
        <f t="shared" si="2"/>
        <v>9616.09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1169767</v>
      </c>
      <c r="D57" s="36">
        <f t="shared" si="5"/>
        <v>56</v>
      </c>
      <c r="E57" s="36">
        <f t="shared" si="5"/>
        <v>0</v>
      </c>
      <c r="F57" s="36">
        <f t="shared" si="5"/>
        <v>20496</v>
      </c>
      <c r="G57" s="36">
        <f t="shared" si="5"/>
        <v>189045</v>
      </c>
      <c r="H57" s="36">
        <f t="shared" si="5"/>
        <v>764</v>
      </c>
      <c r="I57" s="37">
        <f t="shared" si="4"/>
        <v>1380128</v>
      </c>
      <c r="J57" s="35">
        <f t="shared" ref="J57:M58" si="6">SUM(J6,J9,J12,J15,J18,J21,J24,J27,J30,J33,J36,J39,J42,J45,J48)</f>
        <v>146</v>
      </c>
      <c r="K57" s="36">
        <f t="shared" si="6"/>
        <v>23764</v>
      </c>
      <c r="L57" s="36">
        <f t="shared" si="6"/>
        <v>12498</v>
      </c>
      <c r="M57" s="36">
        <f t="shared" si="6"/>
        <v>685284</v>
      </c>
      <c r="N57" s="38">
        <f t="shared" si="1"/>
        <v>721692</v>
      </c>
      <c r="O57" s="20">
        <f t="shared" si="2"/>
        <v>2101820</v>
      </c>
      <c r="P57" s="87">
        <v>0.03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11512.1</v>
      </c>
      <c r="D58" s="41">
        <f t="shared" si="5"/>
        <v>0</v>
      </c>
      <c r="E58" s="41">
        <f t="shared" si="5"/>
        <v>0</v>
      </c>
      <c r="F58" s="41">
        <f t="shared" si="5"/>
        <v>100.5</v>
      </c>
      <c r="G58" s="41">
        <f t="shared" si="5"/>
        <v>2095.1999999999998</v>
      </c>
      <c r="H58" s="41">
        <f t="shared" si="5"/>
        <v>0.6</v>
      </c>
      <c r="I58" s="42">
        <f t="shared" si="4"/>
        <v>13708.4</v>
      </c>
      <c r="J58" s="40">
        <f t="shared" si="6"/>
        <v>0.8</v>
      </c>
      <c r="K58" s="41">
        <f t="shared" si="6"/>
        <v>313.10000000000002</v>
      </c>
      <c r="L58" s="41">
        <f t="shared" si="6"/>
        <v>118.7</v>
      </c>
      <c r="M58" s="41">
        <f t="shared" si="6"/>
        <v>7385.8000000000011</v>
      </c>
      <c r="N58" s="43">
        <f t="shared" si="1"/>
        <v>7818.4000000000015</v>
      </c>
      <c r="O58" s="44">
        <f t="shared" si="2"/>
        <v>21526.800000000003</v>
      </c>
      <c r="P58" s="45">
        <f>SUM(O56,P53,P54,P57)</f>
        <v>9749.2200000000012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72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0.12</v>
      </c>
      <c r="N63" s="13">
        <f>SUM(J63:M63)</f>
        <v>0.12</v>
      </c>
      <c r="O63" s="14">
        <f>SUM(N63,I63)</f>
        <v>0.12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112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0.35</v>
      </c>
      <c r="D66" s="77"/>
      <c r="E66" s="77"/>
      <c r="F66" s="77"/>
      <c r="G66" s="77"/>
      <c r="H66" s="77"/>
      <c r="I66" s="26">
        <f t="shared" si="7"/>
        <v>0.35</v>
      </c>
      <c r="J66" s="78"/>
      <c r="K66" s="77"/>
      <c r="L66" s="77"/>
      <c r="M66" s="77"/>
      <c r="N66" s="27">
        <f t="shared" si="8"/>
        <v>0</v>
      </c>
      <c r="O66" s="28">
        <f t="shared" si="9"/>
        <v>0.35</v>
      </c>
      <c r="P66" s="21" t="s">
        <v>25</v>
      </c>
      <c r="Q66" s="134" t="s">
        <v>120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0.09</v>
      </c>
      <c r="G69" s="77"/>
      <c r="H69" s="77"/>
      <c r="I69" s="26">
        <f t="shared" si="7"/>
        <v>0.09</v>
      </c>
      <c r="J69" s="78"/>
      <c r="K69" s="77"/>
      <c r="L69" s="77"/>
      <c r="M69" s="77">
        <v>6.56</v>
      </c>
      <c r="N69" s="27">
        <f t="shared" si="8"/>
        <v>6.56</v>
      </c>
      <c r="O69" s="28">
        <f t="shared" si="9"/>
        <v>6.6499999999999995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5</v>
      </c>
      <c r="G70" s="71"/>
      <c r="H70" s="71"/>
      <c r="I70" s="17">
        <f t="shared" si="7"/>
        <v>5</v>
      </c>
      <c r="J70" s="72"/>
      <c r="K70" s="71"/>
      <c r="L70" s="71"/>
      <c r="M70" s="71">
        <v>159</v>
      </c>
      <c r="N70" s="19">
        <f t="shared" si="8"/>
        <v>159</v>
      </c>
      <c r="O70" s="20">
        <f t="shared" si="9"/>
        <v>164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0.7</v>
      </c>
      <c r="G71" s="80"/>
      <c r="H71" s="80"/>
      <c r="I71" s="29">
        <f t="shared" si="7"/>
        <v>0.7</v>
      </c>
      <c r="J71" s="81"/>
      <c r="K71" s="80"/>
      <c r="L71" s="80"/>
      <c r="M71" s="80">
        <v>13.7</v>
      </c>
      <c r="N71" s="30">
        <f t="shared" si="8"/>
        <v>13.7</v>
      </c>
      <c r="O71" s="31">
        <f t="shared" si="9"/>
        <v>14.399999999999999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2.4900000000000002</v>
      </c>
      <c r="D72" s="77"/>
      <c r="E72" s="77"/>
      <c r="F72" s="77"/>
      <c r="G72" s="77"/>
      <c r="H72" s="77"/>
      <c r="I72" s="26">
        <f t="shared" si="7"/>
        <v>2.4900000000000002</v>
      </c>
      <c r="J72" s="78">
        <v>0.3</v>
      </c>
      <c r="K72" s="77"/>
      <c r="L72" s="77">
        <v>0.43</v>
      </c>
      <c r="M72" s="77">
        <v>23.96</v>
      </c>
      <c r="N72" s="27">
        <f t="shared" si="8"/>
        <v>24.69</v>
      </c>
      <c r="O72" s="28">
        <f t="shared" si="9"/>
        <v>27.18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2319</v>
      </c>
      <c r="D73" s="71"/>
      <c r="E73" s="71"/>
      <c r="F73" s="71"/>
      <c r="G73" s="71"/>
      <c r="H73" s="71"/>
      <c r="I73" s="17">
        <f t="shared" si="7"/>
        <v>2319</v>
      </c>
      <c r="J73" s="72">
        <v>18</v>
      </c>
      <c r="K73" s="71"/>
      <c r="L73" s="71">
        <v>16</v>
      </c>
      <c r="M73" s="71">
        <v>715</v>
      </c>
      <c r="N73" s="19">
        <f t="shared" si="8"/>
        <v>749</v>
      </c>
      <c r="O73" s="20">
        <f t="shared" si="9"/>
        <v>3068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225</v>
      </c>
      <c r="D74" s="80"/>
      <c r="E74" s="80"/>
      <c r="F74" s="80"/>
      <c r="G74" s="80"/>
      <c r="H74" s="80"/>
      <c r="I74" s="29">
        <f t="shared" si="7"/>
        <v>225</v>
      </c>
      <c r="J74" s="81">
        <v>0.8</v>
      </c>
      <c r="K74" s="80"/>
      <c r="L74" s="80">
        <v>1</v>
      </c>
      <c r="M74" s="80">
        <v>48</v>
      </c>
      <c r="N74" s="30">
        <f t="shared" si="8"/>
        <v>49.8</v>
      </c>
      <c r="O74" s="31">
        <f t="shared" si="9"/>
        <v>274.8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8.9600000000000009</v>
      </c>
      <c r="D75" s="77"/>
      <c r="E75" s="77"/>
      <c r="F75" s="77"/>
      <c r="G75" s="77"/>
      <c r="H75" s="77"/>
      <c r="I75" s="26">
        <f t="shared" si="7"/>
        <v>8.9600000000000009</v>
      </c>
      <c r="J75" s="78"/>
      <c r="K75" s="77">
        <v>0.3</v>
      </c>
      <c r="L75" s="77"/>
      <c r="M75" s="77">
        <v>19.329999999999998</v>
      </c>
      <c r="N75" s="27">
        <f t="shared" si="8"/>
        <v>19.63</v>
      </c>
      <c r="O75" s="28">
        <f t="shared" si="9"/>
        <v>28.59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1801</v>
      </c>
      <c r="D76" s="71"/>
      <c r="E76" s="71"/>
      <c r="F76" s="71"/>
      <c r="G76" s="71"/>
      <c r="H76" s="71"/>
      <c r="I76" s="17">
        <f t="shared" si="7"/>
        <v>1801</v>
      </c>
      <c r="J76" s="72"/>
      <c r="K76" s="71">
        <v>2</v>
      </c>
      <c r="L76" s="71"/>
      <c r="M76" s="71">
        <v>671</v>
      </c>
      <c r="N76" s="19">
        <f t="shared" si="8"/>
        <v>673</v>
      </c>
      <c r="O76" s="20">
        <f t="shared" si="9"/>
        <v>2474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125.9</v>
      </c>
      <c r="D77" s="80"/>
      <c r="E77" s="80"/>
      <c r="F77" s="80"/>
      <c r="G77" s="80"/>
      <c r="H77" s="80"/>
      <c r="I77" s="29">
        <f t="shared" si="7"/>
        <v>125.9</v>
      </c>
      <c r="J77" s="81"/>
      <c r="K77" s="80">
        <v>0.2</v>
      </c>
      <c r="L77" s="80"/>
      <c r="M77" s="80">
        <v>36.700000000000003</v>
      </c>
      <c r="N77" s="30">
        <f t="shared" si="8"/>
        <v>36.900000000000006</v>
      </c>
      <c r="O77" s="31">
        <f t="shared" si="9"/>
        <v>162.80000000000001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3.66</v>
      </c>
      <c r="D78" s="77"/>
      <c r="E78" s="77"/>
      <c r="F78" s="77"/>
      <c r="G78" s="77"/>
      <c r="H78" s="77"/>
      <c r="I78" s="26">
        <f t="shared" si="7"/>
        <v>3.66</v>
      </c>
      <c r="J78" s="78"/>
      <c r="K78" s="77"/>
      <c r="L78" s="77"/>
      <c r="M78" s="77">
        <v>36.58</v>
      </c>
      <c r="N78" s="27">
        <f t="shared" si="8"/>
        <v>36.58</v>
      </c>
      <c r="O78" s="28">
        <f t="shared" si="9"/>
        <v>40.239999999999995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893</v>
      </c>
      <c r="D79" s="71"/>
      <c r="E79" s="71"/>
      <c r="F79" s="71"/>
      <c r="G79" s="71"/>
      <c r="H79" s="71"/>
      <c r="I79" s="17">
        <f t="shared" si="7"/>
        <v>893</v>
      </c>
      <c r="J79" s="72"/>
      <c r="K79" s="71"/>
      <c r="L79" s="71"/>
      <c r="M79" s="71">
        <v>1880</v>
      </c>
      <c r="N79" s="19">
        <f t="shared" si="8"/>
        <v>1880</v>
      </c>
      <c r="O79" s="20">
        <f t="shared" si="9"/>
        <v>2773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42.8</v>
      </c>
      <c r="D80" s="80"/>
      <c r="E80" s="80"/>
      <c r="F80" s="80"/>
      <c r="G80" s="80"/>
      <c r="H80" s="80"/>
      <c r="I80" s="29">
        <f t="shared" si="7"/>
        <v>42.8</v>
      </c>
      <c r="J80" s="81"/>
      <c r="K80" s="80"/>
      <c r="L80" s="80"/>
      <c r="M80" s="80">
        <v>76.099999999999994</v>
      </c>
      <c r="N80" s="30">
        <f t="shared" si="8"/>
        <v>76.099999999999994</v>
      </c>
      <c r="O80" s="31">
        <f t="shared" si="9"/>
        <v>118.89999999999999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12.19</v>
      </c>
      <c r="D81" s="77"/>
      <c r="E81" s="77"/>
      <c r="F81" s="77"/>
      <c r="G81" s="77">
        <v>0.91</v>
      </c>
      <c r="H81" s="77"/>
      <c r="I81" s="26">
        <f t="shared" si="7"/>
        <v>13.1</v>
      </c>
      <c r="J81" s="78"/>
      <c r="K81" s="77">
        <v>0.19</v>
      </c>
      <c r="L81" s="77">
        <v>0.66</v>
      </c>
      <c r="M81" s="77">
        <v>104.99</v>
      </c>
      <c r="N81" s="27">
        <f t="shared" si="8"/>
        <v>105.83999999999999</v>
      </c>
      <c r="O81" s="28">
        <f t="shared" si="9"/>
        <v>118.93999999999998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3736</v>
      </c>
      <c r="D82" s="71"/>
      <c r="E82" s="71"/>
      <c r="F82" s="71"/>
      <c r="G82" s="71">
        <v>135</v>
      </c>
      <c r="H82" s="71"/>
      <c r="I82" s="17">
        <f t="shared" si="7"/>
        <v>3871</v>
      </c>
      <c r="J82" s="72"/>
      <c r="K82" s="71">
        <v>10</v>
      </c>
      <c r="L82" s="71">
        <v>41</v>
      </c>
      <c r="M82" s="71">
        <v>6089</v>
      </c>
      <c r="N82" s="19">
        <f t="shared" si="8"/>
        <v>6140</v>
      </c>
      <c r="O82" s="20">
        <f t="shared" si="9"/>
        <v>10011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138.1</v>
      </c>
      <c r="D83" s="80"/>
      <c r="E83" s="80"/>
      <c r="F83" s="80"/>
      <c r="G83" s="80">
        <v>3.8</v>
      </c>
      <c r="H83" s="80"/>
      <c r="I83" s="29">
        <f t="shared" si="7"/>
        <v>141.9</v>
      </c>
      <c r="J83" s="81"/>
      <c r="K83" s="80">
        <v>0.6</v>
      </c>
      <c r="L83" s="80">
        <v>1.2</v>
      </c>
      <c r="M83" s="80">
        <v>188.1</v>
      </c>
      <c r="N83" s="30">
        <f t="shared" si="8"/>
        <v>189.9</v>
      </c>
      <c r="O83" s="31">
        <f t="shared" si="9"/>
        <v>331.8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41.68</v>
      </c>
      <c r="D84" s="77"/>
      <c r="E84" s="77"/>
      <c r="F84" s="77">
        <v>0.82</v>
      </c>
      <c r="G84" s="77">
        <v>0.81</v>
      </c>
      <c r="H84" s="77"/>
      <c r="I84" s="26">
        <f t="shared" si="7"/>
        <v>43.31</v>
      </c>
      <c r="J84" s="78"/>
      <c r="K84" s="77"/>
      <c r="L84" s="77">
        <v>8.33</v>
      </c>
      <c r="M84" s="77">
        <v>115.46</v>
      </c>
      <c r="N84" s="27">
        <f t="shared" si="8"/>
        <v>123.78999999999999</v>
      </c>
      <c r="O84" s="28">
        <f t="shared" si="9"/>
        <v>167.1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14041</v>
      </c>
      <c r="D85" s="71"/>
      <c r="E85" s="71"/>
      <c r="F85" s="71">
        <v>120</v>
      </c>
      <c r="G85" s="71">
        <v>136</v>
      </c>
      <c r="H85" s="71"/>
      <c r="I85" s="17">
        <f t="shared" si="7"/>
        <v>14297</v>
      </c>
      <c r="J85" s="72"/>
      <c r="K85" s="71"/>
      <c r="L85" s="71">
        <v>615</v>
      </c>
      <c r="M85" s="71">
        <v>8057</v>
      </c>
      <c r="N85" s="19">
        <f t="shared" si="8"/>
        <v>8672</v>
      </c>
      <c r="O85" s="20">
        <f t="shared" si="9"/>
        <v>22969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449.7</v>
      </c>
      <c r="D86" s="80"/>
      <c r="E86" s="80"/>
      <c r="F86" s="80">
        <v>2.4</v>
      </c>
      <c r="G86" s="80">
        <v>3.3</v>
      </c>
      <c r="H86" s="80"/>
      <c r="I86" s="29">
        <f t="shared" si="7"/>
        <v>455.4</v>
      </c>
      <c r="J86" s="81"/>
      <c r="K86" s="80"/>
      <c r="L86" s="80">
        <v>18.600000000000001</v>
      </c>
      <c r="M86" s="80">
        <v>244.3</v>
      </c>
      <c r="N86" s="30">
        <f t="shared" si="8"/>
        <v>262.90000000000003</v>
      </c>
      <c r="O86" s="31">
        <f t="shared" si="9"/>
        <v>718.3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93.68</v>
      </c>
      <c r="D87" s="77"/>
      <c r="E87" s="77"/>
      <c r="F87" s="77">
        <v>0.26</v>
      </c>
      <c r="G87" s="77">
        <v>3.33</v>
      </c>
      <c r="H87" s="77">
        <v>0.13</v>
      </c>
      <c r="I87" s="26">
        <f t="shared" si="7"/>
        <v>97.4</v>
      </c>
      <c r="J87" s="78"/>
      <c r="K87" s="77"/>
      <c r="L87" s="77">
        <v>4.43</v>
      </c>
      <c r="M87" s="77">
        <v>158.4</v>
      </c>
      <c r="N87" s="27">
        <f t="shared" si="8"/>
        <v>162.83000000000001</v>
      </c>
      <c r="O87" s="28">
        <f t="shared" si="9"/>
        <v>260.23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36754</v>
      </c>
      <c r="D88" s="71"/>
      <c r="E88" s="71"/>
      <c r="F88" s="71">
        <v>52</v>
      </c>
      <c r="G88" s="71">
        <v>748</v>
      </c>
      <c r="H88" s="71">
        <v>16</v>
      </c>
      <c r="I88" s="17">
        <f t="shared" si="7"/>
        <v>37570</v>
      </c>
      <c r="J88" s="72"/>
      <c r="K88" s="71"/>
      <c r="L88" s="71">
        <v>367</v>
      </c>
      <c r="M88" s="71">
        <v>12202</v>
      </c>
      <c r="N88" s="19">
        <f t="shared" si="8"/>
        <v>12569</v>
      </c>
      <c r="O88" s="20">
        <f t="shared" si="9"/>
        <v>50139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848.1</v>
      </c>
      <c r="D89" s="80"/>
      <c r="E89" s="80"/>
      <c r="F89" s="80">
        <v>0.8</v>
      </c>
      <c r="G89" s="80">
        <v>16.600000000000001</v>
      </c>
      <c r="H89" s="80">
        <v>0.5</v>
      </c>
      <c r="I89" s="29">
        <f t="shared" si="7"/>
        <v>866</v>
      </c>
      <c r="J89" s="81"/>
      <c r="K89" s="80"/>
      <c r="L89" s="80">
        <v>10.199999999999999</v>
      </c>
      <c r="M89" s="80">
        <v>340.1</v>
      </c>
      <c r="N89" s="30">
        <f t="shared" si="8"/>
        <v>350.3</v>
      </c>
      <c r="O89" s="31">
        <f t="shared" si="9"/>
        <v>1216.3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117.14</v>
      </c>
      <c r="D90" s="77"/>
      <c r="E90" s="77"/>
      <c r="F90" s="77">
        <v>1.68</v>
      </c>
      <c r="G90" s="77">
        <v>9.1199999999999992</v>
      </c>
      <c r="H90" s="77"/>
      <c r="I90" s="26">
        <f t="shared" si="7"/>
        <v>127.94000000000001</v>
      </c>
      <c r="J90" s="78"/>
      <c r="K90" s="77"/>
      <c r="L90" s="77">
        <v>0.94</v>
      </c>
      <c r="M90" s="77">
        <v>134.57</v>
      </c>
      <c r="N90" s="27">
        <f t="shared" si="8"/>
        <v>135.51</v>
      </c>
      <c r="O90" s="28">
        <f t="shared" si="9"/>
        <v>263.45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50204</v>
      </c>
      <c r="D91" s="71"/>
      <c r="E91" s="71"/>
      <c r="F91" s="71">
        <v>364</v>
      </c>
      <c r="G91" s="71">
        <v>2282</v>
      </c>
      <c r="H91" s="71"/>
      <c r="I91" s="17">
        <f t="shared" si="7"/>
        <v>52850</v>
      </c>
      <c r="J91" s="72"/>
      <c r="K91" s="71"/>
      <c r="L91" s="71">
        <v>87</v>
      </c>
      <c r="M91" s="71">
        <v>11883</v>
      </c>
      <c r="N91" s="19">
        <f t="shared" si="8"/>
        <v>11970</v>
      </c>
      <c r="O91" s="20">
        <f t="shared" si="9"/>
        <v>64820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858.4</v>
      </c>
      <c r="D92" s="80"/>
      <c r="E92" s="80"/>
      <c r="F92" s="80">
        <v>4.5999999999999996</v>
      </c>
      <c r="G92" s="80">
        <v>34.200000000000003</v>
      </c>
      <c r="H92" s="80"/>
      <c r="I92" s="29">
        <f t="shared" si="7"/>
        <v>897.2</v>
      </c>
      <c r="J92" s="81"/>
      <c r="K92" s="80"/>
      <c r="L92" s="80">
        <v>2.2999999999999998</v>
      </c>
      <c r="M92" s="80">
        <v>303.10000000000002</v>
      </c>
      <c r="N92" s="30">
        <f t="shared" si="8"/>
        <v>305.40000000000003</v>
      </c>
      <c r="O92" s="31">
        <f t="shared" si="9"/>
        <v>1202.6000000000001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349.47</v>
      </c>
      <c r="D93" s="77"/>
      <c r="E93" s="77"/>
      <c r="F93" s="77">
        <v>1.1499999999999999</v>
      </c>
      <c r="G93" s="77">
        <v>28.91</v>
      </c>
      <c r="H93" s="77"/>
      <c r="I93" s="26">
        <f t="shared" si="7"/>
        <v>379.53000000000003</v>
      </c>
      <c r="J93" s="78"/>
      <c r="K93" s="77"/>
      <c r="L93" s="77">
        <v>3.77</v>
      </c>
      <c r="M93" s="77">
        <v>182.12</v>
      </c>
      <c r="N93" s="27">
        <f t="shared" si="8"/>
        <v>185.89000000000001</v>
      </c>
      <c r="O93" s="28">
        <f t="shared" si="9"/>
        <v>565.42000000000007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163356</v>
      </c>
      <c r="D94" s="71"/>
      <c r="E94" s="71"/>
      <c r="F94" s="71">
        <v>280</v>
      </c>
      <c r="G94" s="71">
        <v>7651</v>
      </c>
      <c r="H94" s="71"/>
      <c r="I94" s="17">
        <f t="shared" si="7"/>
        <v>171287</v>
      </c>
      <c r="J94" s="72"/>
      <c r="K94" s="71"/>
      <c r="L94" s="71">
        <v>392</v>
      </c>
      <c r="M94" s="71">
        <v>17216</v>
      </c>
      <c r="N94" s="19">
        <f t="shared" si="8"/>
        <v>17608</v>
      </c>
      <c r="O94" s="20">
        <f t="shared" si="9"/>
        <v>188895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1978.7</v>
      </c>
      <c r="D95" s="80"/>
      <c r="E95" s="80"/>
      <c r="F95" s="80">
        <v>2.9</v>
      </c>
      <c r="G95" s="80">
        <v>107.5</v>
      </c>
      <c r="H95" s="80"/>
      <c r="I95" s="29">
        <f t="shared" si="7"/>
        <v>2089.1000000000004</v>
      </c>
      <c r="J95" s="81"/>
      <c r="K95" s="80"/>
      <c r="L95" s="80">
        <v>7.7</v>
      </c>
      <c r="M95" s="80">
        <v>339.7</v>
      </c>
      <c r="N95" s="30">
        <f t="shared" si="8"/>
        <v>347.4</v>
      </c>
      <c r="O95" s="31">
        <f t="shared" si="9"/>
        <v>2436.5000000000005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386.59</v>
      </c>
      <c r="D96" s="77"/>
      <c r="E96" s="77"/>
      <c r="F96" s="77">
        <v>3.07</v>
      </c>
      <c r="G96" s="77">
        <v>127.81</v>
      </c>
      <c r="H96" s="77"/>
      <c r="I96" s="26">
        <f t="shared" si="7"/>
        <v>517.47</v>
      </c>
      <c r="J96" s="78">
        <v>0.15</v>
      </c>
      <c r="K96" s="77">
        <v>0.38</v>
      </c>
      <c r="L96" s="77">
        <v>4.87</v>
      </c>
      <c r="M96" s="77">
        <v>369.14</v>
      </c>
      <c r="N96" s="27">
        <f t="shared" si="8"/>
        <v>374.53999999999996</v>
      </c>
      <c r="O96" s="28">
        <f t="shared" si="9"/>
        <v>892.01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188869</v>
      </c>
      <c r="D97" s="71"/>
      <c r="E97" s="71"/>
      <c r="F97" s="71">
        <v>735</v>
      </c>
      <c r="G97" s="71">
        <v>35943</v>
      </c>
      <c r="H97" s="71"/>
      <c r="I97" s="17">
        <f t="shared" si="7"/>
        <v>225547</v>
      </c>
      <c r="J97" s="72">
        <v>14</v>
      </c>
      <c r="K97" s="71">
        <v>26</v>
      </c>
      <c r="L97" s="71">
        <v>509</v>
      </c>
      <c r="M97" s="71">
        <v>36946</v>
      </c>
      <c r="N97" s="19">
        <f t="shared" si="8"/>
        <v>37495</v>
      </c>
      <c r="O97" s="20">
        <f t="shared" si="9"/>
        <v>263042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2083.9</v>
      </c>
      <c r="D98" s="80"/>
      <c r="E98" s="80"/>
      <c r="F98" s="80">
        <v>6.6</v>
      </c>
      <c r="G98" s="80">
        <v>469.7</v>
      </c>
      <c r="H98" s="80"/>
      <c r="I98" s="29">
        <f t="shared" si="7"/>
        <v>2560.1999999999998</v>
      </c>
      <c r="J98" s="81">
        <v>0</v>
      </c>
      <c r="K98" s="80">
        <v>0.6</v>
      </c>
      <c r="L98" s="80">
        <v>10</v>
      </c>
      <c r="M98" s="80">
        <v>694.3</v>
      </c>
      <c r="N98" s="30">
        <f t="shared" si="8"/>
        <v>704.9</v>
      </c>
      <c r="O98" s="31">
        <f t="shared" si="9"/>
        <v>3265.1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352.13</v>
      </c>
      <c r="D99" s="77"/>
      <c r="E99" s="77"/>
      <c r="F99" s="77">
        <v>4.16</v>
      </c>
      <c r="G99" s="77">
        <v>213.32</v>
      </c>
      <c r="H99" s="77">
        <v>0.04</v>
      </c>
      <c r="I99" s="26">
        <f t="shared" si="7"/>
        <v>569.65</v>
      </c>
      <c r="J99" s="78">
        <v>0.18</v>
      </c>
      <c r="K99" s="77">
        <v>9.7200000000000006</v>
      </c>
      <c r="L99" s="77">
        <v>4.26</v>
      </c>
      <c r="M99" s="77">
        <v>854.01</v>
      </c>
      <c r="N99" s="27">
        <f t="shared" si="8"/>
        <v>868.17</v>
      </c>
      <c r="O99" s="28">
        <f t="shared" si="9"/>
        <v>1437.82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177388</v>
      </c>
      <c r="D100" s="71"/>
      <c r="E100" s="71"/>
      <c r="F100" s="71">
        <v>952</v>
      </c>
      <c r="G100" s="71">
        <v>62649</v>
      </c>
      <c r="H100" s="71">
        <v>7</v>
      </c>
      <c r="I100" s="17">
        <f t="shared" si="7"/>
        <v>240996</v>
      </c>
      <c r="J100" s="72">
        <v>16</v>
      </c>
      <c r="K100" s="71">
        <v>720</v>
      </c>
      <c r="L100" s="71">
        <v>482</v>
      </c>
      <c r="M100" s="71">
        <v>91812</v>
      </c>
      <c r="N100" s="19">
        <f t="shared" si="8"/>
        <v>93030</v>
      </c>
      <c r="O100" s="20">
        <f t="shared" si="9"/>
        <v>334026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1903.2</v>
      </c>
      <c r="D101" s="80"/>
      <c r="E101" s="80"/>
      <c r="F101" s="80">
        <v>8.6</v>
      </c>
      <c r="G101" s="80">
        <v>802.4</v>
      </c>
      <c r="H101" s="80">
        <v>0.1</v>
      </c>
      <c r="I101" s="29">
        <f t="shared" si="7"/>
        <v>2714.2999999999997</v>
      </c>
      <c r="J101" s="81">
        <v>0</v>
      </c>
      <c r="K101" s="80">
        <v>17.3</v>
      </c>
      <c r="L101" s="80">
        <v>8.1999999999999993</v>
      </c>
      <c r="M101" s="80">
        <v>1509.9</v>
      </c>
      <c r="N101" s="30">
        <f t="shared" si="8"/>
        <v>1535.4</v>
      </c>
      <c r="O101" s="31">
        <f t="shared" si="9"/>
        <v>4249.7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305.05</v>
      </c>
      <c r="D102" s="77"/>
      <c r="E102" s="77"/>
      <c r="F102" s="77">
        <v>9.6199999999999992</v>
      </c>
      <c r="G102" s="77">
        <v>151.97</v>
      </c>
      <c r="H102" s="77"/>
      <c r="I102" s="26">
        <f t="shared" si="7"/>
        <v>466.64</v>
      </c>
      <c r="J102" s="78">
        <v>1.0900000000000001</v>
      </c>
      <c r="K102" s="77">
        <v>12.54</v>
      </c>
      <c r="L102" s="77">
        <v>15.58</v>
      </c>
      <c r="M102" s="77">
        <v>1123.3599999999999</v>
      </c>
      <c r="N102" s="27">
        <f t="shared" si="8"/>
        <v>1152.57</v>
      </c>
      <c r="O102" s="28">
        <f t="shared" si="9"/>
        <v>1619.21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160056</v>
      </c>
      <c r="D103" s="71"/>
      <c r="E103" s="71"/>
      <c r="F103" s="71">
        <v>2427</v>
      </c>
      <c r="G103" s="71">
        <v>46914</v>
      </c>
      <c r="H103" s="71"/>
      <c r="I103" s="17">
        <f t="shared" si="7"/>
        <v>209397</v>
      </c>
      <c r="J103" s="72">
        <v>98</v>
      </c>
      <c r="K103" s="71">
        <v>1282</v>
      </c>
      <c r="L103" s="71">
        <v>1778</v>
      </c>
      <c r="M103" s="71">
        <v>128793</v>
      </c>
      <c r="N103" s="19">
        <f t="shared" si="8"/>
        <v>131951</v>
      </c>
      <c r="O103" s="20">
        <f t="shared" si="9"/>
        <v>341348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1301.5</v>
      </c>
      <c r="D104" s="80"/>
      <c r="E104" s="80"/>
      <c r="F104" s="80">
        <v>19</v>
      </c>
      <c r="G104" s="80">
        <v>512.6</v>
      </c>
      <c r="H104" s="80"/>
      <c r="I104" s="29">
        <f t="shared" si="7"/>
        <v>1833.1</v>
      </c>
      <c r="J104" s="81">
        <v>0</v>
      </c>
      <c r="K104" s="80">
        <v>24.6</v>
      </c>
      <c r="L104" s="80">
        <v>20.3</v>
      </c>
      <c r="M104" s="80">
        <v>1481.2</v>
      </c>
      <c r="N104" s="30">
        <f t="shared" si="8"/>
        <v>1526.1000000000001</v>
      </c>
      <c r="O104" s="31">
        <f t="shared" si="9"/>
        <v>3359.2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180.64</v>
      </c>
      <c r="D105" s="77"/>
      <c r="E105" s="77"/>
      <c r="F105" s="77">
        <v>11.04</v>
      </c>
      <c r="G105" s="77">
        <v>46.38</v>
      </c>
      <c r="H105" s="77"/>
      <c r="I105" s="26">
        <f t="shared" si="7"/>
        <v>238.05999999999997</v>
      </c>
      <c r="J105" s="78"/>
      <c r="K105" s="77">
        <v>22.42</v>
      </c>
      <c r="L105" s="77">
        <v>19.93</v>
      </c>
      <c r="M105" s="77">
        <v>1200.74</v>
      </c>
      <c r="N105" s="27">
        <f t="shared" si="8"/>
        <v>1243.0899999999999</v>
      </c>
      <c r="O105" s="28">
        <f t="shared" si="9"/>
        <v>1481.1499999999999</v>
      </c>
      <c r="P105" s="83">
        <v>102.52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97960</v>
      </c>
      <c r="D106" s="71"/>
      <c r="E106" s="71"/>
      <c r="F106" s="71">
        <v>2768</v>
      </c>
      <c r="G106" s="71">
        <v>14895</v>
      </c>
      <c r="H106" s="71"/>
      <c r="I106" s="17">
        <f t="shared" si="7"/>
        <v>115623</v>
      </c>
      <c r="J106" s="72"/>
      <c r="K106" s="71">
        <v>2054</v>
      </c>
      <c r="L106" s="71">
        <v>2462</v>
      </c>
      <c r="M106" s="71">
        <v>139860</v>
      </c>
      <c r="N106" s="19">
        <f t="shared" si="8"/>
        <v>144376</v>
      </c>
      <c r="O106" s="20">
        <f t="shared" si="9"/>
        <v>259999</v>
      </c>
      <c r="P106" s="83">
        <v>3.43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783.5</v>
      </c>
      <c r="D107" s="80"/>
      <c r="E107" s="80"/>
      <c r="F107" s="80">
        <v>16.8</v>
      </c>
      <c r="G107" s="80">
        <v>121.2</v>
      </c>
      <c r="H107" s="80"/>
      <c r="I107" s="29">
        <f t="shared" si="7"/>
        <v>921.5</v>
      </c>
      <c r="J107" s="81"/>
      <c r="K107" s="80">
        <v>38.799999999999997</v>
      </c>
      <c r="L107" s="80">
        <v>22.8</v>
      </c>
      <c r="M107" s="80">
        <v>1337.8</v>
      </c>
      <c r="N107" s="30">
        <f t="shared" si="8"/>
        <v>1399.3999999999999</v>
      </c>
      <c r="O107" s="31">
        <f t="shared" si="9"/>
        <v>2320.8999999999996</v>
      </c>
      <c r="P107" s="83">
        <v>21.67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108.7</v>
      </c>
      <c r="D108" s="77"/>
      <c r="E108" s="77"/>
      <c r="F108" s="77">
        <v>9.5500000000000007</v>
      </c>
      <c r="G108" s="77">
        <v>14.67</v>
      </c>
      <c r="H108" s="77"/>
      <c r="I108" s="26">
        <f t="shared" si="7"/>
        <v>132.91999999999999</v>
      </c>
      <c r="J108" s="78"/>
      <c r="K108" s="77">
        <v>15.87</v>
      </c>
      <c r="L108" s="77">
        <v>15.06</v>
      </c>
      <c r="M108" s="77">
        <v>748.72</v>
      </c>
      <c r="N108" s="27">
        <f t="shared" si="8"/>
        <v>779.65</v>
      </c>
      <c r="O108" s="28">
        <f t="shared" si="9"/>
        <v>912.56999999999994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59637</v>
      </c>
      <c r="D109" s="71"/>
      <c r="E109" s="71"/>
      <c r="F109" s="71">
        <v>2515</v>
      </c>
      <c r="G109" s="71">
        <v>4884</v>
      </c>
      <c r="H109" s="71"/>
      <c r="I109" s="17">
        <f t="shared" si="7"/>
        <v>67036</v>
      </c>
      <c r="J109" s="72"/>
      <c r="K109" s="71">
        <v>1602</v>
      </c>
      <c r="L109" s="71">
        <v>1969</v>
      </c>
      <c r="M109" s="71">
        <v>90200</v>
      </c>
      <c r="N109" s="19">
        <f t="shared" si="8"/>
        <v>93771</v>
      </c>
      <c r="O109" s="20">
        <f t="shared" si="9"/>
        <v>160807</v>
      </c>
      <c r="P109" s="83">
        <v>3.91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356.3</v>
      </c>
      <c r="D110" s="80"/>
      <c r="E110" s="80"/>
      <c r="F110" s="80">
        <v>12.4</v>
      </c>
      <c r="G110" s="80">
        <v>23.9</v>
      </c>
      <c r="H110" s="80"/>
      <c r="I110" s="29">
        <f t="shared" si="7"/>
        <v>392.59999999999997</v>
      </c>
      <c r="J110" s="81"/>
      <c r="K110" s="80">
        <v>28.4</v>
      </c>
      <c r="L110" s="80">
        <v>16.399999999999999</v>
      </c>
      <c r="M110" s="80">
        <v>772.8</v>
      </c>
      <c r="N110" s="30">
        <f t="shared" si="8"/>
        <v>817.59999999999991</v>
      </c>
      <c r="O110" s="31">
        <f t="shared" si="9"/>
        <v>1210.1999999999998</v>
      </c>
      <c r="P110" s="83">
        <v>1.57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115.37</v>
      </c>
      <c r="D111" s="77">
        <v>0.01</v>
      </c>
      <c r="E111" s="77"/>
      <c r="F111" s="77">
        <v>9.4600000000000009</v>
      </c>
      <c r="G111" s="77">
        <v>13.13</v>
      </c>
      <c r="H111" s="77"/>
      <c r="I111" s="26">
        <f t="shared" si="7"/>
        <v>137.97</v>
      </c>
      <c r="J111" s="78"/>
      <c r="K111" s="77">
        <v>43.27</v>
      </c>
      <c r="L111" s="77">
        <v>19.16</v>
      </c>
      <c r="M111" s="77">
        <v>390.76</v>
      </c>
      <c r="N111" s="27">
        <f t="shared" si="8"/>
        <v>453.19</v>
      </c>
      <c r="O111" s="28">
        <f t="shared" si="9"/>
        <v>591.16</v>
      </c>
      <c r="P111" s="32">
        <f>SUM(P104:P110)</f>
        <v>133.1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64864</v>
      </c>
      <c r="D112" s="71">
        <v>3</v>
      </c>
      <c r="E112" s="71"/>
      <c r="F112" s="71">
        <v>2329</v>
      </c>
      <c r="G112" s="71">
        <v>4206</v>
      </c>
      <c r="H112" s="71"/>
      <c r="I112" s="17">
        <f t="shared" si="7"/>
        <v>71402</v>
      </c>
      <c r="J112" s="72"/>
      <c r="K112" s="71">
        <v>4548</v>
      </c>
      <c r="L112" s="71">
        <v>2189</v>
      </c>
      <c r="M112" s="71">
        <v>48565</v>
      </c>
      <c r="N112" s="19">
        <f t="shared" si="8"/>
        <v>55302</v>
      </c>
      <c r="O112" s="20">
        <f t="shared" si="9"/>
        <v>126704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271.2</v>
      </c>
      <c r="D113" s="80">
        <v>0</v>
      </c>
      <c r="E113" s="80"/>
      <c r="F113" s="80">
        <v>9.1</v>
      </c>
      <c r="G113" s="80">
        <v>0</v>
      </c>
      <c r="H113" s="80"/>
      <c r="I113" s="29">
        <f t="shared" si="7"/>
        <v>280.3</v>
      </c>
      <c r="J113" s="81"/>
      <c r="K113" s="80">
        <v>63.8</v>
      </c>
      <c r="L113" s="80">
        <v>0</v>
      </c>
      <c r="M113" s="80">
        <v>0</v>
      </c>
      <c r="N113" s="30">
        <f t="shared" si="8"/>
        <v>63.8</v>
      </c>
      <c r="O113" s="31">
        <f t="shared" si="9"/>
        <v>344.1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82.67</v>
      </c>
      <c r="D114" s="77"/>
      <c r="E114" s="77"/>
      <c r="F114" s="77">
        <v>4.22</v>
      </c>
      <c r="G114" s="77">
        <v>15.72</v>
      </c>
      <c r="H114" s="77"/>
      <c r="I114" s="26">
        <f t="shared" si="7"/>
        <v>102.61</v>
      </c>
      <c r="J114" s="78"/>
      <c r="K114" s="77">
        <v>11.89</v>
      </c>
      <c r="L114" s="77">
        <v>3.41</v>
      </c>
      <c r="M114" s="77">
        <v>224.59</v>
      </c>
      <c r="N114" s="27">
        <f t="shared" si="8"/>
        <v>239.89000000000001</v>
      </c>
      <c r="O114" s="28">
        <f t="shared" si="9"/>
        <v>342.5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46003</v>
      </c>
      <c r="D115" s="71"/>
      <c r="E115" s="71"/>
      <c r="F115" s="71">
        <v>1126</v>
      </c>
      <c r="G115" s="71">
        <v>4670</v>
      </c>
      <c r="H115" s="71"/>
      <c r="I115" s="17">
        <f t="shared" si="7"/>
        <v>51799</v>
      </c>
      <c r="J115" s="72"/>
      <c r="K115" s="71">
        <v>1506</v>
      </c>
      <c r="L115" s="71">
        <v>475</v>
      </c>
      <c r="M115" s="71">
        <v>28008</v>
      </c>
      <c r="N115" s="19">
        <f t="shared" si="8"/>
        <v>29989</v>
      </c>
      <c r="O115" s="20">
        <f t="shared" si="9"/>
        <v>81788</v>
      </c>
      <c r="P115" s="87">
        <v>0.03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144</v>
      </c>
      <c r="D116" s="89"/>
      <c r="E116" s="89"/>
      <c r="F116" s="89">
        <v>4.2</v>
      </c>
      <c r="G116" s="89">
        <v>0</v>
      </c>
      <c r="H116" s="89"/>
      <c r="I116" s="47">
        <f t="shared" si="7"/>
        <v>148.19999999999999</v>
      </c>
      <c r="J116" s="90"/>
      <c r="K116" s="89">
        <v>21.1</v>
      </c>
      <c r="L116" s="89">
        <v>0</v>
      </c>
      <c r="M116" s="89">
        <v>0</v>
      </c>
      <c r="N116" s="49">
        <f t="shared" si="8"/>
        <v>21.1</v>
      </c>
      <c r="O116" s="44">
        <f t="shared" si="9"/>
        <v>169.29999999999998</v>
      </c>
      <c r="P116" s="45">
        <f>SUM(O136,P111,P112,P115)</f>
        <v>9749.2200000000012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73</v>
      </c>
      <c r="E119" s="104" t="s">
        <v>65</v>
      </c>
      <c r="F119" s="104" t="s">
        <v>10</v>
      </c>
      <c r="G119" s="104" t="s">
        <v>66</v>
      </c>
      <c r="H119" s="104" t="s">
        <v>12</v>
      </c>
      <c r="I119" s="100" t="s">
        <v>13</v>
      </c>
      <c r="J119" s="102" t="s">
        <v>14</v>
      </c>
      <c r="K119" s="104" t="s">
        <v>64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92.12</v>
      </c>
      <c r="D121" s="68"/>
      <c r="E121" s="68"/>
      <c r="F121" s="68">
        <v>8.27</v>
      </c>
      <c r="G121" s="68">
        <v>9.25</v>
      </c>
      <c r="H121" s="68"/>
      <c r="I121" s="11">
        <f t="shared" si="7"/>
        <v>109.64</v>
      </c>
      <c r="J121" s="69"/>
      <c r="K121" s="68">
        <v>46.46</v>
      </c>
      <c r="L121" s="68">
        <v>4.95</v>
      </c>
      <c r="M121" s="68">
        <v>306.02</v>
      </c>
      <c r="N121" s="13">
        <f t="shared" si="8"/>
        <v>357.43</v>
      </c>
      <c r="O121" s="14">
        <f t="shared" si="9"/>
        <v>467.07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47940</v>
      </c>
      <c r="D122" s="71"/>
      <c r="E122" s="71"/>
      <c r="F122" s="71">
        <v>2170</v>
      </c>
      <c r="G122" s="71">
        <v>2760</v>
      </c>
      <c r="H122" s="71"/>
      <c r="I122" s="17">
        <f t="shared" si="7"/>
        <v>52870</v>
      </c>
      <c r="J122" s="72"/>
      <c r="K122" s="71">
        <v>5573</v>
      </c>
      <c r="L122" s="71">
        <v>657</v>
      </c>
      <c r="M122" s="71">
        <v>34710</v>
      </c>
      <c r="N122" s="19">
        <f t="shared" si="8"/>
        <v>40940</v>
      </c>
      <c r="O122" s="20">
        <f t="shared" si="9"/>
        <v>93810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1.8</v>
      </c>
      <c r="D123" s="80"/>
      <c r="E123" s="80"/>
      <c r="F123" s="80">
        <v>5.6</v>
      </c>
      <c r="G123" s="80">
        <v>0</v>
      </c>
      <c r="H123" s="80"/>
      <c r="I123" s="29">
        <f t="shared" si="7"/>
        <v>7.3999999999999995</v>
      </c>
      <c r="J123" s="81"/>
      <c r="K123" s="80">
        <v>72.3</v>
      </c>
      <c r="L123" s="80">
        <v>0</v>
      </c>
      <c r="M123" s="80">
        <v>0</v>
      </c>
      <c r="N123" s="30">
        <f t="shared" si="8"/>
        <v>72.3</v>
      </c>
      <c r="O123" s="31">
        <f t="shared" si="9"/>
        <v>79.7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45.49</v>
      </c>
      <c r="D124" s="77"/>
      <c r="E124" s="77"/>
      <c r="F124" s="77">
        <v>6.33</v>
      </c>
      <c r="G124" s="77">
        <v>2.59</v>
      </c>
      <c r="H124" s="77"/>
      <c r="I124" s="26">
        <f t="shared" si="7"/>
        <v>54.41</v>
      </c>
      <c r="J124" s="78"/>
      <c r="K124" s="77">
        <v>18.940000000000001</v>
      </c>
      <c r="L124" s="77">
        <v>2.79</v>
      </c>
      <c r="M124" s="77">
        <v>117.2</v>
      </c>
      <c r="N124" s="27">
        <f t="shared" si="8"/>
        <v>138.93</v>
      </c>
      <c r="O124" s="28">
        <f t="shared" si="9"/>
        <v>193.34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24629</v>
      </c>
      <c r="D125" s="71"/>
      <c r="E125" s="71"/>
      <c r="F125" s="71">
        <v>1684</v>
      </c>
      <c r="G125" s="71">
        <v>721</v>
      </c>
      <c r="H125" s="71"/>
      <c r="I125" s="17">
        <f t="shared" si="7"/>
        <v>27034</v>
      </c>
      <c r="J125" s="72"/>
      <c r="K125" s="71">
        <v>2459</v>
      </c>
      <c r="L125" s="71">
        <v>367</v>
      </c>
      <c r="M125" s="71">
        <v>14776</v>
      </c>
      <c r="N125" s="19">
        <f t="shared" si="8"/>
        <v>17602</v>
      </c>
      <c r="O125" s="20">
        <f t="shared" si="9"/>
        <v>44636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/>
      <c r="E126" s="80"/>
      <c r="F126" s="80">
        <v>4.7</v>
      </c>
      <c r="G126" s="80">
        <v>0</v>
      </c>
      <c r="H126" s="80"/>
      <c r="I126" s="29">
        <f t="shared" si="7"/>
        <v>4.7</v>
      </c>
      <c r="J126" s="81"/>
      <c r="K126" s="80">
        <v>31.3</v>
      </c>
      <c r="L126" s="80">
        <v>0</v>
      </c>
      <c r="M126" s="80">
        <v>0</v>
      </c>
      <c r="N126" s="30">
        <f t="shared" si="8"/>
        <v>31.3</v>
      </c>
      <c r="O126" s="31">
        <f t="shared" si="9"/>
        <v>36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53.6</v>
      </c>
      <c r="D127" s="77">
        <v>0.17</v>
      </c>
      <c r="E127" s="77"/>
      <c r="F127" s="77">
        <v>10.85</v>
      </c>
      <c r="G127" s="77">
        <v>1.43</v>
      </c>
      <c r="H127" s="77">
        <v>2.76</v>
      </c>
      <c r="I127" s="26">
        <f t="shared" si="7"/>
        <v>68.810000000000016</v>
      </c>
      <c r="J127" s="78"/>
      <c r="K127" s="77">
        <v>27.95</v>
      </c>
      <c r="L127" s="77">
        <v>0.69</v>
      </c>
      <c r="M127" s="77">
        <v>103.54</v>
      </c>
      <c r="N127" s="27">
        <f t="shared" si="8"/>
        <v>132.18</v>
      </c>
      <c r="O127" s="28">
        <f t="shared" si="9"/>
        <v>200.99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29317</v>
      </c>
      <c r="D128" s="71">
        <v>53</v>
      </c>
      <c r="E128" s="71"/>
      <c r="F128" s="71">
        <v>2969</v>
      </c>
      <c r="G128" s="71">
        <v>451</v>
      </c>
      <c r="H128" s="71">
        <v>741</v>
      </c>
      <c r="I128" s="17">
        <f t="shared" si="7"/>
        <v>33531</v>
      </c>
      <c r="J128" s="72"/>
      <c r="K128" s="71">
        <v>3982</v>
      </c>
      <c r="L128" s="71">
        <v>92</v>
      </c>
      <c r="M128" s="71">
        <v>12742</v>
      </c>
      <c r="N128" s="19">
        <f t="shared" si="8"/>
        <v>16816</v>
      </c>
      <c r="O128" s="20">
        <f t="shared" si="9"/>
        <v>50347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2.1</v>
      </c>
      <c r="G129" s="80">
        <v>0</v>
      </c>
      <c r="H129" s="80">
        <v>0</v>
      </c>
      <c r="I129" s="29">
        <f t="shared" si="7"/>
        <v>2.1</v>
      </c>
      <c r="J129" s="81"/>
      <c r="K129" s="80">
        <v>14.1</v>
      </c>
      <c r="L129" s="80">
        <v>0</v>
      </c>
      <c r="M129" s="80">
        <v>0</v>
      </c>
      <c r="N129" s="30">
        <f t="shared" si="8"/>
        <v>14.1</v>
      </c>
      <c r="O129" s="31">
        <f t="shared" si="9"/>
        <v>16.2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2343.08</v>
      </c>
      <c r="D130" s="68">
        <v>0.18</v>
      </c>
      <c r="E130" s="68"/>
      <c r="F130" s="68">
        <v>80.48</v>
      </c>
      <c r="G130" s="68">
        <v>639.35</v>
      </c>
      <c r="H130" s="68">
        <v>2.93</v>
      </c>
      <c r="I130" s="11">
        <f t="shared" si="7"/>
        <v>3066.0199999999995</v>
      </c>
      <c r="J130" s="69">
        <v>1.72</v>
      </c>
      <c r="K130" s="68">
        <v>209.44</v>
      </c>
      <c r="L130" s="68">
        <v>109.26</v>
      </c>
      <c r="M130" s="68">
        <v>6220.05</v>
      </c>
      <c r="N130" s="13">
        <f>SUM(J130:M130)</f>
        <v>6540.47</v>
      </c>
      <c r="O130" s="14">
        <f t="shared" si="9"/>
        <v>9606.49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1166268</v>
      </c>
      <c r="D131" s="71">
        <v>56</v>
      </c>
      <c r="E131" s="71"/>
      <c r="F131" s="71">
        <v>20491</v>
      </c>
      <c r="G131" s="71">
        <v>189045</v>
      </c>
      <c r="H131" s="71">
        <v>764</v>
      </c>
      <c r="I131" s="17">
        <f t="shared" si="7"/>
        <v>1376624</v>
      </c>
      <c r="J131" s="72">
        <v>146</v>
      </c>
      <c r="K131" s="71">
        <v>23752</v>
      </c>
      <c r="L131" s="71">
        <v>12498</v>
      </c>
      <c r="M131" s="71">
        <v>685284</v>
      </c>
      <c r="N131" s="19">
        <f t="shared" si="8"/>
        <v>721680</v>
      </c>
      <c r="O131" s="20">
        <f t="shared" si="9"/>
        <v>2098304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11204.5</v>
      </c>
      <c r="D132" s="80">
        <v>0</v>
      </c>
      <c r="E132" s="80"/>
      <c r="F132" s="80">
        <v>99.8</v>
      </c>
      <c r="G132" s="80">
        <v>2095.1999999999998</v>
      </c>
      <c r="H132" s="80">
        <v>0.6</v>
      </c>
      <c r="I132" s="29">
        <f t="shared" ref="I132:I138" si="10">SUM(C132:H132)</f>
        <v>13400.1</v>
      </c>
      <c r="J132" s="81">
        <v>0.8</v>
      </c>
      <c r="K132" s="80">
        <v>312.3</v>
      </c>
      <c r="L132" s="80">
        <v>118.7</v>
      </c>
      <c r="M132" s="80">
        <v>7385.8</v>
      </c>
      <c r="N132" s="30">
        <f t="shared" ref="N132:N138" si="11">SUM(J132:M132)</f>
        <v>7817.6</v>
      </c>
      <c r="O132" s="31">
        <f t="shared" ref="O132:O138" si="12">SUM(N132,I132)</f>
        <v>21217.7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2293.65</v>
      </c>
      <c r="D133" s="77">
        <v>0.18</v>
      </c>
      <c r="E133" s="77"/>
      <c r="F133" s="77">
        <v>79.75</v>
      </c>
      <c r="G133" s="77">
        <v>637.63</v>
      </c>
      <c r="H133" s="77">
        <v>2.8</v>
      </c>
      <c r="I133" s="26">
        <f t="shared" si="10"/>
        <v>3014.01</v>
      </c>
      <c r="J133" s="78">
        <v>1.72</v>
      </c>
      <c r="K133" s="77">
        <v>186.8</v>
      </c>
      <c r="L133" s="77">
        <v>109.26</v>
      </c>
      <c r="M133" s="77">
        <v>6204.84</v>
      </c>
      <c r="N133" s="27">
        <f t="shared" si="11"/>
        <v>6502.62</v>
      </c>
      <c r="O133" s="28">
        <f t="shared" si="12"/>
        <v>9516.630000000001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1151136</v>
      </c>
      <c r="D134" s="71">
        <v>56</v>
      </c>
      <c r="E134" s="71"/>
      <c r="F134" s="71">
        <v>20388</v>
      </c>
      <c r="G134" s="71">
        <v>188774</v>
      </c>
      <c r="H134" s="71">
        <v>748</v>
      </c>
      <c r="I134" s="17">
        <f t="shared" si="10"/>
        <v>1361102</v>
      </c>
      <c r="J134" s="72">
        <v>146</v>
      </c>
      <c r="K134" s="71">
        <v>21724</v>
      </c>
      <c r="L134" s="71">
        <v>12498</v>
      </c>
      <c r="M134" s="71">
        <v>684854</v>
      </c>
      <c r="N134" s="19">
        <f t="shared" si="11"/>
        <v>719222</v>
      </c>
      <c r="O134" s="20">
        <f t="shared" si="12"/>
        <v>2080324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10667.8</v>
      </c>
      <c r="D135" s="89">
        <v>0</v>
      </c>
      <c r="E135" s="89"/>
      <c r="F135" s="89">
        <v>97.7</v>
      </c>
      <c r="G135" s="89">
        <v>2088.1</v>
      </c>
      <c r="H135" s="89">
        <v>0.1</v>
      </c>
      <c r="I135" s="47">
        <f t="shared" si="10"/>
        <v>12853.7</v>
      </c>
      <c r="J135" s="90">
        <v>0.8</v>
      </c>
      <c r="K135" s="89">
        <v>269.8</v>
      </c>
      <c r="L135" s="89">
        <v>118.7</v>
      </c>
      <c r="M135" s="89">
        <v>7353.7</v>
      </c>
      <c r="N135" s="49">
        <f t="shared" si="11"/>
        <v>7743</v>
      </c>
      <c r="O135" s="44">
        <f t="shared" si="12"/>
        <v>20596.7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2351.98</v>
      </c>
      <c r="D136" s="57">
        <f t="shared" si="13"/>
        <v>0.18000000000000002</v>
      </c>
      <c r="E136" s="57">
        <f t="shared" si="13"/>
        <v>0</v>
      </c>
      <c r="F136" s="57">
        <f t="shared" si="13"/>
        <v>80.569999999999993</v>
      </c>
      <c r="G136" s="57">
        <f t="shared" si="13"/>
        <v>639.34999999999991</v>
      </c>
      <c r="H136" s="57">
        <f t="shared" si="13"/>
        <v>2.9299999999999997</v>
      </c>
      <c r="I136" s="58">
        <f t="shared" si="10"/>
        <v>3075.0099999999998</v>
      </c>
      <c r="J136" s="59">
        <f t="shared" ref="J136:M138" si="14">SUM(J63,J66,J69,J72,J75,J78,J81,J84,J87,J90,J93,J96,J99,J102,J105,J108,J111,J114,J121,J124,J127)</f>
        <v>1.72</v>
      </c>
      <c r="K136" s="57">
        <f t="shared" si="14"/>
        <v>209.92999999999998</v>
      </c>
      <c r="L136" s="57">
        <f t="shared" si="14"/>
        <v>109.25999999999999</v>
      </c>
      <c r="M136" s="57">
        <f t="shared" si="14"/>
        <v>6220.17</v>
      </c>
      <c r="N136" s="60">
        <f t="shared" si="11"/>
        <v>6541.08</v>
      </c>
      <c r="O136" s="61">
        <f t="shared" si="12"/>
        <v>9616.09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1169767</v>
      </c>
      <c r="D137" s="36">
        <f t="shared" si="13"/>
        <v>56</v>
      </c>
      <c r="E137" s="36">
        <f t="shared" si="13"/>
        <v>0</v>
      </c>
      <c r="F137" s="36">
        <f t="shared" si="13"/>
        <v>20496</v>
      </c>
      <c r="G137" s="36">
        <f t="shared" si="13"/>
        <v>189045</v>
      </c>
      <c r="H137" s="36">
        <f t="shared" si="13"/>
        <v>764</v>
      </c>
      <c r="I137" s="17">
        <f t="shared" si="10"/>
        <v>1380128</v>
      </c>
      <c r="J137" s="18">
        <f t="shared" si="14"/>
        <v>146</v>
      </c>
      <c r="K137" s="16">
        <f t="shared" si="14"/>
        <v>23764</v>
      </c>
      <c r="L137" s="16">
        <f t="shared" si="14"/>
        <v>12498</v>
      </c>
      <c r="M137" s="16">
        <f t="shared" si="14"/>
        <v>685284</v>
      </c>
      <c r="N137" s="19">
        <f t="shared" si="11"/>
        <v>721692</v>
      </c>
      <c r="O137" s="20">
        <f t="shared" si="12"/>
        <v>2101820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11512.1</v>
      </c>
      <c r="D138" s="41">
        <f t="shared" si="13"/>
        <v>0</v>
      </c>
      <c r="E138" s="41">
        <f t="shared" si="13"/>
        <v>0</v>
      </c>
      <c r="F138" s="41">
        <f t="shared" si="13"/>
        <v>100.5</v>
      </c>
      <c r="G138" s="41">
        <f t="shared" si="13"/>
        <v>2095.1999999999998</v>
      </c>
      <c r="H138" s="41">
        <f t="shared" si="13"/>
        <v>0.6</v>
      </c>
      <c r="I138" s="47">
        <f t="shared" si="10"/>
        <v>13708.4</v>
      </c>
      <c r="J138" s="48">
        <f t="shared" si="14"/>
        <v>0.8</v>
      </c>
      <c r="K138" s="46">
        <f t="shared" si="14"/>
        <v>313.10000000000002</v>
      </c>
      <c r="L138" s="46">
        <f t="shared" si="14"/>
        <v>118.69999999999999</v>
      </c>
      <c r="M138" s="46">
        <f t="shared" si="14"/>
        <v>7385.8000000000011</v>
      </c>
      <c r="N138" s="49">
        <f t="shared" si="11"/>
        <v>7818.4000000000015</v>
      </c>
      <c r="O138" s="44">
        <f t="shared" si="12"/>
        <v>21526.800000000003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121</v>
      </c>
      <c r="E3" s="104" t="s">
        <v>51</v>
      </c>
      <c r="F3" s="104" t="s">
        <v>52</v>
      </c>
      <c r="G3" s="104" t="s">
        <v>122</v>
      </c>
      <c r="H3" s="104" t="s">
        <v>12</v>
      </c>
      <c r="I3" s="100" t="s">
        <v>13</v>
      </c>
      <c r="J3" s="102" t="s">
        <v>54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123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6.86</v>
      </c>
      <c r="D11" s="77"/>
      <c r="E11" s="77"/>
      <c r="F11" s="77"/>
      <c r="G11" s="77"/>
      <c r="H11" s="77"/>
      <c r="I11" s="26">
        <f t="shared" si="0"/>
        <v>6.86</v>
      </c>
      <c r="J11" s="78"/>
      <c r="K11" s="77"/>
      <c r="L11" s="77"/>
      <c r="M11" s="77">
        <v>6.67</v>
      </c>
      <c r="N11" s="27">
        <f t="shared" si="1"/>
        <v>6.67</v>
      </c>
      <c r="O11" s="28">
        <f t="shared" si="2"/>
        <v>13.530000000000001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685</v>
      </c>
      <c r="D12" s="71"/>
      <c r="E12" s="71"/>
      <c r="F12" s="71"/>
      <c r="G12" s="71"/>
      <c r="H12" s="71"/>
      <c r="I12" s="17">
        <f t="shared" si="0"/>
        <v>685</v>
      </c>
      <c r="J12" s="72"/>
      <c r="K12" s="71"/>
      <c r="L12" s="71"/>
      <c r="M12" s="71">
        <v>172</v>
      </c>
      <c r="N12" s="19">
        <f t="shared" si="1"/>
        <v>172</v>
      </c>
      <c r="O12" s="20">
        <f t="shared" si="2"/>
        <v>857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118</v>
      </c>
      <c r="D13" s="80"/>
      <c r="E13" s="80"/>
      <c r="F13" s="80"/>
      <c r="G13" s="80"/>
      <c r="H13" s="80"/>
      <c r="I13" s="29">
        <f t="shared" si="0"/>
        <v>118</v>
      </c>
      <c r="J13" s="81"/>
      <c r="K13" s="80"/>
      <c r="L13" s="80"/>
      <c r="M13" s="80">
        <v>15.5</v>
      </c>
      <c r="N13" s="30">
        <f t="shared" si="1"/>
        <v>15.5</v>
      </c>
      <c r="O13" s="31">
        <f t="shared" si="2"/>
        <v>133.5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3.74</v>
      </c>
      <c r="D14" s="77"/>
      <c r="E14" s="77"/>
      <c r="F14" s="77"/>
      <c r="G14" s="77">
        <v>0.02</v>
      </c>
      <c r="H14" s="77"/>
      <c r="I14" s="26">
        <f t="shared" si="0"/>
        <v>3.7600000000000002</v>
      </c>
      <c r="J14" s="78"/>
      <c r="K14" s="77"/>
      <c r="L14" s="77"/>
      <c r="M14" s="77">
        <v>0.11</v>
      </c>
      <c r="N14" s="27">
        <f t="shared" si="1"/>
        <v>0.11</v>
      </c>
      <c r="O14" s="28">
        <f t="shared" si="2"/>
        <v>3.87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741</v>
      </c>
      <c r="D15" s="71"/>
      <c r="E15" s="71"/>
      <c r="F15" s="71"/>
      <c r="G15" s="71">
        <v>2</v>
      </c>
      <c r="H15" s="71"/>
      <c r="I15" s="17">
        <f t="shared" si="0"/>
        <v>743</v>
      </c>
      <c r="J15" s="72"/>
      <c r="K15" s="71"/>
      <c r="L15" s="71"/>
      <c r="M15" s="71">
        <v>5</v>
      </c>
      <c r="N15" s="19">
        <f t="shared" si="1"/>
        <v>5</v>
      </c>
      <c r="O15" s="20">
        <f t="shared" si="2"/>
        <v>748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67.2</v>
      </c>
      <c r="D16" s="80"/>
      <c r="E16" s="80"/>
      <c r="F16" s="80"/>
      <c r="G16" s="80">
        <v>0.1</v>
      </c>
      <c r="H16" s="80"/>
      <c r="I16" s="29">
        <f t="shared" si="0"/>
        <v>67.3</v>
      </c>
      <c r="J16" s="81"/>
      <c r="K16" s="80"/>
      <c r="L16" s="80"/>
      <c r="M16" s="80">
        <v>0.3</v>
      </c>
      <c r="N16" s="30">
        <f t="shared" si="1"/>
        <v>0.3</v>
      </c>
      <c r="O16" s="31">
        <f t="shared" si="2"/>
        <v>67.599999999999994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1.89</v>
      </c>
      <c r="D17" s="77"/>
      <c r="E17" s="77"/>
      <c r="F17" s="77">
        <v>0.1</v>
      </c>
      <c r="G17" s="77">
        <v>0.28999999999999998</v>
      </c>
      <c r="H17" s="77"/>
      <c r="I17" s="26">
        <f t="shared" si="0"/>
        <v>2.2799999999999998</v>
      </c>
      <c r="J17" s="78"/>
      <c r="K17" s="77"/>
      <c r="L17" s="77"/>
      <c r="M17" s="77">
        <v>5.67</v>
      </c>
      <c r="N17" s="27">
        <f t="shared" si="1"/>
        <v>5.67</v>
      </c>
      <c r="O17" s="28">
        <f t="shared" si="2"/>
        <v>7.9499999999999993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351</v>
      </c>
      <c r="D18" s="71"/>
      <c r="E18" s="71"/>
      <c r="F18" s="71">
        <v>12</v>
      </c>
      <c r="G18" s="71">
        <v>40</v>
      </c>
      <c r="H18" s="71"/>
      <c r="I18" s="17">
        <f t="shared" si="0"/>
        <v>403</v>
      </c>
      <c r="J18" s="72"/>
      <c r="K18" s="71"/>
      <c r="L18" s="71"/>
      <c r="M18" s="71">
        <v>234</v>
      </c>
      <c r="N18" s="19">
        <f t="shared" si="1"/>
        <v>234</v>
      </c>
      <c r="O18" s="20">
        <f t="shared" si="2"/>
        <v>637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24.6</v>
      </c>
      <c r="D19" s="80"/>
      <c r="E19" s="80"/>
      <c r="F19" s="80">
        <v>0.6</v>
      </c>
      <c r="G19" s="80">
        <v>2.2000000000000002</v>
      </c>
      <c r="H19" s="80"/>
      <c r="I19" s="29">
        <f t="shared" si="0"/>
        <v>27.400000000000002</v>
      </c>
      <c r="J19" s="81"/>
      <c r="K19" s="80"/>
      <c r="L19" s="80"/>
      <c r="M19" s="80">
        <v>12.1</v>
      </c>
      <c r="N19" s="30">
        <f t="shared" si="1"/>
        <v>12.1</v>
      </c>
      <c r="O19" s="31">
        <f t="shared" si="2"/>
        <v>39.5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9.3800000000000008</v>
      </c>
      <c r="D20" s="77"/>
      <c r="E20" s="77"/>
      <c r="F20" s="77"/>
      <c r="G20" s="77">
        <v>0.21</v>
      </c>
      <c r="H20" s="77"/>
      <c r="I20" s="26">
        <f t="shared" si="0"/>
        <v>9.5900000000000016</v>
      </c>
      <c r="J20" s="78"/>
      <c r="K20" s="77"/>
      <c r="L20" s="77"/>
      <c r="M20" s="77">
        <v>31.19</v>
      </c>
      <c r="N20" s="27">
        <f t="shared" si="1"/>
        <v>31.19</v>
      </c>
      <c r="O20" s="28">
        <f t="shared" si="2"/>
        <v>40.78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2884</v>
      </c>
      <c r="D21" s="71"/>
      <c r="E21" s="71"/>
      <c r="F21" s="71"/>
      <c r="G21" s="71">
        <v>34</v>
      </c>
      <c r="H21" s="71"/>
      <c r="I21" s="17">
        <f t="shared" si="0"/>
        <v>2918</v>
      </c>
      <c r="J21" s="72"/>
      <c r="K21" s="71"/>
      <c r="L21" s="71"/>
      <c r="M21" s="71">
        <v>1527</v>
      </c>
      <c r="N21" s="19">
        <f t="shared" si="1"/>
        <v>1527</v>
      </c>
      <c r="O21" s="20">
        <f t="shared" si="2"/>
        <v>4445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137.30000000000001</v>
      </c>
      <c r="D22" s="80"/>
      <c r="E22" s="80"/>
      <c r="F22" s="80"/>
      <c r="G22" s="80">
        <v>1.2</v>
      </c>
      <c r="H22" s="80"/>
      <c r="I22" s="29">
        <f t="shared" si="0"/>
        <v>138.5</v>
      </c>
      <c r="J22" s="81"/>
      <c r="K22" s="80"/>
      <c r="L22" s="80"/>
      <c r="M22" s="80">
        <v>62.2</v>
      </c>
      <c r="N22" s="30">
        <f t="shared" si="1"/>
        <v>62.2</v>
      </c>
      <c r="O22" s="31">
        <f t="shared" si="2"/>
        <v>200.7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9.1199999999999992</v>
      </c>
      <c r="D23" s="77"/>
      <c r="E23" s="77"/>
      <c r="F23" s="77"/>
      <c r="G23" s="77">
        <v>1.42</v>
      </c>
      <c r="H23" s="77">
        <v>0.11</v>
      </c>
      <c r="I23" s="26">
        <f t="shared" si="0"/>
        <v>10.649999999999999</v>
      </c>
      <c r="J23" s="78"/>
      <c r="K23" s="77"/>
      <c r="L23" s="77"/>
      <c r="M23" s="77">
        <v>13.57</v>
      </c>
      <c r="N23" s="27">
        <f t="shared" si="1"/>
        <v>13.57</v>
      </c>
      <c r="O23" s="28">
        <f t="shared" si="2"/>
        <v>24.22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2551</v>
      </c>
      <c r="D24" s="71"/>
      <c r="E24" s="71"/>
      <c r="F24" s="71"/>
      <c r="G24" s="71">
        <v>198</v>
      </c>
      <c r="H24" s="71">
        <v>10</v>
      </c>
      <c r="I24" s="17">
        <f t="shared" si="0"/>
        <v>2759</v>
      </c>
      <c r="J24" s="72"/>
      <c r="K24" s="71"/>
      <c r="L24" s="71"/>
      <c r="M24" s="71">
        <v>849</v>
      </c>
      <c r="N24" s="19">
        <f t="shared" si="1"/>
        <v>849</v>
      </c>
      <c r="O24" s="20">
        <f t="shared" si="2"/>
        <v>3608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102.1</v>
      </c>
      <c r="D25" s="80"/>
      <c r="E25" s="80"/>
      <c r="F25" s="80"/>
      <c r="G25" s="80">
        <v>5.9</v>
      </c>
      <c r="H25" s="80">
        <v>0.4</v>
      </c>
      <c r="I25" s="29">
        <f t="shared" si="0"/>
        <v>108.4</v>
      </c>
      <c r="J25" s="81"/>
      <c r="K25" s="80"/>
      <c r="L25" s="80"/>
      <c r="M25" s="80">
        <v>26.2</v>
      </c>
      <c r="N25" s="30">
        <f t="shared" si="1"/>
        <v>26.2</v>
      </c>
      <c r="O25" s="31">
        <f t="shared" si="2"/>
        <v>134.6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64.040000000000006</v>
      </c>
      <c r="D26" s="77"/>
      <c r="E26" s="77"/>
      <c r="F26" s="77"/>
      <c r="G26" s="77">
        <v>26.9</v>
      </c>
      <c r="H26" s="77"/>
      <c r="I26" s="26">
        <f t="shared" si="0"/>
        <v>90.94</v>
      </c>
      <c r="J26" s="78"/>
      <c r="K26" s="77"/>
      <c r="L26" s="77"/>
      <c r="M26" s="77">
        <v>25.39</v>
      </c>
      <c r="N26" s="27">
        <f t="shared" si="1"/>
        <v>25.39</v>
      </c>
      <c r="O26" s="28">
        <f t="shared" si="2"/>
        <v>116.33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22565</v>
      </c>
      <c r="D27" s="71"/>
      <c r="E27" s="71"/>
      <c r="F27" s="71"/>
      <c r="G27" s="71">
        <v>4347</v>
      </c>
      <c r="H27" s="71"/>
      <c r="I27" s="17">
        <f t="shared" si="0"/>
        <v>26912</v>
      </c>
      <c r="J27" s="72"/>
      <c r="K27" s="71"/>
      <c r="L27" s="71"/>
      <c r="M27" s="71">
        <v>1784</v>
      </c>
      <c r="N27" s="19">
        <f t="shared" si="1"/>
        <v>1784</v>
      </c>
      <c r="O27" s="20">
        <f t="shared" si="2"/>
        <v>28696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717.9</v>
      </c>
      <c r="D28" s="80"/>
      <c r="E28" s="80"/>
      <c r="F28" s="80"/>
      <c r="G28" s="80">
        <v>108.8</v>
      </c>
      <c r="H28" s="80"/>
      <c r="I28" s="29">
        <f t="shared" si="0"/>
        <v>826.69999999999993</v>
      </c>
      <c r="J28" s="81"/>
      <c r="K28" s="80"/>
      <c r="L28" s="80"/>
      <c r="M28" s="80">
        <v>53.4</v>
      </c>
      <c r="N28" s="30">
        <f t="shared" si="1"/>
        <v>53.4</v>
      </c>
      <c r="O28" s="31">
        <f t="shared" si="2"/>
        <v>880.09999999999991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103.59</v>
      </c>
      <c r="D29" s="77"/>
      <c r="E29" s="77"/>
      <c r="F29" s="77">
        <v>2.44</v>
      </c>
      <c r="G29" s="77">
        <v>37.04</v>
      </c>
      <c r="H29" s="77"/>
      <c r="I29" s="26">
        <f t="shared" si="0"/>
        <v>143.07</v>
      </c>
      <c r="J29" s="78"/>
      <c r="K29" s="77">
        <v>1.19</v>
      </c>
      <c r="L29" s="77"/>
      <c r="M29" s="77">
        <v>24.38</v>
      </c>
      <c r="N29" s="27">
        <f t="shared" si="1"/>
        <v>25.57</v>
      </c>
      <c r="O29" s="28">
        <f t="shared" si="2"/>
        <v>168.64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39236</v>
      </c>
      <c r="D30" s="71"/>
      <c r="E30" s="71"/>
      <c r="F30" s="71">
        <v>493</v>
      </c>
      <c r="G30" s="71">
        <v>6783</v>
      </c>
      <c r="H30" s="71"/>
      <c r="I30" s="17">
        <f t="shared" si="0"/>
        <v>46512</v>
      </c>
      <c r="J30" s="72"/>
      <c r="K30" s="71">
        <v>90</v>
      </c>
      <c r="L30" s="71"/>
      <c r="M30" s="71">
        <v>2059</v>
      </c>
      <c r="N30" s="19">
        <f t="shared" si="1"/>
        <v>2149</v>
      </c>
      <c r="O30" s="20">
        <f t="shared" si="2"/>
        <v>48661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916.7</v>
      </c>
      <c r="D31" s="80"/>
      <c r="E31" s="80"/>
      <c r="F31" s="80">
        <v>7.4</v>
      </c>
      <c r="G31" s="80">
        <v>133.1</v>
      </c>
      <c r="H31" s="80"/>
      <c r="I31" s="29">
        <f t="shared" si="0"/>
        <v>1057.2</v>
      </c>
      <c r="J31" s="81"/>
      <c r="K31" s="80">
        <v>3.1</v>
      </c>
      <c r="L31" s="80"/>
      <c r="M31" s="80">
        <v>57.5</v>
      </c>
      <c r="N31" s="30">
        <f t="shared" si="1"/>
        <v>60.6</v>
      </c>
      <c r="O31" s="31">
        <f t="shared" si="2"/>
        <v>1117.8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166.8</v>
      </c>
      <c r="D32" s="77">
        <v>0.39</v>
      </c>
      <c r="E32" s="77"/>
      <c r="F32" s="77">
        <v>1.29</v>
      </c>
      <c r="G32" s="77">
        <v>9.2200000000000006</v>
      </c>
      <c r="H32" s="77">
        <v>6.93</v>
      </c>
      <c r="I32" s="26">
        <f t="shared" si="0"/>
        <v>184.63</v>
      </c>
      <c r="J32" s="78"/>
      <c r="K32" s="77"/>
      <c r="L32" s="77"/>
      <c r="M32" s="77">
        <v>80.47</v>
      </c>
      <c r="N32" s="27">
        <f t="shared" si="1"/>
        <v>80.47</v>
      </c>
      <c r="O32" s="28">
        <f t="shared" si="2"/>
        <v>265.10000000000002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70878</v>
      </c>
      <c r="D33" s="71">
        <v>88</v>
      </c>
      <c r="E33" s="71"/>
      <c r="F33" s="71">
        <v>261</v>
      </c>
      <c r="G33" s="71">
        <v>1941</v>
      </c>
      <c r="H33" s="71">
        <v>588</v>
      </c>
      <c r="I33" s="17">
        <f t="shared" si="0"/>
        <v>73756</v>
      </c>
      <c r="J33" s="72"/>
      <c r="K33" s="71"/>
      <c r="L33" s="71"/>
      <c r="M33" s="71">
        <v>5560</v>
      </c>
      <c r="N33" s="19">
        <f t="shared" si="1"/>
        <v>5560</v>
      </c>
      <c r="O33" s="20">
        <f t="shared" si="2"/>
        <v>79316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1230.3</v>
      </c>
      <c r="D34" s="80">
        <v>1.6</v>
      </c>
      <c r="E34" s="80"/>
      <c r="F34" s="80">
        <v>3.4</v>
      </c>
      <c r="G34" s="80">
        <v>32.5</v>
      </c>
      <c r="H34" s="80">
        <v>16.5</v>
      </c>
      <c r="I34" s="29">
        <f t="shared" si="0"/>
        <v>1284.3</v>
      </c>
      <c r="J34" s="81"/>
      <c r="K34" s="80"/>
      <c r="L34" s="80"/>
      <c r="M34" s="80">
        <v>139.6</v>
      </c>
      <c r="N34" s="30">
        <f t="shared" si="1"/>
        <v>139.6</v>
      </c>
      <c r="O34" s="31">
        <f t="shared" si="2"/>
        <v>1423.8999999999999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240.55</v>
      </c>
      <c r="D35" s="77"/>
      <c r="E35" s="77"/>
      <c r="F35" s="77">
        <v>18.48</v>
      </c>
      <c r="G35" s="77">
        <v>49.79</v>
      </c>
      <c r="H35" s="77">
        <v>11.06</v>
      </c>
      <c r="I35" s="26">
        <f t="shared" si="0"/>
        <v>319.88000000000005</v>
      </c>
      <c r="J35" s="78">
        <v>0.2</v>
      </c>
      <c r="K35" s="77">
        <v>64.69</v>
      </c>
      <c r="L35" s="77"/>
      <c r="M35" s="77">
        <v>1612.72</v>
      </c>
      <c r="N35" s="27">
        <f t="shared" si="1"/>
        <v>1677.6100000000001</v>
      </c>
      <c r="O35" s="28">
        <f t="shared" si="2"/>
        <v>1997.4900000000002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123657</v>
      </c>
      <c r="D36" s="71"/>
      <c r="E36" s="71"/>
      <c r="F36" s="71">
        <v>3546</v>
      </c>
      <c r="G36" s="71">
        <v>14006</v>
      </c>
      <c r="H36" s="71">
        <v>474</v>
      </c>
      <c r="I36" s="17">
        <f t="shared" si="0"/>
        <v>141683</v>
      </c>
      <c r="J36" s="72">
        <v>21</v>
      </c>
      <c r="K36" s="71">
        <v>3391</v>
      </c>
      <c r="L36" s="71"/>
      <c r="M36" s="71">
        <v>96165</v>
      </c>
      <c r="N36" s="19">
        <f t="shared" si="1"/>
        <v>99577</v>
      </c>
      <c r="O36" s="20">
        <f t="shared" si="2"/>
        <v>241260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1498.3</v>
      </c>
      <c r="D37" s="80"/>
      <c r="E37" s="80"/>
      <c r="F37" s="80">
        <v>40.5</v>
      </c>
      <c r="G37" s="80">
        <v>198.9</v>
      </c>
      <c r="H37" s="80">
        <v>10.9</v>
      </c>
      <c r="I37" s="29">
        <f t="shared" ref="I37:I50" si="3">SUM(C37:H37)</f>
        <v>1748.6000000000001</v>
      </c>
      <c r="J37" s="81">
        <v>0</v>
      </c>
      <c r="K37" s="80">
        <v>91.5</v>
      </c>
      <c r="L37" s="80"/>
      <c r="M37" s="80">
        <v>1747.8</v>
      </c>
      <c r="N37" s="30">
        <f t="shared" si="1"/>
        <v>1839.3</v>
      </c>
      <c r="O37" s="31">
        <f t="shared" si="2"/>
        <v>3587.9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363.91</v>
      </c>
      <c r="D38" s="77"/>
      <c r="E38" s="77"/>
      <c r="F38" s="77">
        <v>21.87</v>
      </c>
      <c r="G38" s="77">
        <v>165.06</v>
      </c>
      <c r="H38" s="77">
        <v>43.12</v>
      </c>
      <c r="I38" s="26">
        <f t="shared" si="3"/>
        <v>593.96</v>
      </c>
      <c r="J38" s="78"/>
      <c r="K38" s="77"/>
      <c r="L38" s="77"/>
      <c r="M38" s="77">
        <v>1112.06</v>
      </c>
      <c r="N38" s="27">
        <f t="shared" si="1"/>
        <v>1112.06</v>
      </c>
      <c r="O38" s="28">
        <f t="shared" si="2"/>
        <v>1706.02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206138</v>
      </c>
      <c r="D39" s="71"/>
      <c r="E39" s="71"/>
      <c r="F39" s="71">
        <v>5176</v>
      </c>
      <c r="G39" s="71">
        <v>46103</v>
      </c>
      <c r="H39" s="71">
        <v>4331</v>
      </c>
      <c r="I39" s="17">
        <f t="shared" si="3"/>
        <v>261748</v>
      </c>
      <c r="J39" s="72"/>
      <c r="K39" s="71"/>
      <c r="L39" s="71"/>
      <c r="M39" s="71">
        <v>76735</v>
      </c>
      <c r="N39" s="19">
        <f t="shared" si="1"/>
        <v>76735</v>
      </c>
      <c r="O39" s="20">
        <f t="shared" si="2"/>
        <v>338483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2151.6999999999998</v>
      </c>
      <c r="D40" s="80"/>
      <c r="E40" s="80"/>
      <c r="F40" s="80">
        <v>46.5</v>
      </c>
      <c r="G40" s="80">
        <v>605</v>
      </c>
      <c r="H40" s="80">
        <v>82.3</v>
      </c>
      <c r="I40" s="29">
        <f t="shared" si="3"/>
        <v>2885.5</v>
      </c>
      <c r="J40" s="81"/>
      <c r="K40" s="80"/>
      <c r="L40" s="80"/>
      <c r="M40" s="80">
        <v>1391.5</v>
      </c>
      <c r="N40" s="30">
        <f t="shared" si="1"/>
        <v>1391.5</v>
      </c>
      <c r="O40" s="31">
        <f t="shared" si="2"/>
        <v>4277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419.8</v>
      </c>
      <c r="D41" s="77"/>
      <c r="E41" s="77"/>
      <c r="F41" s="77">
        <v>24.92</v>
      </c>
      <c r="G41" s="77">
        <v>286.63</v>
      </c>
      <c r="H41" s="77">
        <v>152.84</v>
      </c>
      <c r="I41" s="26">
        <f t="shared" si="3"/>
        <v>884.19</v>
      </c>
      <c r="J41" s="78"/>
      <c r="K41" s="77">
        <v>19.28</v>
      </c>
      <c r="L41" s="77">
        <v>0.13</v>
      </c>
      <c r="M41" s="77">
        <v>1127.5</v>
      </c>
      <c r="N41" s="27">
        <f t="shared" si="1"/>
        <v>1146.9100000000001</v>
      </c>
      <c r="O41" s="28">
        <f t="shared" si="2"/>
        <v>2031.1000000000001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247868</v>
      </c>
      <c r="D42" s="71"/>
      <c r="E42" s="71"/>
      <c r="F42" s="71">
        <v>6148</v>
      </c>
      <c r="G42" s="71">
        <v>81169</v>
      </c>
      <c r="H42" s="71">
        <v>17918</v>
      </c>
      <c r="I42" s="17">
        <f t="shared" si="3"/>
        <v>353103</v>
      </c>
      <c r="J42" s="72"/>
      <c r="K42" s="71">
        <v>999</v>
      </c>
      <c r="L42" s="71">
        <v>15</v>
      </c>
      <c r="M42" s="71">
        <v>99837</v>
      </c>
      <c r="N42" s="19">
        <f t="shared" si="1"/>
        <v>100851</v>
      </c>
      <c r="O42" s="20">
        <f t="shared" si="2"/>
        <v>453954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2521.4</v>
      </c>
      <c r="D43" s="80"/>
      <c r="E43" s="80"/>
      <c r="F43" s="80">
        <v>55.1</v>
      </c>
      <c r="G43" s="80">
        <v>1043</v>
      </c>
      <c r="H43" s="80">
        <v>340.3</v>
      </c>
      <c r="I43" s="29">
        <f t="shared" si="3"/>
        <v>3959.8</v>
      </c>
      <c r="J43" s="81"/>
      <c r="K43" s="80">
        <v>24</v>
      </c>
      <c r="L43" s="80">
        <v>0.3</v>
      </c>
      <c r="M43" s="80">
        <v>1637.3</v>
      </c>
      <c r="N43" s="30">
        <f t="shared" si="1"/>
        <v>1661.6</v>
      </c>
      <c r="O43" s="31">
        <f t="shared" si="2"/>
        <v>5621.4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292.2</v>
      </c>
      <c r="D44" s="77"/>
      <c r="E44" s="77"/>
      <c r="F44" s="77">
        <v>32.57</v>
      </c>
      <c r="G44" s="77">
        <v>354.27</v>
      </c>
      <c r="H44" s="77">
        <v>43.12</v>
      </c>
      <c r="I44" s="26">
        <f t="shared" si="3"/>
        <v>722.16</v>
      </c>
      <c r="J44" s="78"/>
      <c r="K44" s="77"/>
      <c r="L44" s="77"/>
      <c r="M44" s="77">
        <v>842.1</v>
      </c>
      <c r="N44" s="27">
        <f t="shared" si="1"/>
        <v>842.1</v>
      </c>
      <c r="O44" s="28">
        <f t="shared" si="2"/>
        <v>1564.26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184196</v>
      </c>
      <c r="D45" s="71"/>
      <c r="E45" s="71"/>
      <c r="F45" s="71">
        <v>8047</v>
      </c>
      <c r="G45" s="71">
        <v>105504</v>
      </c>
      <c r="H45" s="71">
        <v>4760</v>
      </c>
      <c r="I45" s="17">
        <f t="shared" si="3"/>
        <v>302507</v>
      </c>
      <c r="J45" s="72"/>
      <c r="K45" s="71"/>
      <c r="L45" s="71"/>
      <c r="M45" s="71">
        <v>85875</v>
      </c>
      <c r="N45" s="19">
        <f t="shared" si="1"/>
        <v>85875</v>
      </c>
      <c r="O45" s="20">
        <f t="shared" si="2"/>
        <v>388382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1581.7</v>
      </c>
      <c r="D46" s="80"/>
      <c r="E46" s="80"/>
      <c r="F46" s="80">
        <v>61.6</v>
      </c>
      <c r="G46" s="80">
        <v>1128.9000000000001</v>
      </c>
      <c r="H46" s="80">
        <v>85.7</v>
      </c>
      <c r="I46" s="29">
        <f t="shared" si="3"/>
        <v>2857.8999999999996</v>
      </c>
      <c r="J46" s="81"/>
      <c r="K46" s="80"/>
      <c r="L46" s="80"/>
      <c r="M46" s="80">
        <v>1025.8</v>
      </c>
      <c r="N46" s="30">
        <f t="shared" si="1"/>
        <v>1025.8</v>
      </c>
      <c r="O46" s="31">
        <f t="shared" si="2"/>
        <v>3883.7</v>
      </c>
      <c r="P46" s="82">
        <v>14.11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595.51</v>
      </c>
      <c r="D47" s="77">
        <v>37.049999999999997</v>
      </c>
      <c r="E47" s="77"/>
      <c r="F47" s="77">
        <v>141.4</v>
      </c>
      <c r="G47" s="77">
        <v>228.66</v>
      </c>
      <c r="H47" s="77">
        <v>2115.23</v>
      </c>
      <c r="I47" s="26">
        <f t="shared" si="3"/>
        <v>3117.85</v>
      </c>
      <c r="J47" s="78"/>
      <c r="K47" s="77">
        <v>840.92</v>
      </c>
      <c r="L47" s="77">
        <v>3.22</v>
      </c>
      <c r="M47" s="77">
        <v>5555.61</v>
      </c>
      <c r="N47" s="27">
        <f t="shared" si="1"/>
        <v>6399.75</v>
      </c>
      <c r="O47" s="28">
        <f t="shared" si="2"/>
        <v>9517.6</v>
      </c>
      <c r="P47" s="83">
        <v>79.38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398631</v>
      </c>
      <c r="D48" s="71">
        <v>10113</v>
      </c>
      <c r="E48" s="71"/>
      <c r="F48" s="71">
        <v>36824</v>
      </c>
      <c r="G48" s="71">
        <v>74599</v>
      </c>
      <c r="H48" s="71">
        <v>399757</v>
      </c>
      <c r="I48" s="17">
        <f t="shared" si="3"/>
        <v>919924</v>
      </c>
      <c r="J48" s="72"/>
      <c r="K48" s="71">
        <v>111647</v>
      </c>
      <c r="L48" s="71">
        <v>342</v>
      </c>
      <c r="M48" s="71">
        <v>559912</v>
      </c>
      <c r="N48" s="19">
        <f t="shared" si="1"/>
        <v>671901</v>
      </c>
      <c r="O48" s="20">
        <f t="shared" si="2"/>
        <v>1591825</v>
      </c>
      <c r="P48" s="83">
        <v>43.63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2303.1</v>
      </c>
      <c r="D49" s="80">
        <v>0</v>
      </c>
      <c r="E49" s="80"/>
      <c r="F49" s="80">
        <v>160.80000000000001</v>
      </c>
      <c r="G49" s="80">
        <v>412.2</v>
      </c>
      <c r="H49" s="80">
        <v>571.70000000000005</v>
      </c>
      <c r="I49" s="29">
        <f t="shared" si="3"/>
        <v>3447.8</v>
      </c>
      <c r="J49" s="81"/>
      <c r="K49" s="80">
        <v>386</v>
      </c>
      <c r="L49" s="80">
        <v>0</v>
      </c>
      <c r="M49" s="80">
        <v>1822.3</v>
      </c>
      <c r="N49" s="30">
        <f t="shared" si="1"/>
        <v>2208.3000000000002</v>
      </c>
      <c r="O49" s="31">
        <f t="shared" si="2"/>
        <v>5656.1</v>
      </c>
      <c r="P49" s="83">
        <v>111.46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2265.0300000000002</v>
      </c>
      <c r="D50" s="68">
        <v>37.44</v>
      </c>
      <c r="E50" s="68"/>
      <c r="F50" s="68">
        <v>242.97</v>
      </c>
      <c r="G50" s="68">
        <v>1159.49</v>
      </c>
      <c r="H50" s="68">
        <v>2372.3000000000002</v>
      </c>
      <c r="I50" s="11">
        <f t="shared" si="3"/>
        <v>6077.2300000000005</v>
      </c>
      <c r="J50" s="69">
        <v>0.2</v>
      </c>
      <c r="K50" s="68">
        <v>924.89</v>
      </c>
      <c r="L50" s="68">
        <v>3.35</v>
      </c>
      <c r="M50" s="68">
        <v>10437.44</v>
      </c>
      <c r="N50" s="13">
        <f t="shared" si="1"/>
        <v>11365.880000000001</v>
      </c>
      <c r="O50" s="14">
        <f t="shared" si="2"/>
        <v>17443.11</v>
      </c>
      <c r="P50" s="83">
        <v>22.49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1298632</v>
      </c>
      <c r="D51" s="71">
        <v>10201</v>
      </c>
      <c r="E51" s="71"/>
      <c r="F51" s="71">
        <v>60495</v>
      </c>
      <c r="G51" s="71">
        <v>334724</v>
      </c>
      <c r="H51" s="71">
        <v>427828</v>
      </c>
      <c r="I51" s="17">
        <f t="shared" ref="I51:I58" si="4">SUM(C51:H51)</f>
        <v>2131880</v>
      </c>
      <c r="J51" s="72">
        <v>21</v>
      </c>
      <c r="K51" s="71">
        <v>116037</v>
      </c>
      <c r="L51" s="71">
        <v>357</v>
      </c>
      <c r="M51" s="71">
        <v>930714</v>
      </c>
      <c r="N51" s="19">
        <f t="shared" si="1"/>
        <v>1047129</v>
      </c>
      <c r="O51" s="20">
        <f>SUM(N51,I51)</f>
        <v>3179009</v>
      </c>
      <c r="P51" s="83">
        <v>19.899999999999999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13162.5</v>
      </c>
      <c r="D52" s="80">
        <v>1.6</v>
      </c>
      <c r="E52" s="80"/>
      <c r="F52" s="80">
        <v>375.3</v>
      </c>
      <c r="G52" s="80">
        <v>3671.7</v>
      </c>
      <c r="H52" s="80">
        <v>1107.4000000000001</v>
      </c>
      <c r="I52" s="29">
        <f t="shared" si="4"/>
        <v>18318.5</v>
      </c>
      <c r="J52" s="81">
        <v>0</v>
      </c>
      <c r="K52" s="80">
        <v>501.5</v>
      </c>
      <c r="L52" s="80">
        <v>0.3</v>
      </c>
      <c r="M52" s="80">
        <v>7991.5</v>
      </c>
      <c r="N52" s="30">
        <f t="shared" si="1"/>
        <v>8493.2999999999993</v>
      </c>
      <c r="O52" s="31">
        <f t="shared" si="2"/>
        <v>26811.8</v>
      </c>
      <c r="P52" s="83">
        <v>84.35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2200.7600000000002</v>
      </c>
      <c r="D53" s="77">
        <v>37.44</v>
      </c>
      <c r="E53" s="77"/>
      <c r="F53" s="77">
        <v>242.97</v>
      </c>
      <c r="G53" s="77">
        <v>1130.67</v>
      </c>
      <c r="H53" s="77">
        <v>2311.19</v>
      </c>
      <c r="I53" s="26">
        <f t="shared" si="4"/>
        <v>5923.0300000000007</v>
      </c>
      <c r="J53" s="78">
        <v>0.2</v>
      </c>
      <c r="K53" s="77">
        <v>840.92</v>
      </c>
      <c r="L53" s="77">
        <v>3.35</v>
      </c>
      <c r="M53" s="77">
        <v>10430.66</v>
      </c>
      <c r="N53" s="27">
        <f t="shared" si="1"/>
        <v>11275.13</v>
      </c>
      <c r="O53" s="28">
        <f t="shared" si="2"/>
        <v>17198.16</v>
      </c>
      <c r="P53" s="32">
        <f>SUM(P46:P52)</f>
        <v>375.31999999999994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1277705</v>
      </c>
      <c r="D54" s="71">
        <v>10201</v>
      </c>
      <c r="E54" s="71"/>
      <c r="F54" s="71">
        <v>60495</v>
      </c>
      <c r="G54" s="71">
        <v>330105</v>
      </c>
      <c r="H54" s="71">
        <v>422435</v>
      </c>
      <c r="I54" s="17">
        <f t="shared" si="4"/>
        <v>2100941</v>
      </c>
      <c r="J54" s="72">
        <v>21</v>
      </c>
      <c r="K54" s="71">
        <v>111647</v>
      </c>
      <c r="L54" s="71">
        <v>357</v>
      </c>
      <c r="M54" s="71">
        <v>930537</v>
      </c>
      <c r="N54" s="19">
        <f t="shared" si="1"/>
        <v>1042562</v>
      </c>
      <c r="O54" s="20">
        <f t="shared" si="2"/>
        <v>3143503</v>
      </c>
      <c r="P54" s="84">
        <v>31.51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12426.4</v>
      </c>
      <c r="D55" s="74">
        <v>1.6</v>
      </c>
      <c r="E55" s="74"/>
      <c r="F55" s="74">
        <v>375.3</v>
      </c>
      <c r="G55" s="74">
        <v>3553.6</v>
      </c>
      <c r="H55" s="74">
        <v>997.7</v>
      </c>
      <c r="I55" s="23">
        <f t="shared" si="4"/>
        <v>17354.599999999999</v>
      </c>
      <c r="J55" s="75">
        <v>0</v>
      </c>
      <c r="K55" s="74">
        <v>386</v>
      </c>
      <c r="L55" s="74">
        <v>0.3</v>
      </c>
      <c r="M55" s="74">
        <v>7975.7</v>
      </c>
      <c r="N55" s="23">
        <f t="shared" si="1"/>
        <v>8362</v>
      </c>
      <c r="O55" s="25">
        <f t="shared" si="2"/>
        <v>25716.6</v>
      </c>
      <c r="P55" s="85">
        <v>4594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2277.3900000000003</v>
      </c>
      <c r="D56" s="10">
        <f t="shared" si="5"/>
        <v>37.44</v>
      </c>
      <c r="E56" s="10">
        <f t="shared" si="5"/>
        <v>0</v>
      </c>
      <c r="F56" s="10">
        <f t="shared" si="5"/>
        <v>243.07000000000002</v>
      </c>
      <c r="G56" s="10">
        <f t="shared" si="5"/>
        <v>1159.51</v>
      </c>
      <c r="H56" s="10">
        <f t="shared" si="5"/>
        <v>2372.41</v>
      </c>
      <c r="I56" s="34">
        <f>SUM(C56:H56)</f>
        <v>6089.8200000000006</v>
      </c>
      <c r="J56" s="33">
        <f>SUM(J5,J8,J11,J14,J17,J20,J23,J26,J29,J32,J35,J38,J41,J44,J47)</f>
        <v>0.2</v>
      </c>
      <c r="K56" s="10">
        <f>SUM(K5,K8,K11,K14,K17,K20,K23,K26,K29,K32,K35,K38,K41,K44,K47)</f>
        <v>926.07999999999993</v>
      </c>
      <c r="L56" s="10">
        <f>SUM(L5,L8,L11,L14,L17,L20,L23,L26,L29,L32,L35,L38,L41,L44,L47)</f>
        <v>3.35</v>
      </c>
      <c r="M56" s="10">
        <f>SUM(M5,M8,M11,M14,M17,M20,M23,M26,M29,M32,M35,M38,M41,M44,M47)</f>
        <v>10437.439999999999</v>
      </c>
      <c r="N56" s="12">
        <f t="shared" si="1"/>
        <v>11367.069999999998</v>
      </c>
      <c r="O56" s="14">
        <f t="shared" si="2"/>
        <v>17456.89</v>
      </c>
      <c r="P56" s="86">
        <v>3.3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1300381</v>
      </c>
      <c r="D57" s="36">
        <f t="shared" si="5"/>
        <v>10201</v>
      </c>
      <c r="E57" s="36">
        <f t="shared" si="5"/>
        <v>0</v>
      </c>
      <c r="F57" s="36">
        <f t="shared" si="5"/>
        <v>60507</v>
      </c>
      <c r="G57" s="36">
        <f t="shared" si="5"/>
        <v>334726</v>
      </c>
      <c r="H57" s="36">
        <f t="shared" si="5"/>
        <v>427838</v>
      </c>
      <c r="I57" s="37">
        <f t="shared" si="4"/>
        <v>2133653</v>
      </c>
      <c r="J57" s="35">
        <f t="shared" ref="J57:M58" si="6">SUM(J6,J9,J12,J15,J18,J21,J24,J27,J30,J33,J36,J39,J42,J45,J48)</f>
        <v>21</v>
      </c>
      <c r="K57" s="36">
        <f t="shared" si="6"/>
        <v>116127</v>
      </c>
      <c r="L57" s="36">
        <f t="shared" si="6"/>
        <v>357</v>
      </c>
      <c r="M57" s="36">
        <f t="shared" si="6"/>
        <v>930714</v>
      </c>
      <c r="N57" s="38">
        <f t="shared" si="1"/>
        <v>1047219</v>
      </c>
      <c r="O57" s="20">
        <f t="shared" si="2"/>
        <v>3180872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13370.300000000001</v>
      </c>
      <c r="D58" s="41">
        <f t="shared" si="5"/>
        <v>1.6</v>
      </c>
      <c r="E58" s="41">
        <f t="shared" si="5"/>
        <v>0</v>
      </c>
      <c r="F58" s="41">
        <f t="shared" si="5"/>
        <v>375.9</v>
      </c>
      <c r="G58" s="41">
        <f t="shared" si="5"/>
        <v>3671.7999999999997</v>
      </c>
      <c r="H58" s="41">
        <f t="shared" si="5"/>
        <v>1107.8000000000002</v>
      </c>
      <c r="I58" s="42">
        <f t="shared" si="4"/>
        <v>18527.400000000001</v>
      </c>
      <c r="J58" s="40">
        <f t="shared" si="6"/>
        <v>0</v>
      </c>
      <c r="K58" s="41">
        <f t="shared" si="6"/>
        <v>504.6</v>
      </c>
      <c r="L58" s="41">
        <f t="shared" si="6"/>
        <v>0.3</v>
      </c>
      <c r="M58" s="41">
        <f t="shared" si="6"/>
        <v>7991.5</v>
      </c>
      <c r="N58" s="43">
        <f t="shared" si="1"/>
        <v>8496.4</v>
      </c>
      <c r="O58" s="44">
        <f t="shared" si="2"/>
        <v>27023.800000000003</v>
      </c>
      <c r="P58" s="45">
        <f>SUM(O56,P53,P54,P57)</f>
        <v>17863.719999999998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9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123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6.86</v>
      </c>
      <c r="D69" s="77"/>
      <c r="E69" s="77"/>
      <c r="F69" s="77"/>
      <c r="G69" s="77"/>
      <c r="H69" s="77"/>
      <c r="I69" s="26">
        <f t="shared" si="7"/>
        <v>6.86</v>
      </c>
      <c r="J69" s="78"/>
      <c r="K69" s="77"/>
      <c r="L69" s="77"/>
      <c r="M69" s="77">
        <v>6.67</v>
      </c>
      <c r="N69" s="27">
        <f t="shared" si="8"/>
        <v>6.67</v>
      </c>
      <c r="O69" s="28">
        <f t="shared" si="9"/>
        <v>13.530000000000001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685</v>
      </c>
      <c r="D70" s="71"/>
      <c r="E70" s="71"/>
      <c r="F70" s="71"/>
      <c r="G70" s="71"/>
      <c r="H70" s="71"/>
      <c r="I70" s="17">
        <f t="shared" si="7"/>
        <v>685</v>
      </c>
      <c r="J70" s="72"/>
      <c r="K70" s="71"/>
      <c r="L70" s="71"/>
      <c r="M70" s="71">
        <v>172</v>
      </c>
      <c r="N70" s="19">
        <f t="shared" si="8"/>
        <v>172</v>
      </c>
      <c r="O70" s="20">
        <f t="shared" si="9"/>
        <v>857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118</v>
      </c>
      <c r="D71" s="80"/>
      <c r="E71" s="80"/>
      <c r="F71" s="80"/>
      <c r="G71" s="80"/>
      <c r="H71" s="80"/>
      <c r="I71" s="29">
        <f t="shared" si="7"/>
        <v>118</v>
      </c>
      <c r="J71" s="81"/>
      <c r="K71" s="80"/>
      <c r="L71" s="80"/>
      <c r="M71" s="80">
        <v>15.5</v>
      </c>
      <c r="N71" s="30">
        <f t="shared" si="8"/>
        <v>15.5</v>
      </c>
      <c r="O71" s="31">
        <f t="shared" si="9"/>
        <v>133.5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3.74</v>
      </c>
      <c r="D72" s="77"/>
      <c r="E72" s="77"/>
      <c r="F72" s="77"/>
      <c r="G72" s="77">
        <v>0.02</v>
      </c>
      <c r="H72" s="77"/>
      <c r="I72" s="26">
        <f t="shared" si="7"/>
        <v>3.7600000000000002</v>
      </c>
      <c r="J72" s="78"/>
      <c r="K72" s="77"/>
      <c r="L72" s="77"/>
      <c r="M72" s="77">
        <v>0.11</v>
      </c>
      <c r="N72" s="27">
        <f t="shared" si="8"/>
        <v>0.11</v>
      </c>
      <c r="O72" s="28">
        <f t="shared" si="9"/>
        <v>3.87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741</v>
      </c>
      <c r="D73" s="71"/>
      <c r="E73" s="71"/>
      <c r="F73" s="71"/>
      <c r="G73" s="71">
        <v>2</v>
      </c>
      <c r="H73" s="71"/>
      <c r="I73" s="17">
        <f t="shared" si="7"/>
        <v>743</v>
      </c>
      <c r="J73" s="72"/>
      <c r="K73" s="71"/>
      <c r="L73" s="71"/>
      <c r="M73" s="71">
        <v>5</v>
      </c>
      <c r="N73" s="19">
        <f t="shared" si="8"/>
        <v>5</v>
      </c>
      <c r="O73" s="20">
        <f t="shared" si="9"/>
        <v>748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67.2</v>
      </c>
      <c r="D74" s="80"/>
      <c r="E74" s="80"/>
      <c r="F74" s="80"/>
      <c r="G74" s="80">
        <v>0.1</v>
      </c>
      <c r="H74" s="80"/>
      <c r="I74" s="29">
        <f t="shared" si="7"/>
        <v>67.3</v>
      </c>
      <c r="J74" s="81"/>
      <c r="K74" s="80"/>
      <c r="L74" s="80"/>
      <c r="M74" s="80">
        <v>0.3</v>
      </c>
      <c r="N74" s="30">
        <f t="shared" si="8"/>
        <v>0.3</v>
      </c>
      <c r="O74" s="31">
        <f t="shared" si="9"/>
        <v>67.599999999999994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1.89</v>
      </c>
      <c r="D75" s="77"/>
      <c r="E75" s="77"/>
      <c r="F75" s="77">
        <v>0.1</v>
      </c>
      <c r="G75" s="77">
        <v>0.28999999999999998</v>
      </c>
      <c r="H75" s="77"/>
      <c r="I75" s="26">
        <f t="shared" si="7"/>
        <v>2.2799999999999998</v>
      </c>
      <c r="J75" s="78"/>
      <c r="K75" s="77"/>
      <c r="L75" s="77"/>
      <c r="M75" s="77">
        <v>5.67</v>
      </c>
      <c r="N75" s="27">
        <f t="shared" si="8"/>
        <v>5.67</v>
      </c>
      <c r="O75" s="28">
        <f t="shared" si="9"/>
        <v>7.9499999999999993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351</v>
      </c>
      <c r="D76" s="71"/>
      <c r="E76" s="71"/>
      <c r="F76" s="71">
        <v>12</v>
      </c>
      <c r="G76" s="71">
        <v>40</v>
      </c>
      <c r="H76" s="71"/>
      <c r="I76" s="17">
        <f t="shared" si="7"/>
        <v>403</v>
      </c>
      <c r="J76" s="72"/>
      <c r="K76" s="71"/>
      <c r="L76" s="71"/>
      <c r="M76" s="71">
        <v>234</v>
      </c>
      <c r="N76" s="19">
        <f t="shared" si="8"/>
        <v>234</v>
      </c>
      <c r="O76" s="20">
        <f t="shared" si="9"/>
        <v>637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24.6</v>
      </c>
      <c r="D77" s="80"/>
      <c r="E77" s="80"/>
      <c r="F77" s="80">
        <v>0.6</v>
      </c>
      <c r="G77" s="80">
        <v>2.2000000000000002</v>
      </c>
      <c r="H77" s="80"/>
      <c r="I77" s="29">
        <f t="shared" si="7"/>
        <v>27.400000000000002</v>
      </c>
      <c r="J77" s="81"/>
      <c r="K77" s="80"/>
      <c r="L77" s="80"/>
      <c r="M77" s="80">
        <v>12.1</v>
      </c>
      <c r="N77" s="30">
        <f t="shared" si="8"/>
        <v>12.1</v>
      </c>
      <c r="O77" s="31">
        <f t="shared" si="9"/>
        <v>39.5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9.3800000000000008</v>
      </c>
      <c r="D78" s="77"/>
      <c r="E78" s="77"/>
      <c r="F78" s="77"/>
      <c r="G78" s="77">
        <v>0.21</v>
      </c>
      <c r="H78" s="77"/>
      <c r="I78" s="26">
        <f t="shared" si="7"/>
        <v>9.5900000000000016</v>
      </c>
      <c r="J78" s="78"/>
      <c r="K78" s="77"/>
      <c r="L78" s="77"/>
      <c r="M78" s="77">
        <v>31.19</v>
      </c>
      <c r="N78" s="27">
        <f t="shared" si="8"/>
        <v>31.19</v>
      </c>
      <c r="O78" s="28">
        <f t="shared" si="9"/>
        <v>40.78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2884</v>
      </c>
      <c r="D79" s="71"/>
      <c r="E79" s="71"/>
      <c r="F79" s="71"/>
      <c r="G79" s="71">
        <v>34</v>
      </c>
      <c r="H79" s="71"/>
      <c r="I79" s="17">
        <f t="shared" si="7"/>
        <v>2918</v>
      </c>
      <c r="J79" s="72"/>
      <c r="K79" s="71"/>
      <c r="L79" s="71"/>
      <c r="M79" s="71">
        <v>1527</v>
      </c>
      <c r="N79" s="19">
        <f t="shared" si="8"/>
        <v>1527</v>
      </c>
      <c r="O79" s="20">
        <f t="shared" si="9"/>
        <v>4445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137.30000000000001</v>
      </c>
      <c r="D80" s="80"/>
      <c r="E80" s="80"/>
      <c r="F80" s="80"/>
      <c r="G80" s="80">
        <v>1.2</v>
      </c>
      <c r="H80" s="80"/>
      <c r="I80" s="29">
        <f t="shared" si="7"/>
        <v>138.5</v>
      </c>
      <c r="J80" s="81"/>
      <c r="K80" s="80"/>
      <c r="L80" s="80"/>
      <c r="M80" s="80">
        <v>62.2</v>
      </c>
      <c r="N80" s="30">
        <f t="shared" si="8"/>
        <v>62.2</v>
      </c>
      <c r="O80" s="31">
        <f t="shared" si="9"/>
        <v>200.7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9.1199999999999992</v>
      </c>
      <c r="D81" s="77"/>
      <c r="E81" s="77"/>
      <c r="F81" s="77"/>
      <c r="G81" s="77">
        <v>1.42</v>
      </c>
      <c r="H81" s="77">
        <v>0.11</v>
      </c>
      <c r="I81" s="26">
        <f t="shared" si="7"/>
        <v>10.649999999999999</v>
      </c>
      <c r="J81" s="78"/>
      <c r="K81" s="77"/>
      <c r="L81" s="77"/>
      <c r="M81" s="77">
        <v>13.57</v>
      </c>
      <c r="N81" s="27">
        <f t="shared" si="8"/>
        <v>13.57</v>
      </c>
      <c r="O81" s="28">
        <f t="shared" si="9"/>
        <v>24.22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2551</v>
      </c>
      <c r="D82" s="71"/>
      <c r="E82" s="71"/>
      <c r="F82" s="71"/>
      <c r="G82" s="71">
        <v>198</v>
      </c>
      <c r="H82" s="71">
        <v>10</v>
      </c>
      <c r="I82" s="17">
        <f t="shared" si="7"/>
        <v>2759</v>
      </c>
      <c r="J82" s="72"/>
      <c r="K82" s="71"/>
      <c r="L82" s="71"/>
      <c r="M82" s="71">
        <v>849</v>
      </c>
      <c r="N82" s="19">
        <f t="shared" si="8"/>
        <v>849</v>
      </c>
      <c r="O82" s="20">
        <f t="shared" si="9"/>
        <v>3608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102.1</v>
      </c>
      <c r="D83" s="80"/>
      <c r="E83" s="80"/>
      <c r="F83" s="80"/>
      <c r="G83" s="80">
        <v>5.9</v>
      </c>
      <c r="H83" s="80">
        <v>0.4</v>
      </c>
      <c r="I83" s="29">
        <f t="shared" si="7"/>
        <v>108.4</v>
      </c>
      <c r="J83" s="81"/>
      <c r="K83" s="80"/>
      <c r="L83" s="80"/>
      <c r="M83" s="80">
        <v>26.2</v>
      </c>
      <c r="N83" s="30">
        <f t="shared" si="8"/>
        <v>26.2</v>
      </c>
      <c r="O83" s="31">
        <f t="shared" si="9"/>
        <v>134.6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64.040000000000006</v>
      </c>
      <c r="D84" s="77"/>
      <c r="E84" s="77"/>
      <c r="F84" s="77"/>
      <c r="G84" s="77">
        <v>26.9</v>
      </c>
      <c r="H84" s="77"/>
      <c r="I84" s="26">
        <f t="shared" si="7"/>
        <v>90.94</v>
      </c>
      <c r="J84" s="78"/>
      <c r="K84" s="77"/>
      <c r="L84" s="77"/>
      <c r="M84" s="77">
        <v>25.39</v>
      </c>
      <c r="N84" s="27">
        <f t="shared" si="8"/>
        <v>25.39</v>
      </c>
      <c r="O84" s="28">
        <f t="shared" si="9"/>
        <v>116.33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22565</v>
      </c>
      <c r="D85" s="71"/>
      <c r="E85" s="71"/>
      <c r="F85" s="71"/>
      <c r="G85" s="71">
        <v>4347</v>
      </c>
      <c r="H85" s="71"/>
      <c r="I85" s="17">
        <f t="shared" si="7"/>
        <v>26912</v>
      </c>
      <c r="J85" s="72"/>
      <c r="K85" s="71"/>
      <c r="L85" s="71"/>
      <c r="M85" s="71">
        <v>1784</v>
      </c>
      <c r="N85" s="19">
        <f t="shared" si="8"/>
        <v>1784</v>
      </c>
      <c r="O85" s="20">
        <f t="shared" si="9"/>
        <v>28696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717.9</v>
      </c>
      <c r="D86" s="80"/>
      <c r="E86" s="80"/>
      <c r="F86" s="80"/>
      <c r="G86" s="80">
        <v>108.8</v>
      </c>
      <c r="H86" s="80"/>
      <c r="I86" s="29">
        <f t="shared" si="7"/>
        <v>826.69999999999993</v>
      </c>
      <c r="J86" s="81"/>
      <c r="K86" s="80"/>
      <c r="L86" s="80"/>
      <c r="M86" s="80">
        <v>53.4</v>
      </c>
      <c r="N86" s="30">
        <f t="shared" si="8"/>
        <v>53.4</v>
      </c>
      <c r="O86" s="31">
        <f t="shared" si="9"/>
        <v>880.09999999999991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103.59</v>
      </c>
      <c r="D87" s="77"/>
      <c r="E87" s="77"/>
      <c r="F87" s="77">
        <v>2.44</v>
      </c>
      <c r="G87" s="77">
        <v>37.04</v>
      </c>
      <c r="H87" s="77"/>
      <c r="I87" s="26">
        <f t="shared" si="7"/>
        <v>143.07</v>
      </c>
      <c r="J87" s="78"/>
      <c r="K87" s="77">
        <v>1.19</v>
      </c>
      <c r="L87" s="77"/>
      <c r="M87" s="77">
        <v>24.38</v>
      </c>
      <c r="N87" s="27">
        <f t="shared" si="8"/>
        <v>25.57</v>
      </c>
      <c r="O87" s="28">
        <f t="shared" si="9"/>
        <v>168.64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39236</v>
      </c>
      <c r="D88" s="71"/>
      <c r="E88" s="71"/>
      <c r="F88" s="71">
        <v>493</v>
      </c>
      <c r="G88" s="71">
        <v>6783</v>
      </c>
      <c r="H88" s="71"/>
      <c r="I88" s="17">
        <f t="shared" si="7"/>
        <v>46512</v>
      </c>
      <c r="J88" s="72"/>
      <c r="K88" s="71">
        <v>90</v>
      </c>
      <c r="L88" s="71"/>
      <c r="M88" s="71">
        <v>2059</v>
      </c>
      <c r="N88" s="19">
        <f t="shared" si="8"/>
        <v>2149</v>
      </c>
      <c r="O88" s="20">
        <f t="shared" si="9"/>
        <v>48661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916.7</v>
      </c>
      <c r="D89" s="80"/>
      <c r="E89" s="80"/>
      <c r="F89" s="80">
        <v>7.4</v>
      </c>
      <c r="G89" s="80">
        <v>133.1</v>
      </c>
      <c r="H89" s="80"/>
      <c r="I89" s="29">
        <f t="shared" si="7"/>
        <v>1057.2</v>
      </c>
      <c r="J89" s="81"/>
      <c r="K89" s="80">
        <v>3.1</v>
      </c>
      <c r="L89" s="80"/>
      <c r="M89" s="80">
        <v>57.5</v>
      </c>
      <c r="N89" s="30">
        <f t="shared" si="8"/>
        <v>60.6</v>
      </c>
      <c r="O89" s="31">
        <f t="shared" si="9"/>
        <v>1117.8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166.8</v>
      </c>
      <c r="D90" s="77">
        <v>0.39</v>
      </c>
      <c r="E90" s="77"/>
      <c r="F90" s="77">
        <v>1.29</v>
      </c>
      <c r="G90" s="77">
        <v>9.2200000000000006</v>
      </c>
      <c r="H90" s="77">
        <v>6.93</v>
      </c>
      <c r="I90" s="26">
        <f t="shared" si="7"/>
        <v>184.63</v>
      </c>
      <c r="J90" s="78"/>
      <c r="K90" s="77"/>
      <c r="L90" s="77"/>
      <c r="M90" s="77">
        <v>80.47</v>
      </c>
      <c r="N90" s="27">
        <f t="shared" si="8"/>
        <v>80.47</v>
      </c>
      <c r="O90" s="28">
        <f t="shared" si="9"/>
        <v>265.10000000000002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70878</v>
      </c>
      <c r="D91" s="71">
        <v>88</v>
      </c>
      <c r="E91" s="71"/>
      <c r="F91" s="71">
        <v>261</v>
      </c>
      <c r="G91" s="71">
        <v>1941</v>
      </c>
      <c r="H91" s="71">
        <v>588</v>
      </c>
      <c r="I91" s="17">
        <f t="shared" si="7"/>
        <v>73756</v>
      </c>
      <c r="J91" s="72"/>
      <c r="K91" s="71"/>
      <c r="L91" s="71"/>
      <c r="M91" s="71">
        <v>5560</v>
      </c>
      <c r="N91" s="19">
        <f t="shared" si="8"/>
        <v>5560</v>
      </c>
      <c r="O91" s="20">
        <f t="shared" si="9"/>
        <v>79316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1230.3</v>
      </c>
      <c r="D92" s="80">
        <v>1.6</v>
      </c>
      <c r="E92" s="80"/>
      <c r="F92" s="80">
        <v>3.4</v>
      </c>
      <c r="G92" s="80">
        <v>32.5</v>
      </c>
      <c r="H92" s="80">
        <v>16.5</v>
      </c>
      <c r="I92" s="29">
        <f t="shared" si="7"/>
        <v>1284.3</v>
      </c>
      <c r="J92" s="81"/>
      <c r="K92" s="80"/>
      <c r="L92" s="80"/>
      <c r="M92" s="80">
        <v>139.6</v>
      </c>
      <c r="N92" s="30">
        <f t="shared" si="8"/>
        <v>139.6</v>
      </c>
      <c r="O92" s="31">
        <f t="shared" si="9"/>
        <v>1423.8999999999999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240.55</v>
      </c>
      <c r="D93" s="77"/>
      <c r="E93" s="77"/>
      <c r="F93" s="77">
        <v>18.48</v>
      </c>
      <c r="G93" s="77">
        <v>49.79</v>
      </c>
      <c r="H93" s="77">
        <v>11.06</v>
      </c>
      <c r="I93" s="26">
        <f t="shared" si="7"/>
        <v>319.88000000000005</v>
      </c>
      <c r="J93" s="78">
        <v>0.2</v>
      </c>
      <c r="K93" s="77">
        <v>64.69</v>
      </c>
      <c r="L93" s="77"/>
      <c r="M93" s="77">
        <v>1612.72</v>
      </c>
      <c r="N93" s="27">
        <f t="shared" si="8"/>
        <v>1677.6100000000001</v>
      </c>
      <c r="O93" s="28">
        <f t="shared" si="9"/>
        <v>1997.4900000000002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123657</v>
      </c>
      <c r="D94" s="71"/>
      <c r="E94" s="71"/>
      <c r="F94" s="71">
        <v>3546</v>
      </c>
      <c r="G94" s="71">
        <v>14006</v>
      </c>
      <c r="H94" s="71">
        <v>474</v>
      </c>
      <c r="I94" s="17">
        <f t="shared" si="7"/>
        <v>141683</v>
      </c>
      <c r="J94" s="72">
        <v>21</v>
      </c>
      <c r="K94" s="71">
        <v>3391</v>
      </c>
      <c r="L94" s="71"/>
      <c r="M94" s="71">
        <v>96165</v>
      </c>
      <c r="N94" s="19">
        <f t="shared" si="8"/>
        <v>99577</v>
      </c>
      <c r="O94" s="20">
        <f t="shared" si="9"/>
        <v>241260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1498.3</v>
      </c>
      <c r="D95" s="80"/>
      <c r="E95" s="80"/>
      <c r="F95" s="80">
        <v>40.5</v>
      </c>
      <c r="G95" s="80">
        <v>198.9</v>
      </c>
      <c r="H95" s="80">
        <v>10.9</v>
      </c>
      <c r="I95" s="29">
        <f t="shared" si="7"/>
        <v>1748.6000000000001</v>
      </c>
      <c r="J95" s="81">
        <v>0</v>
      </c>
      <c r="K95" s="80">
        <v>91.5</v>
      </c>
      <c r="L95" s="80"/>
      <c r="M95" s="80">
        <v>1747.8</v>
      </c>
      <c r="N95" s="30">
        <f t="shared" si="8"/>
        <v>1839.3</v>
      </c>
      <c r="O95" s="31">
        <f t="shared" si="9"/>
        <v>3587.9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363.91</v>
      </c>
      <c r="D96" s="77"/>
      <c r="E96" s="77"/>
      <c r="F96" s="77">
        <v>21.87</v>
      </c>
      <c r="G96" s="77">
        <v>165.06</v>
      </c>
      <c r="H96" s="77">
        <v>43.12</v>
      </c>
      <c r="I96" s="26">
        <f t="shared" si="7"/>
        <v>593.96</v>
      </c>
      <c r="J96" s="78"/>
      <c r="K96" s="77"/>
      <c r="L96" s="77"/>
      <c r="M96" s="77">
        <v>1112.06</v>
      </c>
      <c r="N96" s="27">
        <f t="shared" si="8"/>
        <v>1112.06</v>
      </c>
      <c r="O96" s="28">
        <f t="shared" si="9"/>
        <v>1706.02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206138</v>
      </c>
      <c r="D97" s="71"/>
      <c r="E97" s="71"/>
      <c r="F97" s="71">
        <v>5176</v>
      </c>
      <c r="G97" s="71">
        <v>46103</v>
      </c>
      <c r="H97" s="71">
        <v>4331</v>
      </c>
      <c r="I97" s="17">
        <f t="shared" si="7"/>
        <v>261748</v>
      </c>
      <c r="J97" s="72"/>
      <c r="K97" s="71"/>
      <c r="L97" s="71"/>
      <c r="M97" s="71">
        <v>76735</v>
      </c>
      <c r="N97" s="19">
        <f t="shared" si="8"/>
        <v>76735</v>
      </c>
      <c r="O97" s="20">
        <f t="shared" si="9"/>
        <v>338483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2151.6999999999998</v>
      </c>
      <c r="D98" s="80"/>
      <c r="E98" s="80"/>
      <c r="F98" s="80">
        <v>46.5</v>
      </c>
      <c r="G98" s="80">
        <v>605</v>
      </c>
      <c r="H98" s="80">
        <v>82.3</v>
      </c>
      <c r="I98" s="29">
        <f t="shared" si="7"/>
        <v>2885.5</v>
      </c>
      <c r="J98" s="81"/>
      <c r="K98" s="80"/>
      <c r="L98" s="80"/>
      <c r="M98" s="80">
        <v>1391.5</v>
      </c>
      <c r="N98" s="30">
        <f t="shared" si="8"/>
        <v>1391.5</v>
      </c>
      <c r="O98" s="31">
        <f t="shared" si="9"/>
        <v>4277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419.8</v>
      </c>
      <c r="D99" s="77"/>
      <c r="E99" s="77"/>
      <c r="F99" s="77">
        <v>24.92</v>
      </c>
      <c r="G99" s="77">
        <v>286.63</v>
      </c>
      <c r="H99" s="77">
        <v>152.84</v>
      </c>
      <c r="I99" s="26">
        <f t="shared" si="7"/>
        <v>884.19</v>
      </c>
      <c r="J99" s="78"/>
      <c r="K99" s="77">
        <v>19.28</v>
      </c>
      <c r="L99" s="77">
        <v>0.13</v>
      </c>
      <c r="M99" s="77">
        <v>1127.5</v>
      </c>
      <c r="N99" s="27">
        <f t="shared" si="8"/>
        <v>1146.9100000000001</v>
      </c>
      <c r="O99" s="28">
        <f t="shared" si="9"/>
        <v>2031.1000000000001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247868</v>
      </c>
      <c r="D100" s="71"/>
      <c r="E100" s="71"/>
      <c r="F100" s="71">
        <v>6148</v>
      </c>
      <c r="G100" s="71">
        <v>81169</v>
      </c>
      <c r="H100" s="71">
        <v>17918</v>
      </c>
      <c r="I100" s="17">
        <f t="shared" si="7"/>
        <v>353103</v>
      </c>
      <c r="J100" s="72"/>
      <c r="K100" s="71">
        <v>999</v>
      </c>
      <c r="L100" s="71">
        <v>15</v>
      </c>
      <c r="M100" s="71">
        <v>99837</v>
      </c>
      <c r="N100" s="19">
        <f t="shared" si="8"/>
        <v>100851</v>
      </c>
      <c r="O100" s="20">
        <f t="shared" si="9"/>
        <v>453954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2521.4</v>
      </c>
      <c r="D101" s="80"/>
      <c r="E101" s="80"/>
      <c r="F101" s="80">
        <v>55.1</v>
      </c>
      <c r="G101" s="80">
        <v>1043</v>
      </c>
      <c r="H101" s="80">
        <v>340.3</v>
      </c>
      <c r="I101" s="29">
        <f t="shared" si="7"/>
        <v>3959.8</v>
      </c>
      <c r="J101" s="81"/>
      <c r="K101" s="80">
        <v>24</v>
      </c>
      <c r="L101" s="80">
        <v>0.3</v>
      </c>
      <c r="M101" s="80">
        <v>1637.3</v>
      </c>
      <c r="N101" s="30">
        <f t="shared" si="8"/>
        <v>1661.6</v>
      </c>
      <c r="O101" s="31">
        <f t="shared" si="9"/>
        <v>5621.4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292.2</v>
      </c>
      <c r="D102" s="77"/>
      <c r="E102" s="77"/>
      <c r="F102" s="77">
        <v>32.57</v>
      </c>
      <c r="G102" s="77">
        <v>354.27</v>
      </c>
      <c r="H102" s="77">
        <v>43.12</v>
      </c>
      <c r="I102" s="26">
        <f t="shared" si="7"/>
        <v>722.16</v>
      </c>
      <c r="J102" s="78"/>
      <c r="K102" s="77"/>
      <c r="L102" s="77"/>
      <c r="M102" s="77">
        <v>842.1</v>
      </c>
      <c r="N102" s="27">
        <f t="shared" si="8"/>
        <v>842.1</v>
      </c>
      <c r="O102" s="28">
        <f t="shared" si="9"/>
        <v>1564.26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184196</v>
      </c>
      <c r="D103" s="71"/>
      <c r="E103" s="71"/>
      <c r="F103" s="71">
        <v>8047</v>
      </c>
      <c r="G103" s="71">
        <v>105504</v>
      </c>
      <c r="H103" s="71">
        <v>4760</v>
      </c>
      <c r="I103" s="17">
        <f t="shared" si="7"/>
        <v>302507</v>
      </c>
      <c r="J103" s="72"/>
      <c r="K103" s="71"/>
      <c r="L103" s="71"/>
      <c r="M103" s="71">
        <v>85875</v>
      </c>
      <c r="N103" s="19">
        <f t="shared" si="8"/>
        <v>85875</v>
      </c>
      <c r="O103" s="20">
        <f t="shared" si="9"/>
        <v>388382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1581.7</v>
      </c>
      <c r="D104" s="80"/>
      <c r="E104" s="80"/>
      <c r="F104" s="80">
        <v>61.6</v>
      </c>
      <c r="G104" s="80">
        <v>1128.9000000000001</v>
      </c>
      <c r="H104" s="80">
        <v>85.7</v>
      </c>
      <c r="I104" s="29">
        <f t="shared" si="7"/>
        <v>2857.8999999999996</v>
      </c>
      <c r="J104" s="81"/>
      <c r="K104" s="80"/>
      <c r="L104" s="80"/>
      <c r="M104" s="80">
        <v>1025.8</v>
      </c>
      <c r="N104" s="30">
        <f t="shared" si="8"/>
        <v>1025.8</v>
      </c>
      <c r="O104" s="31">
        <f t="shared" si="9"/>
        <v>3883.7</v>
      </c>
      <c r="P104" s="82">
        <v>14.11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188.07</v>
      </c>
      <c r="D105" s="77"/>
      <c r="E105" s="77"/>
      <c r="F105" s="77">
        <v>41.93</v>
      </c>
      <c r="G105" s="77">
        <v>104.1</v>
      </c>
      <c r="H105" s="77">
        <v>47.78</v>
      </c>
      <c r="I105" s="26">
        <f t="shared" si="7"/>
        <v>381.88</v>
      </c>
      <c r="J105" s="78"/>
      <c r="K105" s="77">
        <v>15.66</v>
      </c>
      <c r="L105" s="77"/>
      <c r="M105" s="77">
        <v>1031.4000000000001</v>
      </c>
      <c r="N105" s="27">
        <f t="shared" si="8"/>
        <v>1047.0600000000002</v>
      </c>
      <c r="O105" s="28">
        <f t="shared" si="9"/>
        <v>1428.94</v>
      </c>
      <c r="P105" s="83">
        <v>79.38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118824</v>
      </c>
      <c r="D106" s="71"/>
      <c r="E106" s="71"/>
      <c r="F106" s="71">
        <v>10595</v>
      </c>
      <c r="G106" s="71">
        <v>33766</v>
      </c>
      <c r="H106" s="71">
        <v>7665</v>
      </c>
      <c r="I106" s="17">
        <f t="shared" si="7"/>
        <v>170850</v>
      </c>
      <c r="J106" s="72"/>
      <c r="K106" s="71">
        <v>1409</v>
      </c>
      <c r="L106" s="71"/>
      <c r="M106" s="71">
        <v>108717</v>
      </c>
      <c r="N106" s="19">
        <f t="shared" si="8"/>
        <v>110126</v>
      </c>
      <c r="O106" s="20">
        <f t="shared" si="9"/>
        <v>280976</v>
      </c>
      <c r="P106" s="83">
        <v>43.63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943.4</v>
      </c>
      <c r="D107" s="80"/>
      <c r="E107" s="80"/>
      <c r="F107" s="80">
        <v>63.5</v>
      </c>
      <c r="G107" s="80">
        <v>278.39999999999998</v>
      </c>
      <c r="H107" s="80">
        <v>122.1</v>
      </c>
      <c r="I107" s="29">
        <f t="shared" si="7"/>
        <v>1407.3999999999999</v>
      </c>
      <c r="J107" s="81"/>
      <c r="K107" s="80">
        <v>26.8</v>
      </c>
      <c r="L107" s="80"/>
      <c r="M107" s="80">
        <v>1095.9000000000001</v>
      </c>
      <c r="N107" s="30">
        <f t="shared" si="8"/>
        <v>1122.7</v>
      </c>
      <c r="O107" s="31">
        <f t="shared" si="9"/>
        <v>2530.1</v>
      </c>
      <c r="P107" s="83">
        <v>111.46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129.27000000000001</v>
      </c>
      <c r="D108" s="77"/>
      <c r="E108" s="77"/>
      <c r="F108" s="77">
        <v>31.5</v>
      </c>
      <c r="G108" s="77">
        <v>57.5</v>
      </c>
      <c r="H108" s="77">
        <v>81.3</v>
      </c>
      <c r="I108" s="26">
        <f t="shared" si="7"/>
        <v>299.57</v>
      </c>
      <c r="J108" s="78"/>
      <c r="K108" s="77">
        <v>9.19</v>
      </c>
      <c r="L108" s="77"/>
      <c r="M108" s="77">
        <v>758.45</v>
      </c>
      <c r="N108" s="27">
        <f t="shared" si="8"/>
        <v>767.6400000000001</v>
      </c>
      <c r="O108" s="28">
        <f t="shared" si="9"/>
        <v>1067.21</v>
      </c>
      <c r="P108" s="83">
        <v>22.49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84829</v>
      </c>
      <c r="D109" s="71"/>
      <c r="E109" s="71"/>
      <c r="F109" s="71">
        <v>8156</v>
      </c>
      <c r="G109" s="71">
        <v>19718</v>
      </c>
      <c r="H109" s="71">
        <v>12312</v>
      </c>
      <c r="I109" s="17">
        <f t="shared" si="7"/>
        <v>125015</v>
      </c>
      <c r="J109" s="72"/>
      <c r="K109" s="71">
        <v>1161</v>
      </c>
      <c r="L109" s="71"/>
      <c r="M109" s="71">
        <v>84402</v>
      </c>
      <c r="N109" s="19">
        <f t="shared" si="8"/>
        <v>85563</v>
      </c>
      <c r="O109" s="20">
        <f t="shared" si="9"/>
        <v>210578</v>
      </c>
      <c r="P109" s="83">
        <v>19.899999999999999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544.29999999999995</v>
      </c>
      <c r="D110" s="80"/>
      <c r="E110" s="80"/>
      <c r="F110" s="80">
        <v>39.799999999999997</v>
      </c>
      <c r="G110" s="80">
        <v>133.80000000000001</v>
      </c>
      <c r="H110" s="80">
        <v>172.2</v>
      </c>
      <c r="I110" s="29">
        <f t="shared" si="7"/>
        <v>890.09999999999991</v>
      </c>
      <c r="J110" s="81"/>
      <c r="K110" s="80">
        <v>17.899999999999999</v>
      </c>
      <c r="L110" s="80"/>
      <c r="M110" s="80">
        <v>726.4</v>
      </c>
      <c r="N110" s="30">
        <f t="shared" si="8"/>
        <v>744.3</v>
      </c>
      <c r="O110" s="31">
        <f t="shared" si="9"/>
        <v>1634.3999999999999</v>
      </c>
      <c r="P110" s="83">
        <v>84.35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101.49</v>
      </c>
      <c r="D111" s="77">
        <v>27.84</v>
      </c>
      <c r="E111" s="77"/>
      <c r="F111" s="77">
        <v>17.989999999999998</v>
      </c>
      <c r="G111" s="77">
        <v>23.33</v>
      </c>
      <c r="H111" s="77">
        <v>19.239999999999998</v>
      </c>
      <c r="I111" s="26">
        <f t="shared" si="7"/>
        <v>189.89</v>
      </c>
      <c r="J111" s="78"/>
      <c r="K111" s="77">
        <v>35.28</v>
      </c>
      <c r="L111" s="77"/>
      <c r="M111" s="77">
        <v>646.77</v>
      </c>
      <c r="N111" s="27">
        <f t="shared" si="8"/>
        <v>682.05</v>
      </c>
      <c r="O111" s="28">
        <f t="shared" si="9"/>
        <v>871.93999999999994</v>
      </c>
      <c r="P111" s="32">
        <f>SUM(P104:P110)</f>
        <v>375.31999999999994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68811</v>
      </c>
      <c r="D112" s="71">
        <v>7246</v>
      </c>
      <c r="E112" s="71"/>
      <c r="F112" s="71">
        <v>4816</v>
      </c>
      <c r="G112" s="71">
        <v>8112</v>
      </c>
      <c r="H112" s="71">
        <v>3437</v>
      </c>
      <c r="I112" s="17">
        <f t="shared" si="7"/>
        <v>92422</v>
      </c>
      <c r="J112" s="72"/>
      <c r="K112" s="71">
        <v>3475</v>
      </c>
      <c r="L112" s="71"/>
      <c r="M112" s="71">
        <v>69768</v>
      </c>
      <c r="N112" s="19">
        <f t="shared" si="8"/>
        <v>73243</v>
      </c>
      <c r="O112" s="20">
        <f t="shared" si="9"/>
        <v>165665</v>
      </c>
      <c r="P112" s="84">
        <v>31.51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390.9</v>
      </c>
      <c r="D113" s="80">
        <v>0</v>
      </c>
      <c r="E113" s="80"/>
      <c r="F113" s="80">
        <v>19.399999999999999</v>
      </c>
      <c r="G113" s="80">
        <v>0</v>
      </c>
      <c r="H113" s="80">
        <v>41.3</v>
      </c>
      <c r="I113" s="29">
        <f t="shared" si="7"/>
        <v>451.59999999999997</v>
      </c>
      <c r="J113" s="81"/>
      <c r="K113" s="80">
        <v>48.7</v>
      </c>
      <c r="L113" s="80"/>
      <c r="M113" s="80">
        <v>0</v>
      </c>
      <c r="N113" s="30">
        <f t="shared" si="8"/>
        <v>48.7</v>
      </c>
      <c r="O113" s="31">
        <f t="shared" si="9"/>
        <v>500.29999999999995</v>
      </c>
      <c r="P113" s="85">
        <v>4594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56.79</v>
      </c>
      <c r="D114" s="77">
        <v>1.94</v>
      </c>
      <c r="E114" s="77"/>
      <c r="F114" s="77">
        <v>12.98</v>
      </c>
      <c r="G114" s="77">
        <v>13.25</v>
      </c>
      <c r="H114" s="77">
        <v>42.93</v>
      </c>
      <c r="I114" s="26">
        <f t="shared" si="7"/>
        <v>127.88999999999999</v>
      </c>
      <c r="J114" s="78"/>
      <c r="K114" s="77">
        <v>31.49</v>
      </c>
      <c r="L114" s="77"/>
      <c r="M114" s="77">
        <v>654.38</v>
      </c>
      <c r="N114" s="27">
        <f t="shared" si="8"/>
        <v>685.87</v>
      </c>
      <c r="O114" s="28">
        <f t="shared" si="9"/>
        <v>813.76</v>
      </c>
      <c r="P114" s="86">
        <v>3.3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39938</v>
      </c>
      <c r="D115" s="71">
        <v>611</v>
      </c>
      <c r="E115" s="71"/>
      <c r="F115" s="71">
        <v>3428</v>
      </c>
      <c r="G115" s="71">
        <v>4489</v>
      </c>
      <c r="H115" s="71">
        <v>6354</v>
      </c>
      <c r="I115" s="17">
        <f t="shared" si="7"/>
        <v>54820</v>
      </c>
      <c r="J115" s="72"/>
      <c r="K115" s="71">
        <v>2999</v>
      </c>
      <c r="L115" s="71"/>
      <c r="M115" s="71">
        <v>68920</v>
      </c>
      <c r="N115" s="19">
        <f t="shared" si="8"/>
        <v>71919</v>
      </c>
      <c r="O115" s="20">
        <f t="shared" si="9"/>
        <v>126739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182.1</v>
      </c>
      <c r="D116" s="89">
        <v>0</v>
      </c>
      <c r="E116" s="89"/>
      <c r="F116" s="89">
        <v>13.7</v>
      </c>
      <c r="G116" s="89">
        <v>0</v>
      </c>
      <c r="H116" s="89">
        <v>76.099999999999994</v>
      </c>
      <c r="I116" s="47">
        <f t="shared" si="7"/>
        <v>271.89999999999998</v>
      </c>
      <c r="J116" s="90"/>
      <c r="K116" s="89">
        <v>41.9</v>
      </c>
      <c r="L116" s="89"/>
      <c r="M116" s="89">
        <v>0</v>
      </c>
      <c r="N116" s="49">
        <f t="shared" si="8"/>
        <v>41.9</v>
      </c>
      <c r="O116" s="44">
        <f t="shared" si="9"/>
        <v>313.79999999999995</v>
      </c>
      <c r="P116" s="45">
        <f>SUM(O136,P111,P112,P115)</f>
        <v>17863.719999999998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51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39.770000000000003</v>
      </c>
      <c r="D121" s="68"/>
      <c r="E121" s="68"/>
      <c r="F121" s="68">
        <v>16.940000000000001</v>
      </c>
      <c r="G121" s="68">
        <v>12.36</v>
      </c>
      <c r="H121" s="68">
        <v>12.75</v>
      </c>
      <c r="I121" s="11">
        <f t="shared" si="7"/>
        <v>81.820000000000007</v>
      </c>
      <c r="J121" s="69"/>
      <c r="K121" s="68"/>
      <c r="L121" s="68"/>
      <c r="M121" s="68">
        <v>125.79</v>
      </c>
      <c r="N121" s="13">
        <f t="shared" si="8"/>
        <v>125.79</v>
      </c>
      <c r="O121" s="14">
        <f t="shared" si="9"/>
        <v>207.61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28566</v>
      </c>
      <c r="D122" s="71"/>
      <c r="E122" s="71"/>
      <c r="F122" s="71">
        <v>4484</v>
      </c>
      <c r="G122" s="71">
        <v>3490</v>
      </c>
      <c r="H122" s="71">
        <v>2388</v>
      </c>
      <c r="I122" s="17">
        <f t="shared" si="7"/>
        <v>38928</v>
      </c>
      <c r="J122" s="72"/>
      <c r="K122" s="71"/>
      <c r="L122" s="71"/>
      <c r="M122" s="71">
        <v>13190</v>
      </c>
      <c r="N122" s="19">
        <f t="shared" si="8"/>
        <v>13190</v>
      </c>
      <c r="O122" s="20">
        <f t="shared" si="9"/>
        <v>52118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122.9</v>
      </c>
      <c r="D123" s="80"/>
      <c r="E123" s="80"/>
      <c r="F123" s="80">
        <v>13.4</v>
      </c>
      <c r="G123" s="80">
        <v>0</v>
      </c>
      <c r="H123" s="80">
        <v>21.5</v>
      </c>
      <c r="I123" s="29">
        <f t="shared" si="7"/>
        <v>157.80000000000001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157.80000000000001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44.57</v>
      </c>
      <c r="D124" s="77"/>
      <c r="E124" s="77"/>
      <c r="F124" s="77">
        <v>10.65</v>
      </c>
      <c r="G124" s="77">
        <v>17.07</v>
      </c>
      <c r="H124" s="77">
        <v>7.86</v>
      </c>
      <c r="I124" s="26">
        <f t="shared" si="7"/>
        <v>80.149999999999991</v>
      </c>
      <c r="J124" s="78"/>
      <c r="K124" s="77">
        <v>45.15</v>
      </c>
      <c r="L124" s="77">
        <v>2.2799999999999998</v>
      </c>
      <c r="M124" s="77">
        <v>180.25</v>
      </c>
      <c r="N124" s="27">
        <f t="shared" si="8"/>
        <v>227.68</v>
      </c>
      <c r="O124" s="28">
        <f t="shared" si="9"/>
        <v>307.83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32216</v>
      </c>
      <c r="D125" s="71"/>
      <c r="E125" s="71"/>
      <c r="F125" s="71">
        <v>2887</v>
      </c>
      <c r="G125" s="71">
        <v>4625</v>
      </c>
      <c r="H125" s="71">
        <v>1556</v>
      </c>
      <c r="I125" s="17">
        <f t="shared" si="7"/>
        <v>41284</v>
      </c>
      <c r="J125" s="72"/>
      <c r="K125" s="71">
        <v>7630</v>
      </c>
      <c r="L125" s="71">
        <v>242</v>
      </c>
      <c r="M125" s="71">
        <v>20337</v>
      </c>
      <c r="N125" s="19">
        <f t="shared" si="8"/>
        <v>28209</v>
      </c>
      <c r="O125" s="20">
        <f t="shared" si="9"/>
        <v>69493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119.5</v>
      </c>
      <c r="D126" s="80"/>
      <c r="E126" s="80"/>
      <c r="F126" s="80">
        <v>8.6999999999999993</v>
      </c>
      <c r="G126" s="80">
        <v>0</v>
      </c>
      <c r="H126" s="80">
        <v>14</v>
      </c>
      <c r="I126" s="29">
        <f t="shared" si="7"/>
        <v>142.19999999999999</v>
      </c>
      <c r="J126" s="81"/>
      <c r="K126" s="80">
        <v>91.6</v>
      </c>
      <c r="L126" s="80">
        <v>0</v>
      </c>
      <c r="M126" s="80">
        <v>0</v>
      </c>
      <c r="N126" s="30">
        <f t="shared" si="8"/>
        <v>91.6</v>
      </c>
      <c r="O126" s="31">
        <f t="shared" si="9"/>
        <v>233.79999999999998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35.549999999999997</v>
      </c>
      <c r="D127" s="77">
        <v>7.27</v>
      </c>
      <c r="E127" s="77"/>
      <c r="F127" s="77">
        <v>9.41</v>
      </c>
      <c r="G127" s="77">
        <v>1.05</v>
      </c>
      <c r="H127" s="77">
        <v>1903.37</v>
      </c>
      <c r="I127" s="26">
        <f t="shared" si="7"/>
        <v>1956.6499999999999</v>
      </c>
      <c r="J127" s="78"/>
      <c r="K127" s="77">
        <v>704.15</v>
      </c>
      <c r="L127" s="77">
        <v>0.94</v>
      </c>
      <c r="M127" s="77">
        <v>2158.5700000000002</v>
      </c>
      <c r="N127" s="27">
        <f t="shared" si="8"/>
        <v>2863.6600000000003</v>
      </c>
      <c r="O127" s="28">
        <f t="shared" si="9"/>
        <v>4820.3100000000004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25447</v>
      </c>
      <c r="D128" s="71">
        <v>2256</v>
      </c>
      <c r="E128" s="71"/>
      <c r="F128" s="71">
        <v>2458</v>
      </c>
      <c r="G128" s="71">
        <v>399</v>
      </c>
      <c r="H128" s="71">
        <v>366045</v>
      </c>
      <c r="I128" s="17">
        <f t="shared" si="7"/>
        <v>396605</v>
      </c>
      <c r="J128" s="72"/>
      <c r="K128" s="71">
        <v>94973</v>
      </c>
      <c r="L128" s="71">
        <v>100</v>
      </c>
      <c r="M128" s="71">
        <v>194578</v>
      </c>
      <c r="N128" s="19">
        <f t="shared" si="8"/>
        <v>289651</v>
      </c>
      <c r="O128" s="20">
        <f t="shared" si="9"/>
        <v>686256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2.2999999999999998</v>
      </c>
      <c r="G129" s="80">
        <v>0</v>
      </c>
      <c r="H129" s="80">
        <v>124.5</v>
      </c>
      <c r="I129" s="29">
        <f t="shared" si="7"/>
        <v>126.8</v>
      </c>
      <c r="J129" s="81"/>
      <c r="K129" s="80">
        <v>159.1</v>
      </c>
      <c r="L129" s="80">
        <v>0</v>
      </c>
      <c r="M129" s="80">
        <v>0</v>
      </c>
      <c r="N129" s="30">
        <f t="shared" si="8"/>
        <v>159.1</v>
      </c>
      <c r="O129" s="31">
        <f t="shared" si="9"/>
        <v>285.89999999999998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2265.0300000000002</v>
      </c>
      <c r="D130" s="68">
        <v>37.44</v>
      </c>
      <c r="E130" s="68"/>
      <c r="F130" s="68">
        <v>242.97</v>
      </c>
      <c r="G130" s="68">
        <v>1159.49</v>
      </c>
      <c r="H130" s="68">
        <v>2372.3000000000002</v>
      </c>
      <c r="I130" s="11">
        <f t="shared" si="7"/>
        <v>6077.2300000000005</v>
      </c>
      <c r="J130" s="69">
        <v>0.2</v>
      </c>
      <c r="K130" s="68">
        <v>924.89</v>
      </c>
      <c r="L130" s="68">
        <v>3.35</v>
      </c>
      <c r="M130" s="68">
        <v>10437.44</v>
      </c>
      <c r="N130" s="13">
        <f>SUM(J130:M130)</f>
        <v>11365.880000000001</v>
      </c>
      <c r="O130" s="14">
        <f t="shared" si="9"/>
        <v>17443.11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1298632</v>
      </c>
      <c r="D131" s="71">
        <v>10201</v>
      </c>
      <c r="E131" s="71"/>
      <c r="F131" s="71">
        <v>60495</v>
      </c>
      <c r="G131" s="71">
        <v>334724</v>
      </c>
      <c r="H131" s="71">
        <v>427828</v>
      </c>
      <c r="I131" s="17">
        <f t="shared" si="7"/>
        <v>2131880</v>
      </c>
      <c r="J131" s="72">
        <v>21</v>
      </c>
      <c r="K131" s="71">
        <v>116037</v>
      </c>
      <c r="L131" s="71">
        <v>357</v>
      </c>
      <c r="M131" s="71">
        <v>930714</v>
      </c>
      <c r="N131" s="19">
        <f t="shared" si="8"/>
        <v>1047129</v>
      </c>
      <c r="O131" s="20">
        <f t="shared" si="9"/>
        <v>3179009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13162.5</v>
      </c>
      <c r="D132" s="80">
        <v>1.6</v>
      </c>
      <c r="E132" s="80"/>
      <c r="F132" s="80">
        <v>375.3</v>
      </c>
      <c r="G132" s="80">
        <v>3671.7</v>
      </c>
      <c r="H132" s="80">
        <v>1107.4000000000001</v>
      </c>
      <c r="I132" s="29">
        <f t="shared" ref="I132:I138" si="10">SUM(C132:H132)</f>
        <v>18318.5</v>
      </c>
      <c r="J132" s="81">
        <v>0</v>
      </c>
      <c r="K132" s="80">
        <v>501.5</v>
      </c>
      <c r="L132" s="80">
        <v>0.3</v>
      </c>
      <c r="M132" s="80">
        <v>7991.5</v>
      </c>
      <c r="N132" s="30">
        <f t="shared" ref="N132:N138" si="11">SUM(J132:M132)</f>
        <v>8493.2999999999993</v>
      </c>
      <c r="O132" s="31">
        <f t="shared" ref="O132:O138" si="12">SUM(N132,I132)</f>
        <v>26811.8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2200.7600000000002</v>
      </c>
      <c r="D133" s="77">
        <v>37.44</v>
      </c>
      <c r="E133" s="77"/>
      <c r="F133" s="77">
        <v>242.97</v>
      </c>
      <c r="G133" s="77">
        <v>1130.67</v>
      </c>
      <c r="H133" s="77">
        <v>2311.19</v>
      </c>
      <c r="I133" s="26">
        <f t="shared" si="10"/>
        <v>5923.0300000000007</v>
      </c>
      <c r="J133" s="78">
        <v>0.2</v>
      </c>
      <c r="K133" s="77">
        <v>840.92</v>
      </c>
      <c r="L133" s="77">
        <v>3.35</v>
      </c>
      <c r="M133" s="77">
        <v>10430.66</v>
      </c>
      <c r="N133" s="27">
        <f t="shared" si="11"/>
        <v>11275.13</v>
      </c>
      <c r="O133" s="28">
        <f t="shared" si="12"/>
        <v>17198.16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1277705</v>
      </c>
      <c r="D134" s="71">
        <v>10201</v>
      </c>
      <c r="E134" s="71"/>
      <c r="F134" s="71">
        <v>60495</v>
      </c>
      <c r="G134" s="71">
        <v>330105</v>
      </c>
      <c r="H134" s="71">
        <v>422435</v>
      </c>
      <c r="I134" s="17">
        <f t="shared" si="10"/>
        <v>2100941</v>
      </c>
      <c r="J134" s="72">
        <v>21</v>
      </c>
      <c r="K134" s="71">
        <v>111647</v>
      </c>
      <c r="L134" s="71">
        <v>357</v>
      </c>
      <c r="M134" s="71">
        <v>930537</v>
      </c>
      <c r="N134" s="19">
        <f t="shared" si="11"/>
        <v>1042562</v>
      </c>
      <c r="O134" s="20">
        <f t="shared" si="12"/>
        <v>3143503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12426.4</v>
      </c>
      <c r="D135" s="89">
        <v>1.6</v>
      </c>
      <c r="E135" s="89"/>
      <c r="F135" s="89">
        <v>375.3</v>
      </c>
      <c r="G135" s="89">
        <v>3553.6</v>
      </c>
      <c r="H135" s="89">
        <v>997.7</v>
      </c>
      <c r="I135" s="47">
        <f t="shared" si="10"/>
        <v>17354.599999999999</v>
      </c>
      <c r="J135" s="90">
        <v>0</v>
      </c>
      <c r="K135" s="89">
        <v>386</v>
      </c>
      <c r="L135" s="89">
        <v>0.3</v>
      </c>
      <c r="M135" s="89">
        <v>7975.7</v>
      </c>
      <c r="N135" s="49">
        <f t="shared" si="11"/>
        <v>8362</v>
      </c>
      <c r="O135" s="44">
        <f t="shared" si="12"/>
        <v>25716.6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2277.3900000000003</v>
      </c>
      <c r="D136" s="57">
        <f t="shared" si="13"/>
        <v>37.44</v>
      </c>
      <c r="E136" s="57">
        <f t="shared" si="13"/>
        <v>0</v>
      </c>
      <c r="F136" s="57">
        <f t="shared" si="13"/>
        <v>243.07000000000002</v>
      </c>
      <c r="G136" s="57">
        <f t="shared" si="13"/>
        <v>1159.5099999999995</v>
      </c>
      <c r="H136" s="57">
        <f t="shared" si="13"/>
        <v>2372.41</v>
      </c>
      <c r="I136" s="58">
        <f t="shared" si="10"/>
        <v>6089.82</v>
      </c>
      <c r="J136" s="59">
        <f t="shared" ref="J136:M138" si="14">SUM(J63,J66,J69,J72,J75,J78,J81,J84,J87,J90,J93,J96,J99,J102,J105,J108,J111,J114,J121,J124,J127)</f>
        <v>0.2</v>
      </c>
      <c r="K136" s="57">
        <f t="shared" si="14"/>
        <v>926.07999999999993</v>
      </c>
      <c r="L136" s="57">
        <f t="shared" si="14"/>
        <v>3.3499999999999996</v>
      </c>
      <c r="M136" s="57">
        <f t="shared" si="14"/>
        <v>10437.439999999999</v>
      </c>
      <c r="N136" s="60">
        <f t="shared" si="11"/>
        <v>11367.069999999998</v>
      </c>
      <c r="O136" s="61">
        <f t="shared" si="12"/>
        <v>17456.89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1300381</v>
      </c>
      <c r="D137" s="36">
        <f t="shared" si="13"/>
        <v>10201</v>
      </c>
      <c r="E137" s="36">
        <f t="shared" si="13"/>
        <v>0</v>
      </c>
      <c r="F137" s="36">
        <f t="shared" si="13"/>
        <v>60507</v>
      </c>
      <c r="G137" s="36">
        <f t="shared" si="13"/>
        <v>334726</v>
      </c>
      <c r="H137" s="36">
        <f t="shared" si="13"/>
        <v>427838</v>
      </c>
      <c r="I137" s="17">
        <f t="shared" si="10"/>
        <v>2133653</v>
      </c>
      <c r="J137" s="18">
        <f t="shared" si="14"/>
        <v>21</v>
      </c>
      <c r="K137" s="16">
        <f t="shared" si="14"/>
        <v>116127</v>
      </c>
      <c r="L137" s="16">
        <f t="shared" si="14"/>
        <v>357</v>
      </c>
      <c r="M137" s="16">
        <f t="shared" si="14"/>
        <v>930714</v>
      </c>
      <c r="N137" s="19">
        <f t="shared" si="11"/>
        <v>1047219</v>
      </c>
      <c r="O137" s="20">
        <f t="shared" si="12"/>
        <v>3180872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13370.3</v>
      </c>
      <c r="D138" s="41">
        <f t="shared" si="13"/>
        <v>1.6</v>
      </c>
      <c r="E138" s="41">
        <f t="shared" si="13"/>
        <v>0</v>
      </c>
      <c r="F138" s="41">
        <f t="shared" si="13"/>
        <v>375.9</v>
      </c>
      <c r="G138" s="41">
        <f t="shared" si="13"/>
        <v>3671.8</v>
      </c>
      <c r="H138" s="41">
        <f t="shared" si="13"/>
        <v>1107.8000000000002</v>
      </c>
      <c r="I138" s="47">
        <f t="shared" si="10"/>
        <v>18527.399999999998</v>
      </c>
      <c r="J138" s="48">
        <f t="shared" si="14"/>
        <v>0</v>
      </c>
      <c r="K138" s="46">
        <f t="shared" si="14"/>
        <v>504.6</v>
      </c>
      <c r="L138" s="46">
        <f t="shared" si="14"/>
        <v>0.3</v>
      </c>
      <c r="M138" s="46">
        <f t="shared" si="14"/>
        <v>7991.5</v>
      </c>
      <c r="N138" s="49">
        <f t="shared" si="11"/>
        <v>8496.4</v>
      </c>
      <c r="O138" s="44">
        <f t="shared" si="12"/>
        <v>27023.799999999996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8</v>
      </c>
      <c r="E3" s="104" t="s">
        <v>51</v>
      </c>
      <c r="F3" s="104" t="s">
        <v>72</v>
      </c>
      <c r="G3" s="104" t="s">
        <v>53</v>
      </c>
      <c r="H3" s="104" t="s">
        <v>12</v>
      </c>
      <c r="I3" s="100" t="s">
        <v>13</v>
      </c>
      <c r="J3" s="102" t="s">
        <v>77</v>
      </c>
      <c r="K3" s="104" t="s">
        <v>47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12.8</v>
      </c>
      <c r="H8" s="77"/>
      <c r="I8" s="26">
        <f t="shared" si="0"/>
        <v>12.8</v>
      </c>
      <c r="J8" s="78"/>
      <c r="K8" s="77">
        <v>2.38</v>
      </c>
      <c r="L8" s="77"/>
      <c r="M8" s="77">
        <v>2.08</v>
      </c>
      <c r="N8" s="27">
        <f t="shared" si="1"/>
        <v>4.46</v>
      </c>
      <c r="O8" s="28">
        <f t="shared" si="2"/>
        <v>17.260000000000002</v>
      </c>
      <c r="P8" s="21" t="s">
        <v>25</v>
      </c>
      <c r="Q8" s="134" t="s">
        <v>124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>
        <v>0</v>
      </c>
      <c r="L9" s="71"/>
      <c r="M9" s="71">
        <v>31</v>
      </c>
      <c r="N9" s="19">
        <f t="shared" si="1"/>
        <v>31</v>
      </c>
      <c r="O9" s="20">
        <f t="shared" si="2"/>
        <v>31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>
        <v>0</v>
      </c>
      <c r="L10" s="80"/>
      <c r="M10" s="80">
        <v>4.5999999999999996</v>
      </c>
      <c r="N10" s="30">
        <f t="shared" si="1"/>
        <v>4.5999999999999996</v>
      </c>
      <c r="O10" s="31">
        <f t="shared" si="2"/>
        <v>4.5999999999999996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2.59</v>
      </c>
      <c r="N11" s="27">
        <f t="shared" si="1"/>
        <v>2.59</v>
      </c>
      <c r="O11" s="28">
        <f t="shared" si="2"/>
        <v>2.59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66</v>
      </c>
      <c r="N12" s="19">
        <f t="shared" si="1"/>
        <v>66</v>
      </c>
      <c r="O12" s="20">
        <f t="shared" si="2"/>
        <v>66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5.7</v>
      </c>
      <c r="N13" s="30">
        <f t="shared" si="1"/>
        <v>5.7</v>
      </c>
      <c r="O13" s="31">
        <f t="shared" si="2"/>
        <v>5.7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1.6</v>
      </c>
      <c r="D14" s="77"/>
      <c r="E14" s="77"/>
      <c r="F14" s="77"/>
      <c r="G14" s="77"/>
      <c r="H14" s="77"/>
      <c r="I14" s="26">
        <f t="shared" si="0"/>
        <v>1.6</v>
      </c>
      <c r="J14" s="78"/>
      <c r="K14" s="77"/>
      <c r="L14" s="77"/>
      <c r="M14" s="77">
        <v>5.96</v>
      </c>
      <c r="N14" s="27">
        <f t="shared" si="1"/>
        <v>5.96</v>
      </c>
      <c r="O14" s="28">
        <f t="shared" si="2"/>
        <v>7.5600000000000005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239</v>
      </c>
      <c r="D15" s="71"/>
      <c r="E15" s="71"/>
      <c r="F15" s="71"/>
      <c r="G15" s="71"/>
      <c r="H15" s="71"/>
      <c r="I15" s="17">
        <f t="shared" si="0"/>
        <v>239</v>
      </c>
      <c r="J15" s="72"/>
      <c r="K15" s="71"/>
      <c r="L15" s="71"/>
      <c r="M15" s="71">
        <v>195</v>
      </c>
      <c r="N15" s="19">
        <f t="shared" si="1"/>
        <v>195</v>
      </c>
      <c r="O15" s="20">
        <f t="shared" si="2"/>
        <v>434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25</v>
      </c>
      <c r="D16" s="80"/>
      <c r="E16" s="80"/>
      <c r="F16" s="80"/>
      <c r="G16" s="80"/>
      <c r="H16" s="80"/>
      <c r="I16" s="29">
        <f t="shared" si="0"/>
        <v>25</v>
      </c>
      <c r="J16" s="81"/>
      <c r="K16" s="80"/>
      <c r="L16" s="80"/>
      <c r="M16" s="80">
        <v>13.2</v>
      </c>
      <c r="N16" s="30">
        <f t="shared" si="1"/>
        <v>13.2</v>
      </c>
      <c r="O16" s="31">
        <f t="shared" si="2"/>
        <v>38.200000000000003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21.95</v>
      </c>
      <c r="D17" s="77"/>
      <c r="E17" s="77"/>
      <c r="F17" s="77">
        <v>7.0000000000000007E-2</v>
      </c>
      <c r="G17" s="77"/>
      <c r="H17" s="77"/>
      <c r="I17" s="26">
        <f t="shared" si="0"/>
        <v>22.02</v>
      </c>
      <c r="J17" s="78"/>
      <c r="K17" s="77"/>
      <c r="L17" s="77">
        <v>0.27</v>
      </c>
      <c r="M17" s="77">
        <v>13.6</v>
      </c>
      <c r="N17" s="27">
        <f t="shared" si="1"/>
        <v>13.87</v>
      </c>
      <c r="O17" s="28">
        <f t="shared" si="2"/>
        <v>35.89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4201</v>
      </c>
      <c r="D18" s="71"/>
      <c r="E18" s="71"/>
      <c r="F18" s="71">
        <v>8</v>
      </c>
      <c r="G18" s="71"/>
      <c r="H18" s="71"/>
      <c r="I18" s="17">
        <f t="shared" si="0"/>
        <v>4209</v>
      </c>
      <c r="J18" s="72"/>
      <c r="K18" s="71"/>
      <c r="L18" s="71">
        <v>11</v>
      </c>
      <c r="M18" s="71">
        <v>512</v>
      </c>
      <c r="N18" s="19">
        <f t="shared" si="1"/>
        <v>523</v>
      </c>
      <c r="O18" s="20">
        <f t="shared" si="2"/>
        <v>4732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294.3</v>
      </c>
      <c r="D19" s="80"/>
      <c r="E19" s="80"/>
      <c r="F19" s="80">
        <v>0.4</v>
      </c>
      <c r="G19" s="80"/>
      <c r="H19" s="80"/>
      <c r="I19" s="29">
        <f t="shared" si="0"/>
        <v>294.7</v>
      </c>
      <c r="J19" s="81"/>
      <c r="K19" s="80"/>
      <c r="L19" s="80">
        <v>0.6</v>
      </c>
      <c r="M19" s="80">
        <v>26.7</v>
      </c>
      <c r="N19" s="30">
        <f t="shared" si="1"/>
        <v>27.3</v>
      </c>
      <c r="O19" s="31">
        <f t="shared" si="2"/>
        <v>322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14.6</v>
      </c>
      <c r="D20" s="77"/>
      <c r="E20" s="77"/>
      <c r="F20" s="77">
        <v>0.7</v>
      </c>
      <c r="G20" s="77"/>
      <c r="H20" s="77"/>
      <c r="I20" s="26">
        <f t="shared" si="0"/>
        <v>15.299999999999999</v>
      </c>
      <c r="J20" s="78"/>
      <c r="K20" s="77"/>
      <c r="L20" s="77">
        <v>0.3</v>
      </c>
      <c r="M20" s="77">
        <v>35.89</v>
      </c>
      <c r="N20" s="27">
        <f t="shared" si="1"/>
        <v>36.19</v>
      </c>
      <c r="O20" s="28">
        <f t="shared" si="2"/>
        <v>51.489999999999995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3566</v>
      </c>
      <c r="D21" s="71"/>
      <c r="E21" s="71"/>
      <c r="F21" s="71">
        <v>95</v>
      </c>
      <c r="G21" s="71"/>
      <c r="H21" s="71"/>
      <c r="I21" s="17">
        <f t="shared" si="0"/>
        <v>3661</v>
      </c>
      <c r="J21" s="72"/>
      <c r="K21" s="71"/>
      <c r="L21" s="71">
        <v>11</v>
      </c>
      <c r="M21" s="71">
        <v>1790</v>
      </c>
      <c r="N21" s="19">
        <f t="shared" si="1"/>
        <v>1801</v>
      </c>
      <c r="O21" s="20">
        <f t="shared" si="2"/>
        <v>5462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171.1</v>
      </c>
      <c r="D22" s="80"/>
      <c r="E22" s="80"/>
      <c r="F22" s="80">
        <v>3.5</v>
      </c>
      <c r="G22" s="80"/>
      <c r="H22" s="80"/>
      <c r="I22" s="29">
        <f t="shared" si="0"/>
        <v>174.6</v>
      </c>
      <c r="J22" s="81"/>
      <c r="K22" s="80"/>
      <c r="L22" s="80">
        <v>0.4</v>
      </c>
      <c r="M22" s="80">
        <v>73.7</v>
      </c>
      <c r="N22" s="30">
        <f t="shared" si="1"/>
        <v>74.100000000000009</v>
      </c>
      <c r="O22" s="31">
        <f t="shared" si="2"/>
        <v>248.7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12.2</v>
      </c>
      <c r="D23" s="77"/>
      <c r="E23" s="77"/>
      <c r="F23" s="77"/>
      <c r="G23" s="77">
        <v>0.56000000000000005</v>
      </c>
      <c r="H23" s="77"/>
      <c r="I23" s="26">
        <f t="shared" si="0"/>
        <v>12.76</v>
      </c>
      <c r="J23" s="78"/>
      <c r="K23" s="77"/>
      <c r="L23" s="77"/>
      <c r="M23" s="77">
        <v>31.67</v>
      </c>
      <c r="N23" s="27">
        <f t="shared" si="1"/>
        <v>31.67</v>
      </c>
      <c r="O23" s="28">
        <f t="shared" si="2"/>
        <v>44.43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3776</v>
      </c>
      <c r="D24" s="71"/>
      <c r="E24" s="71"/>
      <c r="F24" s="71"/>
      <c r="G24" s="71">
        <v>98</v>
      </c>
      <c r="H24" s="71"/>
      <c r="I24" s="17">
        <f t="shared" si="0"/>
        <v>3874</v>
      </c>
      <c r="J24" s="72"/>
      <c r="K24" s="71"/>
      <c r="L24" s="71"/>
      <c r="M24" s="71">
        <v>1984</v>
      </c>
      <c r="N24" s="19">
        <f t="shared" si="1"/>
        <v>1984</v>
      </c>
      <c r="O24" s="20">
        <f t="shared" si="2"/>
        <v>5858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140</v>
      </c>
      <c r="D25" s="80"/>
      <c r="E25" s="80"/>
      <c r="F25" s="80"/>
      <c r="G25" s="80">
        <v>2.7</v>
      </c>
      <c r="H25" s="80"/>
      <c r="I25" s="29">
        <f t="shared" si="0"/>
        <v>142.69999999999999</v>
      </c>
      <c r="J25" s="81"/>
      <c r="K25" s="80"/>
      <c r="L25" s="80"/>
      <c r="M25" s="80">
        <v>62.3</v>
      </c>
      <c r="N25" s="30">
        <f t="shared" si="1"/>
        <v>62.3</v>
      </c>
      <c r="O25" s="31">
        <f t="shared" si="2"/>
        <v>205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37.51</v>
      </c>
      <c r="D26" s="77"/>
      <c r="E26" s="77"/>
      <c r="F26" s="77"/>
      <c r="G26" s="77">
        <v>0.75</v>
      </c>
      <c r="H26" s="77"/>
      <c r="I26" s="26">
        <f t="shared" si="0"/>
        <v>38.26</v>
      </c>
      <c r="J26" s="78"/>
      <c r="K26" s="77"/>
      <c r="L26" s="77">
        <v>1.59</v>
      </c>
      <c r="M26" s="77">
        <v>51.45</v>
      </c>
      <c r="N26" s="27">
        <f t="shared" si="1"/>
        <v>53.040000000000006</v>
      </c>
      <c r="O26" s="28">
        <f t="shared" si="2"/>
        <v>91.300000000000011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13498</v>
      </c>
      <c r="D27" s="71"/>
      <c r="E27" s="71"/>
      <c r="F27" s="71"/>
      <c r="G27" s="71">
        <v>152</v>
      </c>
      <c r="H27" s="71"/>
      <c r="I27" s="17">
        <f t="shared" si="0"/>
        <v>13650</v>
      </c>
      <c r="J27" s="72"/>
      <c r="K27" s="71"/>
      <c r="L27" s="71">
        <v>106</v>
      </c>
      <c r="M27" s="71">
        <v>3672</v>
      </c>
      <c r="N27" s="19">
        <f t="shared" si="1"/>
        <v>3778</v>
      </c>
      <c r="O27" s="20">
        <f t="shared" si="2"/>
        <v>17428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445.7</v>
      </c>
      <c r="D28" s="80"/>
      <c r="E28" s="80"/>
      <c r="F28" s="80"/>
      <c r="G28" s="80">
        <v>3.5</v>
      </c>
      <c r="H28" s="80"/>
      <c r="I28" s="29">
        <f t="shared" si="0"/>
        <v>449.2</v>
      </c>
      <c r="J28" s="81"/>
      <c r="K28" s="80"/>
      <c r="L28" s="80">
        <v>3.2</v>
      </c>
      <c r="M28" s="80">
        <v>111</v>
      </c>
      <c r="N28" s="30">
        <f t="shared" si="1"/>
        <v>114.2</v>
      </c>
      <c r="O28" s="31">
        <f t="shared" si="2"/>
        <v>563.4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111.88</v>
      </c>
      <c r="D29" s="77">
        <v>0.56999999999999995</v>
      </c>
      <c r="E29" s="77"/>
      <c r="F29" s="77">
        <v>5.48</v>
      </c>
      <c r="G29" s="77">
        <v>0.8</v>
      </c>
      <c r="H29" s="77"/>
      <c r="I29" s="26">
        <f t="shared" si="0"/>
        <v>118.72999999999999</v>
      </c>
      <c r="J29" s="78"/>
      <c r="K29" s="77"/>
      <c r="L29" s="77">
        <v>1.18</v>
      </c>
      <c r="M29" s="77">
        <v>26.18</v>
      </c>
      <c r="N29" s="27">
        <f t="shared" si="1"/>
        <v>27.36</v>
      </c>
      <c r="O29" s="28">
        <f t="shared" si="2"/>
        <v>146.08999999999997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45760</v>
      </c>
      <c r="D30" s="71">
        <v>120</v>
      </c>
      <c r="E30" s="71"/>
      <c r="F30" s="71">
        <v>1106</v>
      </c>
      <c r="G30" s="71">
        <v>117</v>
      </c>
      <c r="H30" s="71"/>
      <c r="I30" s="17">
        <f t="shared" si="0"/>
        <v>47103</v>
      </c>
      <c r="J30" s="72"/>
      <c r="K30" s="71"/>
      <c r="L30" s="71">
        <v>95</v>
      </c>
      <c r="M30" s="71">
        <v>2161</v>
      </c>
      <c r="N30" s="19">
        <f t="shared" si="1"/>
        <v>2256</v>
      </c>
      <c r="O30" s="20">
        <f t="shared" si="2"/>
        <v>49359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1052.0999999999999</v>
      </c>
      <c r="D31" s="80">
        <v>2.7</v>
      </c>
      <c r="E31" s="80"/>
      <c r="F31" s="80">
        <v>16.5</v>
      </c>
      <c r="G31" s="80">
        <v>2.5</v>
      </c>
      <c r="H31" s="80"/>
      <c r="I31" s="29">
        <f t="shared" si="0"/>
        <v>1073.8</v>
      </c>
      <c r="J31" s="81"/>
      <c r="K31" s="80"/>
      <c r="L31" s="80">
        <v>2.6</v>
      </c>
      <c r="M31" s="80">
        <v>61</v>
      </c>
      <c r="N31" s="30">
        <f t="shared" si="1"/>
        <v>63.6</v>
      </c>
      <c r="O31" s="31">
        <f t="shared" si="2"/>
        <v>1137.3999999999999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116.48</v>
      </c>
      <c r="D32" s="77"/>
      <c r="E32" s="77"/>
      <c r="F32" s="77">
        <v>17.63</v>
      </c>
      <c r="G32" s="77">
        <v>1.2</v>
      </c>
      <c r="H32" s="77"/>
      <c r="I32" s="26">
        <f t="shared" si="0"/>
        <v>135.31</v>
      </c>
      <c r="J32" s="78"/>
      <c r="K32" s="77"/>
      <c r="L32" s="77">
        <v>2.0099999999999998</v>
      </c>
      <c r="M32" s="77">
        <v>24.14</v>
      </c>
      <c r="N32" s="27">
        <f t="shared" si="1"/>
        <v>26.15</v>
      </c>
      <c r="O32" s="28">
        <f t="shared" si="2"/>
        <v>161.46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51155</v>
      </c>
      <c r="D33" s="71"/>
      <c r="E33" s="71"/>
      <c r="F33" s="71">
        <v>3428</v>
      </c>
      <c r="G33" s="71">
        <v>303</v>
      </c>
      <c r="H33" s="71"/>
      <c r="I33" s="17">
        <f t="shared" si="0"/>
        <v>54886</v>
      </c>
      <c r="J33" s="72"/>
      <c r="K33" s="71"/>
      <c r="L33" s="71">
        <v>189</v>
      </c>
      <c r="M33" s="71">
        <v>2206</v>
      </c>
      <c r="N33" s="19">
        <f t="shared" si="1"/>
        <v>2395</v>
      </c>
      <c r="O33" s="20">
        <f t="shared" si="2"/>
        <v>57281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869.9</v>
      </c>
      <c r="D34" s="80"/>
      <c r="E34" s="80"/>
      <c r="F34" s="80">
        <v>44.4</v>
      </c>
      <c r="G34" s="80">
        <v>4.5</v>
      </c>
      <c r="H34" s="80"/>
      <c r="I34" s="29">
        <f t="shared" si="0"/>
        <v>918.8</v>
      </c>
      <c r="J34" s="81"/>
      <c r="K34" s="80"/>
      <c r="L34" s="80">
        <v>4.8</v>
      </c>
      <c r="M34" s="80">
        <v>57</v>
      </c>
      <c r="N34" s="30">
        <f t="shared" si="1"/>
        <v>61.8</v>
      </c>
      <c r="O34" s="31">
        <f t="shared" si="2"/>
        <v>980.59999999999991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119.25</v>
      </c>
      <c r="D35" s="77">
        <v>0.11</v>
      </c>
      <c r="E35" s="77"/>
      <c r="F35" s="77">
        <v>6.17</v>
      </c>
      <c r="G35" s="77">
        <v>7.75</v>
      </c>
      <c r="H35" s="77"/>
      <c r="I35" s="26">
        <f t="shared" si="0"/>
        <v>133.28</v>
      </c>
      <c r="J35" s="78"/>
      <c r="K35" s="77">
        <v>0.01</v>
      </c>
      <c r="L35" s="77">
        <v>3.1</v>
      </c>
      <c r="M35" s="77">
        <v>30.73</v>
      </c>
      <c r="N35" s="27">
        <f t="shared" si="1"/>
        <v>33.840000000000003</v>
      </c>
      <c r="O35" s="28">
        <f t="shared" si="2"/>
        <v>167.12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56053</v>
      </c>
      <c r="D36" s="71">
        <v>27</v>
      </c>
      <c r="E36" s="71"/>
      <c r="F36" s="71">
        <v>1384</v>
      </c>
      <c r="G36" s="71">
        <v>2086</v>
      </c>
      <c r="H36" s="71"/>
      <c r="I36" s="17">
        <f t="shared" si="0"/>
        <v>59550</v>
      </c>
      <c r="J36" s="72"/>
      <c r="K36" s="71">
        <v>1</v>
      </c>
      <c r="L36" s="71">
        <v>319</v>
      </c>
      <c r="M36" s="71">
        <v>3105</v>
      </c>
      <c r="N36" s="19">
        <f t="shared" si="1"/>
        <v>3425</v>
      </c>
      <c r="O36" s="20">
        <f t="shared" si="2"/>
        <v>62975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673.9</v>
      </c>
      <c r="D37" s="80">
        <v>0.4</v>
      </c>
      <c r="E37" s="80"/>
      <c r="F37" s="80">
        <v>15.4</v>
      </c>
      <c r="G37" s="80">
        <v>29.4</v>
      </c>
      <c r="H37" s="80"/>
      <c r="I37" s="29">
        <f t="shared" ref="I37:I50" si="3">SUM(C37:H37)</f>
        <v>719.09999999999991</v>
      </c>
      <c r="J37" s="81"/>
      <c r="K37" s="80">
        <v>0</v>
      </c>
      <c r="L37" s="80">
        <v>6.4</v>
      </c>
      <c r="M37" s="80">
        <v>62.1</v>
      </c>
      <c r="N37" s="30">
        <f t="shared" si="1"/>
        <v>68.5</v>
      </c>
      <c r="O37" s="31">
        <f t="shared" si="2"/>
        <v>787.59999999999991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120.96</v>
      </c>
      <c r="D38" s="77"/>
      <c r="E38" s="77"/>
      <c r="F38" s="77">
        <v>13.86</v>
      </c>
      <c r="G38" s="77">
        <v>57.29</v>
      </c>
      <c r="H38" s="77"/>
      <c r="I38" s="26">
        <f t="shared" si="3"/>
        <v>192.10999999999999</v>
      </c>
      <c r="J38" s="78"/>
      <c r="K38" s="77"/>
      <c r="L38" s="77">
        <v>10.15</v>
      </c>
      <c r="M38" s="77">
        <v>54.29</v>
      </c>
      <c r="N38" s="27">
        <f t="shared" si="1"/>
        <v>64.44</v>
      </c>
      <c r="O38" s="28">
        <f t="shared" si="2"/>
        <v>256.54999999999995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60232</v>
      </c>
      <c r="D39" s="71"/>
      <c r="E39" s="71"/>
      <c r="F39" s="71">
        <v>3015</v>
      </c>
      <c r="G39" s="71">
        <v>16422</v>
      </c>
      <c r="H39" s="71"/>
      <c r="I39" s="17">
        <f t="shared" si="3"/>
        <v>79669</v>
      </c>
      <c r="J39" s="72"/>
      <c r="K39" s="71"/>
      <c r="L39" s="71">
        <v>1080</v>
      </c>
      <c r="M39" s="71">
        <v>5749</v>
      </c>
      <c r="N39" s="19">
        <f t="shared" si="1"/>
        <v>6829</v>
      </c>
      <c r="O39" s="20">
        <f t="shared" si="2"/>
        <v>86498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663.9</v>
      </c>
      <c r="D40" s="80"/>
      <c r="E40" s="80"/>
      <c r="F40" s="80">
        <v>27</v>
      </c>
      <c r="G40" s="80">
        <v>213.6</v>
      </c>
      <c r="H40" s="80"/>
      <c r="I40" s="29">
        <f t="shared" si="3"/>
        <v>904.5</v>
      </c>
      <c r="J40" s="81"/>
      <c r="K40" s="80"/>
      <c r="L40" s="80">
        <v>21</v>
      </c>
      <c r="M40" s="80">
        <v>112.2</v>
      </c>
      <c r="N40" s="30">
        <f t="shared" si="1"/>
        <v>133.19999999999999</v>
      </c>
      <c r="O40" s="31">
        <f t="shared" si="2"/>
        <v>1037.7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103.99</v>
      </c>
      <c r="D41" s="77"/>
      <c r="E41" s="77"/>
      <c r="F41" s="77">
        <v>6.8</v>
      </c>
      <c r="G41" s="77">
        <v>128.84</v>
      </c>
      <c r="H41" s="77"/>
      <c r="I41" s="26">
        <f t="shared" si="3"/>
        <v>239.63</v>
      </c>
      <c r="J41" s="78"/>
      <c r="K41" s="77"/>
      <c r="L41" s="77">
        <v>18</v>
      </c>
      <c r="M41" s="77">
        <v>66.459999999999994</v>
      </c>
      <c r="N41" s="27">
        <f t="shared" si="1"/>
        <v>84.46</v>
      </c>
      <c r="O41" s="28">
        <f t="shared" si="2"/>
        <v>324.08999999999997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53117</v>
      </c>
      <c r="D42" s="71"/>
      <c r="E42" s="71"/>
      <c r="F42" s="71">
        <v>1618</v>
      </c>
      <c r="G42" s="71">
        <v>37749</v>
      </c>
      <c r="H42" s="71"/>
      <c r="I42" s="17">
        <f t="shared" si="3"/>
        <v>92484</v>
      </c>
      <c r="J42" s="72"/>
      <c r="K42" s="71"/>
      <c r="L42" s="71">
        <v>2130</v>
      </c>
      <c r="M42" s="71">
        <v>7783</v>
      </c>
      <c r="N42" s="19">
        <f t="shared" si="1"/>
        <v>9913</v>
      </c>
      <c r="O42" s="20">
        <f t="shared" si="2"/>
        <v>102397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557.20000000000005</v>
      </c>
      <c r="D43" s="80"/>
      <c r="E43" s="80"/>
      <c r="F43" s="80">
        <v>14.2</v>
      </c>
      <c r="G43" s="80">
        <v>476.5</v>
      </c>
      <c r="H43" s="80"/>
      <c r="I43" s="29">
        <f t="shared" si="3"/>
        <v>1047.9000000000001</v>
      </c>
      <c r="J43" s="81"/>
      <c r="K43" s="80"/>
      <c r="L43" s="80">
        <v>30.2</v>
      </c>
      <c r="M43" s="80">
        <v>120.6</v>
      </c>
      <c r="N43" s="30">
        <f t="shared" si="1"/>
        <v>150.79999999999998</v>
      </c>
      <c r="O43" s="31">
        <f t="shared" si="2"/>
        <v>1198.7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196.88</v>
      </c>
      <c r="D44" s="77"/>
      <c r="E44" s="77"/>
      <c r="F44" s="77">
        <v>2.2599999999999998</v>
      </c>
      <c r="G44" s="77">
        <v>120.99</v>
      </c>
      <c r="H44" s="77"/>
      <c r="I44" s="26">
        <f t="shared" si="3"/>
        <v>320.13</v>
      </c>
      <c r="J44" s="78"/>
      <c r="K44" s="77"/>
      <c r="L44" s="77">
        <v>73.28</v>
      </c>
      <c r="M44" s="77">
        <v>216.78</v>
      </c>
      <c r="N44" s="27">
        <f t="shared" si="1"/>
        <v>290.06</v>
      </c>
      <c r="O44" s="28">
        <f t="shared" si="2"/>
        <v>610.19000000000005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103186</v>
      </c>
      <c r="D45" s="71"/>
      <c r="E45" s="71"/>
      <c r="F45" s="71">
        <v>554</v>
      </c>
      <c r="G45" s="71">
        <v>34483</v>
      </c>
      <c r="H45" s="71"/>
      <c r="I45" s="17">
        <f t="shared" si="3"/>
        <v>138223</v>
      </c>
      <c r="J45" s="72"/>
      <c r="K45" s="71"/>
      <c r="L45" s="71">
        <v>8900</v>
      </c>
      <c r="M45" s="71">
        <v>25658</v>
      </c>
      <c r="N45" s="19">
        <f t="shared" si="1"/>
        <v>34558</v>
      </c>
      <c r="O45" s="20">
        <f t="shared" si="2"/>
        <v>172781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837</v>
      </c>
      <c r="D46" s="80"/>
      <c r="E46" s="80"/>
      <c r="F46" s="80">
        <v>4.4000000000000004</v>
      </c>
      <c r="G46" s="80">
        <v>376.5</v>
      </c>
      <c r="H46" s="80"/>
      <c r="I46" s="29">
        <f t="shared" si="3"/>
        <v>1217.9000000000001</v>
      </c>
      <c r="J46" s="81"/>
      <c r="K46" s="80"/>
      <c r="L46" s="80">
        <v>97.6</v>
      </c>
      <c r="M46" s="80">
        <v>277</v>
      </c>
      <c r="N46" s="30">
        <f t="shared" si="1"/>
        <v>374.6</v>
      </c>
      <c r="O46" s="31">
        <f t="shared" si="2"/>
        <v>1592.5</v>
      </c>
      <c r="P46" s="82">
        <v>6.19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167.65</v>
      </c>
      <c r="D47" s="77">
        <v>0.28999999999999998</v>
      </c>
      <c r="E47" s="77"/>
      <c r="F47" s="77">
        <v>18.73</v>
      </c>
      <c r="G47" s="77">
        <v>68.66</v>
      </c>
      <c r="H47" s="77">
        <v>0.06</v>
      </c>
      <c r="I47" s="26">
        <f t="shared" si="3"/>
        <v>255.39</v>
      </c>
      <c r="J47" s="78"/>
      <c r="K47" s="77">
        <v>6.33</v>
      </c>
      <c r="L47" s="77">
        <v>115.87</v>
      </c>
      <c r="M47" s="77">
        <v>231.87</v>
      </c>
      <c r="N47" s="27">
        <f t="shared" si="1"/>
        <v>354.07</v>
      </c>
      <c r="O47" s="28">
        <f t="shared" si="2"/>
        <v>609.46</v>
      </c>
      <c r="P47" s="83">
        <v>3.32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93300</v>
      </c>
      <c r="D48" s="71">
        <v>91</v>
      </c>
      <c r="E48" s="71"/>
      <c r="F48" s="71">
        <v>4797</v>
      </c>
      <c r="G48" s="71">
        <v>22371</v>
      </c>
      <c r="H48" s="71">
        <v>15</v>
      </c>
      <c r="I48" s="17">
        <f t="shared" si="3"/>
        <v>120574</v>
      </c>
      <c r="J48" s="72"/>
      <c r="K48" s="71">
        <v>1023</v>
      </c>
      <c r="L48" s="71">
        <v>14893</v>
      </c>
      <c r="M48" s="71">
        <v>29810</v>
      </c>
      <c r="N48" s="19">
        <f t="shared" si="1"/>
        <v>45726</v>
      </c>
      <c r="O48" s="20">
        <f t="shared" si="2"/>
        <v>166300</v>
      </c>
      <c r="P48" s="83">
        <v>1.64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483.7</v>
      </c>
      <c r="D49" s="80">
        <v>0</v>
      </c>
      <c r="E49" s="80"/>
      <c r="F49" s="80">
        <v>17.100000000000001</v>
      </c>
      <c r="G49" s="80">
        <v>103.8</v>
      </c>
      <c r="H49" s="80">
        <v>0.1</v>
      </c>
      <c r="I49" s="29">
        <f t="shared" si="3"/>
        <v>604.70000000000005</v>
      </c>
      <c r="J49" s="81"/>
      <c r="K49" s="80">
        <v>13</v>
      </c>
      <c r="L49" s="80">
        <v>56.8</v>
      </c>
      <c r="M49" s="80">
        <v>129.4</v>
      </c>
      <c r="N49" s="30">
        <f t="shared" si="1"/>
        <v>199.2</v>
      </c>
      <c r="O49" s="31">
        <f t="shared" si="2"/>
        <v>803.90000000000009</v>
      </c>
      <c r="P49" s="83">
        <v>1.26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1004.46</v>
      </c>
      <c r="D50" s="68">
        <v>0.97</v>
      </c>
      <c r="E50" s="68"/>
      <c r="F50" s="68">
        <v>71.63</v>
      </c>
      <c r="G50" s="68">
        <v>386.84</v>
      </c>
      <c r="H50" s="68">
        <v>0.06</v>
      </c>
      <c r="I50" s="11">
        <f t="shared" si="3"/>
        <v>1463.9599999999998</v>
      </c>
      <c r="J50" s="69"/>
      <c r="K50" s="68">
        <v>6.34</v>
      </c>
      <c r="L50" s="68">
        <v>225.75</v>
      </c>
      <c r="M50" s="68">
        <v>793.06</v>
      </c>
      <c r="N50" s="13">
        <f t="shared" si="1"/>
        <v>1025.1499999999999</v>
      </c>
      <c r="O50" s="14">
        <f t="shared" si="2"/>
        <v>2489.1099999999997</v>
      </c>
      <c r="P50" s="83">
        <v>0.09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484298</v>
      </c>
      <c r="D51" s="71">
        <v>238</v>
      </c>
      <c r="E51" s="71"/>
      <c r="F51" s="71">
        <v>15997</v>
      </c>
      <c r="G51" s="71">
        <v>113781</v>
      </c>
      <c r="H51" s="71">
        <v>15</v>
      </c>
      <c r="I51" s="17">
        <f t="shared" ref="I51:I58" si="4">SUM(C51:H51)</f>
        <v>614329</v>
      </c>
      <c r="J51" s="72"/>
      <c r="K51" s="71">
        <v>1024</v>
      </c>
      <c r="L51" s="71">
        <v>27734</v>
      </c>
      <c r="M51" s="71">
        <v>84716</v>
      </c>
      <c r="N51" s="19">
        <f t="shared" si="1"/>
        <v>113474</v>
      </c>
      <c r="O51" s="20">
        <f>SUM(N51,I51)</f>
        <v>727803</v>
      </c>
      <c r="P51" s="83">
        <v>9.59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5940.4</v>
      </c>
      <c r="D52" s="80">
        <v>3.1</v>
      </c>
      <c r="E52" s="80"/>
      <c r="F52" s="80">
        <v>142.5</v>
      </c>
      <c r="G52" s="80">
        <v>1213</v>
      </c>
      <c r="H52" s="80">
        <v>0.1</v>
      </c>
      <c r="I52" s="29">
        <f t="shared" si="4"/>
        <v>7299.1</v>
      </c>
      <c r="J52" s="81"/>
      <c r="K52" s="80">
        <v>13</v>
      </c>
      <c r="L52" s="80">
        <v>223.6</v>
      </c>
      <c r="M52" s="80">
        <v>1115.5999999999999</v>
      </c>
      <c r="N52" s="30">
        <f t="shared" si="1"/>
        <v>1352.1999999999998</v>
      </c>
      <c r="O52" s="31">
        <f t="shared" si="2"/>
        <v>8651.2999999999993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946.04</v>
      </c>
      <c r="D53" s="77">
        <v>0.59</v>
      </c>
      <c r="E53" s="77"/>
      <c r="F53" s="77">
        <v>70.930000000000007</v>
      </c>
      <c r="G53" s="77">
        <v>385.53</v>
      </c>
      <c r="H53" s="77">
        <v>0.06</v>
      </c>
      <c r="I53" s="26">
        <f t="shared" si="4"/>
        <v>1403.1499999999999</v>
      </c>
      <c r="J53" s="78"/>
      <c r="K53" s="77">
        <v>6.33</v>
      </c>
      <c r="L53" s="77">
        <v>225.75</v>
      </c>
      <c r="M53" s="77">
        <v>784.69</v>
      </c>
      <c r="N53" s="27">
        <f t="shared" si="1"/>
        <v>1016.7700000000001</v>
      </c>
      <c r="O53" s="28">
        <f t="shared" si="2"/>
        <v>2419.92</v>
      </c>
      <c r="P53" s="32">
        <f>SUM(P46:P52)</f>
        <v>22.09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466138</v>
      </c>
      <c r="D54" s="71">
        <v>159</v>
      </c>
      <c r="E54" s="71"/>
      <c r="F54" s="71">
        <v>15902</v>
      </c>
      <c r="G54" s="71">
        <v>113531</v>
      </c>
      <c r="H54" s="71">
        <v>15</v>
      </c>
      <c r="I54" s="17">
        <f t="shared" si="4"/>
        <v>595745</v>
      </c>
      <c r="J54" s="72"/>
      <c r="K54" s="71">
        <v>1023</v>
      </c>
      <c r="L54" s="71">
        <v>27734</v>
      </c>
      <c r="M54" s="71">
        <v>84488</v>
      </c>
      <c r="N54" s="19">
        <f t="shared" si="1"/>
        <v>113245</v>
      </c>
      <c r="O54" s="20">
        <f t="shared" si="2"/>
        <v>708990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5247.9</v>
      </c>
      <c r="D55" s="74">
        <v>1.3</v>
      </c>
      <c r="E55" s="74"/>
      <c r="F55" s="74">
        <v>139</v>
      </c>
      <c r="G55" s="74">
        <v>1206.8</v>
      </c>
      <c r="H55" s="74">
        <v>0.1</v>
      </c>
      <c r="I55" s="23">
        <f t="shared" si="4"/>
        <v>6595.1</v>
      </c>
      <c r="J55" s="75"/>
      <c r="K55" s="74">
        <v>13</v>
      </c>
      <c r="L55" s="74">
        <v>223.6</v>
      </c>
      <c r="M55" s="74">
        <v>1096.9000000000001</v>
      </c>
      <c r="N55" s="23">
        <f t="shared" si="1"/>
        <v>1333.5</v>
      </c>
      <c r="O55" s="25">
        <f t="shared" si="2"/>
        <v>7928.6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1024.95</v>
      </c>
      <c r="D56" s="10">
        <f t="shared" si="5"/>
        <v>0.97</v>
      </c>
      <c r="E56" s="10">
        <f t="shared" si="5"/>
        <v>0</v>
      </c>
      <c r="F56" s="10">
        <f t="shared" si="5"/>
        <v>71.699999999999989</v>
      </c>
      <c r="G56" s="10">
        <f t="shared" si="5"/>
        <v>399.64</v>
      </c>
      <c r="H56" s="10">
        <f t="shared" si="5"/>
        <v>0.06</v>
      </c>
      <c r="I56" s="34">
        <f>SUM(C56:H56)</f>
        <v>1497.3200000000002</v>
      </c>
      <c r="J56" s="33">
        <f>SUM(J5,J8,J11,J14,J17,J20,J23,J26,J29,J32,J35,J38,J41,J44,J47)</f>
        <v>0</v>
      </c>
      <c r="K56" s="10">
        <f>SUM(K5,K8,K11,K14,K17,K20,K23,K26,K29,K32,K35,K38,K41,K44,K47)</f>
        <v>8.7199999999999989</v>
      </c>
      <c r="L56" s="10">
        <f>SUM(L5,L8,L11,L14,L17,L20,L23,L26,L29,L32,L35,L38,L41,L44,L47)</f>
        <v>225.75</v>
      </c>
      <c r="M56" s="10">
        <f>SUM(M5,M8,M11,M14,M17,M20,M23,M26,M29,M32,M35,M38,M41,M44,M47)</f>
        <v>793.68999999999994</v>
      </c>
      <c r="N56" s="12">
        <f t="shared" si="1"/>
        <v>1028.1599999999999</v>
      </c>
      <c r="O56" s="14">
        <f t="shared" si="2"/>
        <v>2525.48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488083</v>
      </c>
      <c r="D57" s="36">
        <f t="shared" si="5"/>
        <v>238</v>
      </c>
      <c r="E57" s="36">
        <f t="shared" si="5"/>
        <v>0</v>
      </c>
      <c r="F57" s="36">
        <f t="shared" si="5"/>
        <v>16005</v>
      </c>
      <c r="G57" s="36">
        <f t="shared" si="5"/>
        <v>113781</v>
      </c>
      <c r="H57" s="36">
        <f t="shared" si="5"/>
        <v>15</v>
      </c>
      <c r="I57" s="37">
        <f t="shared" si="4"/>
        <v>618122</v>
      </c>
      <c r="J57" s="35">
        <f t="shared" ref="J57:M58" si="6">SUM(J6,J9,J12,J15,J18,J21,J24,J27,J30,J33,J36,J39,J42,J45,J48)</f>
        <v>0</v>
      </c>
      <c r="K57" s="36">
        <f t="shared" si="6"/>
        <v>1024</v>
      </c>
      <c r="L57" s="36">
        <f t="shared" si="6"/>
        <v>27734</v>
      </c>
      <c r="M57" s="36">
        <f t="shared" si="6"/>
        <v>84722</v>
      </c>
      <c r="N57" s="38">
        <f t="shared" si="1"/>
        <v>113480</v>
      </c>
      <c r="O57" s="20">
        <f t="shared" si="2"/>
        <v>731602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6213.7999999999993</v>
      </c>
      <c r="D58" s="41">
        <f t="shared" si="5"/>
        <v>3.1</v>
      </c>
      <c r="E58" s="41">
        <f t="shared" si="5"/>
        <v>0</v>
      </c>
      <c r="F58" s="41">
        <f t="shared" si="5"/>
        <v>142.9</v>
      </c>
      <c r="G58" s="41">
        <f t="shared" si="5"/>
        <v>1213</v>
      </c>
      <c r="H58" s="41">
        <f t="shared" si="5"/>
        <v>0.1</v>
      </c>
      <c r="I58" s="42">
        <f t="shared" si="4"/>
        <v>7572.9</v>
      </c>
      <c r="J58" s="40">
        <f t="shared" si="6"/>
        <v>0</v>
      </c>
      <c r="K58" s="41">
        <f t="shared" si="6"/>
        <v>13</v>
      </c>
      <c r="L58" s="41">
        <f t="shared" si="6"/>
        <v>223.60000000000002</v>
      </c>
      <c r="M58" s="41">
        <f t="shared" si="6"/>
        <v>1116.5</v>
      </c>
      <c r="N58" s="43">
        <f t="shared" si="1"/>
        <v>1353.1</v>
      </c>
      <c r="O58" s="44">
        <f t="shared" si="2"/>
        <v>8926</v>
      </c>
      <c r="P58" s="45">
        <f>SUM(O56,P53,P54,P57)</f>
        <v>2547.5700000000002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61</v>
      </c>
      <c r="E61" s="104" t="s">
        <v>62</v>
      </c>
      <c r="F61" s="104" t="s">
        <v>52</v>
      </c>
      <c r="G61" s="104" t="s">
        <v>66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12.8</v>
      </c>
      <c r="H66" s="77"/>
      <c r="I66" s="26">
        <f t="shared" si="7"/>
        <v>12.8</v>
      </c>
      <c r="J66" s="78"/>
      <c r="K66" s="77">
        <v>2.38</v>
      </c>
      <c r="L66" s="77"/>
      <c r="M66" s="77">
        <v>2.08</v>
      </c>
      <c r="N66" s="27">
        <f t="shared" si="8"/>
        <v>4.46</v>
      </c>
      <c r="O66" s="28">
        <f t="shared" si="9"/>
        <v>17.260000000000002</v>
      </c>
      <c r="P66" s="21" t="s">
        <v>25</v>
      </c>
      <c r="Q66" s="134" t="s">
        <v>124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>
        <v>0</v>
      </c>
      <c r="L67" s="71"/>
      <c r="M67" s="71">
        <v>31</v>
      </c>
      <c r="N67" s="19">
        <f t="shared" si="8"/>
        <v>31</v>
      </c>
      <c r="O67" s="20">
        <f t="shared" si="9"/>
        <v>31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>
        <v>0</v>
      </c>
      <c r="L68" s="80"/>
      <c r="M68" s="80">
        <v>4.5999999999999996</v>
      </c>
      <c r="N68" s="30">
        <f t="shared" si="8"/>
        <v>4.5999999999999996</v>
      </c>
      <c r="O68" s="31">
        <f t="shared" si="9"/>
        <v>4.5999999999999996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2.59</v>
      </c>
      <c r="N69" s="27">
        <f t="shared" si="8"/>
        <v>2.59</v>
      </c>
      <c r="O69" s="28">
        <f t="shared" si="9"/>
        <v>2.59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66</v>
      </c>
      <c r="N70" s="19">
        <f t="shared" si="8"/>
        <v>66</v>
      </c>
      <c r="O70" s="20">
        <f t="shared" si="9"/>
        <v>66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5.7</v>
      </c>
      <c r="N71" s="30">
        <f t="shared" si="8"/>
        <v>5.7</v>
      </c>
      <c r="O71" s="31">
        <f t="shared" si="9"/>
        <v>5.7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1.6</v>
      </c>
      <c r="D72" s="77"/>
      <c r="E72" s="77"/>
      <c r="F72" s="77"/>
      <c r="G72" s="77"/>
      <c r="H72" s="77"/>
      <c r="I72" s="26">
        <f t="shared" si="7"/>
        <v>1.6</v>
      </c>
      <c r="J72" s="78"/>
      <c r="K72" s="77"/>
      <c r="L72" s="77"/>
      <c r="M72" s="77">
        <v>5.96</v>
      </c>
      <c r="N72" s="27">
        <f t="shared" si="8"/>
        <v>5.96</v>
      </c>
      <c r="O72" s="28">
        <f t="shared" si="9"/>
        <v>7.5600000000000005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239</v>
      </c>
      <c r="D73" s="71"/>
      <c r="E73" s="71"/>
      <c r="F73" s="71"/>
      <c r="G73" s="71"/>
      <c r="H73" s="71"/>
      <c r="I73" s="17">
        <f t="shared" si="7"/>
        <v>239</v>
      </c>
      <c r="J73" s="72"/>
      <c r="K73" s="71"/>
      <c r="L73" s="71"/>
      <c r="M73" s="71">
        <v>195</v>
      </c>
      <c r="N73" s="19">
        <f t="shared" si="8"/>
        <v>195</v>
      </c>
      <c r="O73" s="20">
        <f t="shared" si="9"/>
        <v>434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25</v>
      </c>
      <c r="D74" s="80"/>
      <c r="E74" s="80"/>
      <c r="F74" s="80"/>
      <c r="G74" s="80"/>
      <c r="H74" s="80"/>
      <c r="I74" s="29">
        <f t="shared" si="7"/>
        <v>25</v>
      </c>
      <c r="J74" s="81"/>
      <c r="K74" s="80"/>
      <c r="L74" s="80"/>
      <c r="M74" s="80">
        <v>13.2</v>
      </c>
      <c r="N74" s="30">
        <f t="shared" si="8"/>
        <v>13.2</v>
      </c>
      <c r="O74" s="31">
        <f t="shared" si="9"/>
        <v>38.200000000000003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21.95</v>
      </c>
      <c r="D75" s="77"/>
      <c r="E75" s="77"/>
      <c r="F75" s="77">
        <v>7.0000000000000007E-2</v>
      </c>
      <c r="G75" s="77"/>
      <c r="H75" s="77"/>
      <c r="I75" s="26">
        <f t="shared" si="7"/>
        <v>22.02</v>
      </c>
      <c r="J75" s="78"/>
      <c r="K75" s="77"/>
      <c r="L75" s="77">
        <v>0.27</v>
      </c>
      <c r="M75" s="77">
        <v>13.6</v>
      </c>
      <c r="N75" s="27">
        <f t="shared" si="8"/>
        <v>13.87</v>
      </c>
      <c r="O75" s="28">
        <f t="shared" si="9"/>
        <v>35.89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4201</v>
      </c>
      <c r="D76" s="71"/>
      <c r="E76" s="71"/>
      <c r="F76" s="71">
        <v>8</v>
      </c>
      <c r="G76" s="71"/>
      <c r="H76" s="71"/>
      <c r="I76" s="17">
        <f t="shared" si="7"/>
        <v>4209</v>
      </c>
      <c r="J76" s="72"/>
      <c r="K76" s="71"/>
      <c r="L76" s="71">
        <v>11</v>
      </c>
      <c r="M76" s="71">
        <v>512</v>
      </c>
      <c r="N76" s="19">
        <f t="shared" si="8"/>
        <v>523</v>
      </c>
      <c r="O76" s="20">
        <f t="shared" si="9"/>
        <v>4732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294.3</v>
      </c>
      <c r="D77" s="80"/>
      <c r="E77" s="80"/>
      <c r="F77" s="80">
        <v>0.4</v>
      </c>
      <c r="G77" s="80"/>
      <c r="H77" s="80"/>
      <c r="I77" s="29">
        <f t="shared" si="7"/>
        <v>294.7</v>
      </c>
      <c r="J77" s="81"/>
      <c r="K77" s="80"/>
      <c r="L77" s="80">
        <v>0.6</v>
      </c>
      <c r="M77" s="80">
        <v>26.7</v>
      </c>
      <c r="N77" s="30">
        <f t="shared" si="8"/>
        <v>27.3</v>
      </c>
      <c r="O77" s="31">
        <f t="shared" si="9"/>
        <v>322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14.6</v>
      </c>
      <c r="D78" s="77"/>
      <c r="E78" s="77"/>
      <c r="F78" s="77">
        <v>0.7</v>
      </c>
      <c r="G78" s="77"/>
      <c r="H78" s="77"/>
      <c r="I78" s="26">
        <f t="shared" si="7"/>
        <v>15.299999999999999</v>
      </c>
      <c r="J78" s="78"/>
      <c r="K78" s="77"/>
      <c r="L78" s="77">
        <v>0.3</v>
      </c>
      <c r="M78" s="77">
        <v>35.89</v>
      </c>
      <c r="N78" s="27">
        <f t="shared" si="8"/>
        <v>36.19</v>
      </c>
      <c r="O78" s="28">
        <f t="shared" si="9"/>
        <v>51.489999999999995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3566</v>
      </c>
      <c r="D79" s="71"/>
      <c r="E79" s="71"/>
      <c r="F79" s="71">
        <v>95</v>
      </c>
      <c r="G79" s="71"/>
      <c r="H79" s="71"/>
      <c r="I79" s="17">
        <f t="shared" si="7"/>
        <v>3661</v>
      </c>
      <c r="J79" s="72"/>
      <c r="K79" s="71"/>
      <c r="L79" s="71">
        <v>11</v>
      </c>
      <c r="M79" s="71">
        <v>1790</v>
      </c>
      <c r="N79" s="19">
        <f t="shared" si="8"/>
        <v>1801</v>
      </c>
      <c r="O79" s="20">
        <f t="shared" si="9"/>
        <v>5462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171.1</v>
      </c>
      <c r="D80" s="80"/>
      <c r="E80" s="80"/>
      <c r="F80" s="80">
        <v>3.5</v>
      </c>
      <c r="G80" s="80"/>
      <c r="H80" s="80"/>
      <c r="I80" s="29">
        <f t="shared" si="7"/>
        <v>174.6</v>
      </c>
      <c r="J80" s="81"/>
      <c r="K80" s="80"/>
      <c r="L80" s="80">
        <v>0.4</v>
      </c>
      <c r="M80" s="80">
        <v>73.7</v>
      </c>
      <c r="N80" s="30">
        <f t="shared" si="8"/>
        <v>74.100000000000009</v>
      </c>
      <c r="O80" s="31">
        <f t="shared" si="9"/>
        <v>248.7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12.2</v>
      </c>
      <c r="D81" s="77"/>
      <c r="E81" s="77"/>
      <c r="F81" s="77"/>
      <c r="G81" s="77">
        <v>0.56000000000000005</v>
      </c>
      <c r="H81" s="77"/>
      <c r="I81" s="26">
        <f t="shared" si="7"/>
        <v>12.76</v>
      </c>
      <c r="J81" s="78"/>
      <c r="K81" s="77"/>
      <c r="L81" s="77"/>
      <c r="M81" s="77">
        <v>31.67</v>
      </c>
      <c r="N81" s="27">
        <f t="shared" si="8"/>
        <v>31.67</v>
      </c>
      <c r="O81" s="28">
        <f t="shared" si="9"/>
        <v>44.43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3776</v>
      </c>
      <c r="D82" s="71"/>
      <c r="E82" s="71"/>
      <c r="F82" s="71"/>
      <c r="G82" s="71">
        <v>98</v>
      </c>
      <c r="H82" s="71"/>
      <c r="I82" s="17">
        <f t="shared" si="7"/>
        <v>3874</v>
      </c>
      <c r="J82" s="72"/>
      <c r="K82" s="71"/>
      <c r="L82" s="71"/>
      <c r="M82" s="71">
        <v>1984</v>
      </c>
      <c r="N82" s="19">
        <f t="shared" si="8"/>
        <v>1984</v>
      </c>
      <c r="O82" s="20">
        <f t="shared" si="9"/>
        <v>5858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140</v>
      </c>
      <c r="D83" s="80"/>
      <c r="E83" s="80"/>
      <c r="F83" s="80"/>
      <c r="G83" s="80">
        <v>2.7</v>
      </c>
      <c r="H83" s="80"/>
      <c r="I83" s="29">
        <f t="shared" si="7"/>
        <v>142.69999999999999</v>
      </c>
      <c r="J83" s="81"/>
      <c r="K83" s="80"/>
      <c r="L83" s="80"/>
      <c r="M83" s="80">
        <v>62.3</v>
      </c>
      <c r="N83" s="30">
        <f t="shared" si="8"/>
        <v>62.3</v>
      </c>
      <c r="O83" s="31">
        <f t="shared" si="9"/>
        <v>205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37.51</v>
      </c>
      <c r="D84" s="77"/>
      <c r="E84" s="77"/>
      <c r="F84" s="77"/>
      <c r="G84" s="77">
        <v>0.75</v>
      </c>
      <c r="H84" s="77"/>
      <c r="I84" s="26">
        <f t="shared" si="7"/>
        <v>38.26</v>
      </c>
      <c r="J84" s="78"/>
      <c r="K84" s="77"/>
      <c r="L84" s="77">
        <v>1.59</v>
      </c>
      <c r="M84" s="77">
        <v>51.45</v>
      </c>
      <c r="N84" s="27">
        <f t="shared" si="8"/>
        <v>53.040000000000006</v>
      </c>
      <c r="O84" s="28">
        <f t="shared" si="9"/>
        <v>91.300000000000011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13498</v>
      </c>
      <c r="D85" s="71"/>
      <c r="E85" s="71"/>
      <c r="F85" s="71"/>
      <c r="G85" s="71">
        <v>152</v>
      </c>
      <c r="H85" s="71"/>
      <c r="I85" s="17">
        <f t="shared" si="7"/>
        <v>13650</v>
      </c>
      <c r="J85" s="72"/>
      <c r="K85" s="71"/>
      <c r="L85" s="71">
        <v>106</v>
      </c>
      <c r="M85" s="71">
        <v>3672</v>
      </c>
      <c r="N85" s="19">
        <f t="shared" si="8"/>
        <v>3778</v>
      </c>
      <c r="O85" s="20">
        <f t="shared" si="9"/>
        <v>17428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445.7</v>
      </c>
      <c r="D86" s="80"/>
      <c r="E86" s="80"/>
      <c r="F86" s="80"/>
      <c r="G86" s="80">
        <v>3.5</v>
      </c>
      <c r="H86" s="80"/>
      <c r="I86" s="29">
        <f t="shared" si="7"/>
        <v>449.2</v>
      </c>
      <c r="J86" s="81"/>
      <c r="K86" s="80"/>
      <c r="L86" s="80">
        <v>3.2</v>
      </c>
      <c r="M86" s="80">
        <v>111</v>
      </c>
      <c r="N86" s="30">
        <f t="shared" si="8"/>
        <v>114.2</v>
      </c>
      <c r="O86" s="31">
        <f t="shared" si="9"/>
        <v>563.4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111.88</v>
      </c>
      <c r="D87" s="77">
        <v>0.56999999999999995</v>
      </c>
      <c r="E87" s="77"/>
      <c r="F87" s="77">
        <v>5.48</v>
      </c>
      <c r="G87" s="77">
        <v>0.8</v>
      </c>
      <c r="H87" s="77"/>
      <c r="I87" s="26">
        <f t="shared" si="7"/>
        <v>118.72999999999999</v>
      </c>
      <c r="J87" s="78"/>
      <c r="K87" s="77"/>
      <c r="L87" s="77">
        <v>1.18</v>
      </c>
      <c r="M87" s="77">
        <v>26.18</v>
      </c>
      <c r="N87" s="27">
        <f t="shared" si="8"/>
        <v>27.36</v>
      </c>
      <c r="O87" s="28">
        <f t="shared" si="9"/>
        <v>146.08999999999997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45760</v>
      </c>
      <c r="D88" s="71">
        <v>120</v>
      </c>
      <c r="E88" s="71"/>
      <c r="F88" s="71">
        <v>1106</v>
      </c>
      <c r="G88" s="71">
        <v>117</v>
      </c>
      <c r="H88" s="71"/>
      <c r="I88" s="17">
        <f t="shared" si="7"/>
        <v>47103</v>
      </c>
      <c r="J88" s="72"/>
      <c r="K88" s="71"/>
      <c r="L88" s="71">
        <v>95</v>
      </c>
      <c r="M88" s="71">
        <v>2161</v>
      </c>
      <c r="N88" s="19">
        <f t="shared" si="8"/>
        <v>2256</v>
      </c>
      <c r="O88" s="20">
        <f t="shared" si="9"/>
        <v>49359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1052.0999999999999</v>
      </c>
      <c r="D89" s="80">
        <v>2.7</v>
      </c>
      <c r="E89" s="80"/>
      <c r="F89" s="80">
        <v>16.5</v>
      </c>
      <c r="G89" s="80">
        <v>2.5</v>
      </c>
      <c r="H89" s="80"/>
      <c r="I89" s="29">
        <f t="shared" si="7"/>
        <v>1073.8</v>
      </c>
      <c r="J89" s="81"/>
      <c r="K89" s="80"/>
      <c r="L89" s="80">
        <v>2.6</v>
      </c>
      <c r="M89" s="80">
        <v>61</v>
      </c>
      <c r="N89" s="30">
        <f t="shared" si="8"/>
        <v>63.6</v>
      </c>
      <c r="O89" s="31">
        <f t="shared" si="9"/>
        <v>1137.3999999999999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116.48</v>
      </c>
      <c r="D90" s="77"/>
      <c r="E90" s="77"/>
      <c r="F90" s="77">
        <v>17.63</v>
      </c>
      <c r="G90" s="77">
        <v>1.2</v>
      </c>
      <c r="H90" s="77"/>
      <c r="I90" s="26">
        <f t="shared" si="7"/>
        <v>135.31</v>
      </c>
      <c r="J90" s="78"/>
      <c r="K90" s="77"/>
      <c r="L90" s="77">
        <v>2.0099999999999998</v>
      </c>
      <c r="M90" s="77">
        <v>24.14</v>
      </c>
      <c r="N90" s="27">
        <f t="shared" si="8"/>
        <v>26.15</v>
      </c>
      <c r="O90" s="28">
        <f t="shared" si="9"/>
        <v>161.46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51155</v>
      </c>
      <c r="D91" s="71"/>
      <c r="E91" s="71"/>
      <c r="F91" s="71">
        <v>3428</v>
      </c>
      <c r="G91" s="71">
        <v>303</v>
      </c>
      <c r="H91" s="71"/>
      <c r="I91" s="17">
        <f t="shared" si="7"/>
        <v>54886</v>
      </c>
      <c r="J91" s="72"/>
      <c r="K91" s="71"/>
      <c r="L91" s="71">
        <v>189</v>
      </c>
      <c r="M91" s="71">
        <v>2206</v>
      </c>
      <c r="N91" s="19">
        <f t="shared" si="8"/>
        <v>2395</v>
      </c>
      <c r="O91" s="20">
        <f t="shared" si="9"/>
        <v>57281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869.9</v>
      </c>
      <c r="D92" s="80"/>
      <c r="E92" s="80"/>
      <c r="F92" s="80">
        <v>44.4</v>
      </c>
      <c r="G92" s="80">
        <v>4.5</v>
      </c>
      <c r="H92" s="80"/>
      <c r="I92" s="29">
        <f t="shared" si="7"/>
        <v>918.8</v>
      </c>
      <c r="J92" s="81"/>
      <c r="K92" s="80"/>
      <c r="L92" s="80">
        <v>4.8</v>
      </c>
      <c r="M92" s="80">
        <v>57</v>
      </c>
      <c r="N92" s="30">
        <f t="shared" si="8"/>
        <v>61.8</v>
      </c>
      <c r="O92" s="31">
        <f t="shared" si="9"/>
        <v>980.59999999999991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119.25</v>
      </c>
      <c r="D93" s="77">
        <v>0.11</v>
      </c>
      <c r="E93" s="77"/>
      <c r="F93" s="77">
        <v>6.17</v>
      </c>
      <c r="G93" s="77">
        <v>7.75</v>
      </c>
      <c r="H93" s="77"/>
      <c r="I93" s="26">
        <f t="shared" si="7"/>
        <v>133.28</v>
      </c>
      <c r="J93" s="78"/>
      <c r="K93" s="77">
        <v>0.01</v>
      </c>
      <c r="L93" s="77">
        <v>3.1</v>
      </c>
      <c r="M93" s="77">
        <v>30.73</v>
      </c>
      <c r="N93" s="27">
        <f t="shared" si="8"/>
        <v>33.840000000000003</v>
      </c>
      <c r="O93" s="28">
        <f t="shared" si="9"/>
        <v>167.12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56053</v>
      </c>
      <c r="D94" s="71">
        <v>27</v>
      </c>
      <c r="E94" s="71"/>
      <c r="F94" s="71">
        <v>1384</v>
      </c>
      <c r="G94" s="71">
        <v>2086</v>
      </c>
      <c r="H94" s="71"/>
      <c r="I94" s="17">
        <f t="shared" si="7"/>
        <v>59550</v>
      </c>
      <c r="J94" s="72"/>
      <c r="K94" s="71">
        <v>1</v>
      </c>
      <c r="L94" s="71">
        <v>319</v>
      </c>
      <c r="M94" s="71">
        <v>3105</v>
      </c>
      <c r="N94" s="19">
        <f t="shared" si="8"/>
        <v>3425</v>
      </c>
      <c r="O94" s="20">
        <f t="shared" si="9"/>
        <v>62975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673.9</v>
      </c>
      <c r="D95" s="80">
        <v>0.4</v>
      </c>
      <c r="E95" s="80"/>
      <c r="F95" s="80">
        <v>15.4</v>
      </c>
      <c r="G95" s="80">
        <v>29.4</v>
      </c>
      <c r="H95" s="80"/>
      <c r="I95" s="29">
        <f t="shared" si="7"/>
        <v>719.09999999999991</v>
      </c>
      <c r="J95" s="81"/>
      <c r="K95" s="80">
        <v>0</v>
      </c>
      <c r="L95" s="80">
        <v>6.4</v>
      </c>
      <c r="M95" s="80">
        <v>62.1</v>
      </c>
      <c r="N95" s="30">
        <f t="shared" si="8"/>
        <v>68.5</v>
      </c>
      <c r="O95" s="31">
        <f t="shared" si="9"/>
        <v>787.59999999999991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120.96</v>
      </c>
      <c r="D96" s="77"/>
      <c r="E96" s="77"/>
      <c r="F96" s="77">
        <v>13.86</v>
      </c>
      <c r="G96" s="77">
        <v>57.29</v>
      </c>
      <c r="H96" s="77"/>
      <c r="I96" s="26">
        <f t="shared" si="7"/>
        <v>192.10999999999999</v>
      </c>
      <c r="J96" s="78"/>
      <c r="K96" s="77"/>
      <c r="L96" s="77">
        <v>10.15</v>
      </c>
      <c r="M96" s="77">
        <v>54.29</v>
      </c>
      <c r="N96" s="27">
        <f t="shared" si="8"/>
        <v>64.44</v>
      </c>
      <c r="O96" s="28">
        <f t="shared" si="9"/>
        <v>256.54999999999995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60232</v>
      </c>
      <c r="D97" s="71"/>
      <c r="E97" s="71"/>
      <c r="F97" s="71">
        <v>3015</v>
      </c>
      <c r="G97" s="71">
        <v>16422</v>
      </c>
      <c r="H97" s="71"/>
      <c r="I97" s="17">
        <f t="shared" si="7"/>
        <v>79669</v>
      </c>
      <c r="J97" s="72"/>
      <c r="K97" s="71"/>
      <c r="L97" s="71">
        <v>1080</v>
      </c>
      <c r="M97" s="71">
        <v>5749</v>
      </c>
      <c r="N97" s="19">
        <f t="shared" si="8"/>
        <v>6829</v>
      </c>
      <c r="O97" s="20">
        <f t="shared" si="9"/>
        <v>86498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663.9</v>
      </c>
      <c r="D98" s="80"/>
      <c r="E98" s="80"/>
      <c r="F98" s="80">
        <v>27</v>
      </c>
      <c r="G98" s="80">
        <v>213.6</v>
      </c>
      <c r="H98" s="80"/>
      <c r="I98" s="29">
        <f t="shared" si="7"/>
        <v>904.5</v>
      </c>
      <c r="J98" s="81"/>
      <c r="K98" s="80"/>
      <c r="L98" s="80">
        <v>21</v>
      </c>
      <c r="M98" s="80">
        <v>112.2</v>
      </c>
      <c r="N98" s="30">
        <f t="shared" si="8"/>
        <v>133.19999999999999</v>
      </c>
      <c r="O98" s="31">
        <f t="shared" si="9"/>
        <v>1037.7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103.99</v>
      </c>
      <c r="D99" s="77"/>
      <c r="E99" s="77"/>
      <c r="F99" s="77">
        <v>6.8</v>
      </c>
      <c r="G99" s="77">
        <v>128.84</v>
      </c>
      <c r="H99" s="77"/>
      <c r="I99" s="26">
        <f t="shared" si="7"/>
        <v>239.63</v>
      </c>
      <c r="J99" s="78"/>
      <c r="K99" s="77"/>
      <c r="L99" s="77">
        <v>18</v>
      </c>
      <c r="M99" s="77">
        <v>66.459999999999994</v>
      </c>
      <c r="N99" s="27">
        <f t="shared" si="8"/>
        <v>84.46</v>
      </c>
      <c r="O99" s="28">
        <f t="shared" si="9"/>
        <v>324.08999999999997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53117</v>
      </c>
      <c r="D100" s="71"/>
      <c r="E100" s="71"/>
      <c r="F100" s="71">
        <v>1618</v>
      </c>
      <c r="G100" s="71">
        <v>37749</v>
      </c>
      <c r="H100" s="71"/>
      <c r="I100" s="17">
        <f t="shared" si="7"/>
        <v>92484</v>
      </c>
      <c r="J100" s="72"/>
      <c r="K100" s="71"/>
      <c r="L100" s="71">
        <v>2130</v>
      </c>
      <c r="M100" s="71">
        <v>7783</v>
      </c>
      <c r="N100" s="19">
        <f t="shared" si="8"/>
        <v>9913</v>
      </c>
      <c r="O100" s="20">
        <f t="shared" si="9"/>
        <v>102397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557.20000000000005</v>
      </c>
      <c r="D101" s="80"/>
      <c r="E101" s="80"/>
      <c r="F101" s="80">
        <v>14.2</v>
      </c>
      <c r="G101" s="80">
        <v>476.5</v>
      </c>
      <c r="H101" s="80"/>
      <c r="I101" s="29">
        <f t="shared" si="7"/>
        <v>1047.9000000000001</v>
      </c>
      <c r="J101" s="81"/>
      <c r="K101" s="80"/>
      <c r="L101" s="80">
        <v>30.2</v>
      </c>
      <c r="M101" s="80">
        <v>120.6</v>
      </c>
      <c r="N101" s="30">
        <f t="shared" si="8"/>
        <v>150.79999999999998</v>
      </c>
      <c r="O101" s="31">
        <f t="shared" si="9"/>
        <v>1198.7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196.88</v>
      </c>
      <c r="D102" s="77"/>
      <c r="E102" s="77"/>
      <c r="F102" s="77">
        <v>2.2599999999999998</v>
      </c>
      <c r="G102" s="77">
        <v>120.99</v>
      </c>
      <c r="H102" s="77"/>
      <c r="I102" s="26">
        <f t="shared" si="7"/>
        <v>320.13</v>
      </c>
      <c r="J102" s="78"/>
      <c r="K102" s="77"/>
      <c r="L102" s="77">
        <v>73.28</v>
      </c>
      <c r="M102" s="77">
        <v>216.78</v>
      </c>
      <c r="N102" s="27">
        <f t="shared" si="8"/>
        <v>290.06</v>
      </c>
      <c r="O102" s="28">
        <f t="shared" si="9"/>
        <v>610.19000000000005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103186</v>
      </c>
      <c r="D103" s="71"/>
      <c r="E103" s="71"/>
      <c r="F103" s="71">
        <v>554</v>
      </c>
      <c r="G103" s="71">
        <v>34483</v>
      </c>
      <c r="H103" s="71"/>
      <c r="I103" s="17">
        <f t="shared" si="7"/>
        <v>138223</v>
      </c>
      <c r="J103" s="72"/>
      <c r="K103" s="71"/>
      <c r="L103" s="71">
        <v>8900</v>
      </c>
      <c r="M103" s="71">
        <v>25658</v>
      </c>
      <c r="N103" s="19">
        <f t="shared" si="8"/>
        <v>34558</v>
      </c>
      <c r="O103" s="20">
        <f t="shared" si="9"/>
        <v>172781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837</v>
      </c>
      <c r="D104" s="80"/>
      <c r="E104" s="80"/>
      <c r="F104" s="80">
        <v>4.4000000000000004</v>
      </c>
      <c r="G104" s="80">
        <v>376.5</v>
      </c>
      <c r="H104" s="80"/>
      <c r="I104" s="29">
        <f t="shared" si="7"/>
        <v>1217.9000000000001</v>
      </c>
      <c r="J104" s="81"/>
      <c r="K104" s="80"/>
      <c r="L104" s="80">
        <v>97.6</v>
      </c>
      <c r="M104" s="80">
        <v>277</v>
      </c>
      <c r="N104" s="30">
        <f t="shared" si="8"/>
        <v>374.6</v>
      </c>
      <c r="O104" s="31">
        <f t="shared" si="9"/>
        <v>1592.5</v>
      </c>
      <c r="P104" s="82">
        <v>6.19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60.19</v>
      </c>
      <c r="D105" s="77"/>
      <c r="E105" s="77"/>
      <c r="F105" s="77">
        <v>1.22</v>
      </c>
      <c r="G105" s="77">
        <v>30.29</v>
      </c>
      <c r="H105" s="77"/>
      <c r="I105" s="26">
        <f t="shared" si="7"/>
        <v>91.699999999999989</v>
      </c>
      <c r="J105" s="78"/>
      <c r="K105" s="77"/>
      <c r="L105" s="77">
        <v>21.14</v>
      </c>
      <c r="M105" s="77">
        <v>59.96</v>
      </c>
      <c r="N105" s="27">
        <f t="shared" si="8"/>
        <v>81.099999999999994</v>
      </c>
      <c r="O105" s="28">
        <f t="shared" si="9"/>
        <v>172.79999999999998</v>
      </c>
      <c r="P105" s="83">
        <v>3.32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32812</v>
      </c>
      <c r="D106" s="71"/>
      <c r="E106" s="71"/>
      <c r="F106" s="71">
        <v>301</v>
      </c>
      <c r="G106" s="71">
        <v>9873</v>
      </c>
      <c r="H106" s="71"/>
      <c r="I106" s="17">
        <f t="shared" si="7"/>
        <v>42986</v>
      </c>
      <c r="J106" s="72"/>
      <c r="K106" s="71"/>
      <c r="L106" s="71">
        <v>2690</v>
      </c>
      <c r="M106" s="71">
        <v>7557</v>
      </c>
      <c r="N106" s="19">
        <f t="shared" si="8"/>
        <v>10247</v>
      </c>
      <c r="O106" s="20">
        <f t="shared" si="9"/>
        <v>53233</v>
      </c>
      <c r="P106" s="83">
        <v>1.64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259.89999999999998</v>
      </c>
      <c r="D107" s="80"/>
      <c r="E107" s="80"/>
      <c r="F107" s="80">
        <v>1.7</v>
      </c>
      <c r="G107" s="80">
        <v>78.2</v>
      </c>
      <c r="H107" s="80"/>
      <c r="I107" s="29">
        <f t="shared" si="7"/>
        <v>339.79999999999995</v>
      </c>
      <c r="J107" s="81"/>
      <c r="K107" s="80"/>
      <c r="L107" s="80">
        <v>24.5</v>
      </c>
      <c r="M107" s="80">
        <v>67.099999999999994</v>
      </c>
      <c r="N107" s="30">
        <f t="shared" si="8"/>
        <v>91.6</v>
      </c>
      <c r="O107" s="31">
        <f t="shared" si="9"/>
        <v>431.4</v>
      </c>
      <c r="P107" s="83">
        <v>1.26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34.659999999999997</v>
      </c>
      <c r="D108" s="77"/>
      <c r="E108" s="77"/>
      <c r="F108" s="77">
        <v>4.7</v>
      </c>
      <c r="G108" s="77">
        <v>13.97</v>
      </c>
      <c r="H108" s="77"/>
      <c r="I108" s="26">
        <f t="shared" si="7"/>
        <v>53.33</v>
      </c>
      <c r="J108" s="78"/>
      <c r="K108" s="77">
        <v>1.59</v>
      </c>
      <c r="L108" s="77">
        <v>30.49</v>
      </c>
      <c r="M108" s="77">
        <v>61.48</v>
      </c>
      <c r="N108" s="27">
        <f t="shared" si="8"/>
        <v>93.56</v>
      </c>
      <c r="O108" s="28">
        <f t="shared" si="9"/>
        <v>146.88999999999999</v>
      </c>
      <c r="P108" s="83">
        <v>0.09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19279</v>
      </c>
      <c r="D109" s="71"/>
      <c r="E109" s="71"/>
      <c r="F109" s="71">
        <v>1198</v>
      </c>
      <c r="G109" s="71">
        <v>4467</v>
      </c>
      <c r="H109" s="71"/>
      <c r="I109" s="17">
        <f t="shared" si="7"/>
        <v>24944</v>
      </c>
      <c r="J109" s="72"/>
      <c r="K109" s="71">
        <v>222</v>
      </c>
      <c r="L109" s="71">
        <v>3983</v>
      </c>
      <c r="M109" s="71">
        <v>8025</v>
      </c>
      <c r="N109" s="19">
        <f t="shared" si="8"/>
        <v>12230</v>
      </c>
      <c r="O109" s="20">
        <f t="shared" si="9"/>
        <v>37174</v>
      </c>
      <c r="P109" s="83">
        <v>9.59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115.7</v>
      </c>
      <c r="D110" s="80"/>
      <c r="E110" s="80"/>
      <c r="F110" s="80">
        <v>5.8</v>
      </c>
      <c r="G110" s="80">
        <v>25.6</v>
      </c>
      <c r="H110" s="80"/>
      <c r="I110" s="29">
        <f t="shared" si="7"/>
        <v>147.1</v>
      </c>
      <c r="J110" s="81"/>
      <c r="K110" s="80">
        <v>3.4</v>
      </c>
      <c r="L110" s="80">
        <v>32.299999999999997</v>
      </c>
      <c r="M110" s="80">
        <v>62.3</v>
      </c>
      <c r="N110" s="30">
        <f t="shared" si="8"/>
        <v>98</v>
      </c>
      <c r="O110" s="31">
        <f t="shared" si="9"/>
        <v>245.1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34.619999999999997</v>
      </c>
      <c r="D111" s="77">
        <v>0.22</v>
      </c>
      <c r="E111" s="77"/>
      <c r="F111" s="77">
        <v>3.28</v>
      </c>
      <c r="G111" s="77">
        <v>13.32</v>
      </c>
      <c r="H111" s="77"/>
      <c r="I111" s="26">
        <f t="shared" si="7"/>
        <v>51.44</v>
      </c>
      <c r="J111" s="78"/>
      <c r="K111" s="77"/>
      <c r="L111" s="77">
        <v>18.440000000000001</v>
      </c>
      <c r="M111" s="77">
        <v>40.119999999999997</v>
      </c>
      <c r="N111" s="27">
        <f t="shared" si="8"/>
        <v>58.56</v>
      </c>
      <c r="O111" s="28">
        <f t="shared" si="9"/>
        <v>110</v>
      </c>
      <c r="P111" s="32">
        <f>SUM(P104:P110)</f>
        <v>22.09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19550</v>
      </c>
      <c r="D112" s="71">
        <v>69</v>
      </c>
      <c r="E112" s="71"/>
      <c r="F112" s="71">
        <v>842</v>
      </c>
      <c r="G112" s="71">
        <v>4452</v>
      </c>
      <c r="H112" s="71"/>
      <c r="I112" s="17">
        <f t="shared" si="7"/>
        <v>24913</v>
      </c>
      <c r="J112" s="72"/>
      <c r="K112" s="71"/>
      <c r="L112" s="71">
        <v>2327</v>
      </c>
      <c r="M112" s="71">
        <v>5184</v>
      </c>
      <c r="N112" s="19">
        <f t="shared" si="8"/>
        <v>7511</v>
      </c>
      <c r="O112" s="20">
        <f t="shared" si="9"/>
        <v>32424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80.2</v>
      </c>
      <c r="D113" s="80">
        <v>0</v>
      </c>
      <c r="E113" s="80"/>
      <c r="F113" s="80">
        <v>3.7</v>
      </c>
      <c r="G113" s="80">
        <v>0</v>
      </c>
      <c r="H113" s="80"/>
      <c r="I113" s="29">
        <f t="shared" si="7"/>
        <v>83.9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83.9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14.94</v>
      </c>
      <c r="D114" s="77"/>
      <c r="E114" s="77"/>
      <c r="F114" s="77">
        <v>4.25</v>
      </c>
      <c r="G114" s="77">
        <v>4.7300000000000004</v>
      </c>
      <c r="H114" s="77"/>
      <c r="I114" s="26">
        <f t="shared" si="7"/>
        <v>23.919999999999998</v>
      </c>
      <c r="J114" s="78"/>
      <c r="K114" s="77"/>
      <c r="L114" s="77">
        <v>27.45</v>
      </c>
      <c r="M114" s="77">
        <v>45.44</v>
      </c>
      <c r="N114" s="27">
        <f t="shared" si="8"/>
        <v>72.89</v>
      </c>
      <c r="O114" s="28">
        <f t="shared" si="9"/>
        <v>96.81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8793</v>
      </c>
      <c r="D115" s="71"/>
      <c r="E115" s="71"/>
      <c r="F115" s="71">
        <v>1228</v>
      </c>
      <c r="G115" s="71">
        <v>1461</v>
      </c>
      <c r="H115" s="71"/>
      <c r="I115" s="17">
        <f t="shared" si="7"/>
        <v>11482</v>
      </c>
      <c r="J115" s="72"/>
      <c r="K115" s="71"/>
      <c r="L115" s="71">
        <v>3603</v>
      </c>
      <c r="M115" s="71">
        <v>5944</v>
      </c>
      <c r="N115" s="19">
        <f t="shared" si="8"/>
        <v>9547</v>
      </c>
      <c r="O115" s="20">
        <f t="shared" si="9"/>
        <v>21029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27</v>
      </c>
      <c r="D116" s="89"/>
      <c r="E116" s="89"/>
      <c r="F116" s="89">
        <v>4.4000000000000004</v>
      </c>
      <c r="G116" s="89">
        <v>0</v>
      </c>
      <c r="H116" s="89"/>
      <c r="I116" s="47">
        <f t="shared" si="7"/>
        <v>31.4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31.4</v>
      </c>
      <c r="P116" s="45">
        <f>SUM(O136,P111,P112,P115)</f>
        <v>2547.5700000000002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73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64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12.51</v>
      </c>
      <c r="D121" s="68"/>
      <c r="E121" s="68"/>
      <c r="F121" s="68">
        <v>1.05</v>
      </c>
      <c r="G121" s="68">
        <v>3.36</v>
      </c>
      <c r="H121" s="68">
        <v>0.06</v>
      </c>
      <c r="I121" s="11">
        <f t="shared" si="7"/>
        <v>16.98</v>
      </c>
      <c r="J121" s="69"/>
      <c r="K121" s="68"/>
      <c r="L121" s="68">
        <v>5.01</v>
      </c>
      <c r="M121" s="68">
        <v>11.4</v>
      </c>
      <c r="N121" s="13">
        <f t="shared" si="8"/>
        <v>16.41</v>
      </c>
      <c r="O121" s="14">
        <f t="shared" si="9"/>
        <v>33.39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7102</v>
      </c>
      <c r="D122" s="71"/>
      <c r="E122" s="71"/>
      <c r="F122" s="71">
        <v>275</v>
      </c>
      <c r="G122" s="71">
        <v>1130</v>
      </c>
      <c r="H122" s="71">
        <v>15</v>
      </c>
      <c r="I122" s="17">
        <f t="shared" si="7"/>
        <v>8522</v>
      </c>
      <c r="J122" s="72"/>
      <c r="K122" s="71"/>
      <c r="L122" s="71">
        <v>635</v>
      </c>
      <c r="M122" s="71">
        <v>1428</v>
      </c>
      <c r="N122" s="19">
        <f t="shared" si="8"/>
        <v>2063</v>
      </c>
      <c r="O122" s="20">
        <f t="shared" si="9"/>
        <v>10585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/>
      <c r="E123" s="80"/>
      <c r="F123" s="80">
        <v>0.7</v>
      </c>
      <c r="G123" s="80">
        <v>0</v>
      </c>
      <c r="H123" s="80">
        <v>0.1</v>
      </c>
      <c r="I123" s="29">
        <f t="shared" si="7"/>
        <v>1.3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5.46</v>
      </c>
      <c r="D124" s="77"/>
      <c r="E124" s="77"/>
      <c r="F124" s="77">
        <v>0.53</v>
      </c>
      <c r="G124" s="77">
        <v>2.92</v>
      </c>
      <c r="H124" s="77"/>
      <c r="I124" s="26">
        <f t="shared" si="7"/>
        <v>8.91</v>
      </c>
      <c r="J124" s="78"/>
      <c r="K124" s="77">
        <v>4.74</v>
      </c>
      <c r="L124" s="77">
        <v>6.99</v>
      </c>
      <c r="M124" s="77">
        <v>6.62</v>
      </c>
      <c r="N124" s="27">
        <f t="shared" si="8"/>
        <v>18.350000000000001</v>
      </c>
      <c r="O124" s="28">
        <f t="shared" si="9"/>
        <v>27.26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3145</v>
      </c>
      <c r="D125" s="71"/>
      <c r="E125" s="71"/>
      <c r="F125" s="71">
        <v>143</v>
      </c>
      <c r="G125" s="71">
        <v>968</v>
      </c>
      <c r="H125" s="71"/>
      <c r="I125" s="17">
        <f t="shared" si="7"/>
        <v>4256</v>
      </c>
      <c r="J125" s="72"/>
      <c r="K125" s="71">
        <v>801</v>
      </c>
      <c r="L125" s="71">
        <v>851</v>
      </c>
      <c r="M125" s="71">
        <v>814</v>
      </c>
      <c r="N125" s="19">
        <f t="shared" si="8"/>
        <v>2466</v>
      </c>
      <c r="O125" s="20">
        <f t="shared" si="9"/>
        <v>6722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0.4</v>
      </c>
      <c r="D126" s="80"/>
      <c r="E126" s="80"/>
      <c r="F126" s="80">
        <v>0.4</v>
      </c>
      <c r="G126" s="80">
        <v>0</v>
      </c>
      <c r="H126" s="80"/>
      <c r="I126" s="29">
        <f t="shared" si="7"/>
        <v>0.8</v>
      </c>
      <c r="J126" s="81"/>
      <c r="K126" s="80">
        <v>9.6</v>
      </c>
      <c r="L126" s="80">
        <v>0</v>
      </c>
      <c r="M126" s="80">
        <v>0</v>
      </c>
      <c r="N126" s="30">
        <f t="shared" si="8"/>
        <v>9.6</v>
      </c>
      <c r="O126" s="31">
        <f t="shared" si="9"/>
        <v>10.4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5.27</v>
      </c>
      <c r="D127" s="77">
        <v>7.0000000000000007E-2</v>
      </c>
      <c r="E127" s="77"/>
      <c r="F127" s="77">
        <v>3.7</v>
      </c>
      <c r="G127" s="77">
        <v>7.0000000000000007E-2</v>
      </c>
      <c r="H127" s="77"/>
      <c r="I127" s="26">
        <f t="shared" si="7"/>
        <v>9.11</v>
      </c>
      <c r="J127" s="78"/>
      <c r="K127" s="77"/>
      <c r="L127" s="77">
        <v>6.35</v>
      </c>
      <c r="M127" s="77">
        <v>6.85</v>
      </c>
      <c r="N127" s="27">
        <f t="shared" si="8"/>
        <v>13.2</v>
      </c>
      <c r="O127" s="28">
        <f t="shared" si="9"/>
        <v>22.31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2619</v>
      </c>
      <c r="D128" s="71">
        <v>22</v>
      </c>
      <c r="E128" s="71"/>
      <c r="F128" s="71">
        <v>810</v>
      </c>
      <c r="G128" s="71">
        <v>20</v>
      </c>
      <c r="H128" s="71"/>
      <c r="I128" s="17">
        <f t="shared" si="7"/>
        <v>3471</v>
      </c>
      <c r="J128" s="72"/>
      <c r="K128" s="71"/>
      <c r="L128" s="71">
        <v>804</v>
      </c>
      <c r="M128" s="71">
        <v>858</v>
      </c>
      <c r="N128" s="19">
        <f t="shared" si="8"/>
        <v>1662</v>
      </c>
      <c r="O128" s="20">
        <f t="shared" si="9"/>
        <v>5133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0.4</v>
      </c>
      <c r="G129" s="80">
        <v>0</v>
      </c>
      <c r="H129" s="80"/>
      <c r="I129" s="29">
        <f t="shared" si="7"/>
        <v>0.4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0.4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1004.46</v>
      </c>
      <c r="D130" s="68">
        <v>0.97</v>
      </c>
      <c r="E130" s="68"/>
      <c r="F130" s="68">
        <v>71.63</v>
      </c>
      <c r="G130" s="68">
        <v>386.84</v>
      </c>
      <c r="H130" s="68">
        <v>0.06</v>
      </c>
      <c r="I130" s="11">
        <f t="shared" si="7"/>
        <v>1463.9599999999998</v>
      </c>
      <c r="J130" s="69"/>
      <c r="K130" s="68">
        <v>6.34</v>
      </c>
      <c r="L130" s="68">
        <v>225.75</v>
      </c>
      <c r="M130" s="68">
        <v>793.06</v>
      </c>
      <c r="N130" s="13">
        <f>SUM(J130:M130)</f>
        <v>1025.1499999999999</v>
      </c>
      <c r="O130" s="14">
        <f t="shared" si="9"/>
        <v>2489.1099999999997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484298</v>
      </c>
      <c r="D131" s="71">
        <v>238</v>
      </c>
      <c r="E131" s="71"/>
      <c r="F131" s="71">
        <v>15997</v>
      </c>
      <c r="G131" s="71">
        <v>113781</v>
      </c>
      <c r="H131" s="71">
        <v>15</v>
      </c>
      <c r="I131" s="17">
        <f t="shared" si="7"/>
        <v>614329</v>
      </c>
      <c r="J131" s="72"/>
      <c r="K131" s="71">
        <v>1024</v>
      </c>
      <c r="L131" s="71">
        <v>27734</v>
      </c>
      <c r="M131" s="71">
        <v>84716</v>
      </c>
      <c r="N131" s="19">
        <f t="shared" si="8"/>
        <v>113474</v>
      </c>
      <c r="O131" s="20">
        <f t="shared" si="9"/>
        <v>727803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5940.4</v>
      </c>
      <c r="D132" s="80">
        <v>3.1</v>
      </c>
      <c r="E132" s="80"/>
      <c r="F132" s="80">
        <v>142.5</v>
      </c>
      <c r="G132" s="80">
        <v>1213</v>
      </c>
      <c r="H132" s="80">
        <v>0.1</v>
      </c>
      <c r="I132" s="29">
        <f t="shared" ref="I132:I138" si="10">SUM(C132:H132)</f>
        <v>7299.1</v>
      </c>
      <c r="J132" s="81"/>
      <c r="K132" s="80">
        <v>13</v>
      </c>
      <c r="L132" s="80">
        <v>223.6</v>
      </c>
      <c r="M132" s="80">
        <v>1115.5999999999999</v>
      </c>
      <c r="N132" s="30">
        <f t="shared" ref="N132:N138" si="11">SUM(J132:M132)</f>
        <v>1352.1999999999998</v>
      </c>
      <c r="O132" s="31">
        <f t="shared" ref="O132:O138" si="12">SUM(N132,I132)</f>
        <v>8651.2999999999993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946.04</v>
      </c>
      <c r="D133" s="77">
        <v>0.59</v>
      </c>
      <c r="E133" s="77"/>
      <c r="F133" s="77">
        <v>70.930000000000007</v>
      </c>
      <c r="G133" s="77">
        <v>385.53</v>
      </c>
      <c r="H133" s="77">
        <v>0.06</v>
      </c>
      <c r="I133" s="26">
        <f t="shared" si="10"/>
        <v>1403.1499999999999</v>
      </c>
      <c r="J133" s="78"/>
      <c r="K133" s="77">
        <v>6.33</v>
      </c>
      <c r="L133" s="77">
        <v>225.75</v>
      </c>
      <c r="M133" s="77">
        <v>784.69</v>
      </c>
      <c r="N133" s="27">
        <f t="shared" si="11"/>
        <v>1016.7700000000001</v>
      </c>
      <c r="O133" s="28">
        <f t="shared" si="12"/>
        <v>2419.92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466138</v>
      </c>
      <c r="D134" s="71">
        <v>159</v>
      </c>
      <c r="E134" s="71"/>
      <c r="F134" s="71">
        <v>15902</v>
      </c>
      <c r="G134" s="71">
        <v>113531</v>
      </c>
      <c r="H134" s="71">
        <v>15</v>
      </c>
      <c r="I134" s="17">
        <f t="shared" si="10"/>
        <v>595745</v>
      </c>
      <c r="J134" s="72"/>
      <c r="K134" s="71">
        <v>1023</v>
      </c>
      <c r="L134" s="71">
        <v>27734</v>
      </c>
      <c r="M134" s="71">
        <v>84488</v>
      </c>
      <c r="N134" s="19">
        <f t="shared" si="11"/>
        <v>113245</v>
      </c>
      <c r="O134" s="20">
        <f t="shared" si="12"/>
        <v>708990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5247.9</v>
      </c>
      <c r="D135" s="89">
        <v>1.3</v>
      </c>
      <c r="E135" s="89"/>
      <c r="F135" s="89">
        <v>139</v>
      </c>
      <c r="G135" s="89">
        <v>1206.8</v>
      </c>
      <c r="H135" s="89">
        <v>0.1</v>
      </c>
      <c r="I135" s="47">
        <f t="shared" si="10"/>
        <v>6595.1</v>
      </c>
      <c r="J135" s="90"/>
      <c r="K135" s="89">
        <v>13</v>
      </c>
      <c r="L135" s="89">
        <v>223.6</v>
      </c>
      <c r="M135" s="89">
        <v>1096.9000000000001</v>
      </c>
      <c r="N135" s="49">
        <f t="shared" si="11"/>
        <v>1333.5</v>
      </c>
      <c r="O135" s="44">
        <f t="shared" si="12"/>
        <v>7928.6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1024.95</v>
      </c>
      <c r="D136" s="57">
        <f t="shared" si="13"/>
        <v>0.97</v>
      </c>
      <c r="E136" s="57">
        <f t="shared" si="13"/>
        <v>0</v>
      </c>
      <c r="F136" s="57">
        <f t="shared" si="13"/>
        <v>71.699999999999989</v>
      </c>
      <c r="G136" s="57">
        <f t="shared" si="13"/>
        <v>399.6400000000001</v>
      </c>
      <c r="H136" s="57">
        <f t="shared" si="13"/>
        <v>0.06</v>
      </c>
      <c r="I136" s="58">
        <f t="shared" si="10"/>
        <v>1497.3200000000002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8.7199999999999989</v>
      </c>
      <c r="L136" s="57">
        <f t="shared" si="14"/>
        <v>225.74999999999997</v>
      </c>
      <c r="M136" s="57">
        <f t="shared" si="14"/>
        <v>793.68999999999994</v>
      </c>
      <c r="N136" s="60">
        <f t="shared" si="11"/>
        <v>1028.1599999999999</v>
      </c>
      <c r="O136" s="61">
        <f t="shared" si="12"/>
        <v>2525.48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488083</v>
      </c>
      <c r="D137" s="36">
        <f t="shared" si="13"/>
        <v>238</v>
      </c>
      <c r="E137" s="36">
        <f t="shared" si="13"/>
        <v>0</v>
      </c>
      <c r="F137" s="36">
        <f t="shared" si="13"/>
        <v>16005</v>
      </c>
      <c r="G137" s="36">
        <f t="shared" si="13"/>
        <v>113781</v>
      </c>
      <c r="H137" s="36">
        <f t="shared" si="13"/>
        <v>15</v>
      </c>
      <c r="I137" s="17">
        <f t="shared" si="10"/>
        <v>618122</v>
      </c>
      <c r="J137" s="18">
        <f t="shared" si="14"/>
        <v>0</v>
      </c>
      <c r="K137" s="16">
        <f t="shared" si="14"/>
        <v>1024</v>
      </c>
      <c r="L137" s="16">
        <f t="shared" si="14"/>
        <v>27734</v>
      </c>
      <c r="M137" s="16">
        <f t="shared" si="14"/>
        <v>84722</v>
      </c>
      <c r="N137" s="19">
        <f t="shared" si="11"/>
        <v>113480</v>
      </c>
      <c r="O137" s="20">
        <f t="shared" si="12"/>
        <v>731602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6213.7999999999984</v>
      </c>
      <c r="D138" s="41">
        <f t="shared" si="13"/>
        <v>3.1</v>
      </c>
      <c r="E138" s="41">
        <f t="shared" si="13"/>
        <v>0</v>
      </c>
      <c r="F138" s="41">
        <f t="shared" si="13"/>
        <v>142.9</v>
      </c>
      <c r="G138" s="41">
        <f t="shared" si="13"/>
        <v>1213</v>
      </c>
      <c r="H138" s="41">
        <f t="shared" si="13"/>
        <v>0.1</v>
      </c>
      <c r="I138" s="47">
        <f t="shared" si="10"/>
        <v>7572.8999999999987</v>
      </c>
      <c r="J138" s="48">
        <f t="shared" si="14"/>
        <v>0</v>
      </c>
      <c r="K138" s="46">
        <f t="shared" si="14"/>
        <v>13</v>
      </c>
      <c r="L138" s="46">
        <f t="shared" si="14"/>
        <v>223.60000000000002</v>
      </c>
      <c r="M138" s="46">
        <f t="shared" si="14"/>
        <v>1116.5</v>
      </c>
      <c r="N138" s="49">
        <f t="shared" si="11"/>
        <v>1353.1</v>
      </c>
      <c r="O138" s="44">
        <f t="shared" si="12"/>
        <v>8925.9999999999982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0.96</v>
      </c>
      <c r="N8" s="27">
        <f t="shared" si="1"/>
        <v>0.96</v>
      </c>
      <c r="O8" s="28">
        <f t="shared" si="2"/>
        <v>0.96</v>
      </c>
      <c r="P8" s="21" t="s">
        <v>25</v>
      </c>
      <c r="Q8" s="134" t="s">
        <v>125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16</v>
      </c>
      <c r="N9" s="19">
        <f t="shared" si="1"/>
        <v>16</v>
      </c>
      <c r="O9" s="20">
        <f t="shared" si="2"/>
        <v>16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2.2000000000000002</v>
      </c>
      <c r="N10" s="30">
        <f t="shared" si="1"/>
        <v>2.2000000000000002</v>
      </c>
      <c r="O10" s="31">
        <f t="shared" si="2"/>
        <v>2.2000000000000002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0.13</v>
      </c>
      <c r="D11" s="77"/>
      <c r="E11" s="77"/>
      <c r="F11" s="77"/>
      <c r="G11" s="77"/>
      <c r="H11" s="77"/>
      <c r="I11" s="26">
        <f t="shared" si="0"/>
        <v>0.13</v>
      </c>
      <c r="J11" s="78"/>
      <c r="K11" s="77"/>
      <c r="L11" s="77"/>
      <c r="M11" s="77">
        <v>1.81</v>
      </c>
      <c r="N11" s="27">
        <f t="shared" si="1"/>
        <v>1.81</v>
      </c>
      <c r="O11" s="28">
        <f t="shared" si="2"/>
        <v>1.94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7</v>
      </c>
      <c r="D12" s="71"/>
      <c r="E12" s="71"/>
      <c r="F12" s="71"/>
      <c r="G12" s="71"/>
      <c r="H12" s="71"/>
      <c r="I12" s="17">
        <f t="shared" si="0"/>
        <v>7</v>
      </c>
      <c r="J12" s="72"/>
      <c r="K12" s="71"/>
      <c r="L12" s="71"/>
      <c r="M12" s="71">
        <v>36</v>
      </c>
      <c r="N12" s="19">
        <f t="shared" si="1"/>
        <v>36</v>
      </c>
      <c r="O12" s="20">
        <f t="shared" si="2"/>
        <v>43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1.7</v>
      </c>
      <c r="D13" s="80"/>
      <c r="E13" s="80"/>
      <c r="F13" s="80"/>
      <c r="G13" s="80"/>
      <c r="H13" s="80"/>
      <c r="I13" s="29">
        <f t="shared" si="0"/>
        <v>1.7</v>
      </c>
      <c r="J13" s="81"/>
      <c r="K13" s="80"/>
      <c r="L13" s="80"/>
      <c r="M13" s="80">
        <v>3.3</v>
      </c>
      <c r="N13" s="30">
        <f t="shared" si="1"/>
        <v>3.3</v>
      </c>
      <c r="O13" s="31">
        <f t="shared" si="2"/>
        <v>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>
        <v>0.09</v>
      </c>
      <c r="L14" s="77"/>
      <c r="M14" s="77">
        <v>0.41</v>
      </c>
      <c r="N14" s="27">
        <f t="shared" si="1"/>
        <v>0.5</v>
      </c>
      <c r="O14" s="28">
        <f t="shared" si="2"/>
        <v>0.5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>
        <v>2</v>
      </c>
      <c r="L15" s="71"/>
      <c r="M15" s="71">
        <v>12</v>
      </c>
      <c r="N15" s="19">
        <f t="shared" si="1"/>
        <v>14</v>
      </c>
      <c r="O15" s="20">
        <f t="shared" si="2"/>
        <v>14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>
        <v>0.2</v>
      </c>
      <c r="L16" s="80"/>
      <c r="M16" s="80">
        <v>0.8</v>
      </c>
      <c r="N16" s="30">
        <f t="shared" si="1"/>
        <v>1</v>
      </c>
      <c r="O16" s="31">
        <f t="shared" si="2"/>
        <v>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8.2899999999999991</v>
      </c>
      <c r="D17" s="77"/>
      <c r="E17" s="77"/>
      <c r="F17" s="77"/>
      <c r="G17" s="77"/>
      <c r="H17" s="77"/>
      <c r="I17" s="26">
        <f t="shared" si="0"/>
        <v>8.2899999999999991</v>
      </c>
      <c r="J17" s="78"/>
      <c r="K17" s="77">
        <v>6.57</v>
      </c>
      <c r="L17" s="77">
        <v>0.3</v>
      </c>
      <c r="M17" s="77">
        <v>7.09</v>
      </c>
      <c r="N17" s="27">
        <f t="shared" si="1"/>
        <v>13.96</v>
      </c>
      <c r="O17" s="28">
        <f t="shared" si="2"/>
        <v>22.25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1405</v>
      </c>
      <c r="D18" s="71"/>
      <c r="E18" s="71"/>
      <c r="F18" s="71"/>
      <c r="G18" s="71"/>
      <c r="H18" s="71"/>
      <c r="I18" s="17">
        <f t="shared" si="0"/>
        <v>1405</v>
      </c>
      <c r="J18" s="72"/>
      <c r="K18" s="71">
        <v>125</v>
      </c>
      <c r="L18" s="71">
        <v>13</v>
      </c>
      <c r="M18" s="71">
        <v>238</v>
      </c>
      <c r="N18" s="19">
        <f t="shared" si="1"/>
        <v>376</v>
      </c>
      <c r="O18" s="20">
        <f t="shared" si="2"/>
        <v>1781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103.9</v>
      </c>
      <c r="D19" s="80"/>
      <c r="E19" s="80"/>
      <c r="F19" s="80"/>
      <c r="G19" s="80"/>
      <c r="H19" s="80"/>
      <c r="I19" s="29">
        <f t="shared" si="0"/>
        <v>103.9</v>
      </c>
      <c r="J19" s="81"/>
      <c r="K19" s="80">
        <v>10</v>
      </c>
      <c r="L19" s="80">
        <v>0.8</v>
      </c>
      <c r="M19" s="80">
        <v>12.5</v>
      </c>
      <c r="N19" s="30">
        <f t="shared" si="1"/>
        <v>23.3</v>
      </c>
      <c r="O19" s="31">
        <f t="shared" si="2"/>
        <v>127.2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22.38</v>
      </c>
      <c r="D20" s="77"/>
      <c r="E20" s="77"/>
      <c r="F20" s="77"/>
      <c r="G20" s="77"/>
      <c r="H20" s="77"/>
      <c r="I20" s="26">
        <f t="shared" si="0"/>
        <v>22.38</v>
      </c>
      <c r="J20" s="78"/>
      <c r="K20" s="77">
        <v>0.26</v>
      </c>
      <c r="L20" s="77"/>
      <c r="M20" s="77">
        <v>8.16</v>
      </c>
      <c r="N20" s="27">
        <f t="shared" si="1"/>
        <v>8.42</v>
      </c>
      <c r="O20" s="28">
        <f t="shared" si="2"/>
        <v>30.799999999999997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5120</v>
      </c>
      <c r="D21" s="71"/>
      <c r="E21" s="71"/>
      <c r="F21" s="71"/>
      <c r="G21" s="71"/>
      <c r="H21" s="71"/>
      <c r="I21" s="17">
        <f t="shared" si="0"/>
        <v>5120</v>
      </c>
      <c r="J21" s="72"/>
      <c r="K21" s="71">
        <v>10</v>
      </c>
      <c r="L21" s="71"/>
      <c r="M21" s="71">
        <v>416</v>
      </c>
      <c r="N21" s="19">
        <f t="shared" si="1"/>
        <v>426</v>
      </c>
      <c r="O21" s="20">
        <f t="shared" si="2"/>
        <v>5546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260.2</v>
      </c>
      <c r="D22" s="80"/>
      <c r="E22" s="80"/>
      <c r="F22" s="80"/>
      <c r="G22" s="80"/>
      <c r="H22" s="80"/>
      <c r="I22" s="29">
        <f t="shared" si="0"/>
        <v>260.2</v>
      </c>
      <c r="J22" s="81"/>
      <c r="K22" s="80">
        <v>0.7</v>
      </c>
      <c r="L22" s="80"/>
      <c r="M22" s="80">
        <v>16.899999999999999</v>
      </c>
      <c r="N22" s="30">
        <f t="shared" si="1"/>
        <v>17.599999999999998</v>
      </c>
      <c r="O22" s="31">
        <f t="shared" si="2"/>
        <v>277.8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33.700000000000003</v>
      </c>
      <c r="D23" s="77"/>
      <c r="E23" s="77"/>
      <c r="F23" s="77"/>
      <c r="G23" s="77"/>
      <c r="H23" s="77"/>
      <c r="I23" s="26">
        <f t="shared" si="0"/>
        <v>33.700000000000003</v>
      </c>
      <c r="J23" s="78"/>
      <c r="K23" s="77"/>
      <c r="L23" s="77"/>
      <c r="M23" s="77">
        <v>20.28</v>
      </c>
      <c r="N23" s="27">
        <f t="shared" si="1"/>
        <v>20.28</v>
      </c>
      <c r="O23" s="28">
        <f t="shared" si="2"/>
        <v>53.980000000000004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8778</v>
      </c>
      <c r="D24" s="71"/>
      <c r="E24" s="71"/>
      <c r="F24" s="71"/>
      <c r="G24" s="71"/>
      <c r="H24" s="71"/>
      <c r="I24" s="17">
        <f t="shared" si="0"/>
        <v>8778</v>
      </c>
      <c r="J24" s="72"/>
      <c r="K24" s="71"/>
      <c r="L24" s="71"/>
      <c r="M24" s="71">
        <v>1187</v>
      </c>
      <c r="N24" s="19">
        <f t="shared" si="1"/>
        <v>1187</v>
      </c>
      <c r="O24" s="20">
        <f t="shared" si="2"/>
        <v>9965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354.2</v>
      </c>
      <c r="D25" s="80"/>
      <c r="E25" s="80"/>
      <c r="F25" s="80"/>
      <c r="G25" s="80"/>
      <c r="H25" s="80"/>
      <c r="I25" s="29">
        <f t="shared" si="0"/>
        <v>354.2</v>
      </c>
      <c r="J25" s="81"/>
      <c r="K25" s="80"/>
      <c r="L25" s="80"/>
      <c r="M25" s="80">
        <v>36.700000000000003</v>
      </c>
      <c r="N25" s="30">
        <f t="shared" si="1"/>
        <v>36.700000000000003</v>
      </c>
      <c r="O25" s="31">
        <f t="shared" si="2"/>
        <v>390.9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36.11</v>
      </c>
      <c r="D26" s="77"/>
      <c r="E26" s="77"/>
      <c r="F26" s="77"/>
      <c r="G26" s="77"/>
      <c r="H26" s="77"/>
      <c r="I26" s="26">
        <f t="shared" si="0"/>
        <v>36.11</v>
      </c>
      <c r="J26" s="78"/>
      <c r="K26" s="77">
        <v>0.74</v>
      </c>
      <c r="L26" s="77"/>
      <c r="M26" s="77">
        <v>28.67</v>
      </c>
      <c r="N26" s="27">
        <f t="shared" si="1"/>
        <v>29.41</v>
      </c>
      <c r="O26" s="28">
        <f t="shared" si="2"/>
        <v>65.52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12370</v>
      </c>
      <c r="D27" s="71"/>
      <c r="E27" s="71"/>
      <c r="F27" s="71"/>
      <c r="G27" s="71"/>
      <c r="H27" s="71"/>
      <c r="I27" s="17">
        <f t="shared" si="0"/>
        <v>12370</v>
      </c>
      <c r="J27" s="72"/>
      <c r="K27" s="71">
        <v>43</v>
      </c>
      <c r="L27" s="71"/>
      <c r="M27" s="71">
        <v>2046</v>
      </c>
      <c r="N27" s="19">
        <f t="shared" si="1"/>
        <v>2089</v>
      </c>
      <c r="O27" s="20">
        <f t="shared" si="2"/>
        <v>14459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409.3</v>
      </c>
      <c r="D28" s="80"/>
      <c r="E28" s="80"/>
      <c r="F28" s="80"/>
      <c r="G28" s="80"/>
      <c r="H28" s="80"/>
      <c r="I28" s="29">
        <f t="shared" si="0"/>
        <v>409.3</v>
      </c>
      <c r="J28" s="81"/>
      <c r="K28" s="80">
        <v>1.8</v>
      </c>
      <c r="L28" s="80"/>
      <c r="M28" s="80">
        <v>61.8</v>
      </c>
      <c r="N28" s="30">
        <f t="shared" si="1"/>
        <v>63.599999999999994</v>
      </c>
      <c r="O28" s="31">
        <f t="shared" si="2"/>
        <v>472.9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52.3</v>
      </c>
      <c r="D29" s="77"/>
      <c r="E29" s="77"/>
      <c r="F29" s="77"/>
      <c r="G29" s="77">
        <v>0.46</v>
      </c>
      <c r="H29" s="77"/>
      <c r="I29" s="26">
        <f t="shared" si="0"/>
        <v>52.76</v>
      </c>
      <c r="J29" s="78"/>
      <c r="K29" s="77"/>
      <c r="L29" s="77"/>
      <c r="M29" s="77">
        <v>29.48</v>
      </c>
      <c r="N29" s="27">
        <f t="shared" si="1"/>
        <v>29.48</v>
      </c>
      <c r="O29" s="28">
        <f t="shared" si="2"/>
        <v>82.24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20167</v>
      </c>
      <c r="D30" s="71"/>
      <c r="E30" s="71"/>
      <c r="F30" s="71"/>
      <c r="G30" s="71">
        <v>50</v>
      </c>
      <c r="H30" s="71"/>
      <c r="I30" s="17">
        <f t="shared" si="0"/>
        <v>20217</v>
      </c>
      <c r="J30" s="72"/>
      <c r="K30" s="71"/>
      <c r="L30" s="71"/>
      <c r="M30" s="71">
        <v>2275</v>
      </c>
      <c r="N30" s="19">
        <f t="shared" si="1"/>
        <v>2275</v>
      </c>
      <c r="O30" s="20">
        <f t="shared" si="2"/>
        <v>22492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472</v>
      </c>
      <c r="D31" s="80"/>
      <c r="E31" s="80"/>
      <c r="F31" s="80"/>
      <c r="G31" s="80">
        <v>1</v>
      </c>
      <c r="H31" s="80"/>
      <c r="I31" s="29">
        <f t="shared" si="0"/>
        <v>473</v>
      </c>
      <c r="J31" s="81"/>
      <c r="K31" s="80"/>
      <c r="L31" s="80"/>
      <c r="M31" s="80">
        <v>63.1</v>
      </c>
      <c r="N31" s="30">
        <f t="shared" si="1"/>
        <v>63.1</v>
      </c>
      <c r="O31" s="31">
        <f t="shared" si="2"/>
        <v>536.1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66.72</v>
      </c>
      <c r="D32" s="77"/>
      <c r="E32" s="77"/>
      <c r="F32" s="77"/>
      <c r="G32" s="77"/>
      <c r="H32" s="77"/>
      <c r="I32" s="26">
        <f t="shared" si="0"/>
        <v>66.72</v>
      </c>
      <c r="J32" s="78"/>
      <c r="K32" s="77"/>
      <c r="L32" s="77"/>
      <c r="M32" s="77">
        <v>24.44</v>
      </c>
      <c r="N32" s="27">
        <f t="shared" si="1"/>
        <v>24.44</v>
      </c>
      <c r="O32" s="28">
        <f t="shared" si="2"/>
        <v>91.16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27486</v>
      </c>
      <c r="D33" s="71"/>
      <c r="E33" s="71"/>
      <c r="F33" s="71"/>
      <c r="G33" s="71"/>
      <c r="H33" s="71"/>
      <c r="I33" s="17">
        <f t="shared" si="0"/>
        <v>27486</v>
      </c>
      <c r="J33" s="72"/>
      <c r="K33" s="71"/>
      <c r="L33" s="71"/>
      <c r="M33" s="71">
        <v>2239</v>
      </c>
      <c r="N33" s="19">
        <f t="shared" si="1"/>
        <v>2239</v>
      </c>
      <c r="O33" s="20">
        <f t="shared" si="2"/>
        <v>29725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478.8</v>
      </c>
      <c r="D34" s="80"/>
      <c r="E34" s="80"/>
      <c r="F34" s="80"/>
      <c r="G34" s="80"/>
      <c r="H34" s="80"/>
      <c r="I34" s="29">
        <f t="shared" si="0"/>
        <v>478.8</v>
      </c>
      <c r="J34" s="81"/>
      <c r="K34" s="80"/>
      <c r="L34" s="80"/>
      <c r="M34" s="80">
        <v>57.8</v>
      </c>
      <c r="N34" s="30">
        <f t="shared" si="1"/>
        <v>57.8</v>
      </c>
      <c r="O34" s="31">
        <f t="shared" si="2"/>
        <v>536.6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107.33</v>
      </c>
      <c r="D35" s="77"/>
      <c r="E35" s="77"/>
      <c r="F35" s="77"/>
      <c r="G35" s="77">
        <v>2.5299999999999998</v>
      </c>
      <c r="H35" s="77"/>
      <c r="I35" s="26">
        <f t="shared" si="0"/>
        <v>109.86</v>
      </c>
      <c r="J35" s="78"/>
      <c r="K35" s="77">
        <v>0.24</v>
      </c>
      <c r="L35" s="77"/>
      <c r="M35" s="77">
        <v>42.84</v>
      </c>
      <c r="N35" s="27">
        <f t="shared" si="1"/>
        <v>43.080000000000005</v>
      </c>
      <c r="O35" s="28">
        <f t="shared" si="2"/>
        <v>152.94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49361</v>
      </c>
      <c r="D36" s="71"/>
      <c r="E36" s="71"/>
      <c r="F36" s="71"/>
      <c r="G36" s="71">
        <v>666</v>
      </c>
      <c r="H36" s="71"/>
      <c r="I36" s="17">
        <f t="shared" si="0"/>
        <v>50027</v>
      </c>
      <c r="J36" s="72"/>
      <c r="K36" s="71">
        <v>24</v>
      </c>
      <c r="L36" s="71"/>
      <c r="M36" s="71">
        <v>3913</v>
      </c>
      <c r="N36" s="19">
        <f t="shared" si="1"/>
        <v>3937</v>
      </c>
      <c r="O36" s="20">
        <f t="shared" si="2"/>
        <v>53964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601.5</v>
      </c>
      <c r="D37" s="80"/>
      <c r="E37" s="80"/>
      <c r="F37" s="80"/>
      <c r="G37" s="80">
        <v>9.3000000000000007</v>
      </c>
      <c r="H37" s="80"/>
      <c r="I37" s="29">
        <f t="shared" ref="I37:I50" si="3">SUM(C37:H37)</f>
        <v>610.79999999999995</v>
      </c>
      <c r="J37" s="81"/>
      <c r="K37" s="80">
        <v>0.6</v>
      </c>
      <c r="L37" s="80"/>
      <c r="M37" s="80">
        <v>76.599999999999994</v>
      </c>
      <c r="N37" s="30">
        <f t="shared" si="1"/>
        <v>77.199999999999989</v>
      </c>
      <c r="O37" s="31">
        <f t="shared" si="2"/>
        <v>688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197.56</v>
      </c>
      <c r="D38" s="77"/>
      <c r="E38" s="77"/>
      <c r="F38" s="77">
        <v>0.27</v>
      </c>
      <c r="G38" s="77">
        <v>15.85</v>
      </c>
      <c r="H38" s="77"/>
      <c r="I38" s="26">
        <f t="shared" si="3"/>
        <v>213.68</v>
      </c>
      <c r="J38" s="78"/>
      <c r="K38" s="77">
        <v>2.89</v>
      </c>
      <c r="L38" s="77"/>
      <c r="M38" s="77">
        <v>109.64</v>
      </c>
      <c r="N38" s="27">
        <f t="shared" si="1"/>
        <v>112.53</v>
      </c>
      <c r="O38" s="28">
        <f t="shared" si="2"/>
        <v>326.21000000000004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95129</v>
      </c>
      <c r="D39" s="71"/>
      <c r="E39" s="71"/>
      <c r="F39" s="71">
        <v>64</v>
      </c>
      <c r="G39" s="71">
        <v>4610</v>
      </c>
      <c r="H39" s="71"/>
      <c r="I39" s="17">
        <f t="shared" si="3"/>
        <v>99803</v>
      </c>
      <c r="J39" s="72"/>
      <c r="K39" s="71">
        <v>292</v>
      </c>
      <c r="L39" s="71"/>
      <c r="M39" s="71">
        <v>11616</v>
      </c>
      <c r="N39" s="19">
        <f t="shared" si="1"/>
        <v>11908</v>
      </c>
      <c r="O39" s="20">
        <f t="shared" si="2"/>
        <v>111711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1062.8</v>
      </c>
      <c r="D40" s="80"/>
      <c r="E40" s="80"/>
      <c r="F40" s="80">
        <v>0.6</v>
      </c>
      <c r="G40" s="80">
        <v>60.2</v>
      </c>
      <c r="H40" s="80"/>
      <c r="I40" s="29">
        <f t="shared" si="3"/>
        <v>1123.5999999999999</v>
      </c>
      <c r="J40" s="81"/>
      <c r="K40" s="80">
        <v>6.4</v>
      </c>
      <c r="L40" s="80"/>
      <c r="M40" s="80">
        <v>217.4</v>
      </c>
      <c r="N40" s="30">
        <f t="shared" si="1"/>
        <v>223.8</v>
      </c>
      <c r="O40" s="31">
        <f t="shared" si="2"/>
        <v>1347.3999999999999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172.01</v>
      </c>
      <c r="D41" s="77"/>
      <c r="E41" s="77"/>
      <c r="F41" s="77">
        <v>0.11</v>
      </c>
      <c r="G41" s="77">
        <v>46.26</v>
      </c>
      <c r="H41" s="77"/>
      <c r="I41" s="26">
        <f t="shared" si="3"/>
        <v>218.38</v>
      </c>
      <c r="J41" s="78"/>
      <c r="K41" s="77">
        <v>9.58</v>
      </c>
      <c r="L41" s="77"/>
      <c r="M41" s="77">
        <v>193.65</v>
      </c>
      <c r="N41" s="27">
        <f t="shared" si="1"/>
        <v>203.23000000000002</v>
      </c>
      <c r="O41" s="28">
        <f t="shared" si="2"/>
        <v>421.61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80417</v>
      </c>
      <c r="D42" s="71"/>
      <c r="E42" s="71"/>
      <c r="F42" s="71">
        <v>25</v>
      </c>
      <c r="G42" s="71">
        <v>13494</v>
      </c>
      <c r="H42" s="71"/>
      <c r="I42" s="17">
        <f t="shared" si="3"/>
        <v>93936</v>
      </c>
      <c r="J42" s="72"/>
      <c r="K42" s="71">
        <v>1020</v>
      </c>
      <c r="L42" s="71"/>
      <c r="M42" s="71">
        <v>21559</v>
      </c>
      <c r="N42" s="19">
        <f t="shared" si="1"/>
        <v>22579</v>
      </c>
      <c r="O42" s="20">
        <f t="shared" si="2"/>
        <v>116515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897</v>
      </c>
      <c r="D43" s="80"/>
      <c r="E43" s="80"/>
      <c r="F43" s="80">
        <v>0.2</v>
      </c>
      <c r="G43" s="80">
        <v>171.5</v>
      </c>
      <c r="H43" s="80"/>
      <c r="I43" s="29">
        <f t="shared" si="3"/>
        <v>1068.7</v>
      </c>
      <c r="J43" s="81"/>
      <c r="K43" s="80">
        <v>20.9</v>
      </c>
      <c r="L43" s="80"/>
      <c r="M43" s="80">
        <v>340.7</v>
      </c>
      <c r="N43" s="30">
        <f t="shared" si="1"/>
        <v>361.59999999999997</v>
      </c>
      <c r="O43" s="31">
        <f t="shared" si="2"/>
        <v>1430.3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142.86000000000001</v>
      </c>
      <c r="D44" s="77"/>
      <c r="E44" s="77"/>
      <c r="F44" s="77">
        <v>0.79</v>
      </c>
      <c r="G44" s="77">
        <v>24.91</v>
      </c>
      <c r="H44" s="77"/>
      <c r="I44" s="26">
        <f t="shared" si="3"/>
        <v>168.56</v>
      </c>
      <c r="J44" s="78"/>
      <c r="K44" s="77">
        <v>3.9</v>
      </c>
      <c r="L44" s="77">
        <v>6.78</v>
      </c>
      <c r="M44" s="77">
        <v>363.21</v>
      </c>
      <c r="N44" s="27">
        <f t="shared" si="1"/>
        <v>373.89</v>
      </c>
      <c r="O44" s="28">
        <f t="shared" si="2"/>
        <v>542.45000000000005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74798</v>
      </c>
      <c r="D45" s="71"/>
      <c r="E45" s="71"/>
      <c r="F45" s="71">
        <v>195</v>
      </c>
      <c r="G45" s="71">
        <v>7510</v>
      </c>
      <c r="H45" s="71"/>
      <c r="I45" s="17">
        <f t="shared" si="3"/>
        <v>82503</v>
      </c>
      <c r="J45" s="72"/>
      <c r="K45" s="71">
        <v>469</v>
      </c>
      <c r="L45" s="71">
        <v>828</v>
      </c>
      <c r="M45" s="71">
        <v>41661</v>
      </c>
      <c r="N45" s="19">
        <f t="shared" si="1"/>
        <v>42958</v>
      </c>
      <c r="O45" s="20">
        <f t="shared" si="2"/>
        <v>125461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601.29999999999995</v>
      </c>
      <c r="D46" s="80"/>
      <c r="E46" s="80"/>
      <c r="F46" s="80">
        <v>1.6</v>
      </c>
      <c r="G46" s="80">
        <v>82.1</v>
      </c>
      <c r="H46" s="80"/>
      <c r="I46" s="29">
        <f t="shared" si="3"/>
        <v>685</v>
      </c>
      <c r="J46" s="81"/>
      <c r="K46" s="80">
        <v>8.5</v>
      </c>
      <c r="L46" s="80">
        <v>9.1</v>
      </c>
      <c r="M46" s="80">
        <v>481.9</v>
      </c>
      <c r="N46" s="30">
        <f t="shared" si="1"/>
        <v>499.5</v>
      </c>
      <c r="O46" s="31">
        <f t="shared" si="2"/>
        <v>1184.5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331.38</v>
      </c>
      <c r="D47" s="77">
        <v>0.17</v>
      </c>
      <c r="E47" s="77"/>
      <c r="F47" s="77">
        <v>0.33</v>
      </c>
      <c r="G47" s="77">
        <v>24.1</v>
      </c>
      <c r="H47" s="77"/>
      <c r="I47" s="26">
        <f t="shared" si="3"/>
        <v>355.98</v>
      </c>
      <c r="J47" s="78">
        <v>0.17</v>
      </c>
      <c r="K47" s="77">
        <v>114.01</v>
      </c>
      <c r="L47" s="77">
        <v>3.47</v>
      </c>
      <c r="M47" s="77">
        <v>885.96</v>
      </c>
      <c r="N47" s="27">
        <f t="shared" si="1"/>
        <v>1003.61</v>
      </c>
      <c r="O47" s="28">
        <f t="shared" si="2"/>
        <v>1359.5900000000001</v>
      </c>
      <c r="P47" s="83">
        <v>11.84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182238</v>
      </c>
      <c r="D48" s="71">
        <v>54</v>
      </c>
      <c r="E48" s="71"/>
      <c r="F48" s="71">
        <v>84</v>
      </c>
      <c r="G48" s="71">
        <v>7829</v>
      </c>
      <c r="H48" s="71"/>
      <c r="I48" s="17">
        <f t="shared" si="3"/>
        <v>190205</v>
      </c>
      <c r="J48" s="72">
        <v>15</v>
      </c>
      <c r="K48" s="71">
        <v>18608</v>
      </c>
      <c r="L48" s="71">
        <v>379</v>
      </c>
      <c r="M48" s="71">
        <v>106941</v>
      </c>
      <c r="N48" s="19">
        <f t="shared" si="1"/>
        <v>125943</v>
      </c>
      <c r="O48" s="20">
        <f t="shared" si="2"/>
        <v>316148</v>
      </c>
      <c r="P48" s="83">
        <v>1.24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837.3</v>
      </c>
      <c r="D49" s="80">
        <v>0.5</v>
      </c>
      <c r="E49" s="80"/>
      <c r="F49" s="80">
        <v>0.2</v>
      </c>
      <c r="G49" s="80">
        <v>40.4</v>
      </c>
      <c r="H49" s="80"/>
      <c r="I49" s="29">
        <f t="shared" si="3"/>
        <v>878.4</v>
      </c>
      <c r="J49" s="81">
        <v>0</v>
      </c>
      <c r="K49" s="80">
        <v>121.3</v>
      </c>
      <c r="L49" s="80">
        <v>2.2999999999999998</v>
      </c>
      <c r="M49" s="80">
        <v>583.29999999999995</v>
      </c>
      <c r="N49" s="30">
        <f t="shared" si="1"/>
        <v>706.9</v>
      </c>
      <c r="O49" s="31">
        <f t="shared" si="2"/>
        <v>1585.3</v>
      </c>
      <c r="P49" s="83">
        <v>1.49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1166.78</v>
      </c>
      <c r="D50" s="68">
        <v>0.17</v>
      </c>
      <c r="E50" s="68"/>
      <c r="F50" s="68">
        <v>1.5</v>
      </c>
      <c r="G50" s="68">
        <v>114.11</v>
      </c>
      <c r="H50" s="68"/>
      <c r="I50" s="11">
        <f t="shared" si="3"/>
        <v>1282.56</v>
      </c>
      <c r="J50" s="69">
        <v>0.17</v>
      </c>
      <c r="K50" s="68">
        <v>130.62</v>
      </c>
      <c r="L50" s="68">
        <v>10.55</v>
      </c>
      <c r="M50" s="68">
        <v>1716.6</v>
      </c>
      <c r="N50" s="13">
        <f t="shared" si="1"/>
        <v>1857.9399999999998</v>
      </c>
      <c r="O50" s="14">
        <f t="shared" si="2"/>
        <v>3140.5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556547</v>
      </c>
      <c r="D51" s="71">
        <v>54</v>
      </c>
      <c r="E51" s="71"/>
      <c r="F51" s="71">
        <v>368</v>
      </c>
      <c r="G51" s="71">
        <v>34159</v>
      </c>
      <c r="H51" s="71"/>
      <c r="I51" s="17">
        <f t="shared" ref="I51:I58" si="4">SUM(C51:H51)</f>
        <v>591128</v>
      </c>
      <c r="J51" s="72">
        <v>15</v>
      </c>
      <c r="K51" s="71">
        <v>20413</v>
      </c>
      <c r="L51" s="71">
        <v>1220</v>
      </c>
      <c r="M51" s="71">
        <v>194155</v>
      </c>
      <c r="N51" s="19">
        <f t="shared" si="1"/>
        <v>215803</v>
      </c>
      <c r="O51" s="20">
        <f>SUM(N51,I51)</f>
        <v>806931</v>
      </c>
      <c r="P51" s="83">
        <v>10.17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6027.4</v>
      </c>
      <c r="D52" s="80">
        <v>0.5</v>
      </c>
      <c r="E52" s="80"/>
      <c r="F52" s="80">
        <v>2.6</v>
      </c>
      <c r="G52" s="80">
        <v>364.5</v>
      </c>
      <c r="H52" s="80"/>
      <c r="I52" s="29">
        <f t="shared" si="4"/>
        <v>6395</v>
      </c>
      <c r="J52" s="81">
        <v>0</v>
      </c>
      <c r="K52" s="80">
        <v>157.69999999999999</v>
      </c>
      <c r="L52" s="80">
        <v>12.2</v>
      </c>
      <c r="M52" s="80">
        <v>1955</v>
      </c>
      <c r="N52" s="30">
        <f t="shared" si="1"/>
        <v>2124.9</v>
      </c>
      <c r="O52" s="31">
        <f t="shared" si="2"/>
        <v>8519.9</v>
      </c>
      <c r="P52" s="83">
        <v>0.03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1077.24</v>
      </c>
      <c r="D53" s="77">
        <v>0.17</v>
      </c>
      <c r="E53" s="77"/>
      <c r="F53" s="77">
        <v>1.5</v>
      </c>
      <c r="G53" s="77">
        <v>114.11</v>
      </c>
      <c r="H53" s="77"/>
      <c r="I53" s="26">
        <f t="shared" si="4"/>
        <v>1193.02</v>
      </c>
      <c r="J53" s="78">
        <v>0.17</v>
      </c>
      <c r="K53" s="77">
        <v>114.01</v>
      </c>
      <c r="L53" s="77">
        <v>10.55</v>
      </c>
      <c r="M53" s="77">
        <v>1713.42</v>
      </c>
      <c r="N53" s="27">
        <f t="shared" si="1"/>
        <v>1838.15</v>
      </c>
      <c r="O53" s="28">
        <f t="shared" si="2"/>
        <v>3031.17</v>
      </c>
      <c r="P53" s="32">
        <f>SUM(P46:P52)</f>
        <v>24.770000000000003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532272</v>
      </c>
      <c r="D54" s="71">
        <v>54</v>
      </c>
      <c r="E54" s="71"/>
      <c r="F54" s="71">
        <v>368</v>
      </c>
      <c r="G54" s="71">
        <v>34159</v>
      </c>
      <c r="H54" s="71"/>
      <c r="I54" s="17">
        <f t="shared" si="4"/>
        <v>566853</v>
      </c>
      <c r="J54" s="72">
        <v>15</v>
      </c>
      <c r="K54" s="71">
        <v>18608</v>
      </c>
      <c r="L54" s="71">
        <v>1220</v>
      </c>
      <c r="M54" s="71">
        <v>194091</v>
      </c>
      <c r="N54" s="19">
        <f t="shared" si="1"/>
        <v>213934</v>
      </c>
      <c r="O54" s="20">
        <f t="shared" si="2"/>
        <v>780787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5039.2</v>
      </c>
      <c r="D55" s="74">
        <v>0.5</v>
      </c>
      <c r="E55" s="74"/>
      <c r="F55" s="74">
        <v>2.6</v>
      </c>
      <c r="G55" s="74">
        <v>364.5</v>
      </c>
      <c r="H55" s="74"/>
      <c r="I55" s="23">
        <f t="shared" si="4"/>
        <v>5406.8</v>
      </c>
      <c r="J55" s="75">
        <v>0</v>
      </c>
      <c r="K55" s="74">
        <v>121.3</v>
      </c>
      <c r="L55" s="74">
        <v>12.2</v>
      </c>
      <c r="M55" s="74">
        <v>1948.7</v>
      </c>
      <c r="N55" s="23">
        <f t="shared" si="1"/>
        <v>2082.1999999999998</v>
      </c>
      <c r="O55" s="25">
        <f t="shared" si="2"/>
        <v>7489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1170.77</v>
      </c>
      <c r="D56" s="10">
        <f t="shared" si="5"/>
        <v>0.17</v>
      </c>
      <c r="E56" s="10">
        <f t="shared" si="5"/>
        <v>0</v>
      </c>
      <c r="F56" s="10">
        <f t="shared" si="5"/>
        <v>1.5</v>
      </c>
      <c r="G56" s="10">
        <f t="shared" si="5"/>
        <v>114.10999999999999</v>
      </c>
      <c r="H56" s="10">
        <f t="shared" si="5"/>
        <v>0</v>
      </c>
      <c r="I56" s="34">
        <f>SUM(C56:H56)</f>
        <v>1286.55</v>
      </c>
      <c r="J56" s="33">
        <f>SUM(J5,J8,J11,J14,J17,J20,J23,J26,J29,J32,J35,J38,J41,J44,J47)</f>
        <v>0.17</v>
      </c>
      <c r="K56" s="10">
        <f>SUM(K5,K8,K11,K14,K17,K20,K23,K26,K29,K32,K35,K38,K41,K44,K47)</f>
        <v>138.28</v>
      </c>
      <c r="L56" s="10">
        <f>SUM(L5,L8,L11,L14,L17,L20,L23,L26,L29,L32,L35,L38,L41,L44,L47)</f>
        <v>10.55</v>
      </c>
      <c r="M56" s="10">
        <f>SUM(M5,M8,M11,M14,M17,M20,M23,M26,M29,M32,M35,M38,M41,M44,M47)</f>
        <v>1716.6</v>
      </c>
      <c r="N56" s="12">
        <f t="shared" si="1"/>
        <v>1865.6</v>
      </c>
      <c r="O56" s="14">
        <f t="shared" si="2"/>
        <v>3152.1499999999996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557276</v>
      </c>
      <c r="D57" s="36">
        <f t="shared" si="5"/>
        <v>54</v>
      </c>
      <c r="E57" s="36">
        <f t="shared" si="5"/>
        <v>0</v>
      </c>
      <c r="F57" s="36">
        <f t="shared" si="5"/>
        <v>368</v>
      </c>
      <c r="G57" s="36">
        <f t="shared" si="5"/>
        <v>34159</v>
      </c>
      <c r="H57" s="36">
        <f t="shared" si="5"/>
        <v>0</v>
      </c>
      <c r="I57" s="37">
        <f t="shared" si="4"/>
        <v>591857</v>
      </c>
      <c r="J57" s="35">
        <f t="shared" ref="J57:M58" si="6">SUM(J6,J9,J12,J15,J18,J21,J24,J27,J30,J33,J36,J39,J42,J45,J48)</f>
        <v>15</v>
      </c>
      <c r="K57" s="36">
        <f t="shared" si="6"/>
        <v>20593</v>
      </c>
      <c r="L57" s="36">
        <f t="shared" si="6"/>
        <v>1220</v>
      </c>
      <c r="M57" s="36">
        <f t="shared" si="6"/>
        <v>194155</v>
      </c>
      <c r="N57" s="38">
        <f t="shared" si="1"/>
        <v>215983</v>
      </c>
      <c r="O57" s="20">
        <f t="shared" si="2"/>
        <v>807840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6080</v>
      </c>
      <c r="D58" s="41">
        <f t="shared" si="5"/>
        <v>0.5</v>
      </c>
      <c r="E58" s="41">
        <f t="shared" si="5"/>
        <v>0</v>
      </c>
      <c r="F58" s="41">
        <f t="shared" si="5"/>
        <v>2.6000000000000005</v>
      </c>
      <c r="G58" s="41">
        <f t="shared" si="5"/>
        <v>364.5</v>
      </c>
      <c r="H58" s="41">
        <f t="shared" si="5"/>
        <v>0</v>
      </c>
      <c r="I58" s="42">
        <f t="shared" si="4"/>
        <v>6447.6</v>
      </c>
      <c r="J58" s="40">
        <f t="shared" si="6"/>
        <v>0</v>
      </c>
      <c r="K58" s="41">
        <f t="shared" si="6"/>
        <v>170.39999999999998</v>
      </c>
      <c r="L58" s="41">
        <f t="shared" si="6"/>
        <v>12.2</v>
      </c>
      <c r="M58" s="41">
        <f t="shared" si="6"/>
        <v>1954.9999999999998</v>
      </c>
      <c r="N58" s="43">
        <f t="shared" si="1"/>
        <v>2137.6</v>
      </c>
      <c r="O58" s="44">
        <f t="shared" si="2"/>
        <v>8585.2000000000007</v>
      </c>
      <c r="P58" s="45">
        <f>SUM(O56,P53,P54,P57)</f>
        <v>3176.9199999999996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81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0.96</v>
      </c>
      <c r="N66" s="27">
        <f t="shared" si="8"/>
        <v>0.96</v>
      </c>
      <c r="O66" s="28">
        <f t="shared" si="9"/>
        <v>0.96</v>
      </c>
      <c r="P66" s="21" t="s">
        <v>25</v>
      </c>
      <c r="Q66" s="134" t="s">
        <v>125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16</v>
      </c>
      <c r="N67" s="19">
        <f t="shared" si="8"/>
        <v>16</v>
      </c>
      <c r="O67" s="20">
        <f t="shared" si="9"/>
        <v>16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2.2000000000000002</v>
      </c>
      <c r="N68" s="30">
        <f t="shared" si="8"/>
        <v>2.2000000000000002</v>
      </c>
      <c r="O68" s="31">
        <f t="shared" si="9"/>
        <v>2.2000000000000002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0.13</v>
      </c>
      <c r="D69" s="77"/>
      <c r="E69" s="77"/>
      <c r="F69" s="77"/>
      <c r="G69" s="77"/>
      <c r="H69" s="77"/>
      <c r="I69" s="26">
        <f t="shared" si="7"/>
        <v>0.13</v>
      </c>
      <c r="J69" s="78"/>
      <c r="K69" s="77"/>
      <c r="L69" s="77"/>
      <c r="M69" s="77">
        <v>1.81</v>
      </c>
      <c r="N69" s="27">
        <f t="shared" si="8"/>
        <v>1.81</v>
      </c>
      <c r="O69" s="28">
        <f t="shared" si="9"/>
        <v>1.94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7</v>
      </c>
      <c r="D70" s="71"/>
      <c r="E70" s="71"/>
      <c r="F70" s="71"/>
      <c r="G70" s="71"/>
      <c r="H70" s="71"/>
      <c r="I70" s="17">
        <f t="shared" si="7"/>
        <v>7</v>
      </c>
      <c r="J70" s="72"/>
      <c r="K70" s="71"/>
      <c r="L70" s="71"/>
      <c r="M70" s="71">
        <v>36</v>
      </c>
      <c r="N70" s="19">
        <f t="shared" si="8"/>
        <v>36</v>
      </c>
      <c r="O70" s="20">
        <f t="shared" si="9"/>
        <v>43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1.7</v>
      </c>
      <c r="D71" s="80"/>
      <c r="E71" s="80"/>
      <c r="F71" s="80"/>
      <c r="G71" s="80"/>
      <c r="H71" s="80"/>
      <c r="I71" s="29">
        <f t="shared" si="7"/>
        <v>1.7</v>
      </c>
      <c r="J71" s="81"/>
      <c r="K71" s="80"/>
      <c r="L71" s="80"/>
      <c r="M71" s="80">
        <v>3.3</v>
      </c>
      <c r="N71" s="30">
        <f t="shared" si="8"/>
        <v>3.3</v>
      </c>
      <c r="O71" s="31">
        <f t="shared" si="9"/>
        <v>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>
        <v>0.09</v>
      </c>
      <c r="L72" s="77"/>
      <c r="M72" s="77">
        <v>0.41</v>
      </c>
      <c r="N72" s="27">
        <f t="shared" si="8"/>
        <v>0.5</v>
      </c>
      <c r="O72" s="28">
        <f t="shared" si="9"/>
        <v>0.5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>
        <v>2</v>
      </c>
      <c r="L73" s="71"/>
      <c r="M73" s="71">
        <v>12</v>
      </c>
      <c r="N73" s="19">
        <f t="shared" si="8"/>
        <v>14</v>
      </c>
      <c r="O73" s="20">
        <f t="shared" si="9"/>
        <v>14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>
        <v>0.2</v>
      </c>
      <c r="L74" s="80"/>
      <c r="M74" s="80">
        <v>0.8</v>
      </c>
      <c r="N74" s="30">
        <f t="shared" si="8"/>
        <v>1</v>
      </c>
      <c r="O74" s="31">
        <f t="shared" si="9"/>
        <v>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8.2899999999999991</v>
      </c>
      <c r="D75" s="77"/>
      <c r="E75" s="77"/>
      <c r="F75" s="77"/>
      <c r="G75" s="77"/>
      <c r="H75" s="77"/>
      <c r="I75" s="26">
        <f t="shared" si="7"/>
        <v>8.2899999999999991</v>
      </c>
      <c r="J75" s="78"/>
      <c r="K75" s="77">
        <v>6.57</v>
      </c>
      <c r="L75" s="77">
        <v>0.3</v>
      </c>
      <c r="M75" s="77">
        <v>7.09</v>
      </c>
      <c r="N75" s="27">
        <f t="shared" si="8"/>
        <v>13.96</v>
      </c>
      <c r="O75" s="28">
        <f t="shared" si="9"/>
        <v>22.25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1405</v>
      </c>
      <c r="D76" s="71"/>
      <c r="E76" s="71"/>
      <c r="F76" s="71"/>
      <c r="G76" s="71"/>
      <c r="H76" s="71"/>
      <c r="I76" s="17">
        <f t="shared" si="7"/>
        <v>1405</v>
      </c>
      <c r="J76" s="72"/>
      <c r="K76" s="71">
        <v>125</v>
      </c>
      <c r="L76" s="71">
        <v>13</v>
      </c>
      <c r="M76" s="71">
        <v>238</v>
      </c>
      <c r="N76" s="19">
        <f t="shared" si="8"/>
        <v>376</v>
      </c>
      <c r="O76" s="20">
        <f t="shared" si="9"/>
        <v>1781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103.9</v>
      </c>
      <c r="D77" s="80"/>
      <c r="E77" s="80"/>
      <c r="F77" s="80"/>
      <c r="G77" s="80"/>
      <c r="H77" s="80"/>
      <c r="I77" s="29">
        <f t="shared" si="7"/>
        <v>103.9</v>
      </c>
      <c r="J77" s="81"/>
      <c r="K77" s="80">
        <v>10</v>
      </c>
      <c r="L77" s="80">
        <v>0.8</v>
      </c>
      <c r="M77" s="80">
        <v>12.5</v>
      </c>
      <c r="N77" s="30">
        <f t="shared" si="8"/>
        <v>23.3</v>
      </c>
      <c r="O77" s="31">
        <f t="shared" si="9"/>
        <v>127.2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22.38</v>
      </c>
      <c r="D78" s="77"/>
      <c r="E78" s="77"/>
      <c r="F78" s="77"/>
      <c r="G78" s="77"/>
      <c r="H78" s="77"/>
      <c r="I78" s="26">
        <f t="shared" si="7"/>
        <v>22.38</v>
      </c>
      <c r="J78" s="78"/>
      <c r="K78" s="77">
        <v>0.26</v>
      </c>
      <c r="L78" s="77"/>
      <c r="M78" s="77">
        <v>8.16</v>
      </c>
      <c r="N78" s="27">
        <f t="shared" si="8"/>
        <v>8.42</v>
      </c>
      <c r="O78" s="28">
        <f t="shared" si="9"/>
        <v>30.799999999999997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5120</v>
      </c>
      <c r="D79" s="71"/>
      <c r="E79" s="71"/>
      <c r="F79" s="71"/>
      <c r="G79" s="71"/>
      <c r="H79" s="71"/>
      <c r="I79" s="17">
        <f t="shared" si="7"/>
        <v>5120</v>
      </c>
      <c r="J79" s="72"/>
      <c r="K79" s="71">
        <v>10</v>
      </c>
      <c r="L79" s="71"/>
      <c r="M79" s="71">
        <v>416</v>
      </c>
      <c r="N79" s="19">
        <f t="shared" si="8"/>
        <v>426</v>
      </c>
      <c r="O79" s="20">
        <f t="shared" si="9"/>
        <v>5546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260.2</v>
      </c>
      <c r="D80" s="80"/>
      <c r="E80" s="80"/>
      <c r="F80" s="80"/>
      <c r="G80" s="80"/>
      <c r="H80" s="80"/>
      <c r="I80" s="29">
        <f t="shared" si="7"/>
        <v>260.2</v>
      </c>
      <c r="J80" s="81"/>
      <c r="K80" s="80">
        <v>0.7</v>
      </c>
      <c r="L80" s="80"/>
      <c r="M80" s="80">
        <v>16.899999999999999</v>
      </c>
      <c r="N80" s="30">
        <f t="shared" si="8"/>
        <v>17.599999999999998</v>
      </c>
      <c r="O80" s="31">
        <f t="shared" si="9"/>
        <v>277.8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33.700000000000003</v>
      </c>
      <c r="D81" s="77"/>
      <c r="E81" s="77"/>
      <c r="F81" s="77"/>
      <c r="G81" s="77"/>
      <c r="H81" s="77"/>
      <c r="I81" s="26">
        <f t="shared" si="7"/>
        <v>33.700000000000003</v>
      </c>
      <c r="J81" s="78"/>
      <c r="K81" s="77"/>
      <c r="L81" s="77"/>
      <c r="M81" s="77">
        <v>20.28</v>
      </c>
      <c r="N81" s="27">
        <f t="shared" si="8"/>
        <v>20.28</v>
      </c>
      <c r="O81" s="28">
        <f t="shared" si="9"/>
        <v>53.980000000000004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8778</v>
      </c>
      <c r="D82" s="71"/>
      <c r="E82" s="71"/>
      <c r="F82" s="71"/>
      <c r="G82" s="71"/>
      <c r="H82" s="71"/>
      <c r="I82" s="17">
        <f t="shared" si="7"/>
        <v>8778</v>
      </c>
      <c r="J82" s="72"/>
      <c r="K82" s="71"/>
      <c r="L82" s="71"/>
      <c r="M82" s="71">
        <v>1187</v>
      </c>
      <c r="N82" s="19">
        <f t="shared" si="8"/>
        <v>1187</v>
      </c>
      <c r="O82" s="20">
        <f t="shared" si="9"/>
        <v>9965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354.2</v>
      </c>
      <c r="D83" s="80"/>
      <c r="E83" s="80"/>
      <c r="F83" s="80"/>
      <c r="G83" s="80"/>
      <c r="H83" s="80"/>
      <c r="I83" s="29">
        <f t="shared" si="7"/>
        <v>354.2</v>
      </c>
      <c r="J83" s="81"/>
      <c r="K83" s="80"/>
      <c r="L83" s="80"/>
      <c r="M83" s="80">
        <v>36.700000000000003</v>
      </c>
      <c r="N83" s="30">
        <f t="shared" si="8"/>
        <v>36.700000000000003</v>
      </c>
      <c r="O83" s="31">
        <f t="shared" si="9"/>
        <v>390.9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36.11</v>
      </c>
      <c r="D84" s="77"/>
      <c r="E84" s="77"/>
      <c r="F84" s="77"/>
      <c r="G84" s="77"/>
      <c r="H84" s="77"/>
      <c r="I84" s="26">
        <f t="shared" si="7"/>
        <v>36.11</v>
      </c>
      <c r="J84" s="78"/>
      <c r="K84" s="77">
        <v>0.74</v>
      </c>
      <c r="L84" s="77"/>
      <c r="M84" s="77">
        <v>28.67</v>
      </c>
      <c r="N84" s="27">
        <f t="shared" si="8"/>
        <v>29.41</v>
      </c>
      <c r="O84" s="28">
        <f t="shared" si="9"/>
        <v>65.52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12370</v>
      </c>
      <c r="D85" s="71"/>
      <c r="E85" s="71"/>
      <c r="F85" s="71"/>
      <c r="G85" s="71"/>
      <c r="H85" s="71"/>
      <c r="I85" s="17">
        <f t="shared" si="7"/>
        <v>12370</v>
      </c>
      <c r="J85" s="72"/>
      <c r="K85" s="71">
        <v>43</v>
      </c>
      <c r="L85" s="71"/>
      <c r="M85" s="71">
        <v>2046</v>
      </c>
      <c r="N85" s="19">
        <f t="shared" si="8"/>
        <v>2089</v>
      </c>
      <c r="O85" s="20">
        <f t="shared" si="9"/>
        <v>14459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409.3</v>
      </c>
      <c r="D86" s="80"/>
      <c r="E86" s="80"/>
      <c r="F86" s="80"/>
      <c r="G86" s="80"/>
      <c r="H86" s="80"/>
      <c r="I86" s="29">
        <f t="shared" si="7"/>
        <v>409.3</v>
      </c>
      <c r="J86" s="81"/>
      <c r="K86" s="80">
        <v>1.8</v>
      </c>
      <c r="L86" s="80"/>
      <c r="M86" s="80">
        <v>61.8</v>
      </c>
      <c r="N86" s="30">
        <f t="shared" si="8"/>
        <v>63.599999999999994</v>
      </c>
      <c r="O86" s="31">
        <f t="shared" si="9"/>
        <v>472.9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52.3</v>
      </c>
      <c r="D87" s="77"/>
      <c r="E87" s="77"/>
      <c r="F87" s="77"/>
      <c r="G87" s="77">
        <v>0.46</v>
      </c>
      <c r="H87" s="77"/>
      <c r="I87" s="26">
        <f t="shared" si="7"/>
        <v>52.76</v>
      </c>
      <c r="J87" s="78"/>
      <c r="K87" s="77"/>
      <c r="L87" s="77"/>
      <c r="M87" s="77">
        <v>29.48</v>
      </c>
      <c r="N87" s="27">
        <f t="shared" si="8"/>
        <v>29.48</v>
      </c>
      <c r="O87" s="28">
        <f t="shared" si="9"/>
        <v>82.24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20167</v>
      </c>
      <c r="D88" s="71"/>
      <c r="E88" s="71"/>
      <c r="F88" s="71"/>
      <c r="G88" s="71">
        <v>50</v>
      </c>
      <c r="H88" s="71"/>
      <c r="I88" s="17">
        <f t="shared" si="7"/>
        <v>20217</v>
      </c>
      <c r="J88" s="72"/>
      <c r="K88" s="71"/>
      <c r="L88" s="71"/>
      <c r="M88" s="71">
        <v>2275</v>
      </c>
      <c r="N88" s="19">
        <f t="shared" si="8"/>
        <v>2275</v>
      </c>
      <c r="O88" s="20">
        <f t="shared" si="9"/>
        <v>22492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472</v>
      </c>
      <c r="D89" s="80"/>
      <c r="E89" s="80"/>
      <c r="F89" s="80"/>
      <c r="G89" s="80">
        <v>1</v>
      </c>
      <c r="H89" s="80"/>
      <c r="I89" s="29">
        <f t="shared" si="7"/>
        <v>473</v>
      </c>
      <c r="J89" s="81"/>
      <c r="K89" s="80"/>
      <c r="L89" s="80"/>
      <c r="M89" s="80">
        <v>63.1</v>
      </c>
      <c r="N89" s="30">
        <f t="shared" si="8"/>
        <v>63.1</v>
      </c>
      <c r="O89" s="31">
        <f t="shared" si="9"/>
        <v>536.1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66.72</v>
      </c>
      <c r="D90" s="77"/>
      <c r="E90" s="77"/>
      <c r="F90" s="77"/>
      <c r="G90" s="77"/>
      <c r="H90" s="77"/>
      <c r="I90" s="26">
        <f t="shared" si="7"/>
        <v>66.72</v>
      </c>
      <c r="J90" s="78"/>
      <c r="K90" s="77"/>
      <c r="L90" s="77"/>
      <c r="M90" s="77">
        <v>24.44</v>
      </c>
      <c r="N90" s="27">
        <f t="shared" si="8"/>
        <v>24.44</v>
      </c>
      <c r="O90" s="28">
        <f t="shared" si="9"/>
        <v>91.16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27486</v>
      </c>
      <c r="D91" s="71"/>
      <c r="E91" s="71"/>
      <c r="F91" s="71"/>
      <c r="G91" s="71"/>
      <c r="H91" s="71"/>
      <c r="I91" s="17">
        <f t="shared" si="7"/>
        <v>27486</v>
      </c>
      <c r="J91" s="72"/>
      <c r="K91" s="71"/>
      <c r="L91" s="71"/>
      <c r="M91" s="71">
        <v>2239</v>
      </c>
      <c r="N91" s="19">
        <f t="shared" si="8"/>
        <v>2239</v>
      </c>
      <c r="O91" s="20">
        <f t="shared" si="9"/>
        <v>29725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478.8</v>
      </c>
      <c r="D92" s="80"/>
      <c r="E92" s="80"/>
      <c r="F92" s="80"/>
      <c r="G92" s="80"/>
      <c r="H92" s="80"/>
      <c r="I92" s="29">
        <f t="shared" si="7"/>
        <v>478.8</v>
      </c>
      <c r="J92" s="81"/>
      <c r="K92" s="80"/>
      <c r="L92" s="80"/>
      <c r="M92" s="80">
        <v>57.8</v>
      </c>
      <c r="N92" s="30">
        <f t="shared" si="8"/>
        <v>57.8</v>
      </c>
      <c r="O92" s="31">
        <f t="shared" si="9"/>
        <v>536.6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107.33</v>
      </c>
      <c r="D93" s="77"/>
      <c r="E93" s="77"/>
      <c r="F93" s="77"/>
      <c r="G93" s="77">
        <v>2.5299999999999998</v>
      </c>
      <c r="H93" s="77"/>
      <c r="I93" s="26">
        <f t="shared" si="7"/>
        <v>109.86</v>
      </c>
      <c r="J93" s="78"/>
      <c r="K93" s="77">
        <v>0.24</v>
      </c>
      <c r="L93" s="77"/>
      <c r="M93" s="77">
        <v>42.84</v>
      </c>
      <c r="N93" s="27">
        <f t="shared" si="8"/>
        <v>43.080000000000005</v>
      </c>
      <c r="O93" s="28">
        <f t="shared" si="9"/>
        <v>152.94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49361</v>
      </c>
      <c r="D94" s="71"/>
      <c r="E94" s="71"/>
      <c r="F94" s="71"/>
      <c r="G94" s="71">
        <v>666</v>
      </c>
      <c r="H94" s="71"/>
      <c r="I94" s="17">
        <f t="shared" si="7"/>
        <v>50027</v>
      </c>
      <c r="J94" s="72"/>
      <c r="K94" s="71">
        <v>24</v>
      </c>
      <c r="L94" s="71"/>
      <c r="M94" s="71">
        <v>3913</v>
      </c>
      <c r="N94" s="19">
        <f t="shared" si="8"/>
        <v>3937</v>
      </c>
      <c r="O94" s="20">
        <f t="shared" si="9"/>
        <v>53964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601.5</v>
      </c>
      <c r="D95" s="80"/>
      <c r="E95" s="80"/>
      <c r="F95" s="80"/>
      <c r="G95" s="80">
        <v>9.3000000000000007</v>
      </c>
      <c r="H95" s="80"/>
      <c r="I95" s="29">
        <f t="shared" si="7"/>
        <v>610.79999999999995</v>
      </c>
      <c r="J95" s="81"/>
      <c r="K95" s="80">
        <v>0.6</v>
      </c>
      <c r="L95" s="80"/>
      <c r="M95" s="80">
        <v>76.599999999999994</v>
      </c>
      <c r="N95" s="30">
        <f t="shared" si="8"/>
        <v>77.199999999999989</v>
      </c>
      <c r="O95" s="31">
        <f t="shared" si="9"/>
        <v>688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197.56</v>
      </c>
      <c r="D96" s="77"/>
      <c r="E96" s="77"/>
      <c r="F96" s="77">
        <v>0.27</v>
      </c>
      <c r="G96" s="77">
        <v>15.85</v>
      </c>
      <c r="H96" s="77"/>
      <c r="I96" s="26">
        <f t="shared" si="7"/>
        <v>213.68</v>
      </c>
      <c r="J96" s="78"/>
      <c r="K96" s="77">
        <v>2.89</v>
      </c>
      <c r="L96" s="77"/>
      <c r="M96" s="77">
        <v>109.64</v>
      </c>
      <c r="N96" s="27">
        <f t="shared" si="8"/>
        <v>112.53</v>
      </c>
      <c r="O96" s="28">
        <f t="shared" si="9"/>
        <v>326.21000000000004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95129</v>
      </c>
      <c r="D97" s="71"/>
      <c r="E97" s="71"/>
      <c r="F97" s="71">
        <v>64</v>
      </c>
      <c r="G97" s="71">
        <v>4610</v>
      </c>
      <c r="H97" s="71"/>
      <c r="I97" s="17">
        <f t="shared" si="7"/>
        <v>99803</v>
      </c>
      <c r="J97" s="72"/>
      <c r="K97" s="71">
        <v>292</v>
      </c>
      <c r="L97" s="71"/>
      <c r="M97" s="71">
        <v>11616</v>
      </c>
      <c r="N97" s="19">
        <f t="shared" si="8"/>
        <v>11908</v>
      </c>
      <c r="O97" s="20">
        <f t="shared" si="9"/>
        <v>111711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1062.8</v>
      </c>
      <c r="D98" s="80"/>
      <c r="E98" s="80"/>
      <c r="F98" s="80">
        <v>0.6</v>
      </c>
      <c r="G98" s="80">
        <v>60.2</v>
      </c>
      <c r="H98" s="80"/>
      <c r="I98" s="29">
        <f t="shared" si="7"/>
        <v>1123.5999999999999</v>
      </c>
      <c r="J98" s="81"/>
      <c r="K98" s="80">
        <v>6.4</v>
      </c>
      <c r="L98" s="80"/>
      <c r="M98" s="80">
        <v>217.4</v>
      </c>
      <c r="N98" s="30">
        <f t="shared" si="8"/>
        <v>223.8</v>
      </c>
      <c r="O98" s="31">
        <f t="shared" si="9"/>
        <v>1347.3999999999999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172.01</v>
      </c>
      <c r="D99" s="77"/>
      <c r="E99" s="77"/>
      <c r="F99" s="77">
        <v>0.11</v>
      </c>
      <c r="G99" s="77">
        <v>46.26</v>
      </c>
      <c r="H99" s="77"/>
      <c r="I99" s="26">
        <f t="shared" si="7"/>
        <v>218.38</v>
      </c>
      <c r="J99" s="78"/>
      <c r="K99" s="77">
        <v>9.58</v>
      </c>
      <c r="L99" s="77"/>
      <c r="M99" s="77">
        <v>193.65</v>
      </c>
      <c r="N99" s="27">
        <f t="shared" si="8"/>
        <v>203.23000000000002</v>
      </c>
      <c r="O99" s="28">
        <f t="shared" si="9"/>
        <v>421.61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80417</v>
      </c>
      <c r="D100" s="71"/>
      <c r="E100" s="71"/>
      <c r="F100" s="71">
        <v>25</v>
      </c>
      <c r="G100" s="71">
        <v>13494</v>
      </c>
      <c r="H100" s="71"/>
      <c r="I100" s="17">
        <f t="shared" si="7"/>
        <v>93936</v>
      </c>
      <c r="J100" s="72"/>
      <c r="K100" s="71">
        <v>1020</v>
      </c>
      <c r="L100" s="71"/>
      <c r="M100" s="71">
        <v>21559</v>
      </c>
      <c r="N100" s="19">
        <f t="shared" si="8"/>
        <v>22579</v>
      </c>
      <c r="O100" s="20">
        <f t="shared" si="9"/>
        <v>116515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897</v>
      </c>
      <c r="D101" s="80"/>
      <c r="E101" s="80"/>
      <c r="F101" s="80">
        <v>0.2</v>
      </c>
      <c r="G101" s="80">
        <v>171.5</v>
      </c>
      <c r="H101" s="80"/>
      <c r="I101" s="29">
        <f t="shared" si="7"/>
        <v>1068.7</v>
      </c>
      <c r="J101" s="81"/>
      <c r="K101" s="80">
        <v>20.9</v>
      </c>
      <c r="L101" s="80"/>
      <c r="M101" s="80">
        <v>340.7</v>
      </c>
      <c r="N101" s="30">
        <f t="shared" si="8"/>
        <v>361.59999999999997</v>
      </c>
      <c r="O101" s="31">
        <f t="shared" si="9"/>
        <v>1430.3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142.86000000000001</v>
      </c>
      <c r="D102" s="77"/>
      <c r="E102" s="77"/>
      <c r="F102" s="77">
        <v>0.79</v>
      </c>
      <c r="G102" s="77">
        <v>24.91</v>
      </c>
      <c r="H102" s="77"/>
      <c r="I102" s="26">
        <f t="shared" si="7"/>
        <v>168.56</v>
      </c>
      <c r="J102" s="78"/>
      <c r="K102" s="77">
        <v>3.9</v>
      </c>
      <c r="L102" s="77">
        <v>6.78</v>
      </c>
      <c r="M102" s="77">
        <v>363.21</v>
      </c>
      <c r="N102" s="27">
        <f t="shared" si="8"/>
        <v>373.89</v>
      </c>
      <c r="O102" s="28">
        <f t="shared" si="9"/>
        <v>542.45000000000005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74798</v>
      </c>
      <c r="D103" s="71"/>
      <c r="E103" s="71"/>
      <c r="F103" s="71">
        <v>195</v>
      </c>
      <c r="G103" s="71">
        <v>7510</v>
      </c>
      <c r="H103" s="71"/>
      <c r="I103" s="17">
        <f t="shared" si="7"/>
        <v>82503</v>
      </c>
      <c r="J103" s="72"/>
      <c r="K103" s="71">
        <v>469</v>
      </c>
      <c r="L103" s="71">
        <v>828</v>
      </c>
      <c r="M103" s="71">
        <v>41661</v>
      </c>
      <c r="N103" s="19">
        <f t="shared" si="8"/>
        <v>42958</v>
      </c>
      <c r="O103" s="20">
        <f t="shared" si="9"/>
        <v>125461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601.29999999999995</v>
      </c>
      <c r="D104" s="80"/>
      <c r="E104" s="80"/>
      <c r="F104" s="80">
        <v>1.6</v>
      </c>
      <c r="G104" s="80">
        <v>82.1</v>
      </c>
      <c r="H104" s="80"/>
      <c r="I104" s="29">
        <f t="shared" si="7"/>
        <v>685</v>
      </c>
      <c r="J104" s="81"/>
      <c r="K104" s="80">
        <v>8.5</v>
      </c>
      <c r="L104" s="80">
        <v>9.1</v>
      </c>
      <c r="M104" s="80">
        <v>481.9</v>
      </c>
      <c r="N104" s="30">
        <f t="shared" si="8"/>
        <v>499.5</v>
      </c>
      <c r="O104" s="31">
        <f t="shared" si="9"/>
        <v>1184.5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100.58</v>
      </c>
      <c r="D105" s="77">
        <v>0.17</v>
      </c>
      <c r="E105" s="77"/>
      <c r="F105" s="77"/>
      <c r="G105" s="77">
        <v>11.2</v>
      </c>
      <c r="H105" s="77"/>
      <c r="I105" s="26">
        <f t="shared" si="7"/>
        <v>111.95</v>
      </c>
      <c r="J105" s="78"/>
      <c r="K105" s="77">
        <v>0.75</v>
      </c>
      <c r="L105" s="77">
        <v>0.99</v>
      </c>
      <c r="M105" s="77">
        <v>331.53</v>
      </c>
      <c r="N105" s="27">
        <f t="shared" si="8"/>
        <v>333.27</v>
      </c>
      <c r="O105" s="28">
        <f t="shared" si="9"/>
        <v>445.21999999999997</v>
      </c>
      <c r="P105" s="83">
        <v>11.84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53651</v>
      </c>
      <c r="D106" s="71">
        <v>54</v>
      </c>
      <c r="E106" s="71"/>
      <c r="F106" s="71"/>
      <c r="G106" s="71">
        <v>3625</v>
      </c>
      <c r="H106" s="71"/>
      <c r="I106" s="17">
        <f t="shared" si="7"/>
        <v>57330</v>
      </c>
      <c r="J106" s="72"/>
      <c r="K106" s="71">
        <v>79</v>
      </c>
      <c r="L106" s="71">
        <v>103</v>
      </c>
      <c r="M106" s="71">
        <v>39895</v>
      </c>
      <c r="N106" s="19">
        <f t="shared" si="8"/>
        <v>40077</v>
      </c>
      <c r="O106" s="20">
        <f t="shared" si="9"/>
        <v>97407</v>
      </c>
      <c r="P106" s="83">
        <v>1.24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423.4</v>
      </c>
      <c r="D107" s="80">
        <v>0.5</v>
      </c>
      <c r="E107" s="80"/>
      <c r="F107" s="80"/>
      <c r="G107" s="80">
        <v>29.6</v>
      </c>
      <c r="H107" s="80"/>
      <c r="I107" s="29">
        <f t="shared" si="7"/>
        <v>453.5</v>
      </c>
      <c r="J107" s="81"/>
      <c r="K107" s="80">
        <v>1.4</v>
      </c>
      <c r="L107" s="80">
        <v>1.1000000000000001</v>
      </c>
      <c r="M107" s="80">
        <v>366.1</v>
      </c>
      <c r="N107" s="30">
        <f t="shared" si="8"/>
        <v>368.6</v>
      </c>
      <c r="O107" s="31">
        <f t="shared" si="9"/>
        <v>822.1</v>
      </c>
      <c r="P107" s="83">
        <v>1.49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73.41</v>
      </c>
      <c r="D108" s="77"/>
      <c r="E108" s="77"/>
      <c r="F108" s="77">
        <v>0.05</v>
      </c>
      <c r="G108" s="77">
        <v>5.82</v>
      </c>
      <c r="H108" s="77"/>
      <c r="I108" s="26">
        <f t="shared" si="7"/>
        <v>79.28</v>
      </c>
      <c r="J108" s="78"/>
      <c r="K108" s="77">
        <v>3.23</v>
      </c>
      <c r="L108" s="77">
        <v>1.1100000000000001</v>
      </c>
      <c r="M108" s="77">
        <v>215.96</v>
      </c>
      <c r="N108" s="27">
        <f t="shared" si="8"/>
        <v>220.3</v>
      </c>
      <c r="O108" s="28">
        <f t="shared" si="9"/>
        <v>299.58000000000004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39972</v>
      </c>
      <c r="D109" s="71"/>
      <c r="E109" s="71"/>
      <c r="F109" s="71">
        <v>10</v>
      </c>
      <c r="G109" s="71">
        <v>1862</v>
      </c>
      <c r="H109" s="71"/>
      <c r="I109" s="17">
        <f t="shared" si="7"/>
        <v>41844</v>
      </c>
      <c r="J109" s="72"/>
      <c r="K109" s="71">
        <v>452</v>
      </c>
      <c r="L109" s="71">
        <v>118</v>
      </c>
      <c r="M109" s="71">
        <v>25509</v>
      </c>
      <c r="N109" s="19">
        <f t="shared" si="8"/>
        <v>26079</v>
      </c>
      <c r="O109" s="20">
        <f t="shared" si="9"/>
        <v>67923</v>
      </c>
      <c r="P109" s="83">
        <v>10.17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241.1</v>
      </c>
      <c r="D110" s="80"/>
      <c r="E110" s="80"/>
      <c r="F110" s="80">
        <v>0.1</v>
      </c>
      <c r="G110" s="80">
        <v>10.8</v>
      </c>
      <c r="H110" s="80"/>
      <c r="I110" s="29">
        <f t="shared" si="7"/>
        <v>252</v>
      </c>
      <c r="J110" s="81"/>
      <c r="K110" s="80">
        <v>6.9</v>
      </c>
      <c r="L110" s="80">
        <v>1.2</v>
      </c>
      <c r="M110" s="80">
        <v>217.2</v>
      </c>
      <c r="N110" s="30">
        <f t="shared" si="8"/>
        <v>225.29999999999998</v>
      </c>
      <c r="O110" s="31">
        <f t="shared" si="9"/>
        <v>477.29999999999995</v>
      </c>
      <c r="P110" s="83">
        <v>0.03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54.99</v>
      </c>
      <c r="D111" s="77"/>
      <c r="E111" s="77"/>
      <c r="F111" s="77"/>
      <c r="G111" s="77">
        <v>3.08</v>
      </c>
      <c r="H111" s="77"/>
      <c r="I111" s="26">
        <f t="shared" si="7"/>
        <v>58.07</v>
      </c>
      <c r="J111" s="78">
        <v>0.17</v>
      </c>
      <c r="K111" s="77">
        <v>5.76</v>
      </c>
      <c r="L111" s="77">
        <v>0.31</v>
      </c>
      <c r="M111" s="77">
        <v>124.35</v>
      </c>
      <c r="N111" s="27">
        <f t="shared" si="8"/>
        <v>130.59</v>
      </c>
      <c r="O111" s="28">
        <f t="shared" si="9"/>
        <v>188.66</v>
      </c>
      <c r="P111" s="32">
        <f>SUM(P104:P110)</f>
        <v>24.770000000000003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30565</v>
      </c>
      <c r="D112" s="71"/>
      <c r="E112" s="71"/>
      <c r="F112" s="71"/>
      <c r="G112" s="71">
        <v>1008</v>
      </c>
      <c r="H112" s="71"/>
      <c r="I112" s="17">
        <f t="shared" si="7"/>
        <v>31573</v>
      </c>
      <c r="J112" s="72">
        <v>15</v>
      </c>
      <c r="K112" s="71">
        <v>816</v>
      </c>
      <c r="L112" s="71">
        <v>34</v>
      </c>
      <c r="M112" s="71">
        <v>15452</v>
      </c>
      <c r="N112" s="19">
        <f t="shared" si="8"/>
        <v>16317</v>
      </c>
      <c r="O112" s="20">
        <f t="shared" si="9"/>
        <v>47890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122.2</v>
      </c>
      <c r="D113" s="80"/>
      <c r="E113" s="80"/>
      <c r="F113" s="80"/>
      <c r="G113" s="80">
        <v>0</v>
      </c>
      <c r="H113" s="80"/>
      <c r="I113" s="29">
        <f t="shared" si="7"/>
        <v>122.2</v>
      </c>
      <c r="J113" s="81">
        <v>0</v>
      </c>
      <c r="K113" s="80">
        <v>11.5</v>
      </c>
      <c r="L113" s="80">
        <v>0</v>
      </c>
      <c r="M113" s="80">
        <v>0</v>
      </c>
      <c r="N113" s="30">
        <f t="shared" si="8"/>
        <v>11.5</v>
      </c>
      <c r="O113" s="31">
        <f t="shared" si="9"/>
        <v>133.69999999999999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29.06</v>
      </c>
      <c r="D114" s="77"/>
      <c r="E114" s="77"/>
      <c r="F114" s="77">
        <v>0.09</v>
      </c>
      <c r="G114" s="77">
        <v>1.34</v>
      </c>
      <c r="H114" s="77"/>
      <c r="I114" s="26">
        <f t="shared" si="7"/>
        <v>30.49</v>
      </c>
      <c r="J114" s="78"/>
      <c r="K114" s="77">
        <v>17.43</v>
      </c>
      <c r="L114" s="77">
        <v>0.45</v>
      </c>
      <c r="M114" s="77">
        <v>63.76</v>
      </c>
      <c r="N114" s="27">
        <f t="shared" si="8"/>
        <v>81.64</v>
      </c>
      <c r="O114" s="28">
        <f t="shared" si="9"/>
        <v>112.13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16477</v>
      </c>
      <c r="D115" s="71"/>
      <c r="E115" s="71"/>
      <c r="F115" s="71">
        <v>24</v>
      </c>
      <c r="G115" s="71">
        <v>447</v>
      </c>
      <c r="H115" s="71"/>
      <c r="I115" s="17">
        <f t="shared" si="7"/>
        <v>16948</v>
      </c>
      <c r="J115" s="72"/>
      <c r="K115" s="71">
        <v>2731</v>
      </c>
      <c r="L115" s="71">
        <v>48</v>
      </c>
      <c r="M115" s="71">
        <v>7959</v>
      </c>
      <c r="N115" s="19">
        <f t="shared" si="8"/>
        <v>10738</v>
      </c>
      <c r="O115" s="20">
        <f t="shared" si="9"/>
        <v>27686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47.8</v>
      </c>
      <c r="D116" s="89"/>
      <c r="E116" s="89"/>
      <c r="F116" s="89">
        <v>0.1</v>
      </c>
      <c r="G116" s="89">
        <v>0</v>
      </c>
      <c r="H116" s="89"/>
      <c r="I116" s="47">
        <f t="shared" si="7"/>
        <v>47.9</v>
      </c>
      <c r="J116" s="90"/>
      <c r="K116" s="89">
        <v>38.200000000000003</v>
      </c>
      <c r="L116" s="89">
        <v>0</v>
      </c>
      <c r="M116" s="89">
        <v>0</v>
      </c>
      <c r="N116" s="49">
        <f t="shared" si="8"/>
        <v>38.200000000000003</v>
      </c>
      <c r="O116" s="44">
        <f t="shared" si="9"/>
        <v>86.1</v>
      </c>
      <c r="P116" s="45">
        <f>SUM(O136,P111,P112,P115)</f>
        <v>3176.9199999999996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23.85</v>
      </c>
      <c r="D121" s="68"/>
      <c r="E121" s="68"/>
      <c r="F121" s="68">
        <v>0.02</v>
      </c>
      <c r="G121" s="68">
        <v>1.87</v>
      </c>
      <c r="H121" s="68"/>
      <c r="I121" s="11">
        <f t="shared" si="7"/>
        <v>25.740000000000002</v>
      </c>
      <c r="J121" s="69"/>
      <c r="K121" s="68">
        <v>17.850000000000001</v>
      </c>
      <c r="L121" s="68">
        <v>0.17</v>
      </c>
      <c r="M121" s="68">
        <v>63.99</v>
      </c>
      <c r="N121" s="13">
        <f t="shared" si="8"/>
        <v>82.01</v>
      </c>
      <c r="O121" s="14">
        <f t="shared" si="9"/>
        <v>107.75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13271</v>
      </c>
      <c r="D122" s="71"/>
      <c r="E122" s="71"/>
      <c r="F122" s="71">
        <v>4</v>
      </c>
      <c r="G122" s="71">
        <v>621</v>
      </c>
      <c r="H122" s="71"/>
      <c r="I122" s="17">
        <f t="shared" si="7"/>
        <v>13896</v>
      </c>
      <c r="J122" s="72"/>
      <c r="K122" s="71">
        <v>2574</v>
      </c>
      <c r="L122" s="71">
        <v>18</v>
      </c>
      <c r="M122" s="71">
        <v>7748</v>
      </c>
      <c r="N122" s="19">
        <f t="shared" si="8"/>
        <v>10340</v>
      </c>
      <c r="O122" s="20">
        <f t="shared" si="9"/>
        <v>24236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>
        <v>0</v>
      </c>
      <c r="G123" s="80">
        <v>0</v>
      </c>
      <c r="H123" s="80"/>
      <c r="I123" s="29">
        <f t="shared" si="7"/>
        <v>0</v>
      </c>
      <c r="J123" s="81"/>
      <c r="K123" s="80">
        <v>32</v>
      </c>
      <c r="L123" s="80">
        <v>0</v>
      </c>
      <c r="M123" s="80">
        <v>0</v>
      </c>
      <c r="N123" s="30">
        <f t="shared" si="8"/>
        <v>32</v>
      </c>
      <c r="O123" s="31">
        <f t="shared" si="9"/>
        <v>32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16.940000000000001</v>
      </c>
      <c r="D124" s="77"/>
      <c r="E124" s="77"/>
      <c r="F124" s="77"/>
      <c r="G124" s="77">
        <v>0.06</v>
      </c>
      <c r="H124" s="77"/>
      <c r="I124" s="26">
        <f t="shared" si="7"/>
        <v>17</v>
      </c>
      <c r="J124" s="78"/>
      <c r="K124" s="77">
        <v>8.0299999999999994</v>
      </c>
      <c r="L124" s="77"/>
      <c r="M124" s="77">
        <v>29.42</v>
      </c>
      <c r="N124" s="27">
        <f t="shared" si="8"/>
        <v>37.450000000000003</v>
      </c>
      <c r="O124" s="28">
        <f t="shared" si="9"/>
        <v>54.45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9701</v>
      </c>
      <c r="D125" s="71"/>
      <c r="E125" s="71"/>
      <c r="F125" s="71"/>
      <c r="G125" s="71">
        <v>20</v>
      </c>
      <c r="H125" s="71"/>
      <c r="I125" s="17">
        <f t="shared" si="7"/>
        <v>9721</v>
      </c>
      <c r="J125" s="72"/>
      <c r="K125" s="71">
        <v>1320</v>
      </c>
      <c r="L125" s="71"/>
      <c r="M125" s="71">
        <v>3656</v>
      </c>
      <c r="N125" s="19">
        <f t="shared" si="8"/>
        <v>4976</v>
      </c>
      <c r="O125" s="20">
        <f t="shared" si="9"/>
        <v>14697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2.8</v>
      </c>
      <c r="D126" s="80"/>
      <c r="E126" s="80"/>
      <c r="F126" s="80"/>
      <c r="G126" s="80">
        <v>0</v>
      </c>
      <c r="H126" s="80"/>
      <c r="I126" s="29">
        <f t="shared" si="7"/>
        <v>2.8</v>
      </c>
      <c r="J126" s="81"/>
      <c r="K126" s="80">
        <v>15.4</v>
      </c>
      <c r="L126" s="80"/>
      <c r="M126" s="80">
        <v>0</v>
      </c>
      <c r="N126" s="30">
        <f t="shared" si="8"/>
        <v>15.4</v>
      </c>
      <c r="O126" s="31">
        <f t="shared" si="9"/>
        <v>18.2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32.549999999999997</v>
      </c>
      <c r="D127" s="77"/>
      <c r="E127" s="77"/>
      <c r="F127" s="77">
        <v>0.17</v>
      </c>
      <c r="G127" s="77">
        <v>0.73</v>
      </c>
      <c r="H127" s="77"/>
      <c r="I127" s="26">
        <f t="shared" si="7"/>
        <v>33.449999999999996</v>
      </c>
      <c r="J127" s="78"/>
      <c r="K127" s="77">
        <v>60.96</v>
      </c>
      <c r="L127" s="77">
        <v>0.44</v>
      </c>
      <c r="M127" s="77">
        <v>56.95</v>
      </c>
      <c r="N127" s="27">
        <f t="shared" si="8"/>
        <v>118.35</v>
      </c>
      <c r="O127" s="28">
        <f t="shared" si="9"/>
        <v>151.79999999999998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18601</v>
      </c>
      <c r="D128" s="71"/>
      <c r="E128" s="71"/>
      <c r="F128" s="71">
        <v>46</v>
      </c>
      <c r="G128" s="71">
        <v>246</v>
      </c>
      <c r="H128" s="71"/>
      <c r="I128" s="17">
        <f t="shared" si="7"/>
        <v>18893</v>
      </c>
      <c r="J128" s="72"/>
      <c r="K128" s="71">
        <v>10636</v>
      </c>
      <c r="L128" s="71">
        <v>58</v>
      </c>
      <c r="M128" s="71">
        <v>6722</v>
      </c>
      <c r="N128" s="19">
        <f t="shared" si="8"/>
        <v>17416</v>
      </c>
      <c r="O128" s="20">
        <f t="shared" si="9"/>
        <v>36309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>
        <v>15.9</v>
      </c>
      <c r="L129" s="80">
        <v>0</v>
      </c>
      <c r="M129" s="80">
        <v>0</v>
      </c>
      <c r="N129" s="30">
        <f t="shared" si="8"/>
        <v>15.9</v>
      </c>
      <c r="O129" s="31">
        <f t="shared" si="9"/>
        <v>15.9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1166.78</v>
      </c>
      <c r="D130" s="68">
        <v>0.17</v>
      </c>
      <c r="E130" s="68"/>
      <c r="F130" s="68">
        <v>1.5</v>
      </c>
      <c r="G130" s="68">
        <v>114.11</v>
      </c>
      <c r="H130" s="68"/>
      <c r="I130" s="11">
        <f t="shared" si="7"/>
        <v>1282.56</v>
      </c>
      <c r="J130" s="69">
        <v>0.17</v>
      </c>
      <c r="K130" s="68">
        <v>130.62</v>
      </c>
      <c r="L130" s="68">
        <v>10.55</v>
      </c>
      <c r="M130" s="68">
        <v>1716.6</v>
      </c>
      <c r="N130" s="13">
        <f>SUM(J130:M130)</f>
        <v>1857.9399999999998</v>
      </c>
      <c r="O130" s="14">
        <f t="shared" si="9"/>
        <v>3140.5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556547</v>
      </c>
      <c r="D131" s="71">
        <v>54</v>
      </c>
      <c r="E131" s="71"/>
      <c r="F131" s="71">
        <v>368</v>
      </c>
      <c r="G131" s="71">
        <v>34159</v>
      </c>
      <c r="H131" s="71"/>
      <c r="I131" s="17">
        <f t="shared" si="7"/>
        <v>591128</v>
      </c>
      <c r="J131" s="72">
        <v>15</v>
      </c>
      <c r="K131" s="71">
        <v>20413</v>
      </c>
      <c r="L131" s="71">
        <v>1220</v>
      </c>
      <c r="M131" s="71">
        <v>194155</v>
      </c>
      <c r="N131" s="19">
        <f t="shared" si="8"/>
        <v>215803</v>
      </c>
      <c r="O131" s="20">
        <f t="shared" si="9"/>
        <v>806931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6027.4</v>
      </c>
      <c r="D132" s="80">
        <v>0.5</v>
      </c>
      <c r="E132" s="80"/>
      <c r="F132" s="80">
        <v>2.6</v>
      </c>
      <c r="G132" s="80">
        <v>364.5</v>
      </c>
      <c r="H132" s="80"/>
      <c r="I132" s="29">
        <f t="shared" ref="I132:I138" si="10">SUM(C132:H132)</f>
        <v>6395</v>
      </c>
      <c r="J132" s="81">
        <v>0</v>
      </c>
      <c r="K132" s="80">
        <v>157.69999999999999</v>
      </c>
      <c r="L132" s="80">
        <v>12.2</v>
      </c>
      <c r="M132" s="80">
        <v>1955</v>
      </c>
      <c r="N132" s="30">
        <f t="shared" ref="N132:N138" si="11">SUM(J132:M132)</f>
        <v>2124.9</v>
      </c>
      <c r="O132" s="31">
        <f t="shared" ref="O132:O138" si="12">SUM(N132,I132)</f>
        <v>8519.9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1077.24</v>
      </c>
      <c r="D133" s="77">
        <v>0.17</v>
      </c>
      <c r="E133" s="77"/>
      <c r="F133" s="77">
        <v>1.5</v>
      </c>
      <c r="G133" s="77">
        <v>114.11</v>
      </c>
      <c r="H133" s="77"/>
      <c r="I133" s="26">
        <f t="shared" si="10"/>
        <v>1193.02</v>
      </c>
      <c r="J133" s="78">
        <v>0.17</v>
      </c>
      <c r="K133" s="77">
        <v>114.01</v>
      </c>
      <c r="L133" s="77">
        <v>10.55</v>
      </c>
      <c r="M133" s="77">
        <v>1713.42</v>
      </c>
      <c r="N133" s="27">
        <f t="shared" si="11"/>
        <v>1838.15</v>
      </c>
      <c r="O133" s="28">
        <f t="shared" si="12"/>
        <v>3031.17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532272</v>
      </c>
      <c r="D134" s="71">
        <v>54</v>
      </c>
      <c r="E134" s="71"/>
      <c r="F134" s="71">
        <v>368</v>
      </c>
      <c r="G134" s="71">
        <v>34159</v>
      </c>
      <c r="H134" s="71"/>
      <c r="I134" s="17">
        <f t="shared" si="10"/>
        <v>566853</v>
      </c>
      <c r="J134" s="72">
        <v>15</v>
      </c>
      <c r="K134" s="71">
        <v>18608</v>
      </c>
      <c r="L134" s="71">
        <v>1220</v>
      </c>
      <c r="M134" s="71">
        <v>194091</v>
      </c>
      <c r="N134" s="19">
        <f t="shared" si="11"/>
        <v>213934</v>
      </c>
      <c r="O134" s="20">
        <f t="shared" si="12"/>
        <v>780787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5039.2</v>
      </c>
      <c r="D135" s="89">
        <v>0.5</v>
      </c>
      <c r="E135" s="89"/>
      <c r="F135" s="89">
        <v>2.6</v>
      </c>
      <c r="G135" s="89">
        <v>364.5</v>
      </c>
      <c r="H135" s="89"/>
      <c r="I135" s="47">
        <f t="shared" si="10"/>
        <v>5406.8</v>
      </c>
      <c r="J135" s="90">
        <v>0</v>
      </c>
      <c r="K135" s="89">
        <v>121.3</v>
      </c>
      <c r="L135" s="89">
        <v>12.2</v>
      </c>
      <c r="M135" s="89">
        <v>1948.7</v>
      </c>
      <c r="N135" s="49">
        <f t="shared" si="11"/>
        <v>2082.1999999999998</v>
      </c>
      <c r="O135" s="44">
        <f t="shared" si="12"/>
        <v>7489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1170.7699999999998</v>
      </c>
      <c r="D136" s="57">
        <f t="shared" si="13"/>
        <v>0.17</v>
      </c>
      <c r="E136" s="57">
        <f t="shared" si="13"/>
        <v>0</v>
      </c>
      <c r="F136" s="57">
        <f t="shared" si="13"/>
        <v>1.5</v>
      </c>
      <c r="G136" s="57">
        <f t="shared" si="13"/>
        <v>114.11000000000001</v>
      </c>
      <c r="H136" s="57">
        <f t="shared" si="13"/>
        <v>0</v>
      </c>
      <c r="I136" s="58">
        <f t="shared" si="10"/>
        <v>1286.5499999999997</v>
      </c>
      <c r="J136" s="59">
        <f t="shared" ref="J136:M138" si="14">SUM(J63,J66,J69,J72,J75,J78,J81,J84,J87,J90,J93,J96,J99,J102,J105,J108,J111,J114,J121,J124,J127)</f>
        <v>0.17</v>
      </c>
      <c r="K136" s="57">
        <f t="shared" si="14"/>
        <v>138.28</v>
      </c>
      <c r="L136" s="57">
        <f t="shared" si="14"/>
        <v>10.549999999999999</v>
      </c>
      <c r="M136" s="57">
        <f t="shared" si="14"/>
        <v>1716.6</v>
      </c>
      <c r="N136" s="60">
        <f t="shared" si="11"/>
        <v>1865.6</v>
      </c>
      <c r="O136" s="61">
        <f t="shared" si="12"/>
        <v>3152.1499999999996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557276</v>
      </c>
      <c r="D137" s="36">
        <f t="shared" si="13"/>
        <v>54</v>
      </c>
      <c r="E137" s="36">
        <f t="shared" si="13"/>
        <v>0</v>
      </c>
      <c r="F137" s="36">
        <f t="shared" si="13"/>
        <v>368</v>
      </c>
      <c r="G137" s="36">
        <f t="shared" si="13"/>
        <v>34159</v>
      </c>
      <c r="H137" s="36">
        <f t="shared" si="13"/>
        <v>0</v>
      </c>
      <c r="I137" s="17">
        <f t="shared" si="10"/>
        <v>591857</v>
      </c>
      <c r="J137" s="18">
        <f t="shared" si="14"/>
        <v>15</v>
      </c>
      <c r="K137" s="16">
        <f t="shared" si="14"/>
        <v>20593</v>
      </c>
      <c r="L137" s="16">
        <f t="shared" si="14"/>
        <v>1220</v>
      </c>
      <c r="M137" s="16">
        <f t="shared" si="14"/>
        <v>194155</v>
      </c>
      <c r="N137" s="19">
        <f t="shared" si="11"/>
        <v>215983</v>
      </c>
      <c r="O137" s="20">
        <f t="shared" si="12"/>
        <v>807840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6080</v>
      </c>
      <c r="D138" s="41">
        <f t="shared" si="13"/>
        <v>0.5</v>
      </c>
      <c r="E138" s="41">
        <f t="shared" si="13"/>
        <v>0</v>
      </c>
      <c r="F138" s="41">
        <f t="shared" si="13"/>
        <v>2.6000000000000005</v>
      </c>
      <c r="G138" s="41">
        <f t="shared" si="13"/>
        <v>364.50000000000006</v>
      </c>
      <c r="H138" s="41">
        <f t="shared" si="13"/>
        <v>0</v>
      </c>
      <c r="I138" s="47">
        <f t="shared" si="10"/>
        <v>6447.6</v>
      </c>
      <c r="J138" s="48">
        <f t="shared" si="14"/>
        <v>0</v>
      </c>
      <c r="K138" s="46">
        <f t="shared" si="14"/>
        <v>170.4</v>
      </c>
      <c r="L138" s="46">
        <f t="shared" si="14"/>
        <v>12.2</v>
      </c>
      <c r="M138" s="46">
        <f t="shared" si="14"/>
        <v>1954.9999999999998</v>
      </c>
      <c r="N138" s="49">
        <f t="shared" si="11"/>
        <v>2137.6</v>
      </c>
      <c r="O138" s="44">
        <f t="shared" si="12"/>
        <v>8585.2000000000007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65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118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2.14</v>
      </c>
      <c r="D8" s="77"/>
      <c r="E8" s="77"/>
      <c r="F8" s="77"/>
      <c r="G8" s="77"/>
      <c r="H8" s="77"/>
      <c r="I8" s="26">
        <f t="shared" si="0"/>
        <v>2.14</v>
      </c>
      <c r="J8" s="78"/>
      <c r="K8" s="77"/>
      <c r="L8" s="77"/>
      <c r="M8" s="77">
        <v>1.84</v>
      </c>
      <c r="N8" s="27">
        <f t="shared" si="1"/>
        <v>1.84</v>
      </c>
      <c r="O8" s="28">
        <f t="shared" si="2"/>
        <v>3.9800000000000004</v>
      </c>
      <c r="P8" s="21" t="s">
        <v>25</v>
      </c>
      <c r="Q8" s="134" t="s">
        <v>126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31</v>
      </c>
      <c r="N9" s="19">
        <f t="shared" si="1"/>
        <v>31</v>
      </c>
      <c r="O9" s="20">
        <f t="shared" si="2"/>
        <v>31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4.5</v>
      </c>
      <c r="N10" s="30">
        <f t="shared" si="1"/>
        <v>4.5</v>
      </c>
      <c r="O10" s="31">
        <f t="shared" si="2"/>
        <v>4.5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7.57</v>
      </c>
      <c r="N11" s="27">
        <f t="shared" si="1"/>
        <v>7.57</v>
      </c>
      <c r="O11" s="28">
        <f t="shared" si="2"/>
        <v>7.57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168</v>
      </c>
      <c r="N12" s="19">
        <f t="shared" si="1"/>
        <v>168</v>
      </c>
      <c r="O12" s="20">
        <f t="shared" si="2"/>
        <v>168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14.5</v>
      </c>
      <c r="N13" s="30">
        <f t="shared" si="1"/>
        <v>14.5</v>
      </c>
      <c r="O13" s="31">
        <f t="shared" si="2"/>
        <v>14.5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12.4</v>
      </c>
      <c r="D14" s="77"/>
      <c r="E14" s="77"/>
      <c r="F14" s="77"/>
      <c r="G14" s="77"/>
      <c r="H14" s="77"/>
      <c r="I14" s="26">
        <f t="shared" si="0"/>
        <v>12.4</v>
      </c>
      <c r="J14" s="78"/>
      <c r="K14" s="77">
        <v>0.61</v>
      </c>
      <c r="L14" s="77"/>
      <c r="M14" s="77">
        <v>46.51</v>
      </c>
      <c r="N14" s="27">
        <f t="shared" si="1"/>
        <v>47.12</v>
      </c>
      <c r="O14" s="28">
        <f t="shared" si="2"/>
        <v>59.519999999999996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1454</v>
      </c>
      <c r="D15" s="71"/>
      <c r="E15" s="71"/>
      <c r="F15" s="71"/>
      <c r="G15" s="71"/>
      <c r="H15" s="71"/>
      <c r="I15" s="17">
        <f t="shared" si="0"/>
        <v>1454</v>
      </c>
      <c r="J15" s="72"/>
      <c r="K15" s="71">
        <v>84</v>
      </c>
      <c r="L15" s="71"/>
      <c r="M15" s="71">
        <v>1376</v>
      </c>
      <c r="N15" s="19">
        <f t="shared" si="1"/>
        <v>1460</v>
      </c>
      <c r="O15" s="20">
        <f t="shared" si="2"/>
        <v>2914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163.19999999999999</v>
      </c>
      <c r="D16" s="80"/>
      <c r="E16" s="80"/>
      <c r="F16" s="80"/>
      <c r="G16" s="80"/>
      <c r="H16" s="80"/>
      <c r="I16" s="29">
        <f t="shared" si="0"/>
        <v>163.19999999999999</v>
      </c>
      <c r="J16" s="81"/>
      <c r="K16" s="80">
        <v>8.6</v>
      </c>
      <c r="L16" s="80"/>
      <c r="M16" s="80">
        <v>92.7</v>
      </c>
      <c r="N16" s="30">
        <f t="shared" si="1"/>
        <v>101.3</v>
      </c>
      <c r="O16" s="31">
        <f t="shared" si="2"/>
        <v>264.5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32.700000000000003</v>
      </c>
      <c r="D17" s="77"/>
      <c r="E17" s="77"/>
      <c r="F17" s="77"/>
      <c r="G17" s="77"/>
      <c r="H17" s="77"/>
      <c r="I17" s="26">
        <f t="shared" si="0"/>
        <v>32.700000000000003</v>
      </c>
      <c r="J17" s="78"/>
      <c r="K17" s="77">
        <v>1.85</v>
      </c>
      <c r="L17" s="77"/>
      <c r="M17" s="77">
        <v>20.14</v>
      </c>
      <c r="N17" s="27">
        <f t="shared" si="1"/>
        <v>21.990000000000002</v>
      </c>
      <c r="O17" s="28">
        <f t="shared" si="2"/>
        <v>54.690000000000005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4897</v>
      </c>
      <c r="D18" s="71"/>
      <c r="E18" s="71"/>
      <c r="F18" s="71"/>
      <c r="G18" s="71"/>
      <c r="H18" s="71"/>
      <c r="I18" s="17">
        <f t="shared" si="0"/>
        <v>4897</v>
      </c>
      <c r="J18" s="72"/>
      <c r="K18" s="71">
        <v>31</v>
      </c>
      <c r="L18" s="71"/>
      <c r="M18" s="71">
        <v>689</v>
      </c>
      <c r="N18" s="19">
        <f t="shared" si="1"/>
        <v>720</v>
      </c>
      <c r="O18" s="20">
        <f t="shared" si="2"/>
        <v>5617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369.8</v>
      </c>
      <c r="D19" s="80"/>
      <c r="E19" s="80"/>
      <c r="F19" s="80"/>
      <c r="G19" s="80"/>
      <c r="H19" s="80"/>
      <c r="I19" s="29">
        <f t="shared" si="0"/>
        <v>369.8</v>
      </c>
      <c r="J19" s="81"/>
      <c r="K19" s="80">
        <v>2.4</v>
      </c>
      <c r="L19" s="80"/>
      <c r="M19" s="80">
        <v>36</v>
      </c>
      <c r="N19" s="30">
        <f t="shared" si="1"/>
        <v>38.4</v>
      </c>
      <c r="O19" s="31">
        <f t="shared" si="2"/>
        <v>408.2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66.08</v>
      </c>
      <c r="D20" s="77">
        <v>0.6</v>
      </c>
      <c r="E20" s="77"/>
      <c r="F20" s="77"/>
      <c r="G20" s="77"/>
      <c r="H20" s="77">
        <v>0.1</v>
      </c>
      <c r="I20" s="26">
        <f t="shared" si="0"/>
        <v>66.779999999999987</v>
      </c>
      <c r="J20" s="78"/>
      <c r="K20" s="77"/>
      <c r="L20" s="77"/>
      <c r="M20" s="77">
        <v>58.87</v>
      </c>
      <c r="N20" s="27">
        <f t="shared" si="1"/>
        <v>58.87</v>
      </c>
      <c r="O20" s="28">
        <f t="shared" si="2"/>
        <v>125.64999999999998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15901</v>
      </c>
      <c r="D21" s="71">
        <v>83</v>
      </c>
      <c r="E21" s="71"/>
      <c r="F21" s="71"/>
      <c r="G21" s="71"/>
      <c r="H21" s="71">
        <v>4</v>
      </c>
      <c r="I21" s="17">
        <f t="shared" si="0"/>
        <v>15988</v>
      </c>
      <c r="J21" s="72"/>
      <c r="K21" s="71">
        <v>75</v>
      </c>
      <c r="L21" s="71"/>
      <c r="M21" s="71">
        <v>3153</v>
      </c>
      <c r="N21" s="19">
        <f t="shared" si="1"/>
        <v>3228</v>
      </c>
      <c r="O21" s="20">
        <f t="shared" si="2"/>
        <v>19216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817.9</v>
      </c>
      <c r="D22" s="80">
        <v>3.7</v>
      </c>
      <c r="E22" s="80"/>
      <c r="F22" s="80"/>
      <c r="G22" s="80"/>
      <c r="H22" s="80">
        <v>0.2</v>
      </c>
      <c r="I22" s="29">
        <f t="shared" si="0"/>
        <v>821.80000000000007</v>
      </c>
      <c r="J22" s="81"/>
      <c r="K22" s="80">
        <v>4.9000000000000004</v>
      </c>
      <c r="L22" s="80"/>
      <c r="M22" s="80">
        <v>128.5</v>
      </c>
      <c r="N22" s="30">
        <f t="shared" si="1"/>
        <v>133.4</v>
      </c>
      <c r="O22" s="31">
        <f t="shared" si="2"/>
        <v>955.2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142.30000000000001</v>
      </c>
      <c r="D23" s="77"/>
      <c r="E23" s="77"/>
      <c r="F23" s="77"/>
      <c r="G23" s="77"/>
      <c r="H23" s="77"/>
      <c r="I23" s="26">
        <f t="shared" si="0"/>
        <v>142.30000000000001</v>
      </c>
      <c r="J23" s="78"/>
      <c r="K23" s="77">
        <v>6.8</v>
      </c>
      <c r="L23" s="77">
        <v>0.77</v>
      </c>
      <c r="M23" s="77">
        <v>29.7</v>
      </c>
      <c r="N23" s="27">
        <f t="shared" si="1"/>
        <v>37.269999999999996</v>
      </c>
      <c r="O23" s="28">
        <f t="shared" si="2"/>
        <v>179.57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45645</v>
      </c>
      <c r="D24" s="71"/>
      <c r="E24" s="71"/>
      <c r="F24" s="71"/>
      <c r="G24" s="71"/>
      <c r="H24" s="71"/>
      <c r="I24" s="17">
        <f t="shared" si="0"/>
        <v>45645</v>
      </c>
      <c r="J24" s="72"/>
      <c r="K24" s="71">
        <v>213</v>
      </c>
      <c r="L24" s="71">
        <v>49</v>
      </c>
      <c r="M24" s="71">
        <v>1751</v>
      </c>
      <c r="N24" s="19">
        <f t="shared" si="1"/>
        <v>2013</v>
      </c>
      <c r="O24" s="20">
        <f t="shared" si="2"/>
        <v>47658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1813.9</v>
      </c>
      <c r="D25" s="80"/>
      <c r="E25" s="80"/>
      <c r="F25" s="80"/>
      <c r="G25" s="80"/>
      <c r="H25" s="80"/>
      <c r="I25" s="29">
        <f t="shared" si="0"/>
        <v>1813.9</v>
      </c>
      <c r="J25" s="81"/>
      <c r="K25" s="80">
        <v>12.1</v>
      </c>
      <c r="L25" s="80">
        <v>1.5</v>
      </c>
      <c r="M25" s="80">
        <v>53.8</v>
      </c>
      <c r="N25" s="30">
        <f t="shared" si="1"/>
        <v>67.399999999999991</v>
      </c>
      <c r="O25" s="31">
        <f t="shared" si="2"/>
        <v>1881.3000000000002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255.38</v>
      </c>
      <c r="D26" s="77"/>
      <c r="E26" s="77"/>
      <c r="F26" s="77"/>
      <c r="G26" s="77"/>
      <c r="H26" s="77"/>
      <c r="I26" s="26">
        <f t="shared" si="0"/>
        <v>255.38</v>
      </c>
      <c r="J26" s="78"/>
      <c r="K26" s="77">
        <v>10.1</v>
      </c>
      <c r="L26" s="77">
        <v>0.85</v>
      </c>
      <c r="M26" s="77">
        <v>46.95</v>
      </c>
      <c r="N26" s="27">
        <f t="shared" si="1"/>
        <v>57.900000000000006</v>
      </c>
      <c r="O26" s="28">
        <f t="shared" si="2"/>
        <v>313.27999999999997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90813</v>
      </c>
      <c r="D27" s="71"/>
      <c r="E27" s="71"/>
      <c r="F27" s="71"/>
      <c r="G27" s="71"/>
      <c r="H27" s="71"/>
      <c r="I27" s="17">
        <f t="shared" si="0"/>
        <v>90813</v>
      </c>
      <c r="J27" s="72"/>
      <c r="K27" s="71">
        <v>527</v>
      </c>
      <c r="L27" s="71">
        <v>64</v>
      </c>
      <c r="M27" s="71">
        <v>3150</v>
      </c>
      <c r="N27" s="19">
        <f t="shared" si="1"/>
        <v>3741</v>
      </c>
      <c r="O27" s="20">
        <f t="shared" si="2"/>
        <v>94554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3015</v>
      </c>
      <c r="D28" s="80"/>
      <c r="E28" s="80"/>
      <c r="F28" s="80"/>
      <c r="G28" s="80"/>
      <c r="H28" s="80"/>
      <c r="I28" s="29">
        <f t="shared" si="0"/>
        <v>3015</v>
      </c>
      <c r="J28" s="81"/>
      <c r="K28" s="80">
        <v>22.5</v>
      </c>
      <c r="L28" s="80">
        <v>1.9</v>
      </c>
      <c r="M28" s="80">
        <v>94.5</v>
      </c>
      <c r="N28" s="30">
        <f t="shared" si="1"/>
        <v>118.9</v>
      </c>
      <c r="O28" s="31">
        <f t="shared" si="2"/>
        <v>3133.9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383.62</v>
      </c>
      <c r="D29" s="77"/>
      <c r="E29" s="77"/>
      <c r="F29" s="77"/>
      <c r="G29" s="77"/>
      <c r="H29" s="77"/>
      <c r="I29" s="26">
        <f t="shared" si="0"/>
        <v>383.62</v>
      </c>
      <c r="J29" s="78"/>
      <c r="K29" s="77">
        <v>1.83</v>
      </c>
      <c r="L29" s="77">
        <v>1.04</v>
      </c>
      <c r="M29" s="77">
        <v>67.09</v>
      </c>
      <c r="N29" s="27">
        <f t="shared" si="1"/>
        <v>69.960000000000008</v>
      </c>
      <c r="O29" s="28">
        <f t="shared" si="2"/>
        <v>453.58000000000004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137285</v>
      </c>
      <c r="D30" s="71"/>
      <c r="E30" s="71"/>
      <c r="F30" s="71"/>
      <c r="G30" s="71"/>
      <c r="H30" s="71"/>
      <c r="I30" s="17">
        <f t="shared" si="0"/>
        <v>137285</v>
      </c>
      <c r="J30" s="72"/>
      <c r="K30" s="71">
        <v>120</v>
      </c>
      <c r="L30" s="71">
        <v>86</v>
      </c>
      <c r="M30" s="71">
        <v>5013</v>
      </c>
      <c r="N30" s="19">
        <f t="shared" si="1"/>
        <v>5219</v>
      </c>
      <c r="O30" s="20">
        <f t="shared" si="2"/>
        <v>142504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3282.9</v>
      </c>
      <c r="D31" s="80"/>
      <c r="E31" s="80"/>
      <c r="F31" s="80"/>
      <c r="G31" s="80"/>
      <c r="H31" s="80"/>
      <c r="I31" s="29">
        <f t="shared" si="0"/>
        <v>3282.9</v>
      </c>
      <c r="J31" s="81"/>
      <c r="K31" s="80">
        <v>4.2</v>
      </c>
      <c r="L31" s="80">
        <v>2.4</v>
      </c>
      <c r="M31" s="80">
        <v>136.30000000000001</v>
      </c>
      <c r="N31" s="30">
        <f t="shared" si="1"/>
        <v>142.9</v>
      </c>
      <c r="O31" s="31">
        <f t="shared" si="2"/>
        <v>3425.8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482.18</v>
      </c>
      <c r="D32" s="77"/>
      <c r="E32" s="77"/>
      <c r="F32" s="77">
        <v>0.17</v>
      </c>
      <c r="G32" s="77"/>
      <c r="H32" s="77"/>
      <c r="I32" s="26">
        <f t="shared" si="0"/>
        <v>482.35</v>
      </c>
      <c r="J32" s="78"/>
      <c r="K32" s="77">
        <v>58.24</v>
      </c>
      <c r="L32" s="77">
        <v>0.83</v>
      </c>
      <c r="M32" s="77">
        <v>122.49</v>
      </c>
      <c r="N32" s="27">
        <f t="shared" si="1"/>
        <v>181.56</v>
      </c>
      <c r="O32" s="28">
        <f t="shared" si="2"/>
        <v>663.91000000000008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195458</v>
      </c>
      <c r="D33" s="71"/>
      <c r="E33" s="71"/>
      <c r="F33" s="71">
        <v>36</v>
      </c>
      <c r="G33" s="71"/>
      <c r="H33" s="71"/>
      <c r="I33" s="17">
        <f t="shared" si="0"/>
        <v>195494</v>
      </c>
      <c r="J33" s="72"/>
      <c r="K33" s="71">
        <v>3157</v>
      </c>
      <c r="L33" s="71">
        <v>77</v>
      </c>
      <c r="M33" s="71">
        <v>9313</v>
      </c>
      <c r="N33" s="19">
        <f t="shared" si="1"/>
        <v>12547</v>
      </c>
      <c r="O33" s="20">
        <f t="shared" si="2"/>
        <v>208041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3423.8</v>
      </c>
      <c r="D34" s="80"/>
      <c r="E34" s="80"/>
      <c r="F34" s="80">
        <v>0.5</v>
      </c>
      <c r="G34" s="80"/>
      <c r="H34" s="80"/>
      <c r="I34" s="29">
        <f t="shared" si="0"/>
        <v>3424.3</v>
      </c>
      <c r="J34" s="81"/>
      <c r="K34" s="80">
        <v>97.2</v>
      </c>
      <c r="L34" s="80">
        <v>1.9</v>
      </c>
      <c r="M34" s="80">
        <v>234.5</v>
      </c>
      <c r="N34" s="30">
        <f t="shared" si="1"/>
        <v>333.6</v>
      </c>
      <c r="O34" s="31">
        <f t="shared" si="2"/>
        <v>3757.9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490.65</v>
      </c>
      <c r="D35" s="77"/>
      <c r="E35" s="77"/>
      <c r="F35" s="77"/>
      <c r="G35" s="77">
        <v>3.45</v>
      </c>
      <c r="H35" s="77"/>
      <c r="I35" s="26">
        <f t="shared" si="0"/>
        <v>494.09999999999997</v>
      </c>
      <c r="J35" s="78"/>
      <c r="K35" s="77">
        <v>65.47</v>
      </c>
      <c r="L35" s="77"/>
      <c r="M35" s="77">
        <v>158.19</v>
      </c>
      <c r="N35" s="27">
        <f t="shared" si="1"/>
        <v>223.66</v>
      </c>
      <c r="O35" s="28">
        <f t="shared" si="2"/>
        <v>717.76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205519</v>
      </c>
      <c r="D36" s="71"/>
      <c r="E36" s="71"/>
      <c r="F36" s="71"/>
      <c r="G36" s="71">
        <v>738</v>
      </c>
      <c r="H36" s="71"/>
      <c r="I36" s="17">
        <f t="shared" si="0"/>
        <v>206257</v>
      </c>
      <c r="J36" s="72"/>
      <c r="K36" s="71">
        <v>5496</v>
      </c>
      <c r="L36" s="71"/>
      <c r="M36" s="71">
        <v>13526</v>
      </c>
      <c r="N36" s="19">
        <f t="shared" si="1"/>
        <v>19022</v>
      </c>
      <c r="O36" s="20">
        <f t="shared" si="2"/>
        <v>225279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2691.1</v>
      </c>
      <c r="D37" s="80"/>
      <c r="E37" s="80"/>
      <c r="F37" s="80"/>
      <c r="G37" s="80">
        <v>11</v>
      </c>
      <c r="H37" s="80"/>
      <c r="I37" s="29">
        <f t="shared" ref="I37:I50" si="3">SUM(C37:H37)</f>
        <v>2702.1</v>
      </c>
      <c r="J37" s="81"/>
      <c r="K37" s="80">
        <v>137.80000000000001</v>
      </c>
      <c r="L37" s="80"/>
      <c r="M37" s="80">
        <v>255</v>
      </c>
      <c r="N37" s="30">
        <f t="shared" si="1"/>
        <v>392.8</v>
      </c>
      <c r="O37" s="31">
        <f t="shared" si="2"/>
        <v>3094.9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434.35</v>
      </c>
      <c r="D38" s="77"/>
      <c r="E38" s="77"/>
      <c r="F38" s="77">
        <v>0.12</v>
      </c>
      <c r="G38" s="77">
        <v>16.13</v>
      </c>
      <c r="H38" s="77"/>
      <c r="I38" s="26">
        <f t="shared" si="3"/>
        <v>450.6</v>
      </c>
      <c r="J38" s="78"/>
      <c r="K38" s="77">
        <v>104.26</v>
      </c>
      <c r="L38" s="77"/>
      <c r="M38" s="77">
        <v>247.15</v>
      </c>
      <c r="N38" s="27">
        <f t="shared" si="1"/>
        <v>351.41</v>
      </c>
      <c r="O38" s="28">
        <f t="shared" si="2"/>
        <v>802.01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197663</v>
      </c>
      <c r="D39" s="71"/>
      <c r="E39" s="71"/>
      <c r="F39" s="71">
        <v>28</v>
      </c>
      <c r="G39" s="71">
        <v>3969</v>
      </c>
      <c r="H39" s="71"/>
      <c r="I39" s="17">
        <f t="shared" si="3"/>
        <v>201660</v>
      </c>
      <c r="J39" s="72"/>
      <c r="K39" s="71">
        <v>10122</v>
      </c>
      <c r="L39" s="71"/>
      <c r="M39" s="71">
        <v>22750</v>
      </c>
      <c r="N39" s="19">
        <f t="shared" si="1"/>
        <v>32872</v>
      </c>
      <c r="O39" s="20">
        <f t="shared" si="2"/>
        <v>234532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2270.5</v>
      </c>
      <c r="D40" s="80"/>
      <c r="E40" s="80"/>
      <c r="F40" s="80">
        <v>0.2</v>
      </c>
      <c r="G40" s="80">
        <v>52.1</v>
      </c>
      <c r="H40" s="80"/>
      <c r="I40" s="29">
        <f t="shared" si="3"/>
        <v>2322.7999999999997</v>
      </c>
      <c r="J40" s="81"/>
      <c r="K40" s="80">
        <v>226.6</v>
      </c>
      <c r="L40" s="80"/>
      <c r="M40" s="80">
        <v>421.1</v>
      </c>
      <c r="N40" s="30">
        <f t="shared" si="1"/>
        <v>647.70000000000005</v>
      </c>
      <c r="O40" s="31">
        <f t="shared" si="2"/>
        <v>2970.5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267.69</v>
      </c>
      <c r="D41" s="77"/>
      <c r="E41" s="77"/>
      <c r="F41" s="77"/>
      <c r="G41" s="77">
        <v>14.4</v>
      </c>
      <c r="H41" s="77"/>
      <c r="I41" s="26">
        <f t="shared" si="3"/>
        <v>282.08999999999997</v>
      </c>
      <c r="J41" s="78"/>
      <c r="K41" s="77">
        <v>437.96</v>
      </c>
      <c r="L41" s="77">
        <v>0.26</v>
      </c>
      <c r="M41" s="77">
        <v>590.99</v>
      </c>
      <c r="N41" s="27">
        <f t="shared" si="1"/>
        <v>1029.21</v>
      </c>
      <c r="O41" s="28">
        <f t="shared" si="2"/>
        <v>1311.3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126655</v>
      </c>
      <c r="D42" s="71"/>
      <c r="E42" s="71"/>
      <c r="F42" s="71"/>
      <c r="G42" s="71">
        <v>3796</v>
      </c>
      <c r="H42" s="71"/>
      <c r="I42" s="17">
        <f t="shared" si="3"/>
        <v>130451</v>
      </c>
      <c r="J42" s="72"/>
      <c r="K42" s="71">
        <v>36003</v>
      </c>
      <c r="L42" s="71">
        <v>30</v>
      </c>
      <c r="M42" s="71">
        <v>58577</v>
      </c>
      <c r="N42" s="19">
        <f t="shared" si="1"/>
        <v>94610</v>
      </c>
      <c r="O42" s="20">
        <f t="shared" si="2"/>
        <v>225061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1420.2</v>
      </c>
      <c r="D43" s="80"/>
      <c r="E43" s="80"/>
      <c r="F43" s="80"/>
      <c r="G43" s="80">
        <v>48.6</v>
      </c>
      <c r="H43" s="80"/>
      <c r="I43" s="29">
        <f t="shared" si="3"/>
        <v>1468.8</v>
      </c>
      <c r="J43" s="81"/>
      <c r="K43" s="80">
        <v>807.7</v>
      </c>
      <c r="L43" s="80">
        <v>0.5</v>
      </c>
      <c r="M43" s="80">
        <v>951.8</v>
      </c>
      <c r="N43" s="30">
        <f t="shared" si="1"/>
        <v>1760</v>
      </c>
      <c r="O43" s="31">
        <f t="shared" si="2"/>
        <v>3228.8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270.75</v>
      </c>
      <c r="D44" s="77"/>
      <c r="E44" s="77"/>
      <c r="F44" s="77"/>
      <c r="G44" s="77">
        <v>16.41</v>
      </c>
      <c r="H44" s="77"/>
      <c r="I44" s="26">
        <f t="shared" si="3"/>
        <v>287.16000000000003</v>
      </c>
      <c r="J44" s="78"/>
      <c r="K44" s="77">
        <v>177.32</v>
      </c>
      <c r="L44" s="77">
        <v>1.87</v>
      </c>
      <c r="M44" s="77">
        <v>738.98</v>
      </c>
      <c r="N44" s="27">
        <f t="shared" si="1"/>
        <v>918.17000000000007</v>
      </c>
      <c r="O44" s="28">
        <f t="shared" si="2"/>
        <v>1205.3300000000002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130485</v>
      </c>
      <c r="D45" s="71"/>
      <c r="E45" s="71"/>
      <c r="F45" s="71"/>
      <c r="G45" s="71">
        <v>4842</v>
      </c>
      <c r="H45" s="71"/>
      <c r="I45" s="17">
        <f t="shared" si="3"/>
        <v>135327</v>
      </c>
      <c r="J45" s="72"/>
      <c r="K45" s="71">
        <v>18832</v>
      </c>
      <c r="L45" s="71">
        <v>228</v>
      </c>
      <c r="M45" s="71">
        <v>79100</v>
      </c>
      <c r="N45" s="19">
        <f t="shared" si="1"/>
        <v>98160</v>
      </c>
      <c r="O45" s="20">
        <f t="shared" si="2"/>
        <v>233487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1136.4000000000001</v>
      </c>
      <c r="D46" s="80"/>
      <c r="E46" s="80"/>
      <c r="F46" s="80"/>
      <c r="G46" s="80">
        <v>53.2</v>
      </c>
      <c r="H46" s="80"/>
      <c r="I46" s="29">
        <f t="shared" si="3"/>
        <v>1189.6000000000001</v>
      </c>
      <c r="J46" s="81"/>
      <c r="K46" s="80">
        <v>354.9</v>
      </c>
      <c r="L46" s="80">
        <v>2.5</v>
      </c>
      <c r="M46" s="80">
        <v>968.2</v>
      </c>
      <c r="N46" s="30">
        <f t="shared" si="1"/>
        <v>1325.6</v>
      </c>
      <c r="O46" s="31">
        <f t="shared" si="2"/>
        <v>2515.1999999999998</v>
      </c>
      <c r="P46" s="82">
        <v>2.54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678.2</v>
      </c>
      <c r="D47" s="77"/>
      <c r="E47" s="77"/>
      <c r="F47" s="77">
        <v>0.36</v>
      </c>
      <c r="G47" s="77">
        <v>32.17</v>
      </c>
      <c r="H47" s="77"/>
      <c r="I47" s="26">
        <f t="shared" si="3"/>
        <v>710.73</v>
      </c>
      <c r="J47" s="78"/>
      <c r="K47" s="77">
        <v>1082.71</v>
      </c>
      <c r="L47" s="77">
        <v>139.05000000000001</v>
      </c>
      <c r="M47" s="77">
        <v>3191.47</v>
      </c>
      <c r="N47" s="27">
        <f t="shared" si="1"/>
        <v>4413.2299999999996</v>
      </c>
      <c r="O47" s="28">
        <f t="shared" si="2"/>
        <v>5123.9599999999991</v>
      </c>
      <c r="P47" s="83">
        <v>162.68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360813</v>
      </c>
      <c r="D48" s="71"/>
      <c r="E48" s="71"/>
      <c r="F48" s="71">
        <v>97</v>
      </c>
      <c r="G48" s="71">
        <v>8579</v>
      </c>
      <c r="H48" s="71"/>
      <c r="I48" s="17">
        <f t="shared" si="3"/>
        <v>369489</v>
      </c>
      <c r="J48" s="72"/>
      <c r="K48" s="71">
        <v>143301</v>
      </c>
      <c r="L48" s="71">
        <v>16162</v>
      </c>
      <c r="M48" s="71">
        <v>345193</v>
      </c>
      <c r="N48" s="19">
        <f t="shared" si="1"/>
        <v>504656</v>
      </c>
      <c r="O48" s="20">
        <f t="shared" si="2"/>
        <v>874145</v>
      </c>
      <c r="P48" s="83">
        <v>38.82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1058</v>
      </c>
      <c r="D49" s="80"/>
      <c r="E49" s="80"/>
      <c r="F49" s="80">
        <v>0.1</v>
      </c>
      <c r="G49" s="80">
        <v>13.1</v>
      </c>
      <c r="H49" s="80"/>
      <c r="I49" s="29">
        <f t="shared" si="3"/>
        <v>1071.1999999999998</v>
      </c>
      <c r="J49" s="81"/>
      <c r="K49" s="80">
        <v>961.5</v>
      </c>
      <c r="L49" s="80">
        <v>10.5</v>
      </c>
      <c r="M49" s="80">
        <v>1282.9000000000001</v>
      </c>
      <c r="N49" s="30">
        <f t="shared" si="1"/>
        <v>2254.9</v>
      </c>
      <c r="O49" s="31">
        <f t="shared" si="2"/>
        <v>3326.1</v>
      </c>
      <c r="P49" s="83">
        <v>35.06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3484.09</v>
      </c>
      <c r="D50" s="68"/>
      <c r="E50" s="68"/>
      <c r="F50" s="68">
        <v>0.65</v>
      </c>
      <c r="G50" s="68">
        <v>82.56</v>
      </c>
      <c r="H50" s="68"/>
      <c r="I50" s="11">
        <f t="shared" si="3"/>
        <v>3567.3</v>
      </c>
      <c r="J50" s="69"/>
      <c r="K50" s="68">
        <v>1869.74</v>
      </c>
      <c r="L50" s="68">
        <v>144.66999999999999</v>
      </c>
      <c r="M50" s="68">
        <v>5327.19</v>
      </c>
      <c r="N50" s="13">
        <f t="shared" si="1"/>
        <v>7341.5999999999995</v>
      </c>
      <c r="O50" s="14">
        <f t="shared" si="2"/>
        <v>10908.9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1508089</v>
      </c>
      <c r="D51" s="71"/>
      <c r="E51" s="71"/>
      <c r="F51" s="71">
        <v>161</v>
      </c>
      <c r="G51" s="71">
        <v>21924</v>
      </c>
      <c r="H51" s="71"/>
      <c r="I51" s="17">
        <f t="shared" ref="I51:I58" si="4">SUM(C51:H51)</f>
        <v>1530174</v>
      </c>
      <c r="J51" s="72"/>
      <c r="K51" s="71">
        <v>213871</v>
      </c>
      <c r="L51" s="71">
        <v>16696</v>
      </c>
      <c r="M51" s="71">
        <v>543779</v>
      </c>
      <c r="N51" s="19">
        <f t="shared" si="1"/>
        <v>774346</v>
      </c>
      <c r="O51" s="20">
        <f>SUM(N51,I51)</f>
        <v>2304520</v>
      </c>
      <c r="P51" s="83">
        <v>33.39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21077.1</v>
      </c>
      <c r="D52" s="80"/>
      <c r="E52" s="80"/>
      <c r="F52" s="80">
        <v>0.8</v>
      </c>
      <c r="G52" s="80">
        <v>178</v>
      </c>
      <c r="H52" s="80"/>
      <c r="I52" s="29">
        <f t="shared" si="4"/>
        <v>21255.899999999998</v>
      </c>
      <c r="J52" s="81"/>
      <c r="K52" s="80">
        <v>2492.1</v>
      </c>
      <c r="L52" s="80">
        <v>21.2</v>
      </c>
      <c r="M52" s="80">
        <v>4672.7</v>
      </c>
      <c r="N52" s="30">
        <f t="shared" si="1"/>
        <v>7186</v>
      </c>
      <c r="O52" s="31">
        <f t="shared" si="2"/>
        <v>28441.899999999998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3051.32</v>
      </c>
      <c r="D53" s="77"/>
      <c r="E53" s="77"/>
      <c r="F53" s="77">
        <v>0.65</v>
      </c>
      <c r="G53" s="77">
        <v>82.56</v>
      </c>
      <c r="H53" s="77"/>
      <c r="I53" s="26">
        <f t="shared" si="4"/>
        <v>3134.53</v>
      </c>
      <c r="J53" s="78"/>
      <c r="K53" s="77">
        <v>1083.03</v>
      </c>
      <c r="L53" s="77">
        <v>144.66999999999999</v>
      </c>
      <c r="M53" s="77">
        <v>5283.23</v>
      </c>
      <c r="N53" s="27">
        <f t="shared" si="1"/>
        <v>6510.9299999999994</v>
      </c>
      <c r="O53" s="28">
        <f t="shared" si="2"/>
        <v>9645.4599999999991</v>
      </c>
      <c r="P53" s="32">
        <f>SUM(P46:P52)</f>
        <v>272.49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1371882</v>
      </c>
      <c r="D54" s="71"/>
      <c r="E54" s="71"/>
      <c r="F54" s="71">
        <v>161</v>
      </c>
      <c r="G54" s="71">
        <v>21924</v>
      </c>
      <c r="H54" s="71"/>
      <c r="I54" s="17">
        <f t="shared" si="4"/>
        <v>1393967</v>
      </c>
      <c r="J54" s="72"/>
      <c r="K54" s="71">
        <v>143321</v>
      </c>
      <c r="L54" s="71">
        <v>16696</v>
      </c>
      <c r="M54" s="71">
        <v>542541</v>
      </c>
      <c r="N54" s="19">
        <f t="shared" si="1"/>
        <v>702558</v>
      </c>
      <c r="O54" s="20">
        <f t="shared" si="2"/>
        <v>2096525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15878.6</v>
      </c>
      <c r="D55" s="74"/>
      <c r="E55" s="74"/>
      <c r="F55" s="74">
        <v>0.8</v>
      </c>
      <c r="G55" s="74">
        <v>178</v>
      </c>
      <c r="H55" s="74"/>
      <c r="I55" s="23">
        <f t="shared" si="4"/>
        <v>16057.4</v>
      </c>
      <c r="J55" s="75"/>
      <c r="K55" s="74">
        <v>961.9</v>
      </c>
      <c r="L55" s="74">
        <v>21.2</v>
      </c>
      <c r="M55" s="74">
        <v>4584.3999999999996</v>
      </c>
      <c r="N55" s="23">
        <f t="shared" si="1"/>
        <v>5567.5</v>
      </c>
      <c r="O55" s="25">
        <f t="shared" si="2"/>
        <v>21624.9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3518.4399999999996</v>
      </c>
      <c r="D56" s="10">
        <f t="shared" si="5"/>
        <v>0.6</v>
      </c>
      <c r="E56" s="10">
        <f t="shared" si="5"/>
        <v>0</v>
      </c>
      <c r="F56" s="10">
        <f t="shared" si="5"/>
        <v>0.65</v>
      </c>
      <c r="G56" s="10">
        <f t="shared" si="5"/>
        <v>82.56</v>
      </c>
      <c r="H56" s="10">
        <f t="shared" si="5"/>
        <v>0.1</v>
      </c>
      <c r="I56" s="34">
        <f>SUM(C56:H56)</f>
        <v>3602.3499999999995</v>
      </c>
      <c r="J56" s="33">
        <f>SUM(J5,J8,J11,J14,J17,J20,J23,J26,J29,J32,J35,J38,J41,J44,J47)</f>
        <v>0</v>
      </c>
      <c r="K56" s="10">
        <f>SUM(K5,K8,K11,K14,K17,K20,K23,K26,K29,K32,K35,K38,K41,K44,K47)</f>
        <v>1947.15</v>
      </c>
      <c r="L56" s="10">
        <f>SUM(L5,L8,L11,L14,L17,L20,L23,L26,L29,L32,L35,L38,L41,L44,L47)</f>
        <v>144.67000000000002</v>
      </c>
      <c r="M56" s="10">
        <f>SUM(M5,M8,M11,M14,M17,M20,M23,M26,M29,M32,M35,M38,M41,M44,M47)</f>
        <v>5327.94</v>
      </c>
      <c r="N56" s="12">
        <f t="shared" si="1"/>
        <v>7419.76</v>
      </c>
      <c r="O56" s="14">
        <f t="shared" si="2"/>
        <v>11022.11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1512588</v>
      </c>
      <c r="D57" s="36">
        <f t="shared" si="5"/>
        <v>83</v>
      </c>
      <c r="E57" s="36">
        <f t="shared" si="5"/>
        <v>0</v>
      </c>
      <c r="F57" s="36">
        <f t="shared" si="5"/>
        <v>161</v>
      </c>
      <c r="G57" s="36">
        <f t="shared" si="5"/>
        <v>21924</v>
      </c>
      <c r="H57" s="36">
        <f t="shared" si="5"/>
        <v>4</v>
      </c>
      <c r="I57" s="37">
        <f t="shared" si="4"/>
        <v>1534760</v>
      </c>
      <c r="J57" s="35">
        <f t="shared" ref="J57:M58" si="6">SUM(J6,J9,J12,J15,J18,J21,J24,J27,J30,J33,J36,J39,J42,J45,J48)</f>
        <v>0</v>
      </c>
      <c r="K57" s="36">
        <f t="shared" si="6"/>
        <v>217961</v>
      </c>
      <c r="L57" s="36">
        <f t="shared" si="6"/>
        <v>16696</v>
      </c>
      <c r="M57" s="36">
        <f t="shared" si="6"/>
        <v>543790</v>
      </c>
      <c r="N57" s="38">
        <f t="shared" si="1"/>
        <v>778447</v>
      </c>
      <c r="O57" s="20">
        <f t="shared" si="2"/>
        <v>2313207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21462.7</v>
      </c>
      <c r="D58" s="41">
        <f t="shared" si="5"/>
        <v>3.7</v>
      </c>
      <c r="E58" s="41">
        <f t="shared" si="5"/>
        <v>0</v>
      </c>
      <c r="F58" s="41">
        <f t="shared" si="5"/>
        <v>0.79999999999999993</v>
      </c>
      <c r="G58" s="41">
        <f t="shared" si="5"/>
        <v>178</v>
      </c>
      <c r="H58" s="41">
        <f t="shared" si="5"/>
        <v>0.2</v>
      </c>
      <c r="I58" s="42">
        <f t="shared" si="4"/>
        <v>21645.4</v>
      </c>
      <c r="J58" s="40">
        <f t="shared" si="6"/>
        <v>0</v>
      </c>
      <c r="K58" s="41">
        <f t="shared" si="6"/>
        <v>2640.4</v>
      </c>
      <c r="L58" s="41">
        <f t="shared" si="6"/>
        <v>21.2</v>
      </c>
      <c r="M58" s="41">
        <f t="shared" si="6"/>
        <v>4674.2999999999993</v>
      </c>
      <c r="N58" s="43">
        <f t="shared" si="1"/>
        <v>7335.9</v>
      </c>
      <c r="O58" s="44">
        <f t="shared" si="2"/>
        <v>28981.300000000003</v>
      </c>
      <c r="P58" s="45">
        <f>SUM(O56,P53,P54,P57)</f>
        <v>11294.6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65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118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2.14</v>
      </c>
      <c r="D66" s="77"/>
      <c r="E66" s="77"/>
      <c r="F66" s="77"/>
      <c r="G66" s="77"/>
      <c r="H66" s="77"/>
      <c r="I66" s="26">
        <f t="shared" si="7"/>
        <v>2.14</v>
      </c>
      <c r="J66" s="78"/>
      <c r="K66" s="77"/>
      <c r="L66" s="77"/>
      <c r="M66" s="77">
        <v>1.84</v>
      </c>
      <c r="N66" s="27">
        <f t="shared" si="8"/>
        <v>1.84</v>
      </c>
      <c r="O66" s="28">
        <f t="shared" si="9"/>
        <v>3.9800000000000004</v>
      </c>
      <c r="P66" s="21" t="s">
        <v>25</v>
      </c>
      <c r="Q66" s="134" t="s">
        <v>126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31</v>
      </c>
      <c r="N67" s="19">
        <f t="shared" si="8"/>
        <v>31</v>
      </c>
      <c r="O67" s="20">
        <f t="shared" si="9"/>
        <v>31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4.5</v>
      </c>
      <c r="N68" s="30">
        <f t="shared" si="8"/>
        <v>4.5</v>
      </c>
      <c r="O68" s="31">
        <f t="shared" si="9"/>
        <v>4.5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7.57</v>
      </c>
      <c r="N69" s="27">
        <f t="shared" si="8"/>
        <v>7.57</v>
      </c>
      <c r="O69" s="28">
        <f t="shared" si="9"/>
        <v>7.57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168</v>
      </c>
      <c r="N70" s="19">
        <f t="shared" si="8"/>
        <v>168</v>
      </c>
      <c r="O70" s="20">
        <f t="shared" si="9"/>
        <v>168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14.5</v>
      </c>
      <c r="N71" s="30">
        <f t="shared" si="8"/>
        <v>14.5</v>
      </c>
      <c r="O71" s="31">
        <f t="shared" si="9"/>
        <v>14.5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12.4</v>
      </c>
      <c r="D72" s="77"/>
      <c r="E72" s="77"/>
      <c r="F72" s="77"/>
      <c r="G72" s="77"/>
      <c r="H72" s="77"/>
      <c r="I72" s="26">
        <f t="shared" si="7"/>
        <v>12.4</v>
      </c>
      <c r="J72" s="78"/>
      <c r="K72" s="77">
        <v>0.61</v>
      </c>
      <c r="L72" s="77"/>
      <c r="M72" s="77">
        <v>46.51</v>
      </c>
      <c r="N72" s="27">
        <f t="shared" si="8"/>
        <v>47.12</v>
      </c>
      <c r="O72" s="28">
        <f t="shared" si="9"/>
        <v>59.519999999999996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1454</v>
      </c>
      <c r="D73" s="71"/>
      <c r="E73" s="71"/>
      <c r="F73" s="71"/>
      <c r="G73" s="71"/>
      <c r="H73" s="71"/>
      <c r="I73" s="17">
        <f t="shared" si="7"/>
        <v>1454</v>
      </c>
      <c r="J73" s="72"/>
      <c r="K73" s="71">
        <v>84</v>
      </c>
      <c r="L73" s="71"/>
      <c r="M73" s="71">
        <v>1376</v>
      </c>
      <c r="N73" s="19">
        <f t="shared" si="8"/>
        <v>1460</v>
      </c>
      <c r="O73" s="20">
        <f t="shared" si="9"/>
        <v>2914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163.19999999999999</v>
      </c>
      <c r="D74" s="80"/>
      <c r="E74" s="80"/>
      <c r="F74" s="80"/>
      <c r="G74" s="80"/>
      <c r="H74" s="80"/>
      <c r="I74" s="29">
        <f t="shared" si="7"/>
        <v>163.19999999999999</v>
      </c>
      <c r="J74" s="81"/>
      <c r="K74" s="80">
        <v>8.6</v>
      </c>
      <c r="L74" s="80"/>
      <c r="M74" s="80">
        <v>92.7</v>
      </c>
      <c r="N74" s="30">
        <f t="shared" si="8"/>
        <v>101.3</v>
      </c>
      <c r="O74" s="31">
        <f t="shared" si="9"/>
        <v>264.5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32.700000000000003</v>
      </c>
      <c r="D75" s="77"/>
      <c r="E75" s="77"/>
      <c r="F75" s="77"/>
      <c r="G75" s="77"/>
      <c r="H75" s="77"/>
      <c r="I75" s="26">
        <f t="shared" si="7"/>
        <v>32.700000000000003</v>
      </c>
      <c r="J75" s="78"/>
      <c r="K75" s="77">
        <v>1.85</v>
      </c>
      <c r="L75" s="77"/>
      <c r="M75" s="77">
        <v>20.14</v>
      </c>
      <c r="N75" s="27">
        <f t="shared" si="8"/>
        <v>21.990000000000002</v>
      </c>
      <c r="O75" s="28">
        <f t="shared" si="9"/>
        <v>54.690000000000005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4897</v>
      </c>
      <c r="D76" s="71"/>
      <c r="E76" s="71"/>
      <c r="F76" s="71"/>
      <c r="G76" s="71"/>
      <c r="H76" s="71"/>
      <c r="I76" s="17">
        <f t="shared" si="7"/>
        <v>4897</v>
      </c>
      <c r="J76" s="72"/>
      <c r="K76" s="71">
        <v>31</v>
      </c>
      <c r="L76" s="71"/>
      <c r="M76" s="71">
        <v>689</v>
      </c>
      <c r="N76" s="19">
        <f t="shared" si="8"/>
        <v>720</v>
      </c>
      <c r="O76" s="20">
        <f t="shared" si="9"/>
        <v>5617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369.8</v>
      </c>
      <c r="D77" s="80"/>
      <c r="E77" s="80"/>
      <c r="F77" s="80"/>
      <c r="G77" s="80"/>
      <c r="H77" s="80"/>
      <c r="I77" s="29">
        <f t="shared" si="7"/>
        <v>369.8</v>
      </c>
      <c r="J77" s="81"/>
      <c r="K77" s="80">
        <v>2.4</v>
      </c>
      <c r="L77" s="80"/>
      <c r="M77" s="80">
        <v>36</v>
      </c>
      <c r="N77" s="30">
        <f t="shared" si="8"/>
        <v>38.4</v>
      </c>
      <c r="O77" s="31">
        <f t="shared" si="9"/>
        <v>408.2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66.08</v>
      </c>
      <c r="D78" s="77">
        <v>0.6</v>
      </c>
      <c r="E78" s="77"/>
      <c r="F78" s="77"/>
      <c r="G78" s="77"/>
      <c r="H78" s="77">
        <v>0.1</v>
      </c>
      <c r="I78" s="26">
        <f t="shared" si="7"/>
        <v>66.779999999999987</v>
      </c>
      <c r="J78" s="78"/>
      <c r="K78" s="77"/>
      <c r="L78" s="77"/>
      <c r="M78" s="77">
        <v>58.87</v>
      </c>
      <c r="N78" s="27">
        <f t="shared" si="8"/>
        <v>58.87</v>
      </c>
      <c r="O78" s="28">
        <f t="shared" si="9"/>
        <v>125.64999999999998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15901</v>
      </c>
      <c r="D79" s="71">
        <v>83</v>
      </c>
      <c r="E79" s="71"/>
      <c r="F79" s="71"/>
      <c r="G79" s="71"/>
      <c r="H79" s="71">
        <v>4</v>
      </c>
      <c r="I79" s="17">
        <f t="shared" si="7"/>
        <v>15988</v>
      </c>
      <c r="J79" s="72"/>
      <c r="K79" s="71">
        <v>75</v>
      </c>
      <c r="L79" s="71"/>
      <c r="M79" s="71">
        <v>3153</v>
      </c>
      <c r="N79" s="19">
        <f t="shared" si="8"/>
        <v>3228</v>
      </c>
      <c r="O79" s="20">
        <f t="shared" si="9"/>
        <v>19216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817.9</v>
      </c>
      <c r="D80" s="80">
        <v>3.7</v>
      </c>
      <c r="E80" s="80"/>
      <c r="F80" s="80"/>
      <c r="G80" s="80"/>
      <c r="H80" s="80">
        <v>0.2</v>
      </c>
      <c r="I80" s="29">
        <f t="shared" si="7"/>
        <v>821.80000000000007</v>
      </c>
      <c r="J80" s="81"/>
      <c r="K80" s="80">
        <v>4.9000000000000004</v>
      </c>
      <c r="L80" s="80"/>
      <c r="M80" s="80">
        <v>128.5</v>
      </c>
      <c r="N80" s="30">
        <f t="shared" si="8"/>
        <v>133.4</v>
      </c>
      <c r="O80" s="31">
        <f t="shared" si="9"/>
        <v>955.2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142.30000000000001</v>
      </c>
      <c r="D81" s="77"/>
      <c r="E81" s="77"/>
      <c r="F81" s="77"/>
      <c r="G81" s="77"/>
      <c r="H81" s="77"/>
      <c r="I81" s="26">
        <f t="shared" si="7"/>
        <v>142.30000000000001</v>
      </c>
      <c r="J81" s="78"/>
      <c r="K81" s="77">
        <v>6.8</v>
      </c>
      <c r="L81" s="77">
        <v>0.77</v>
      </c>
      <c r="M81" s="77">
        <v>29.7</v>
      </c>
      <c r="N81" s="27">
        <f t="shared" si="8"/>
        <v>37.269999999999996</v>
      </c>
      <c r="O81" s="28">
        <f t="shared" si="9"/>
        <v>179.57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45645</v>
      </c>
      <c r="D82" s="71"/>
      <c r="E82" s="71"/>
      <c r="F82" s="71"/>
      <c r="G82" s="71"/>
      <c r="H82" s="71"/>
      <c r="I82" s="17">
        <f t="shared" si="7"/>
        <v>45645</v>
      </c>
      <c r="J82" s="72"/>
      <c r="K82" s="71">
        <v>213</v>
      </c>
      <c r="L82" s="71">
        <v>49</v>
      </c>
      <c r="M82" s="71">
        <v>1751</v>
      </c>
      <c r="N82" s="19">
        <f t="shared" si="8"/>
        <v>2013</v>
      </c>
      <c r="O82" s="20">
        <f t="shared" si="9"/>
        <v>47658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1813.9</v>
      </c>
      <c r="D83" s="80"/>
      <c r="E83" s="80"/>
      <c r="F83" s="80"/>
      <c r="G83" s="80"/>
      <c r="H83" s="80"/>
      <c r="I83" s="29">
        <f t="shared" si="7"/>
        <v>1813.9</v>
      </c>
      <c r="J83" s="81"/>
      <c r="K83" s="80">
        <v>12.1</v>
      </c>
      <c r="L83" s="80">
        <v>1.5</v>
      </c>
      <c r="M83" s="80">
        <v>53.8</v>
      </c>
      <c r="N83" s="30">
        <f t="shared" si="8"/>
        <v>67.399999999999991</v>
      </c>
      <c r="O83" s="31">
        <f t="shared" si="9"/>
        <v>1881.3000000000002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255.38</v>
      </c>
      <c r="D84" s="77"/>
      <c r="E84" s="77"/>
      <c r="F84" s="77"/>
      <c r="G84" s="77"/>
      <c r="H84" s="77"/>
      <c r="I84" s="26">
        <f t="shared" si="7"/>
        <v>255.38</v>
      </c>
      <c r="J84" s="78"/>
      <c r="K84" s="77">
        <v>10.1</v>
      </c>
      <c r="L84" s="77">
        <v>0.85</v>
      </c>
      <c r="M84" s="77">
        <v>46.95</v>
      </c>
      <c r="N84" s="27">
        <f t="shared" si="8"/>
        <v>57.900000000000006</v>
      </c>
      <c r="O84" s="28">
        <f t="shared" si="9"/>
        <v>313.27999999999997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90813</v>
      </c>
      <c r="D85" s="71"/>
      <c r="E85" s="71"/>
      <c r="F85" s="71"/>
      <c r="G85" s="71"/>
      <c r="H85" s="71"/>
      <c r="I85" s="17">
        <f t="shared" si="7"/>
        <v>90813</v>
      </c>
      <c r="J85" s="72"/>
      <c r="K85" s="71">
        <v>527</v>
      </c>
      <c r="L85" s="71">
        <v>64</v>
      </c>
      <c r="M85" s="71">
        <v>3150</v>
      </c>
      <c r="N85" s="19">
        <f t="shared" si="8"/>
        <v>3741</v>
      </c>
      <c r="O85" s="20">
        <f t="shared" si="9"/>
        <v>94554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3015</v>
      </c>
      <c r="D86" s="80"/>
      <c r="E86" s="80"/>
      <c r="F86" s="80"/>
      <c r="G86" s="80"/>
      <c r="H86" s="80"/>
      <c r="I86" s="29">
        <f t="shared" si="7"/>
        <v>3015</v>
      </c>
      <c r="J86" s="81"/>
      <c r="K86" s="80">
        <v>22.5</v>
      </c>
      <c r="L86" s="80">
        <v>1.9</v>
      </c>
      <c r="M86" s="80">
        <v>94.5</v>
      </c>
      <c r="N86" s="30">
        <f t="shared" si="8"/>
        <v>118.9</v>
      </c>
      <c r="O86" s="31">
        <f t="shared" si="9"/>
        <v>3133.9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383.62</v>
      </c>
      <c r="D87" s="77"/>
      <c r="E87" s="77"/>
      <c r="F87" s="77"/>
      <c r="G87" s="77"/>
      <c r="H87" s="77"/>
      <c r="I87" s="26">
        <f t="shared" si="7"/>
        <v>383.62</v>
      </c>
      <c r="J87" s="78"/>
      <c r="K87" s="77">
        <v>1.83</v>
      </c>
      <c r="L87" s="77">
        <v>1.04</v>
      </c>
      <c r="M87" s="77">
        <v>67.09</v>
      </c>
      <c r="N87" s="27">
        <f t="shared" si="8"/>
        <v>69.960000000000008</v>
      </c>
      <c r="O87" s="28">
        <f t="shared" si="9"/>
        <v>453.58000000000004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137285</v>
      </c>
      <c r="D88" s="71"/>
      <c r="E88" s="71"/>
      <c r="F88" s="71"/>
      <c r="G88" s="71"/>
      <c r="H88" s="71"/>
      <c r="I88" s="17">
        <f t="shared" si="7"/>
        <v>137285</v>
      </c>
      <c r="J88" s="72"/>
      <c r="K88" s="71">
        <v>120</v>
      </c>
      <c r="L88" s="71">
        <v>86</v>
      </c>
      <c r="M88" s="71">
        <v>5013</v>
      </c>
      <c r="N88" s="19">
        <f t="shared" si="8"/>
        <v>5219</v>
      </c>
      <c r="O88" s="20">
        <f t="shared" si="9"/>
        <v>142504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3282.9</v>
      </c>
      <c r="D89" s="80"/>
      <c r="E89" s="80"/>
      <c r="F89" s="80"/>
      <c r="G89" s="80"/>
      <c r="H89" s="80"/>
      <c r="I89" s="29">
        <f t="shared" si="7"/>
        <v>3282.9</v>
      </c>
      <c r="J89" s="81"/>
      <c r="K89" s="80">
        <v>4.2</v>
      </c>
      <c r="L89" s="80">
        <v>2.4</v>
      </c>
      <c r="M89" s="80">
        <v>136.30000000000001</v>
      </c>
      <c r="N89" s="30">
        <f t="shared" si="8"/>
        <v>142.9</v>
      </c>
      <c r="O89" s="31">
        <f t="shared" si="9"/>
        <v>3425.8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482.18</v>
      </c>
      <c r="D90" s="77"/>
      <c r="E90" s="77"/>
      <c r="F90" s="77">
        <v>0.17</v>
      </c>
      <c r="G90" s="77"/>
      <c r="H90" s="77"/>
      <c r="I90" s="26">
        <f t="shared" si="7"/>
        <v>482.35</v>
      </c>
      <c r="J90" s="78"/>
      <c r="K90" s="77">
        <v>58.24</v>
      </c>
      <c r="L90" s="77">
        <v>0.83</v>
      </c>
      <c r="M90" s="77">
        <v>122.49</v>
      </c>
      <c r="N90" s="27">
        <f t="shared" si="8"/>
        <v>181.56</v>
      </c>
      <c r="O90" s="28">
        <f t="shared" si="9"/>
        <v>663.91000000000008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195458</v>
      </c>
      <c r="D91" s="71"/>
      <c r="E91" s="71"/>
      <c r="F91" s="71">
        <v>36</v>
      </c>
      <c r="G91" s="71"/>
      <c r="H91" s="71"/>
      <c r="I91" s="17">
        <f t="shared" si="7"/>
        <v>195494</v>
      </c>
      <c r="J91" s="72"/>
      <c r="K91" s="71">
        <v>3157</v>
      </c>
      <c r="L91" s="71">
        <v>77</v>
      </c>
      <c r="M91" s="71">
        <v>9313</v>
      </c>
      <c r="N91" s="19">
        <f t="shared" si="8"/>
        <v>12547</v>
      </c>
      <c r="O91" s="20">
        <f t="shared" si="9"/>
        <v>208041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3423.8</v>
      </c>
      <c r="D92" s="80"/>
      <c r="E92" s="80"/>
      <c r="F92" s="80">
        <v>0.5</v>
      </c>
      <c r="G92" s="80"/>
      <c r="H92" s="80"/>
      <c r="I92" s="29">
        <f t="shared" si="7"/>
        <v>3424.3</v>
      </c>
      <c r="J92" s="81"/>
      <c r="K92" s="80">
        <v>97.2</v>
      </c>
      <c r="L92" s="80">
        <v>1.9</v>
      </c>
      <c r="M92" s="80">
        <v>234.5</v>
      </c>
      <c r="N92" s="30">
        <f t="shared" si="8"/>
        <v>333.6</v>
      </c>
      <c r="O92" s="31">
        <f t="shared" si="9"/>
        <v>3757.9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490.65</v>
      </c>
      <c r="D93" s="77"/>
      <c r="E93" s="77"/>
      <c r="F93" s="77"/>
      <c r="G93" s="77">
        <v>3.45</v>
      </c>
      <c r="H93" s="77"/>
      <c r="I93" s="26">
        <f t="shared" si="7"/>
        <v>494.09999999999997</v>
      </c>
      <c r="J93" s="78"/>
      <c r="K93" s="77">
        <v>65.47</v>
      </c>
      <c r="L93" s="77"/>
      <c r="M93" s="77">
        <v>158.19</v>
      </c>
      <c r="N93" s="27">
        <f t="shared" si="8"/>
        <v>223.66</v>
      </c>
      <c r="O93" s="28">
        <f t="shared" si="9"/>
        <v>717.76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205519</v>
      </c>
      <c r="D94" s="71"/>
      <c r="E94" s="71"/>
      <c r="F94" s="71"/>
      <c r="G94" s="71">
        <v>738</v>
      </c>
      <c r="H94" s="71"/>
      <c r="I94" s="17">
        <f t="shared" si="7"/>
        <v>206257</v>
      </c>
      <c r="J94" s="72"/>
      <c r="K94" s="71">
        <v>5496</v>
      </c>
      <c r="L94" s="71"/>
      <c r="M94" s="71">
        <v>13526</v>
      </c>
      <c r="N94" s="19">
        <f t="shared" si="8"/>
        <v>19022</v>
      </c>
      <c r="O94" s="20">
        <f t="shared" si="9"/>
        <v>225279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2691.1</v>
      </c>
      <c r="D95" s="80"/>
      <c r="E95" s="80"/>
      <c r="F95" s="80"/>
      <c r="G95" s="80">
        <v>11</v>
      </c>
      <c r="H95" s="80"/>
      <c r="I95" s="29">
        <f t="shared" si="7"/>
        <v>2702.1</v>
      </c>
      <c r="J95" s="81"/>
      <c r="K95" s="80">
        <v>137.80000000000001</v>
      </c>
      <c r="L95" s="80"/>
      <c r="M95" s="80">
        <v>255</v>
      </c>
      <c r="N95" s="30">
        <f t="shared" si="8"/>
        <v>392.8</v>
      </c>
      <c r="O95" s="31">
        <f t="shared" si="9"/>
        <v>3094.9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434.35</v>
      </c>
      <c r="D96" s="77"/>
      <c r="E96" s="77"/>
      <c r="F96" s="77">
        <v>0.12</v>
      </c>
      <c r="G96" s="77">
        <v>16.13</v>
      </c>
      <c r="H96" s="77"/>
      <c r="I96" s="26">
        <f t="shared" si="7"/>
        <v>450.6</v>
      </c>
      <c r="J96" s="78"/>
      <c r="K96" s="77">
        <v>104.26</v>
      </c>
      <c r="L96" s="77"/>
      <c r="M96" s="77">
        <v>247.15</v>
      </c>
      <c r="N96" s="27">
        <f t="shared" si="8"/>
        <v>351.41</v>
      </c>
      <c r="O96" s="28">
        <f t="shared" si="9"/>
        <v>802.01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197663</v>
      </c>
      <c r="D97" s="71"/>
      <c r="E97" s="71"/>
      <c r="F97" s="71">
        <v>28</v>
      </c>
      <c r="G97" s="71">
        <v>3969</v>
      </c>
      <c r="H97" s="71"/>
      <c r="I97" s="17">
        <f t="shared" si="7"/>
        <v>201660</v>
      </c>
      <c r="J97" s="72"/>
      <c r="K97" s="71">
        <v>10122</v>
      </c>
      <c r="L97" s="71"/>
      <c r="M97" s="71">
        <v>22750</v>
      </c>
      <c r="N97" s="19">
        <f t="shared" si="8"/>
        <v>32872</v>
      </c>
      <c r="O97" s="20">
        <f t="shared" si="9"/>
        <v>234532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2270.5</v>
      </c>
      <c r="D98" s="80"/>
      <c r="E98" s="80"/>
      <c r="F98" s="80">
        <v>0.2</v>
      </c>
      <c r="G98" s="80">
        <v>52.1</v>
      </c>
      <c r="H98" s="80"/>
      <c r="I98" s="29">
        <f t="shared" si="7"/>
        <v>2322.7999999999997</v>
      </c>
      <c r="J98" s="81"/>
      <c r="K98" s="80">
        <v>226.6</v>
      </c>
      <c r="L98" s="80"/>
      <c r="M98" s="80">
        <v>421.1</v>
      </c>
      <c r="N98" s="30">
        <f t="shared" si="8"/>
        <v>647.70000000000005</v>
      </c>
      <c r="O98" s="31">
        <f t="shared" si="9"/>
        <v>2970.5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267.69</v>
      </c>
      <c r="D99" s="77"/>
      <c r="E99" s="77"/>
      <c r="F99" s="77"/>
      <c r="G99" s="77">
        <v>14.4</v>
      </c>
      <c r="H99" s="77"/>
      <c r="I99" s="26">
        <f t="shared" si="7"/>
        <v>282.08999999999997</v>
      </c>
      <c r="J99" s="78"/>
      <c r="K99" s="77">
        <v>437.96</v>
      </c>
      <c r="L99" s="77">
        <v>0.26</v>
      </c>
      <c r="M99" s="77">
        <v>590.99</v>
      </c>
      <c r="N99" s="27">
        <f t="shared" si="8"/>
        <v>1029.21</v>
      </c>
      <c r="O99" s="28">
        <f t="shared" si="9"/>
        <v>1311.3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126655</v>
      </c>
      <c r="D100" s="71"/>
      <c r="E100" s="71"/>
      <c r="F100" s="71"/>
      <c r="G100" s="71">
        <v>3796</v>
      </c>
      <c r="H100" s="71"/>
      <c r="I100" s="17">
        <f t="shared" si="7"/>
        <v>130451</v>
      </c>
      <c r="J100" s="72"/>
      <c r="K100" s="71">
        <v>36003</v>
      </c>
      <c r="L100" s="71">
        <v>30</v>
      </c>
      <c r="M100" s="71">
        <v>58577</v>
      </c>
      <c r="N100" s="19">
        <f t="shared" si="8"/>
        <v>94610</v>
      </c>
      <c r="O100" s="20">
        <f t="shared" si="9"/>
        <v>225061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1420.2</v>
      </c>
      <c r="D101" s="80"/>
      <c r="E101" s="80"/>
      <c r="F101" s="80"/>
      <c r="G101" s="80">
        <v>48.6</v>
      </c>
      <c r="H101" s="80"/>
      <c r="I101" s="29">
        <f t="shared" si="7"/>
        <v>1468.8</v>
      </c>
      <c r="J101" s="81"/>
      <c r="K101" s="80">
        <v>807.7</v>
      </c>
      <c r="L101" s="80">
        <v>0.5</v>
      </c>
      <c r="M101" s="80">
        <v>951.8</v>
      </c>
      <c r="N101" s="30">
        <f t="shared" si="8"/>
        <v>1760</v>
      </c>
      <c r="O101" s="31">
        <f t="shared" si="9"/>
        <v>3228.8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270.75</v>
      </c>
      <c r="D102" s="77"/>
      <c r="E102" s="77"/>
      <c r="F102" s="77"/>
      <c r="G102" s="77">
        <v>16.41</v>
      </c>
      <c r="H102" s="77"/>
      <c r="I102" s="26">
        <f t="shared" si="7"/>
        <v>287.16000000000003</v>
      </c>
      <c r="J102" s="78"/>
      <c r="K102" s="77">
        <v>177.32</v>
      </c>
      <c r="L102" s="77">
        <v>1.87</v>
      </c>
      <c r="M102" s="77">
        <v>738.98</v>
      </c>
      <c r="N102" s="27">
        <f t="shared" si="8"/>
        <v>918.17000000000007</v>
      </c>
      <c r="O102" s="28">
        <f t="shared" si="9"/>
        <v>1205.3300000000002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130485</v>
      </c>
      <c r="D103" s="71"/>
      <c r="E103" s="71"/>
      <c r="F103" s="71"/>
      <c r="G103" s="71">
        <v>4842</v>
      </c>
      <c r="H103" s="71"/>
      <c r="I103" s="17">
        <f t="shared" si="7"/>
        <v>135327</v>
      </c>
      <c r="J103" s="72"/>
      <c r="K103" s="71">
        <v>18832</v>
      </c>
      <c r="L103" s="71">
        <v>228</v>
      </c>
      <c r="M103" s="71">
        <v>79100</v>
      </c>
      <c r="N103" s="19">
        <f t="shared" si="8"/>
        <v>98160</v>
      </c>
      <c r="O103" s="20">
        <f t="shared" si="9"/>
        <v>233487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1136.4000000000001</v>
      </c>
      <c r="D104" s="80"/>
      <c r="E104" s="80"/>
      <c r="F104" s="80"/>
      <c r="G104" s="80">
        <v>53.2</v>
      </c>
      <c r="H104" s="80"/>
      <c r="I104" s="29">
        <f t="shared" si="7"/>
        <v>1189.6000000000001</v>
      </c>
      <c r="J104" s="81"/>
      <c r="K104" s="80">
        <v>354.9</v>
      </c>
      <c r="L104" s="80">
        <v>2.5</v>
      </c>
      <c r="M104" s="80">
        <v>968.2</v>
      </c>
      <c r="N104" s="30">
        <f t="shared" si="8"/>
        <v>1325.6</v>
      </c>
      <c r="O104" s="31">
        <f t="shared" si="9"/>
        <v>2515.1999999999998</v>
      </c>
      <c r="P104" s="82">
        <v>2.54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108.09</v>
      </c>
      <c r="D105" s="77"/>
      <c r="E105" s="77"/>
      <c r="F105" s="77"/>
      <c r="G105" s="77">
        <v>4.97</v>
      </c>
      <c r="H105" s="77"/>
      <c r="I105" s="26">
        <f t="shared" si="7"/>
        <v>113.06</v>
      </c>
      <c r="J105" s="78"/>
      <c r="K105" s="77">
        <v>68.8</v>
      </c>
      <c r="L105" s="77">
        <v>5.74</v>
      </c>
      <c r="M105" s="77">
        <v>709.42</v>
      </c>
      <c r="N105" s="27">
        <f t="shared" si="8"/>
        <v>783.95999999999992</v>
      </c>
      <c r="O105" s="28">
        <f t="shared" si="9"/>
        <v>897.02</v>
      </c>
      <c r="P105" s="83">
        <v>162.68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54081</v>
      </c>
      <c r="D106" s="71"/>
      <c r="E106" s="71"/>
      <c r="F106" s="71"/>
      <c r="G106" s="71">
        <v>1382</v>
      </c>
      <c r="H106" s="71"/>
      <c r="I106" s="17">
        <f t="shared" si="7"/>
        <v>55463</v>
      </c>
      <c r="J106" s="72"/>
      <c r="K106" s="71">
        <v>7421</v>
      </c>
      <c r="L106" s="71">
        <v>663</v>
      </c>
      <c r="M106" s="71">
        <v>77713</v>
      </c>
      <c r="N106" s="19">
        <f t="shared" si="8"/>
        <v>85797</v>
      </c>
      <c r="O106" s="20">
        <f t="shared" si="9"/>
        <v>141260</v>
      </c>
      <c r="P106" s="83">
        <v>38.82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458.1</v>
      </c>
      <c r="D107" s="80"/>
      <c r="E107" s="80"/>
      <c r="F107" s="80"/>
      <c r="G107" s="80">
        <v>11.6</v>
      </c>
      <c r="H107" s="80"/>
      <c r="I107" s="29">
        <f t="shared" si="7"/>
        <v>469.70000000000005</v>
      </c>
      <c r="J107" s="81"/>
      <c r="K107" s="80">
        <v>131.6</v>
      </c>
      <c r="L107" s="80">
        <v>6.4</v>
      </c>
      <c r="M107" s="80">
        <v>760.3</v>
      </c>
      <c r="N107" s="30">
        <f t="shared" si="8"/>
        <v>898.3</v>
      </c>
      <c r="O107" s="31">
        <f t="shared" si="9"/>
        <v>1368</v>
      </c>
      <c r="P107" s="83">
        <v>35.06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48.26</v>
      </c>
      <c r="D108" s="77"/>
      <c r="E108" s="77"/>
      <c r="F108" s="77"/>
      <c r="G108" s="77">
        <v>0.92</v>
      </c>
      <c r="H108" s="77"/>
      <c r="I108" s="26">
        <f t="shared" si="7"/>
        <v>49.18</v>
      </c>
      <c r="J108" s="78"/>
      <c r="K108" s="77">
        <v>94.85</v>
      </c>
      <c r="L108" s="77">
        <v>4.8099999999999996</v>
      </c>
      <c r="M108" s="77">
        <v>534.19000000000005</v>
      </c>
      <c r="N108" s="27">
        <f t="shared" si="8"/>
        <v>633.85</v>
      </c>
      <c r="O108" s="28">
        <f t="shared" si="9"/>
        <v>683.03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25437</v>
      </c>
      <c r="D109" s="71"/>
      <c r="E109" s="71"/>
      <c r="F109" s="71"/>
      <c r="G109" s="71">
        <v>305</v>
      </c>
      <c r="H109" s="71"/>
      <c r="I109" s="17">
        <f t="shared" si="7"/>
        <v>25742</v>
      </c>
      <c r="J109" s="72"/>
      <c r="K109" s="71">
        <v>9778</v>
      </c>
      <c r="L109" s="71">
        <v>472</v>
      </c>
      <c r="M109" s="71">
        <v>59351</v>
      </c>
      <c r="N109" s="19">
        <f t="shared" si="8"/>
        <v>69601</v>
      </c>
      <c r="O109" s="20">
        <f t="shared" si="9"/>
        <v>95343</v>
      </c>
      <c r="P109" s="83">
        <v>33.39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159.80000000000001</v>
      </c>
      <c r="D110" s="80"/>
      <c r="E110" s="80"/>
      <c r="F110" s="80"/>
      <c r="G110" s="80">
        <v>1.5</v>
      </c>
      <c r="H110" s="80"/>
      <c r="I110" s="29">
        <f t="shared" si="7"/>
        <v>161.30000000000001</v>
      </c>
      <c r="J110" s="81"/>
      <c r="K110" s="80">
        <v>169.2</v>
      </c>
      <c r="L110" s="80">
        <v>4.0999999999999996</v>
      </c>
      <c r="M110" s="80">
        <v>522.6</v>
      </c>
      <c r="N110" s="30">
        <f t="shared" si="8"/>
        <v>695.9</v>
      </c>
      <c r="O110" s="31">
        <f t="shared" si="9"/>
        <v>857.2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67.17</v>
      </c>
      <c r="D111" s="77"/>
      <c r="E111" s="77"/>
      <c r="F111" s="77"/>
      <c r="G111" s="77">
        <v>2.99</v>
      </c>
      <c r="H111" s="77"/>
      <c r="I111" s="26">
        <f t="shared" si="7"/>
        <v>70.16</v>
      </c>
      <c r="J111" s="78"/>
      <c r="K111" s="77">
        <v>125.53</v>
      </c>
      <c r="L111" s="77">
        <v>16.649999999999999</v>
      </c>
      <c r="M111" s="77">
        <v>395.83</v>
      </c>
      <c r="N111" s="27">
        <f t="shared" si="8"/>
        <v>538.01</v>
      </c>
      <c r="O111" s="28">
        <f t="shared" si="9"/>
        <v>608.16999999999996</v>
      </c>
      <c r="P111" s="32">
        <f>SUM(P104:P110)</f>
        <v>272.49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35420</v>
      </c>
      <c r="D112" s="71"/>
      <c r="E112" s="71"/>
      <c r="F112" s="71"/>
      <c r="G112" s="71">
        <v>1001</v>
      </c>
      <c r="H112" s="71"/>
      <c r="I112" s="17">
        <f t="shared" si="7"/>
        <v>36421</v>
      </c>
      <c r="J112" s="72"/>
      <c r="K112" s="71">
        <v>15041</v>
      </c>
      <c r="L112" s="71">
        <v>2011</v>
      </c>
      <c r="M112" s="71">
        <v>43184</v>
      </c>
      <c r="N112" s="19">
        <f t="shared" si="8"/>
        <v>60236</v>
      </c>
      <c r="O112" s="20">
        <f t="shared" si="9"/>
        <v>96657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158.30000000000001</v>
      </c>
      <c r="D113" s="80"/>
      <c r="E113" s="80"/>
      <c r="F113" s="80"/>
      <c r="G113" s="80">
        <v>0</v>
      </c>
      <c r="H113" s="80"/>
      <c r="I113" s="29">
        <f t="shared" si="7"/>
        <v>158.30000000000001</v>
      </c>
      <c r="J113" s="81"/>
      <c r="K113" s="80">
        <v>210.8</v>
      </c>
      <c r="L113" s="80">
        <v>0</v>
      </c>
      <c r="M113" s="80">
        <v>0</v>
      </c>
      <c r="N113" s="30">
        <f t="shared" si="8"/>
        <v>210.8</v>
      </c>
      <c r="O113" s="31">
        <f t="shared" si="9"/>
        <v>369.1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105.36</v>
      </c>
      <c r="D114" s="77"/>
      <c r="E114" s="77"/>
      <c r="F114" s="77"/>
      <c r="G114" s="77">
        <v>8.14</v>
      </c>
      <c r="H114" s="77"/>
      <c r="I114" s="26">
        <f t="shared" si="7"/>
        <v>113.5</v>
      </c>
      <c r="J114" s="78"/>
      <c r="K114" s="77">
        <v>61.84</v>
      </c>
      <c r="L114" s="77">
        <v>24.91</v>
      </c>
      <c r="M114" s="77">
        <v>327.98</v>
      </c>
      <c r="N114" s="27">
        <f t="shared" si="8"/>
        <v>414.73</v>
      </c>
      <c r="O114" s="28">
        <f t="shared" si="9"/>
        <v>528.23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55576</v>
      </c>
      <c r="D115" s="71"/>
      <c r="E115" s="71"/>
      <c r="F115" s="71"/>
      <c r="G115" s="71">
        <v>2256</v>
      </c>
      <c r="H115" s="71"/>
      <c r="I115" s="17">
        <f t="shared" si="7"/>
        <v>57832</v>
      </c>
      <c r="J115" s="72"/>
      <c r="K115" s="71">
        <v>7862</v>
      </c>
      <c r="L115" s="71">
        <v>2884</v>
      </c>
      <c r="M115" s="71">
        <v>35980</v>
      </c>
      <c r="N115" s="19">
        <f t="shared" si="8"/>
        <v>46726</v>
      </c>
      <c r="O115" s="20">
        <f t="shared" si="9"/>
        <v>104558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187</v>
      </c>
      <c r="D116" s="89"/>
      <c r="E116" s="89"/>
      <c r="F116" s="89"/>
      <c r="G116" s="89">
        <v>0</v>
      </c>
      <c r="H116" s="89"/>
      <c r="I116" s="47">
        <f t="shared" si="7"/>
        <v>187</v>
      </c>
      <c r="J116" s="90"/>
      <c r="K116" s="89">
        <v>108.8</v>
      </c>
      <c r="L116" s="89">
        <v>0</v>
      </c>
      <c r="M116" s="89">
        <v>0</v>
      </c>
      <c r="N116" s="49">
        <f t="shared" si="8"/>
        <v>108.8</v>
      </c>
      <c r="O116" s="44">
        <f t="shared" si="9"/>
        <v>295.8</v>
      </c>
      <c r="P116" s="45">
        <f>SUM(O136,P111,P112,P115)</f>
        <v>11294.599999999999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64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131.58000000000001</v>
      </c>
      <c r="D121" s="68"/>
      <c r="E121" s="68"/>
      <c r="F121" s="68"/>
      <c r="G121" s="68">
        <v>10.88</v>
      </c>
      <c r="H121" s="68"/>
      <c r="I121" s="11">
        <f t="shared" si="7"/>
        <v>142.46</v>
      </c>
      <c r="J121" s="69"/>
      <c r="K121" s="68">
        <v>85.42</v>
      </c>
      <c r="L121" s="68">
        <v>32.58</v>
      </c>
      <c r="M121" s="68">
        <v>271.37</v>
      </c>
      <c r="N121" s="13">
        <f t="shared" si="8"/>
        <v>389.37</v>
      </c>
      <c r="O121" s="14">
        <f t="shared" si="9"/>
        <v>531.83000000000004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68337</v>
      </c>
      <c r="D122" s="71"/>
      <c r="E122" s="71"/>
      <c r="F122" s="71"/>
      <c r="G122" s="71">
        <v>2461</v>
      </c>
      <c r="H122" s="71"/>
      <c r="I122" s="17">
        <f t="shared" si="7"/>
        <v>70798</v>
      </c>
      <c r="J122" s="72"/>
      <c r="K122" s="71">
        <v>10493</v>
      </c>
      <c r="L122" s="71">
        <v>3716</v>
      </c>
      <c r="M122" s="71">
        <v>29527</v>
      </c>
      <c r="N122" s="19">
        <f t="shared" si="8"/>
        <v>43736</v>
      </c>
      <c r="O122" s="20">
        <f t="shared" si="9"/>
        <v>114534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/>
      <c r="G123" s="80">
        <v>0</v>
      </c>
      <c r="H123" s="80"/>
      <c r="I123" s="29">
        <f t="shared" si="7"/>
        <v>0</v>
      </c>
      <c r="J123" s="81"/>
      <c r="K123" s="80">
        <v>131.1</v>
      </c>
      <c r="L123" s="80">
        <v>0</v>
      </c>
      <c r="M123" s="80">
        <v>0</v>
      </c>
      <c r="N123" s="30">
        <f t="shared" si="8"/>
        <v>131.1</v>
      </c>
      <c r="O123" s="31">
        <f t="shared" si="9"/>
        <v>131.1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103.41</v>
      </c>
      <c r="D124" s="77"/>
      <c r="E124" s="77"/>
      <c r="F124" s="77"/>
      <c r="G124" s="77">
        <v>3.64</v>
      </c>
      <c r="H124" s="77"/>
      <c r="I124" s="26">
        <f t="shared" si="7"/>
        <v>107.05</v>
      </c>
      <c r="J124" s="78"/>
      <c r="K124" s="77">
        <v>74.709999999999994</v>
      </c>
      <c r="L124" s="77">
        <v>28.9</v>
      </c>
      <c r="M124" s="77">
        <v>291.43</v>
      </c>
      <c r="N124" s="27">
        <f t="shared" si="8"/>
        <v>395.03999999999996</v>
      </c>
      <c r="O124" s="28">
        <f t="shared" si="9"/>
        <v>502.09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60620</v>
      </c>
      <c r="D125" s="71"/>
      <c r="E125" s="71"/>
      <c r="F125" s="71"/>
      <c r="G125" s="71">
        <v>970</v>
      </c>
      <c r="H125" s="71"/>
      <c r="I125" s="17">
        <f t="shared" si="7"/>
        <v>61590</v>
      </c>
      <c r="J125" s="72"/>
      <c r="K125" s="71">
        <v>9541</v>
      </c>
      <c r="L125" s="71">
        <v>3498</v>
      </c>
      <c r="M125" s="71">
        <v>32325</v>
      </c>
      <c r="N125" s="19">
        <f t="shared" si="8"/>
        <v>45364</v>
      </c>
      <c r="O125" s="20">
        <f t="shared" si="9"/>
        <v>106954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94.8</v>
      </c>
      <c r="D126" s="80"/>
      <c r="E126" s="80"/>
      <c r="F126" s="80"/>
      <c r="G126" s="80">
        <v>0</v>
      </c>
      <c r="H126" s="80"/>
      <c r="I126" s="29">
        <f t="shared" si="7"/>
        <v>94.8</v>
      </c>
      <c r="J126" s="81"/>
      <c r="K126" s="80">
        <v>120.5</v>
      </c>
      <c r="L126" s="80">
        <v>0</v>
      </c>
      <c r="M126" s="80">
        <v>0</v>
      </c>
      <c r="N126" s="30">
        <f t="shared" si="8"/>
        <v>120.5</v>
      </c>
      <c r="O126" s="31">
        <f t="shared" si="9"/>
        <v>215.3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114.33</v>
      </c>
      <c r="D127" s="77"/>
      <c r="E127" s="77"/>
      <c r="F127" s="77">
        <v>0.36</v>
      </c>
      <c r="G127" s="77">
        <v>0.63</v>
      </c>
      <c r="H127" s="77"/>
      <c r="I127" s="26">
        <f t="shared" si="7"/>
        <v>115.32</v>
      </c>
      <c r="J127" s="78"/>
      <c r="K127" s="77">
        <v>571.55999999999995</v>
      </c>
      <c r="L127" s="77">
        <v>25.46</v>
      </c>
      <c r="M127" s="77">
        <v>661.25</v>
      </c>
      <c r="N127" s="27">
        <f t="shared" si="8"/>
        <v>1258.27</v>
      </c>
      <c r="O127" s="28">
        <f t="shared" si="9"/>
        <v>1373.59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61342</v>
      </c>
      <c r="D128" s="71"/>
      <c r="E128" s="71"/>
      <c r="F128" s="71">
        <v>97</v>
      </c>
      <c r="G128" s="71">
        <v>204</v>
      </c>
      <c r="H128" s="71"/>
      <c r="I128" s="17">
        <f t="shared" si="7"/>
        <v>61643</v>
      </c>
      <c r="J128" s="72"/>
      <c r="K128" s="71">
        <v>83165</v>
      </c>
      <c r="L128" s="71">
        <v>2918</v>
      </c>
      <c r="M128" s="71">
        <v>67113</v>
      </c>
      <c r="N128" s="19">
        <f t="shared" si="8"/>
        <v>153196</v>
      </c>
      <c r="O128" s="20">
        <f t="shared" si="9"/>
        <v>214839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0.1</v>
      </c>
      <c r="G129" s="80">
        <v>0</v>
      </c>
      <c r="H129" s="80"/>
      <c r="I129" s="29">
        <f t="shared" si="7"/>
        <v>0.1</v>
      </c>
      <c r="J129" s="81"/>
      <c r="K129" s="80">
        <v>89.5</v>
      </c>
      <c r="L129" s="80">
        <v>0</v>
      </c>
      <c r="M129" s="80">
        <v>0</v>
      </c>
      <c r="N129" s="30">
        <f t="shared" si="8"/>
        <v>89.5</v>
      </c>
      <c r="O129" s="31">
        <f t="shared" si="9"/>
        <v>89.6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3484.09</v>
      </c>
      <c r="D130" s="68"/>
      <c r="E130" s="68"/>
      <c r="F130" s="68">
        <v>0.65</v>
      </c>
      <c r="G130" s="68">
        <v>82.56</v>
      </c>
      <c r="H130" s="68"/>
      <c r="I130" s="11">
        <f t="shared" si="7"/>
        <v>3567.3</v>
      </c>
      <c r="J130" s="69"/>
      <c r="K130" s="68">
        <v>1869.74</v>
      </c>
      <c r="L130" s="68">
        <v>144.66999999999999</v>
      </c>
      <c r="M130" s="68">
        <v>5327.19</v>
      </c>
      <c r="N130" s="13">
        <f>SUM(J130:M130)</f>
        <v>7341.5999999999995</v>
      </c>
      <c r="O130" s="14">
        <f t="shared" si="9"/>
        <v>10908.9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1508089</v>
      </c>
      <c r="D131" s="71"/>
      <c r="E131" s="71"/>
      <c r="F131" s="71">
        <v>161</v>
      </c>
      <c r="G131" s="71">
        <v>21924</v>
      </c>
      <c r="H131" s="71"/>
      <c r="I131" s="17">
        <f t="shared" si="7"/>
        <v>1530174</v>
      </c>
      <c r="J131" s="72"/>
      <c r="K131" s="71">
        <v>213871</v>
      </c>
      <c r="L131" s="71">
        <v>16696</v>
      </c>
      <c r="M131" s="71">
        <v>543779</v>
      </c>
      <c r="N131" s="19">
        <f t="shared" si="8"/>
        <v>774346</v>
      </c>
      <c r="O131" s="20">
        <f t="shared" si="9"/>
        <v>2304520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21077.1</v>
      </c>
      <c r="D132" s="80"/>
      <c r="E132" s="80"/>
      <c r="F132" s="80">
        <v>0.8</v>
      </c>
      <c r="G132" s="80">
        <v>178</v>
      </c>
      <c r="H132" s="80"/>
      <c r="I132" s="29">
        <f t="shared" ref="I132:I138" si="10">SUM(C132:H132)</f>
        <v>21255.899999999998</v>
      </c>
      <c r="J132" s="81"/>
      <c r="K132" s="80">
        <v>2492.1</v>
      </c>
      <c r="L132" s="80">
        <v>21.2</v>
      </c>
      <c r="M132" s="80">
        <v>4672.7</v>
      </c>
      <c r="N132" s="30">
        <f t="shared" ref="N132:N138" si="11">SUM(J132:M132)</f>
        <v>7186</v>
      </c>
      <c r="O132" s="31">
        <f t="shared" ref="O132:O138" si="12">SUM(N132,I132)</f>
        <v>28441.899999999998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3051.32</v>
      </c>
      <c r="D133" s="77"/>
      <c r="E133" s="77"/>
      <c r="F133" s="77">
        <v>0.65</v>
      </c>
      <c r="G133" s="77">
        <v>82.56</v>
      </c>
      <c r="H133" s="77"/>
      <c r="I133" s="26">
        <f t="shared" si="10"/>
        <v>3134.53</v>
      </c>
      <c r="J133" s="78"/>
      <c r="K133" s="77">
        <v>1083.03</v>
      </c>
      <c r="L133" s="77">
        <v>144.66999999999999</v>
      </c>
      <c r="M133" s="77">
        <v>5283.23</v>
      </c>
      <c r="N133" s="27">
        <f t="shared" si="11"/>
        <v>6510.9299999999994</v>
      </c>
      <c r="O133" s="28">
        <f t="shared" si="12"/>
        <v>9645.4599999999991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1371882</v>
      </c>
      <c r="D134" s="71"/>
      <c r="E134" s="71"/>
      <c r="F134" s="71">
        <v>161</v>
      </c>
      <c r="G134" s="71">
        <v>21924</v>
      </c>
      <c r="H134" s="71"/>
      <c r="I134" s="17">
        <f t="shared" si="10"/>
        <v>1393967</v>
      </c>
      <c r="J134" s="72"/>
      <c r="K134" s="71">
        <v>143321</v>
      </c>
      <c r="L134" s="71">
        <v>16696</v>
      </c>
      <c r="M134" s="71">
        <v>542541</v>
      </c>
      <c r="N134" s="19">
        <f t="shared" si="11"/>
        <v>702558</v>
      </c>
      <c r="O134" s="20">
        <f t="shared" si="12"/>
        <v>2096525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15878.6</v>
      </c>
      <c r="D135" s="89"/>
      <c r="E135" s="89"/>
      <c r="F135" s="89">
        <v>0.8</v>
      </c>
      <c r="G135" s="89">
        <v>178</v>
      </c>
      <c r="H135" s="89"/>
      <c r="I135" s="47">
        <f t="shared" si="10"/>
        <v>16057.4</v>
      </c>
      <c r="J135" s="90"/>
      <c r="K135" s="89">
        <v>961.9</v>
      </c>
      <c r="L135" s="89">
        <v>21.2</v>
      </c>
      <c r="M135" s="89">
        <v>4584.3999999999996</v>
      </c>
      <c r="N135" s="49">
        <f t="shared" si="11"/>
        <v>5567.5</v>
      </c>
      <c r="O135" s="44">
        <f t="shared" si="12"/>
        <v>21624.9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3518.44</v>
      </c>
      <c r="D136" s="57">
        <f t="shared" si="13"/>
        <v>0.6</v>
      </c>
      <c r="E136" s="57">
        <f t="shared" si="13"/>
        <v>0</v>
      </c>
      <c r="F136" s="57">
        <f t="shared" si="13"/>
        <v>0.65</v>
      </c>
      <c r="G136" s="57">
        <f t="shared" si="13"/>
        <v>82.559999999999988</v>
      </c>
      <c r="H136" s="57">
        <f t="shared" si="13"/>
        <v>0.1</v>
      </c>
      <c r="I136" s="58">
        <f t="shared" si="10"/>
        <v>3602.35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1947.1499999999999</v>
      </c>
      <c r="L136" s="57">
        <f t="shared" si="14"/>
        <v>144.66999999999999</v>
      </c>
      <c r="M136" s="57">
        <f t="shared" si="14"/>
        <v>5327.94</v>
      </c>
      <c r="N136" s="60">
        <f t="shared" si="11"/>
        <v>7419.7599999999993</v>
      </c>
      <c r="O136" s="61">
        <f t="shared" si="12"/>
        <v>11022.109999999999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1512588</v>
      </c>
      <c r="D137" s="36">
        <f t="shared" si="13"/>
        <v>83</v>
      </c>
      <c r="E137" s="36">
        <f t="shared" si="13"/>
        <v>0</v>
      </c>
      <c r="F137" s="36">
        <f t="shared" si="13"/>
        <v>161</v>
      </c>
      <c r="G137" s="36">
        <f t="shared" si="13"/>
        <v>21924</v>
      </c>
      <c r="H137" s="36">
        <f t="shared" si="13"/>
        <v>4</v>
      </c>
      <c r="I137" s="17">
        <f t="shared" si="10"/>
        <v>1534760</v>
      </c>
      <c r="J137" s="18">
        <f t="shared" si="14"/>
        <v>0</v>
      </c>
      <c r="K137" s="16">
        <f t="shared" si="14"/>
        <v>217961</v>
      </c>
      <c r="L137" s="16">
        <f t="shared" si="14"/>
        <v>16696</v>
      </c>
      <c r="M137" s="16">
        <f t="shared" si="14"/>
        <v>543790</v>
      </c>
      <c r="N137" s="19">
        <f t="shared" si="11"/>
        <v>778447</v>
      </c>
      <c r="O137" s="20">
        <f t="shared" si="12"/>
        <v>2313207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21462.699999999997</v>
      </c>
      <c r="D138" s="41">
        <f t="shared" si="13"/>
        <v>3.7</v>
      </c>
      <c r="E138" s="41">
        <f t="shared" si="13"/>
        <v>0</v>
      </c>
      <c r="F138" s="41">
        <f t="shared" si="13"/>
        <v>0.79999999999999993</v>
      </c>
      <c r="G138" s="41">
        <f t="shared" si="13"/>
        <v>178</v>
      </c>
      <c r="H138" s="41">
        <f t="shared" si="13"/>
        <v>0.2</v>
      </c>
      <c r="I138" s="47">
        <f t="shared" si="10"/>
        <v>21645.399999999998</v>
      </c>
      <c r="J138" s="48">
        <f t="shared" si="14"/>
        <v>0</v>
      </c>
      <c r="K138" s="46">
        <f t="shared" si="14"/>
        <v>2640.4</v>
      </c>
      <c r="L138" s="46">
        <f t="shared" si="14"/>
        <v>21.200000000000003</v>
      </c>
      <c r="M138" s="46">
        <f t="shared" si="14"/>
        <v>4674.3</v>
      </c>
      <c r="N138" s="49">
        <f t="shared" si="11"/>
        <v>7335.9</v>
      </c>
      <c r="O138" s="44">
        <f t="shared" si="12"/>
        <v>28981.299999999996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0.36</v>
      </c>
      <c r="E5" s="68"/>
      <c r="F5" s="68">
        <v>4.3600000000000003</v>
      </c>
      <c r="G5" s="68">
        <v>6.18</v>
      </c>
      <c r="H5" s="68"/>
      <c r="I5" s="11">
        <f t="shared" ref="I5:I36" si="0">SUM(C5:H5)</f>
        <v>10.9</v>
      </c>
      <c r="J5" s="69"/>
      <c r="K5" s="68"/>
      <c r="L5" s="68">
        <v>14.2</v>
      </c>
      <c r="M5" s="68">
        <v>34.4</v>
      </c>
      <c r="N5" s="13">
        <f t="shared" ref="N5:N58" si="1">SUM(J5:M5)</f>
        <v>48.599999999999994</v>
      </c>
      <c r="O5" s="14">
        <f>SUM(N5,I5)</f>
        <v>59.499999999999993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0.43</v>
      </c>
      <c r="E8" s="77"/>
      <c r="F8" s="77">
        <v>0.05</v>
      </c>
      <c r="G8" s="77">
        <v>1.05</v>
      </c>
      <c r="H8" s="77"/>
      <c r="I8" s="26">
        <f t="shared" si="0"/>
        <v>1.53</v>
      </c>
      <c r="J8" s="78">
        <v>0.2</v>
      </c>
      <c r="K8" s="77"/>
      <c r="L8" s="77">
        <v>1.33</v>
      </c>
      <c r="M8" s="77">
        <v>46.65</v>
      </c>
      <c r="N8" s="27">
        <f t="shared" si="1"/>
        <v>48.18</v>
      </c>
      <c r="O8" s="28">
        <f t="shared" si="2"/>
        <v>49.71</v>
      </c>
      <c r="P8" s="21" t="s">
        <v>25</v>
      </c>
      <c r="Q8" s="134" t="s">
        <v>129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>
        <v>0</v>
      </c>
      <c r="G9" s="71">
        <v>0</v>
      </c>
      <c r="H9" s="71"/>
      <c r="I9" s="17">
        <f t="shared" si="0"/>
        <v>0</v>
      </c>
      <c r="J9" s="72">
        <v>4</v>
      </c>
      <c r="K9" s="71"/>
      <c r="L9" s="71">
        <v>16</v>
      </c>
      <c r="M9" s="71">
        <v>463</v>
      </c>
      <c r="N9" s="19">
        <f t="shared" si="1"/>
        <v>483</v>
      </c>
      <c r="O9" s="20">
        <f t="shared" si="2"/>
        <v>483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>
        <v>0</v>
      </c>
      <c r="G10" s="80">
        <v>0</v>
      </c>
      <c r="H10" s="80"/>
      <c r="I10" s="29">
        <f t="shared" si="0"/>
        <v>0</v>
      </c>
      <c r="J10" s="81">
        <v>1.2</v>
      </c>
      <c r="K10" s="80"/>
      <c r="L10" s="80">
        <v>2.2999999999999998</v>
      </c>
      <c r="M10" s="80">
        <v>62.6</v>
      </c>
      <c r="N10" s="30">
        <f t="shared" si="1"/>
        <v>66.099999999999994</v>
      </c>
      <c r="O10" s="31">
        <f t="shared" si="2"/>
        <v>66.099999999999994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0.05</v>
      </c>
      <c r="D11" s="77">
        <v>5.27</v>
      </c>
      <c r="E11" s="77"/>
      <c r="F11" s="77">
        <v>2.15</v>
      </c>
      <c r="G11" s="77">
        <v>0.12</v>
      </c>
      <c r="H11" s="77">
        <v>0.04</v>
      </c>
      <c r="I11" s="26">
        <f t="shared" si="0"/>
        <v>7.629999999999999</v>
      </c>
      <c r="J11" s="78"/>
      <c r="K11" s="77">
        <v>6.68</v>
      </c>
      <c r="L11" s="77">
        <v>0.59</v>
      </c>
      <c r="M11" s="77">
        <v>32.76</v>
      </c>
      <c r="N11" s="27">
        <f t="shared" si="1"/>
        <v>40.03</v>
      </c>
      <c r="O11" s="28">
        <f t="shared" si="2"/>
        <v>47.66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3</v>
      </c>
      <c r="D12" s="71">
        <v>190</v>
      </c>
      <c r="E12" s="71"/>
      <c r="F12" s="71">
        <v>116</v>
      </c>
      <c r="G12" s="71">
        <v>9</v>
      </c>
      <c r="H12" s="71">
        <v>1</v>
      </c>
      <c r="I12" s="17">
        <f t="shared" si="0"/>
        <v>319</v>
      </c>
      <c r="J12" s="72"/>
      <c r="K12" s="71">
        <v>27</v>
      </c>
      <c r="L12" s="71">
        <v>15</v>
      </c>
      <c r="M12" s="71">
        <v>709</v>
      </c>
      <c r="N12" s="19">
        <f t="shared" si="1"/>
        <v>751</v>
      </c>
      <c r="O12" s="20">
        <f t="shared" si="2"/>
        <v>1070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0.7</v>
      </c>
      <c r="D13" s="80">
        <v>38.5</v>
      </c>
      <c r="E13" s="80"/>
      <c r="F13" s="80">
        <v>15.6</v>
      </c>
      <c r="G13" s="80">
        <v>0.9</v>
      </c>
      <c r="H13" s="80">
        <v>0.1</v>
      </c>
      <c r="I13" s="29">
        <f t="shared" si="0"/>
        <v>55.800000000000004</v>
      </c>
      <c r="J13" s="81"/>
      <c r="K13" s="80">
        <v>5.8</v>
      </c>
      <c r="L13" s="80">
        <v>1.3</v>
      </c>
      <c r="M13" s="80">
        <v>63.1</v>
      </c>
      <c r="N13" s="30">
        <f t="shared" si="1"/>
        <v>70.2</v>
      </c>
      <c r="O13" s="31">
        <f t="shared" si="2"/>
        <v>126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0.64</v>
      </c>
      <c r="D14" s="77">
        <v>17.22</v>
      </c>
      <c r="E14" s="77"/>
      <c r="F14" s="77">
        <v>1.3</v>
      </c>
      <c r="G14" s="77">
        <v>0.51</v>
      </c>
      <c r="H14" s="77">
        <v>0.06</v>
      </c>
      <c r="I14" s="26">
        <f t="shared" si="0"/>
        <v>19.73</v>
      </c>
      <c r="J14" s="78">
        <v>0.7</v>
      </c>
      <c r="K14" s="77"/>
      <c r="L14" s="77"/>
      <c r="M14" s="77">
        <v>20.329999999999998</v>
      </c>
      <c r="N14" s="27">
        <f t="shared" si="1"/>
        <v>21.029999999999998</v>
      </c>
      <c r="O14" s="28">
        <f t="shared" si="2"/>
        <v>40.76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56</v>
      </c>
      <c r="D15" s="71">
        <v>893</v>
      </c>
      <c r="E15" s="71"/>
      <c r="F15" s="71">
        <v>100</v>
      </c>
      <c r="G15" s="71">
        <v>39</v>
      </c>
      <c r="H15" s="71">
        <v>2</v>
      </c>
      <c r="I15" s="17">
        <f t="shared" si="0"/>
        <v>1090</v>
      </c>
      <c r="J15" s="72">
        <v>40</v>
      </c>
      <c r="K15" s="71"/>
      <c r="L15" s="71"/>
      <c r="M15" s="71">
        <v>602</v>
      </c>
      <c r="N15" s="19">
        <f t="shared" si="1"/>
        <v>642</v>
      </c>
      <c r="O15" s="20">
        <f t="shared" si="2"/>
        <v>1732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6.6</v>
      </c>
      <c r="D16" s="80">
        <v>90</v>
      </c>
      <c r="E16" s="80"/>
      <c r="F16" s="80">
        <v>8.3000000000000007</v>
      </c>
      <c r="G16" s="80">
        <v>2.8</v>
      </c>
      <c r="H16" s="80">
        <v>0.2</v>
      </c>
      <c r="I16" s="29">
        <f t="shared" si="0"/>
        <v>107.89999999999999</v>
      </c>
      <c r="J16" s="81">
        <v>1.8</v>
      </c>
      <c r="K16" s="80"/>
      <c r="L16" s="80"/>
      <c r="M16" s="80">
        <v>41.6</v>
      </c>
      <c r="N16" s="30">
        <f t="shared" si="1"/>
        <v>43.4</v>
      </c>
      <c r="O16" s="31">
        <f t="shared" si="2"/>
        <v>151.29999999999998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0.65</v>
      </c>
      <c r="D17" s="77">
        <v>29.61</v>
      </c>
      <c r="E17" s="77"/>
      <c r="F17" s="77">
        <v>6.49</v>
      </c>
      <c r="G17" s="77">
        <v>8.7200000000000006</v>
      </c>
      <c r="H17" s="77">
        <v>0.56000000000000005</v>
      </c>
      <c r="I17" s="26">
        <f t="shared" si="0"/>
        <v>46.03</v>
      </c>
      <c r="J17" s="78">
        <v>1.66</v>
      </c>
      <c r="K17" s="77"/>
      <c r="L17" s="77">
        <v>3.27</v>
      </c>
      <c r="M17" s="77">
        <v>61.77</v>
      </c>
      <c r="N17" s="27">
        <f t="shared" si="1"/>
        <v>66.7</v>
      </c>
      <c r="O17" s="28">
        <f t="shared" si="2"/>
        <v>112.73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89</v>
      </c>
      <c r="D18" s="71">
        <v>2489</v>
      </c>
      <c r="E18" s="71"/>
      <c r="F18" s="71">
        <v>630</v>
      </c>
      <c r="G18" s="71">
        <v>796</v>
      </c>
      <c r="H18" s="71">
        <v>430</v>
      </c>
      <c r="I18" s="17">
        <f t="shared" si="0"/>
        <v>4434</v>
      </c>
      <c r="J18" s="72">
        <v>105</v>
      </c>
      <c r="K18" s="71">
        <v>115</v>
      </c>
      <c r="L18" s="71">
        <v>243</v>
      </c>
      <c r="M18" s="71">
        <v>3165</v>
      </c>
      <c r="N18" s="19">
        <f t="shared" si="1"/>
        <v>3628</v>
      </c>
      <c r="O18" s="20">
        <f t="shared" si="2"/>
        <v>8062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6.3</v>
      </c>
      <c r="D19" s="80">
        <v>154.80000000000001</v>
      </c>
      <c r="E19" s="80"/>
      <c r="F19" s="80">
        <v>33</v>
      </c>
      <c r="G19" s="80">
        <v>43.7</v>
      </c>
      <c r="H19" s="80">
        <v>28.8</v>
      </c>
      <c r="I19" s="29">
        <f t="shared" si="0"/>
        <v>266.60000000000002</v>
      </c>
      <c r="J19" s="81">
        <v>3.3</v>
      </c>
      <c r="K19" s="80">
        <v>9.1999999999999993</v>
      </c>
      <c r="L19" s="80">
        <v>12.6</v>
      </c>
      <c r="M19" s="80">
        <v>165.1</v>
      </c>
      <c r="N19" s="30">
        <f t="shared" si="1"/>
        <v>190.2</v>
      </c>
      <c r="O19" s="31">
        <f t="shared" si="2"/>
        <v>456.8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2.5</v>
      </c>
      <c r="D20" s="77">
        <v>58.41</v>
      </c>
      <c r="E20" s="77"/>
      <c r="F20" s="77">
        <v>11.17</v>
      </c>
      <c r="G20" s="77">
        <v>5.41</v>
      </c>
      <c r="H20" s="77">
        <v>3.73</v>
      </c>
      <c r="I20" s="26">
        <f t="shared" si="0"/>
        <v>81.22</v>
      </c>
      <c r="J20" s="78">
        <v>10</v>
      </c>
      <c r="K20" s="77"/>
      <c r="L20" s="77">
        <v>5.1100000000000003</v>
      </c>
      <c r="M20" s="77">
        <v>142.47</v>
      </c>
      <c r="N20" s="27">
        <f t="shared" si="1"/>
        <v>157.57999999999998</v>
      </c>
      <c r="O20" s="28">
        <f t="shared" si="2"/>
        <v>238.79999999999998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573</v>
      </c>
      <c r="D21" s="71">
        <v>9210</v>
      </c>
      <c r="E21" s="71"/>
      <c r="F21" s="71">
        <v>3924</v>
      </c>
      <c r="G21" s="71">
        <v>1582</v>
      </c>
      <c r="H21" s="71">
        <v>407</v>
      </c>
      <c r="I21" s="17">
        <f t="shared" si="0"/>
        <v>15696</v>
      </c>
      <c r="J21" s="72">
        <v>695</v>
      </c>
      <c r="K21" s="71">
        <v>33</v>
      </c>
      <c r="L21" s="71">
        <v>398</v>
      </c>
      <c r="M21" s="71">
        <v>6280</v>
      </c>
      <c r="N21" s="19">
        <f t="shared" si="1"/>
        <v>7406</v>
      </c>
      <c r="O21" s="20">
        <f t="shared" si="2"/>
        <v>23102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28.5</v>
      </c>
      <c r="D22" s="80">
        <v>477.7</v>
      </c>
      <c r="E22" s="80"/>
      <c r="F22" s="80">
        <v>150.4</v>
      </c>
      <c r="G22" s="80">
        <v>61.3</v>
      </c>
      <c r="H22" s="80">
        <v>22.2</v>
      </c>
      <c r="I22" s="29">
        <f t="shared" si="0"/>
        <v>740.1</v>
      </c>
      <c r="J22" s="81">
        <v>15.8</v>
      </c>
      <c r="K22" s="80">
        <v>2.2000000000000002</v>
      </c>
      <c r="L22" s="80">
        <v>16.399999999999999</v>
      </c>
      <c r="M22" s="80">
        <v>252.2</v>
      </c>
      <c r="N22" s="30">
        <f t="shared" si="1"/>
        <v>286.59999999999997</v>
      </c>
      <c r="O22" s="31">
        <f t="shared" si="2"/>
        <v>1026.7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7.28</v>
      </c>
      <c r="D23" s="77">
        <v>96.83</v>
      </c>
      <c r="E23" s="77"/>
      <c r="F23" s="77">
        <v>79.510000000000005</v>
      </c>
      <c r="G23" s="77">
        <v>20.93</v>
      </c>
      <c r="H23" s="77">
        <v>7.45</v>
      </c>
      <c r="I23" s="26">
        <f t="shared" si="0"/>
        <v>212</v>
      </c>
      <c r="J23" s="78">
        <v>15.43</v>
      </c>
      <c r="K23" s="77"/>
      <c r="L23" s="77">
        <v>9.2200000000000006</v>
      </c>
      <c r="M23" s="77">
        <v>274.26</v>
      </c>
      <c r="N23" s="27">
        <f t="shared" si="1"/>
        <v>298.90999999999997</v>
      </c>
      <c r="O23" s="28">
        <f t="shared" si="2"/>
        <v>510.90999999999997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1614</v>
      </c>
      <c r="D24" s="71">
        <v>11124</v>
      </c>
      <c r="E24" s="71"/>
      <c r="F24" s="71">
        <v>10548</v>
      </c>
      <c r="G24" s="71">
        <v>3858</v>
      </c>
      <c r="H24" s="71">
        <v>1888</v>
      </c>
      <c r="I24" s="17">
        <f t="shared" si="0"/>
        <v>29032</v>
      </c>
      <c r="J24" s="72">
        <v>1201</v>
      </c>
      <c r="K24" s="71"/>
      <c r="L24" s="71">
        <v>574</v>
      </c>
      <c r="M24" s="71">
        <v>13657</v>
      </c>
      <c r="N24" s="19">
        <f t="shared" si="1"/>
        <v>15432</v>
      </c>
      <c r="O24" s="20">
        <f t="shared" si="2"/>
        <v>44464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60.9</v>
      </c>
      <c r="D25" s="80">
        <v>476.9</v>
      </c>
      <c r="E25" s="80"/>
      <c r="F25" s="80">
        <v>317</v>
      </c>
      <c r="G25" s="80">
        <v>108.3</v>
      </c>
      <c r="H25" s="80">
        <v>82.8</v>
      </c>
      <c r="I25" s="29">
        <f t="shared" si="0"/>
        <v>1045.8999999999999</v>
      </c>
      <c r="J25" s="81">
        <v>18.3</v>
      </c>
      <c r="K25" s="80"/>
      <c r="L25" s="80">
        <v>17.899999999999999</v>
      </c>
      <c r="M25" s="80">
        <v>419.9</v>
      </c>
      <c r="N25" s="30">
        <f t="shared" si="1"/>
        <v>456.09999999999997</v>
      </c>
      <c r="O25" s="31">
        <f t="shared" si="2"/>
        <v>1501.9999999999998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15.01</v>
      </c>
      <c r="D26" s="77">
        <v>138.55000000000001</v>
      </c>
      <c r="E26" s="77">
        <v>1.35</v>
      </c>
      <c r="F26" s="77">
        <v>33.020000000000003</v>
      </c>
      <c r="G26" s="77">
        <v>91.3</v>
      </c>
      <c r="H26" s="77">
        <v>56.29</v>
      </c>
      <c r="I26" s="26">
        <f t="shared" si="0"/>
        <v>335.52000000000004</v>
      </c>
      <c r="J26" s="78">
        <v>22.61</v>
      </c>
      <c r="K26" s="77"/>
      <c r="L26" s="77">
        <v>14.18</v>
      </c>
      <c r="M26" s="77">
        <v>323.95</v>
      </c>
      <c r="N26" s="27">
        <f t="shared" si="1"/>
        <v>360.74</v>
      </c>
      <c r="O26" s="28">
        <f t="shared" si="2"/>
        <v>696.26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4497</v>
      </c>
      <c r="D27" s="71">
        <v>18570</v>
      </c>
      <c r="E27" s="71">
        <v>124</v>
      </c>
      <c r="F27" s="71">
        <v>5145</v>
      </c>
      <c r="G27" s="71">
        <v>15862</v>
      </c>
      <c r="H27" s="71">
        <v>4725</v>
      </c>
      <c r="I27" s="17">
        <f t="shared" si="0"/>
        <v>48923</v>
      </c>
      <c r="J27" s="72">
        <v>1724</v>
      </c>
      <c r="K27" s="71"/>
      <c r="L27" s="71">
        <v>946</v>
      </c>
      <c r="M27" s="71">
        <v>19811</v>
      </c>
      <c r="N27" s="19">
        <f t="shared" si="1"/>
        <v>22481</v>
      </c>
      <c r="O27" s="20">
        <f t="shared" si="2"/>
        <v>71404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124.8</v>
      </c>
      <c r="D28" s="80">
        <v>592.9</v>
      </c>
      <c r="E28" s="80">
        <v>4.8</v>
      </c>
      <c r="F28" s="80">
        <v>119.8</v>
      </c>
      <c r="G28" s="80">
        <v>383.7</v>
      </c>
      <c r="H28" s="80">
        <v>174.7</v>
      </c>
      <c r="I28" s="29">
        <f t="shared" si="0"/>
        <v>1400.6999999999998</v>
      </c>
      <c r="J28" s="81">
        <v>15</v>
      </c>
      <c r="K28" s="80"/>
      <c r="L28" s="80">
        <v>28.6</v>
      </c>
      <c r="M28" s="80">
        <v>597.79999999999995</v>
      </c>
      <c r="N28" s="30">
        <f t="shared" si="1"/>
        <v>641.4</v>
      </c>
      <c r="O28" s="31">
        <f t="shared" si="2"/>
        <v>2042.1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22.21</v>
      </c>
      <c r="D29" s="77">
        <v>213.71</v>
      </c>
      <c r="E29" s="77"/>
      <c r="F29" s="77">
        <v>152.84</v>
      </c>
      <c r="G29" s="77">
        <v>105.87</v>
      </c>
      <c r="H29" s="77">
        <v>50.97</v>
      </c>
      <c r="I29" s="26">
        <f t="shared" si="0"/>
        <v>545.6</v>
      </c>
      <c r="J29" s="78">
        <v>24.17</v>
      </c>
      <c r="K29" s="77"/>
      <c r="L29" s="77">
        <v>19.46</v>
      </c>
      <c r="M29" s="77">
        <v>173.02</v>
      </c>
      <c r="N29" s="27">
        <f t="shared" si="1"/>
        <v>216.65</v>
      </c>
      <c r="O29" s="28">
        <f t="shared" si="2"/>
        <v>762.25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7649</v>
      </c>
      <c r="D30" s="71">
        <v>28091</v>
      </c>
      <c r="E30" s="71"/>
      <c r="F30" s="71">
        <v>25988</v>
      </c>
      <c r="G30" s="71">
        <v>21388</v>
      </c>
      <c r="H30" s="71">
        <v>5559</v>
      </c>
      <c r="I30" s="17">
        <f t="shared" si="0"/>
        <v>88675</v>
      </c>
      <c r="J30" s="72">
        <v>1946</v>
      </c>
      <c r="K30" s="71"/>
      <c r="L30" s="71">
        <v>1551</v>
      </c>
      <c r="M30" s="71">
        <v>12644</v>
      </c>
      <c r="N30" s="19">
        <f t="shared" si="1"/>
        <v>16141</v>
      </c>
      <c r="O30" s="20">
        <f t="shared" si="2"/>
        <v>104816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133.9</v>
      </c>
      <c r="D31" s="80">
        <v>811</v>
      </c>
      <c r="E31" s="80"/>
      <c r="F31" s="80">
        <v>414.1</v>
      </c>
      <c r="G31" s="80">
        <v>442.5</v>
      </c>
      <c r="H31" s="80">
        <v>186.2</v>
      </c>
      <c r="I31" s="29">
        <f t="shared" si="0"/>
        <v>1987.7</v>
      </c>
      <c r="J31" s="81">
        <v>9.1</v>
      </c>
      <c r="K31" s="80"/>
      <c r="L31" s="80">
        <v>43.4</v>
      </c>
      <c r="M31" s="80">
        <v>343.9</v>
      </c>
      <c r="N31" s="30">
        <f t="shared" si="1"/>
        <v>396.4</v>
      </c>
      <c r="O31" s="31">
        <f t="shared" si="2"/>
        <v>2384.1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67.55</v>
      </c>
      <c r="D32" s="77">
        <v>169.09</v>
      </c>
      <c r="E32" s="77">
        <v>0.1</v>
      </c>
      <c r="F32" s="77">
        <v>488.04</v>
      </c>
      <c r="G32" s="77">
        <v>543.42999999999995</v>
      </c>
      <c r="H32" s="77">
        <v>146.31</v>
      </c>
      <c r="I32" s="26">
        <f t="shared" si="0"/>
        <v>1414.52</v>
      </c>
      <c r="J32" s="78">
        <v>24.93</v>
      </c>
      <c r="K32" s="77"/>
      <c r="L32" s="77">
        <v>11.88</v>
      </c>
      <c r="M32" s="77">
        <v>355.14</v>
      </c>
      <c r="N32" s="27">
        <f t="shared" si="1"/>
        <v>391.95</v>
      </c>
      <c r="O32" s="28">
        <f t="shared" si="2"/>
        <v>1806.47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24324</v>
      </c>
      <c r="D33" s="71">
        <v>24199</v>
      </c>
      <c r="E33" s="71">
        <v>19</v>
      </c>
      <c r="F33" s="71">
        <v>85997</v>
      </c>
      <c r="G33" s="71">
        <v>111682</v>
      </c>
      <c r="H33" s="71">
        <v>17530</v>
      </c>
      <c r="I33" s="17">
        <f t="shared" si="0"/>
        <v>263751</v>
      </c>
      <c r="J33" s="72">
        <v>2118</v>
      </c>
      <c r="K33" s="71"/>
      <c r="L33" s="71">
        <v>1065</v>
      </c>
      <c r="M33" s="71">
        <v>29376</v>
      </c>
      <c r="N33" s="19">
        <f t="shared" si="1"/>
        <v>32559</v>
      </c>
      <c r="O33" s="20">
        <f t="shared" si="2"/>
        <v>296310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375.3</v>
      </c>
      <c r="D34" s="80">
        <v>536.6</v>
      </c>
      <c r="E34" s="80">
        <v>0.4</v>
      </c>
      <c r="F34" s="80">
        <v>1208.5</v>
      </c>
      <c r="G34" s="80">
        <v>1820</v>
      </c>
      <c r="H34" s="80">
        <v>478.9</v>
      </c>
      <c r="I34" s="29">
        <f t="shared" si="0"/>
        <v>4419.7</v>
      </c>
      <c r="J34" s="81">
        <v>5.4</v>
      </c>
      <c r="K34" s="80"/>
      <c r="L34" s="80">
        <v>27.4</v>
      </c>
      <c r="M34" s="80">
        <v>747.2</v>
      </c>
      <c r="N34" s="30">
        <f t="shared" si="1"/>
        <v>780</v>
      </c>
      <c r="O34" s="31">
        <f t="shared" si="2"/>
        <v>5199.7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71.069999999999993</v>
      </c>
      <c r="D35" s="77">
        <v>47.48</v>
      </c>
      <c r="E35" s="77">
        <v>0.92</v>
      </c>
      <c r="F35" s="77">
        <v>874.66</v>
      </c>
      <c r="G35" s="77">
        <v>1159.04</v>
      </c>
      <c r="H35" s="77">
        <v>110.49</v>
      </c>
      <c r="I35" s="26">
        <f t="shared" si="0"/>
        <v>2263.66</v>
      </c>
      <c r="J35" s="78">
        <v>18.45</v>
      </c>
      <c r="K35" s="77"/>
      <c r="L35" s="77">
        <v>32.729999999999997</v>
      </c>
      <c r="M35" s="77">
        <v>452.5</v>
      </c>
      <c r="N35" s="27">
        <f t="shared" si="1"/>
        <v>503.68</v>
      </c>
      <c r="O35" s="28">
        <f t="shared" si="2"/>
        <v>2767.3399999999997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27826</v>
      </c>
      <c r="D36" s="71">
        <v>7016</v>
      </c>
      <c r="E36" s="71">
        <v>171</v>
      </c>
      <c r="F36" s="71">
        <v>169218</v>
      </c>
      <c r="G36" s="71">
        <v>254288</v>
      </c>
      <c r="H36" s="71">
        <v>13287</v>
      </c>
      <c r="I36" s="17">
        <f t="shared" si="0"/>
        <v>471806</v>
      </c>
      <c r="J36" s="72">
        <v>1584</v>
      </c>
      <c r="K36" s="71"/>
      <c r="L36" s="71">
        <v>3212</v>
      </c>
      <c r="M36" s="71">
        <v>40096</v>
      </c>
      <c r="N36" s="19">
        <f t="shared" si="1"/>
        <v>44892</v>
      </c>
      <c r="O36" s="20">
        <f t="shared" si="2"/>
        <v>516698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344.5</v>
      </c>
      <c r="D37" s="80">
        <v>142.1</v>
      </c>
      <c r="E37" s="80">
        <v>3.3</v>
      </c>
      <c r="F37" s="80">
        <v>1929</v>
      </c>
      <c r="G37" s="80">
        <v>3700.1</v>
      </c>
      <c r="H37" s="80">
        <v>310.39999999999998</v>
      </c>
      <c r="I37" s="29">
        <f t="shared" ref="I37:I50" si="3">SUM(C37:H37)</f>
        <v>6429.4</v>
      </c>
      <c r="J37" s="81">
        <v>0</v>
      </c>
      <c r="K37" s="80"/>
      <c r="L37" s="80">
        <v>63.4</v>
      </c>
      <c r="M37" s="80">
        <v>764.8</v>
      </c>
      <c r="N37" s="30">
        <f t="shared" si="1"/>
        <v>828.19999999999993</v>
      </c>
      <c r="O37" s="31">
        <f t="shared" si="2"/>
        <v>7257.5999999999995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98.9</v>
      </c>
      <c r="D38" s="77">
        <v>16.14</v>
      </c>
      <c r="E38" s="77">
        <v>7.0000000000000007E-2</v>
      </c>
      <c r="F38" s="77">
        <v>1322.53</v>
      </c>
      <c r="G38" s="77">
        <v>2532.7399999999998</v>
      </c>
      <c r="H38" s="77">
        <v>25.51</v>
      </c>
      <c r="I38" s="26">
        <f t="shared" si="3"/>
        <v>3995.89</v>
      </c>
      <c r="J38" s="78">
        <v>31.95</v>
      </c>
      <c r="K38" s="77"/>
      <c r="L38" s="77">
        <v>25.09</v>
      </c>
      <c r="M38" s="77">
        <v>553.54999999999995</v>
      </c>
      <c r="N38" s="27">
        <f t="shared" si="1"/>
        <v>610.58999999999992</v>
      </c>
      <c r="O38" s="28">
        <f t="shared" si="2"/>
        <v>4606.4799999999996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40575</v>
      </c>
      <c r="D39" s="71">
        <v>2051</v>
      </c>
      <c r="E39" s="71">
        <v>9</v>
      </c>
      <c r="F39" s="71">
        <v>263224</v>
      </c>
      <c r="G39" s="71">
        <v>579465</v>
      </c>
      <c r="H39" s="71">
        <v>3298</v>
      </c>
      <c r="I39" s="17">
        <f t="shared" si="3"/>
        <v>888622</v>
      </c>
      <c r="J39" s="72">
        <v>2731</v>
      </c>
      <c r="K39" s="71"/>
      <c r="L39" s="71">
        <v>2616</v>
      </c>
      <c r="M39" s="71">
        <v>53006</v>
      </c>
      <c r="N39" s="19">
        <f t="shared" si="1"/>
        <v>58353</v>
      </c>
      <c r="O39" s="20">
        <f t="shared" si="2"/>
        <v>946975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422.5</v>
      </c>
      <c r="D40" s="80">
        <v>32.6</v>
      </c>
      <c r="E40" s="80">
        <v>0.2</v>
      </c>
      <c r="F40" s="80">
        <v>2615.9</v>
      </c>
      <c r="G40" s="80">
        <v>7539</v>
      </c>
      <c r="H40" s="80">
        <v>62.6</v>
      </c>
      <c r="I40" s="29">
        <f t="shared" si="3"/>
        <v>10672.800000000001</v>
      </c>
      <c r="J40" s="81">
        <v>0</v>
      </c>
      <c r="K40" s="80"/>
      <c r="L40" s="80">
        <v>48.5</v>
      </c>
      <c r="M40" s="80">
        <v>988.9</v>
      </c>
      <c r="N40" s="30">
        <f t="shared" si="1"/>
        <v>1037.4000000000001</v>
      </c>
      <c r="O40" s="31">
        <f t="shared" si="2"/>
        <v>11710.2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89.3</v>
      </c>
      <c r="D41" s="77">
        <v>15.05</v>
      </c>
      <c r="E41" s="77">
        <v>0.56000000000000005</v>
      </c>
      <c r="F41" s="77">
        <v>753.12</v>
      </c>
      <c r="G41" s="77">
        <v>3757.69</v>
      </c>
      <c r="H41" s="77">
        <v>55.23</v>
      </c>
      <c r="I41" s="26">
        <f t="shared" si="3"/>
        <v>4670.95</v>
      </c>
      <c r="J41" s="78">
        <v>67.66</v>
      </c>
      <c r="K41" s="77"/>
      <c r="L41" s="77">
        <v>66.03</v>
      </c>
      <c r="M41" s="77">
        <v>1411.09</v>
      </c>
      <c r="N41" s="27">
        <f t="shared" si="1"/>
        <v>1544.78</v>
      </c>
      <c r="O41" s="28">
        <f t="shared" si="2"/>
        <v>6215.73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37311</v>
      </c>
      <c r="D42" s="71">
        <v>2887</v>
      </c>
      <c r="E42" s="71">
        <v>79</v>
      </c>
      <c r="F42" s="71">
        <v>155460</v>
      </c>
      <c r="G42" s="71">
        <v>873449</v>
      </c>
      <c r="H42" s="71">
        <v>6169</v>
      </c>
      <c r="I42" s="17">
        <f t="shared" si="3"/>
        <v>1075355</v>
      </c>
      <c r="J42" s="72">
        <v>5672</v>
      </c>
      <c r="K42" s="71"/>
      <c r="L42" s="71">
        <v>6958</v>
      </c>
      <c r="M42" s="71">
        <v>141894</v>
      </c>
      <c r="N42" s="19">
        <f t="shared" si="1"/>
        <v>154524</v>
      </c>
      <c r="O42" s="20">
        <f t="shared" si="2"/>
        <v>1229879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384.5</v>
      </c>
      <c r="D43" s="80">
        <v>46.9</v>
      </c>
      <c r="E43" s="80">
        <v>1.2</v>
      </c>
      <c r="F43" s="80">
        <v>1507.5</v>
      </c>
      <c r="G43" s="80">
        <v>11079.9</v>
      </c>
      <c r="H43" s="80">
        <v>115.8</v>
      </c>
      <c r="I43" s="29">
        <f t="shared" si="3"/>
        <v>13135.8</v>
      </c>
      <c r="J43" s="81">
        <v>0</v>
      </c>
      <c r="K43" s="80"/>
      <c r="L43" s="80">
        <v>110.3</v>
      </c>
      <c r="M43" s="80">
        <v>2264.1</v>
      </c>
      <c r="N43" s="30">
        <f t="shared" si="1"/>
        <v>2374.4</v>
      </c>
      <c r="O43" s="31">
        <f t="shared" si="2"/>
        <v>15510.199999999999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89.6</v>
      </c>
      <c r="D44" s="77">
        <v>25.53</v>
      </c>
      <c r="E44" s="77">
        <v>9.6199999999999992</v>
      </c>
      <c r="F44" s="77">
        <v>556.66</v>
      </c>
      <c r="G44" s="77">
        <v>3133.12</v>
      </c>
      <c r="H44" s="77">
        <v>16.84</v>
      </c>
      <c r="I44" s="26">
        <f t="shared" si="3"/>
        <v>3831.37</v>
      </c>
      <c r="J44" s="78">
        <v>109.67</v>
      </c>
      <c r="K44" s="77"/>
      <c r="L44" s="77">
        <v>151.04</v>
      </c>
      <c r="M44" s="77">
        <v>2963.45</v>
      </c>
      <c r="N44" s="27">
        <f t="shared" si="1"/>
        <v>3224.16</v>
      </c>
      <c r="O44" s="28">
        <f t="shared" si="2"/>
        <v>7055.53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38120</v>
      </c>
      <c r="D45" s="71">
        <v>4281</v>
      </c>
      <c r="E45" s="71">
        <v>1395</v>
      </c>
      <c r="F45" s="71">
        <v>119793</v>
      </c>
      <c r="G45" s="71">
        <v>776459</v>
      </c>
      <c r="H45" s="71">
        <v>2346</v>
      </c>
      <c r="I45" s="17">
        <f t="shared" si="3"/>
        <v>942394</v>
      </c>
      <c r="J45" s="72">
        <v>9405</v>
      </c>
      <c r="K45" s="71"/>
      <c r="L45" s="71">
        <v>16871</v>
      </c>
      <c r="M45" s="71">
        <v>316724</v>
      </c>
      <c r="N45" s="19">
        <f t="shared" si="1"/>
        <v>343000</v>
      </c>
      <c r="O45" s="20">
        <f t="shared" si="2"/>
        <v>1285394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358.4</v>
      </c>
      <c r="D46" s="80">
        <v>60.9</v>
      </c>
      <c r="E46" s="80">
        <v>20.8</v>
      </c>
      <c r="F46" s="80">
        <v>991.3</v>
      </c>
      <c r="G46" s="80">
        <v>8646.7000000000007</v>
      </c>
      <c r="H46" s="80">
        <v>40.9</v>
      </c>
      <c r="I46" s="29">
        <f t="shared" si="3"/>
        <v>10119</v>
      </c>
      <c r="J46" s="81">
        <v>0</v>
      </c>
      <c r="K46" s="80"/>
      <c r="L46" s="80">
        <v>195.9</v>
      </c>
      <c r="M46" s="80">
        <v>3831.6</v>
      </c>
      <c r="N46" s="30">
        <f t="shared" si="1"/>
        <v>4027.5</v>
      </c>
      <c r="O46" s="31">
        <f t="shared" si="2"/>
        <v>14146.5</v>
      </c>
      <c r="P46" s="82">
        <v>75.819999999999993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261.39</v>
      </c>
      <c r="D47" s="77">
        <v>279.64</v>
      </c>
      <c r="E47" s="77">
        <v>43.69</v>
      </c>
      <c r="F47" s="77">
        <v>1811.61</v>
      </c>
      <c r="G47" s="77">
        <v>2076.4299999999998</v>
      </c>
      <c r="H47" s="77">
        <v>615.15</v>
      </c>
      <c r="I47" s="26">
        <f t="shared" si="3"/>
        <v>5087.91</v>
      </c>
      <c r="J47" s="78">
        <v>74.709999999999994</v>
      </c>
      <c r="K47" s="77"/>
      <c r="L47" s="77">
        <v>185.29</v>
      </c>
      <c r="M47" s="77">
        <v>7073.93</v>
      </c>
      <c r="N47" s="27">
        <f t="shared" si="1"/>
        <v>7333.93</v>
      </c>
      <c r="O47" s="28">
        <f t="shared" si="2"/>
        <v>12421.84</v>
      </c>
      <c r="P47" s="83">
        <v>196.16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129743</v>
      </c>
      <c r="D48" s="71">
        <v>57669</v>
      </c>
      <c r="E48" s="71">
        <v>7767</v>
      </c>
      <c r="F48" s="71">
        <v>426508</v>
      </c>
      <c r="G48" s="71">
        <v>553642</v>
      </c>
      <c r="H48" s="71">
        <v>128656</v>
      </c>
      <c r="I48" s="17">
        <f t="shared" si="3"/>
        <v>1303985</v>
      </c>
      <c r="J48" s="72">
        <v>6432</v>
      </c>
      <c r="K48" s="71"/>
      <c r="L48" s="71">
        <v>22174</v>
      </c>
      <c r="M48" s="71">
        <v>792477</v>
      </c>
      <c r="N48" s="19">
        <f t="shared" si="1"/>
        <v>821083</v>
      </c>
      <c r="O48" s="20">
        <f t="shared" si="2"/>
        <v>2125068</v>
      </c>
      <c r="P48" s="83">
        <v>211.76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763.8</v>
      </c>
      <c r="D49" s="80">
        <v>155.1</v>
      </c>
      <c r="E49" s="80">
        <v>28.7</v>
      </c>
      <c r="F49" s="80">
        <v>1624.6</v>
      </c>
      <c r="G49" s="80">
        <v>3202.5</v>
      </c>
      <c r="H49" s="80">
        <v>503.2</v>
      </c>
      <c r="I49" s="29">
        <f t="shared" si="3"/>
        <v>6277.9</v>
      </c>
      <c r="J49" s="81">
        <v>0</v>
      </c>
      <c r="K49" s="80"/>
      <c r="L49" s="80">
        <v>113.4</v>
      </c>
      <c r="M49" s="80">
        <v>4127.8999999999996</v>
      </c>
      <c r="N49" s="30">
        <f t="shared" si="1"/>
        <v>4241.2999999999993</v>
      </c>
      <c r="O49" s="31">
        <f t="shared" si="2"/>
        <v>10519.199999999999</v>
      </c>
      <c r="P49" s="83">
        <v>264.52999999999997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724.89</v>
      </c>
      <c r="D50" s="68">
        <v>1030.1600000000001</v>
      </c>
      <c r="E50" s="68">
        <v>56.31</v>
      </c>
      <c r="F50" s="68">
        <v>6083.33</v>
      </c>
      <c r="G50" s="68">
        <v>13434.7</v>
      </c>
      <c r="H50" s="68">
        <v>1081.26</v>
      </c>
      <c r="I50" s="11">
        <f t="shared" si="3"/>
        <v>22410.649999999998</v>
      </c>
      <c r="J50" s="69">
        <v>401.94</v>
      </c>
      <c r="K50" s="68"/>
      <c r="L50" s="68">
        <v>523.89</v>
      </c>
      <c r="M50" s="68">
        <v>13841.58</v>
      </c>
      <c r="N50" s="13">
        <f t="shared" si="1"/>
        <v>14767.41</v>
      </c>
      <c r="O50" s="14">
        <f t="shared" si="2"/>
        <v>37178.06</v>
      </c>
      <c r="P50" s="83">
        <v>2.48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312246</v>
      </c>
      <c r="D51" s="71">
        <v>158632</v>
      </c>
      <c r="E51" s="71">
        <v>9564</v>
      </c>
      <c r="F51" s="71">
        <v>1265820</v>
      </c>
      <c r="G51" s="71">
        <v>3192473</v>
      </c>
      <c r="H51" s="71">
        <v>181946</v>
      </c>
      <c r="I51" s="17">
        <f t="shared" ref="I51:I58" si="4">SUM(C51:H51)</f>
        <v>5120681</v>
      </c>
      <c r="J51" s="72">
        <v>33653</v>
      </c>
      <c r="K51" s="71"/>
      <c r="L51" s="71">
        <v>56623</v>
      </c>
      <c r="M51" s="71">
        <v>1430462</v>
      </c>
      <c r="N51" s="19">
        <f t="shared" si="1"/>
        <v>1520738</v>
      </c>
      <c r="O51" s="20">
        <f>SUM(N51,I51)</f>
        <v>6641419</v>
      </c>
      <c r="P51" s="83">
        <v>68.14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2998.1</v>
      </c>
      <c r="D52" s="80">
        <v>2993.4</v>
      </c>
      <c r="E52" s="80">
        <v>59.4</v>
      </c>
      <c r="F52" s="80">
        <v>10878.9</v>
      </c>
      <c r="G52" s="80">
        <v>37027.800000000003</v>
      </c>
      <c r="H52" s="80">
        <v>1889.3</v>
      </c>
      <c r="I52" s="29">
        <f t="shared" si="4"/>
        <v>55846.900000000009</v>
      </c>
      <c r="J52" s="81">
        <v>68.7</v>
      </c>
      <c r="K52" s="80"/>
      <c r="L52" s="80">
        <v>679.1</v>
      </c>
      <c r="M52" s="80">
        <v>14610.7</v>
      </c>
      <c r="N52" s="30">
        <f t="shared" si="1"/>
        <v>15358.5</v>
      </c>
      <c r="O52" s="31">
        <f t="shared" si="2"/>
        <v>71205.400000000009</v>
      </c>
      <c r="P52" s="83">
        <v>3.83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702.75</v>
      </c>
      <c r="D53" s="77">
        <v>613.91999999999996</v>
      </c>
      <c r="E53" s="77">
        <v>54.96</v>
      </c>
      <c r="F53" s="77">
        <v>5977.75</v>
      </c>
      <c r="G53" s="77">
        <v>13319.55</v>
      </c>
      <c r="H53" s="77">
        <v>700.01</v>
      </c>
      <c r="I53" s="26">
        <f t="shared" si="4"/>
        <v>21368.94</v>
      </c>
      <c r="J53" s="78">
        <v>401.94</v>
      </c>
      <c r="K53" s="77"/>
      <c r="L53" s="77">
        <v>523.29999999999995</v>
      </c>
      <c r="M53" s="77">
        <v>13792.09</v>
      </c>
      <c r="N53" s="27">
        <f t="shared" si="1"/>
        <v>14717.33</v>
      </c>
      <c r="O53" s="28">
        <f t="shared" si="2"/>
        <v>36086.269999999997</v>
      </c>
      <c r="P53" s="32">
        <f>SUM(P46:P52)</f>
        <v>822.72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306281</v>
      </c>
      <c r="D54" s="71">
        <v>105706</v>
      </c>
      <c r="E54" s="71">
        <v>9440</v>
      </c>
      <c r="F54" s="71">
        <v>1249124</v>
      </c>
      <c r="G54" s="71">
        <v>3172545</v>
      </c>
      <c r="H54" s="71">
        <v>138752</v>
      </c>
      <c r="I54" s="17">
        <f t="shared" si="4"/>
        <v>4981848</v>
      </c>
      <c r="J54" s="72">
        <v>33653</v>
      </c>
      <c r="K54" s="71"/>
      <c r="L54" s="71">
        <v>56608</v>
      </c>
      <c r="M54" s="71">
        <v>1429365</v>
      </c>
      <c r="N54" s="19">
        <f t="shared" si="1"/>
        <v>1519626</v>
      </c>
      <c r="O54" s="20">
        <f t="shared" si="2"/>
        <v>6501474</v>
      </c>
      <c r="P54" s="84">
        <v>0.75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2803.9</v>
      </c>
      <c r="D55" s="74">
        <v>1201.5999999999999</v>
      </c>
      <c r="E55" s="74">
        <v>54.6</v>
      </c>
      <c r="F55" s="74">
        <v>10358</v>
      </c>
      <c r="G55" s="74">
        <v>36482</v>
      </c>
      <c r="H55" s="74">
        <v>689.7</v>
      </c>
      <c r="I55" s="23">
        <f t="shared" si="4"/>
        <v>51589.799999999996</v>
      </c>
      <c r="J55" s="75">
        <v>68.7</v>
      </c>
      <c r="K55" s="74"/>
      <c r="L55" s="74">
        <v>677.8</v>
      </c>
      <c r="M55" s="74">
        <v>14520.1</v>
      </c>
      <c r="N55" s="23">
        <f t="shared" si="1"/>
        <v>15266.6</v>
      </c>
      <c r="O55" s="25">
        <f t="shared" si="2"/>
        <v>66856.399999999994</v>
      </c>
      <c r="P55" s="85">
        <v>40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726.15</v>
      </c>
      <c r="D56" s="10">
        <f t="shared" si="5"/>
        <v>1113.32</v>
      </c>
      <c r="E56" s="10">
        <f t="shared" si="5"/>
        <v>56.309999999999995</v>
      </c>
      <c r="F56" s="10">
        <f t="shared" si="5"/>
        <v>6097.5099999999993</v>
      </c>
      <c r="G56" s="10">
        <f t="shared" si="5"/>
        <v>13442.54</v>
      </c>
      <c r="H56" s="10">
        <f t="shared" si="5"/>
        <v>1088.6299999999999</v>
      </c>
      <c r="I56" s="34">
        <f>SUM(C56:H56)</f>
        <v>22524.460000000003</v>
      </c>
      <c r="J56" s="33">
        <f>SUM(J5,J8,J11,J14,J17,J20,J23,J26,J29,J32,J35,J38,J41,J44,J47)</f>
        <v>402.14</v>
      </c>
      <c r="K56" s="10">
        <f>SUM(K5,K8,K11,K14,K17,K20,K23,K26,K29,K32,K35,K38,K41,K44,K47)</f>
        <v>6.68</v>
      </c>
      <c r="L56" s="10">
        <f>SUM(L5,L8,L11,L14,L17,L20,L23,L26,L29,L32,L35,L38,L41,L44,L47)</f>
        <v>539.41999999999996</v>
      </c>
      <c r="M56" s="10">
        <f>SUM(M5,M8,M11,M14,M17,M20,M23,M26,M29,M32,M35,M38,M41,M44,M47)</f>
        <v>13919.27</v>
      </c>
      <c r="N56" s="12">
        <f t="shared" si="1"/>
        <v>14867.51</v>
      </c>
      <c r="O56" s="14">
        <f t="shared" si="2"/>
        <v>37391.97</v>
      </c>
      <c r="P56" s="86">
        <v>0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312380</v>
      </c>
      <c r="D57" s="36">
        <f t="shared" si="5"/>
        <v>168670</v>
      </c>
      <c r="E57" s="36">
        <f t="shared" si="5"/>
        <v>9564</v>
      </c>
      <c r="F57" s="36">
        <f t="shared" si="5"/>
        <v>1266651</v>
      </c>
      <c r="G57" s="36">
        <f t="shared" si="5"/>
        <v>3192519</v>
      </c>
      <c r="H57" s="36">
        <f t="shared" si="5"/>
        <v>184298</v>
      </c>
      <c r="I57" s="37">
        <f t="shared" si="4"/>
        <v>5134082</v>
      </c>
      <c r="J57" s="35">
        <f t="shared" ref="J57:M58" si="6">SUM(J6,J9,J12,J15,J18,J21,J24,J27,J30,J33,J36,J39,J42,J45,J48)</f>
        <v>33657</v>
      </c>
      <c r="K57" s="36">
        <f t="shared" si="6"/>
        <v>175</v>
      </c>
      <c r="L57" s="36">
        <f t="shared" si="6"/>
        <v>56639</v>
      </c>
      <c r="M57" s="36">
        <f t="shared" si="6"/>
        <v>1430904</v>
      </c>
      <c r="N57" s="38">
        <f t="shared" si="1"/>
        <v>1521375</v>
      </c>
      <c r="O57" s="20">
        <f t="shared" si="2"/>
        <v>6655457</v>
      </c>
      <c r="P57" s="87">
        <v>56.66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3010.7</v>
      </c>
      <c r="D58" s="41">
        <f t="shared" si="5"/>
        <v>3616</v>
      </c>
      <c r="E58" s="41">
        <f t="shared" si="5"/>
        <v>59.4</v>
      </c>
      <c r="F58" s="41">
        <f t="shared" si="5"/>
        <v>10935</v>
      </c>
      <c r="G58" s="41">
        <f t="shared" si="5"/>
        <v>37031.399999999994</v>
      </c>
      <c r="H58" s="41">
        <f t="shared" si="5"/>
        <v>2006.7999999999997</v>
      </c>
      <c r="I58" s="42">
        <f t="shared" si="4"/>
        <v>56659.299999999996</v>
      </c>
      <c r="J58" s="40">
        <f t="shared" si="6"/>
        <v>69.900000000000006</v>
      </c>
      <c r="K58" s="41">
        <f t="shared" si="6"/>
        <v>17.2</v>
      </c>
      <c r="L58" s="41">
        <f t="shared" si="6"/>
        <v>681.4</v>
      </c>
      <c r="M58" s="41">
        <f t="shared" si="6"/>
        <v>14670.699999999999</v>
      </c>
      <c r="N58" s="43">
        <f t="shared" si="1"/>
        <v>15439.199999999999</v>
      </c>
      <c r="O58" s="44">
        <f t="shared" si="2"/>
        <v>72098.5</v>
      </c>
      <c r="P58" s="45">
        <f>SUM(O56,P53,P54,P57)</f>
        <v>38272.100000000006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0.36</v>
      </c>
      <c r="E63" s="68"/>
      <c r="F63" s="68">
        <v>4.3600000000000003</v>
      </c>
      <c r="G63" s="68">
        <v>6.18</v>
      </c>
      <c r="H63" s="68"/>
      <c r="I63" s="11">
        <f>SUM(C63:H63)</f>
        <v>10.9</v>
      </c>
      <c r="J63" s="69"/>
      <c r="K63" s="68"/>
      <c r="L63" s="68">
        <v>14.2</v>
      </c>
      <c r="M63" s="68">
        <v>34.4</v>
      </c>
      <c r="N63" s="13">
        <f>SUM(J63:M63)</f>
        <v>48.599999999999994</v>
      </c>
      <c r="O63" s="14">
        <f>SUM(N63,I63)</f>
        <v>59.499999999999993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0.43</v>
      </c>
      <c r="E66" s="77"/>
      <c r="F66" s="77">
        <v>0.05</v>
      </c>
      <c r="G66" s="77">
        <v>1.05</v>
      </c>
      <c r="H66" s="77"/>
      <c r="I66" s="26">
        <f t="shared" si="7"/>
        <v>1.53</v>
      </c>
      <c r="J66" s="78">
        <v>0.2</v>
      </c>
      <c r="K66" s="77"/>
      <c r="L66" s="77">
        <v>1.33</v>
      </c>
      <c r="M66" s="77">
        <v>46.65</v>
      </c>
      <c r="N66" s="27">
        <f t="shared" si="8"/>
        <v>48.18</v>
      </c>
      <c r="O66" s="28">
        <f t="shared" si="9"/>
        <v>49.71</v>
      </c>
      <c r="P66" s="21" t="s">
        <v>25</v>
      </c>
      <c r="Q66" s="134" t="s">
        <v>129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>
        <v>0</v>
      </c>
      <c r="G67" s="71">
        <v>0</v>
      </c>
      <c r="H67" s="71"/>
      <c r="I67" s="17">
        <f t="shared" si="7"/>
        <v>0</v>
      </c>
      <c r="J67" s="72">
        <v>4</v>
      </c>
      <c r="K67" s="71"/>
      <c r="L67" s="71">
        <v>16</v>
      </c>
      <c r="M67" s="71">
        <v>463</v>
      </c>
      <c r="N67" s="19">
        <f t="shared" si="8"/>
        <v>483</v>
      </c>
      <c r="O67" s="20">
        <f t="shared" si="9"/>
        <v>483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>
        <v>0</v>
      </c>
      <c r="G68" s="80">
        <v>0</v>
      </c>
      <c r="H68" s="80"/>
      <c r="I68" s="29">
        <f t="shared" si="7"/>
        <v>0</v>
      </c>
      <c r="J68" s="81">
        <v>1.2</v>
      </c>
      <c r="K68" s="80"/>
      <c r="L68" s="80">
        <v>2.2999999999999998</v>
      </c>
      <c r="M68" s="80">
        <v>62.6</v>
      </c>
      <c r="N68" s="30">
        <f t="shared" si="8"/>
        <v>66.099999999999994</v>
      </c>
      <c r="O68" s="31">
        <f t="shared" si="9"/>
        <v>66.099999999999994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0.05</v>
      </c>
      <c r="D69" s="77">
        <v>5.27</v>
      </c>
      <c r="E69" s="77"/>
      <c r="F69" s="77">
        <v>2.15</v>
      </c>
      <c r="G69" s="77">
        <v>0.12</v>
      </c>
      <c r="H69" s="77">
        <v>0.04</v>
      </c>
      <c r="I69" s="26">
        <f t="shared" si="7"/>
        <v>7.629999999999999</v>
      </c>
      <c r="J69" s="78"/>
      <c r="K69" s="77">
        <v>6.68</v>
      </c>
      <c r="L69" s="77">
        <v>0.59</v>
      </c>
      <c r="M69" s="77">
        <v>32.76</v>
      </c>
      <c r="N69" s="27">
        <f t="shared" si="8"/>
        <v>40.03</v>
      </c>
      <c r="O69" s="28">
        <f t="shared" si="9"/>
        <v>47.66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3</v>
      </c>
      <c r="D70" s="71">
        <v>190</v>
      </c>
      <c r="E70" s="71"/>
      <c r="F70" s="71">
        <v>116</v>
      </c>
      <c r="G70" s="71">
        <v>9</v>
      </c>
      <c r="H70" s="71">
        <v>1</v>
      </c>
      <c r="I70" s="17">
        <f t="shared" si="7"/>
        <v>319</v>
      </c>
      <c r="J70" s="72"/>
      <c r="K70" s="71">
        <v>27</v>
      </c>
      <c r="L70" s="71">
        <v>15</v>
      </c>
      <c r="M70" s="71">
        <v>709</v>
      </c>
      <c r="N70" s="19">
        <f t="shared" si="8"/>
        <v>751</v>
      </c>
      <c r="O70" s="20">
        <f t="shared" si="9"/>
        <v>1070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0.7</v>
      </c>
      <c r="D71" s="80">
        <v>38.5</v>
      </c>
      <c r="E71" s="80"/>
      <c r="F71" s="80">
        <v>15.6</v>
      </c>
      <c r="G71" s="80">
        <v>0.9</v>
      </c>
      <c r="H71" s="80">
        <v>0.1</v>
      </c>
      <c r="I71" s="29">
        <f t="shared" si="7"/>
        <v>55.800000000000004</v>
      </c>
      <c r="J71" s="81"/>
      <c r="K71" s="80">
        <v>5.8</v>
      </c>
      <c r="L71" s="80">
        <v>1.3</v>
      </c>
      <c r="M71" s="80">
        <v>63.1</v>
      </c>
      <c r="N71" s="30">
        <f t="shared" si="8"/>
        <v>70.2</v>
      </c>
      <c r="O71" s="31">
        <f t="shared" si="9"/>
        <v>126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0.64</v>
      </c>
      <c r="D72" s="77">
        <v>17.22</v>
      </c>
      <c r="E72" s="77"/>
      <c r="F72" s="77">
        <v>1.3</v>
      </c>
      <c r="G72" s="77">
        <v>0.51</v>
      </c>
      <c r="H72" s="77">
        <v>0.06</v>
      </c>
      <c r="I72" s="26">
        <f t="shared" si="7"/>
        <v>19.73</v>
      </c>
      <c r="J72" s="78">
        <v>0.7</v>
      </c>
      <c r="K72" s="77"/>
      <c r="L72" s="77"/>
      <c r="M72" s="77">
        <v>20.329999999999998</v>
      </c>
      <c r="N72" s="27">
        <f t="shared" si="8"/>
        <v>21.029999999999998</v>
      </c>
      <c r="O72" s="28">
        <f t="shared" si="9"/>
        <v>40.76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56</v>
      </c>
      <c r="D73" s="71">
        <v>893</v>
      </c>
      <c r="E73" s="71"/>
      <c r="F73" s="71">
        <v>100</v>
      </c>
      <c r="G73" s="71">
        <v>39</v>
      </c>
      <c r="H73" s="71">
        <v>2</v>
      </c>
      <c r="I73" s="17">
        <f t="shared" si="7"/>
        <v>1090</v>
      </c>
      <c r="J73" s="72">
        <v>40</v>
      </c>
      <c r="K73" s="71"/>
      <c r="L73" s="71"/>
      <c r="M73" s="71">
        <v>602</v>
      </c>
      <c r="N73" s="19">
        <f t="shared" si="8"/>
        <v>642</v>
      </c>
      <c r="O73" s="20">
        <f t="shared" si="9"/>
        <v>1732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6.6</v>
      </c>
      <c r="D74" s="80">
        <v>90</v>
      </c>
      <c r="E74" s="80"/>
      <c r="F74" s="80">
        <v>8.3000000000000007</v>
      </c>
      <c r="G74" s="80">
        <v>2.8</v>
      </c>
      <c r="H74" s="80">
        <v>0.2</v>
      </c>
      <c r="I74" s="29">
        <f t="shared" si="7"/>
        <v>107.89999999999999</v>
      </c>
      <c r="J74" s="81">
        <v>1.8</v>
      </c>
      <c r="K74" s="80"/>
      <c r="L74" s="80"/>
      <c r="M74" s="80">
        <v>41.6</v>
      </c>
      <c r="N74" s="30">
        <f t="shared" si="8"/>
        <v>43.4</v>
      </c>
      <c r="O74" s="31">
        <f t="shared" si="9"/>
        <v>151.29999999999998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0.65</v>
      </c>
      <c r="D75" s="77">
        <v>29.61</v>
      </c>
      <c r="E75" s="77"/>
      <c r="F75" s="77">
        <v>6.49</v>
      </c>
      <c r="G75" s="77">
        <v>8.7200000000000006</v>
      </c>
      <c r="H75" s="77">
        <v>0.56000000000000005</v>
      </c>
      <c r="I75" s="26">
        <f t="shared" si="7"/>
        <v>46.03</v>
      </c>
      <c r="J75" s="78">
        <v>1.66</v>
      </c>
      <c r="K75" s="77"/>
      <c r="L75" s="77">
        <v>3.27</v>
      </c>
      <c r="M75" s="77">
        <v>61.77</v>
      </c>
      <c r="N75" s="27">
        <f t="shared" si="8"/>
        <v>66.7</v>
      </c>
      <c r="O75" s="28">
        <f t="shared" si="9"/>
        <v>112.73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89</v>
      </c>
      <c r="D76" s="71">
        <v>2489</v>
      </c>
      <c r="E76" s="71"/>
      <c r="F76" s="71">
        <v>630</v>
      </c>
      <c r="G76" s="71">
        <v>796</v>
      </c>
      <c r="H76" s="71">
        <v>430</v>
      </c>
      <c r="I76" s="17">
        <f t="shared" si="7"/>
        <v>4434</v>
      </c>
      <c r="J76" s="72">
        <v>105</v>
      </c>
      <c r="K76" s="71">
        <v>115</v>
      </c>
      <c r="L76" s="71">
        <v>243</v>
      </c>
      <c r="M76" s="71">
        <v>3165</v>
      </c>
      <c r="N76" s="19">
        <f t="shared" si="8"/>
        <v>3628</v>
      </c>
      <c r="O76" s="20">
        <f t="shared" si="9"/>
        <v>8062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6.3</v>
      </c>
      <c r="D77" s="80">
        <v>154.80000000000001</v>
      </c>
      <c r="E77" s="80"/>
      <c r="F77" s="80">
        <v>33</v>
      </c>
      <c r="G77" s="80">
        <v>43.7</v>
      </c>
      <c r="H77" s="80">
        <v>28.8</v>
      </c>
      <c r="I77" s="29">
        <f t="shared" si="7"/>
        <v>266.60000000000002</v>
      </c>
      <c r="J77" s="81">
        <v>3.3</v>
      </c>
      <c r="K77" s="80">
        <v>9.1999999999999993</v>
      </c>
      <c r="L77" s="80">
        <v>12.6</v>
      </c>
      <c r="M77" s="80">
        <v>165.1</v>
      </c>
      <c r="N77" s="30">
        <f t="shared" si="8"/>
        <v>190.2</v>
      </c>
      <c r="O77" s="31">
        <f t="shared" si="9"/>
        <v>456.8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2.5</v>
      </c>
      <c r="D78" s="77">
        <v>58.41</v>
      </c>
      <c r="E78" s="77"/>
      <c r="F78" s="77">
        <v>11.17</v>
      </c>
      <c r="G78" s="77">
        <v>5.41</v>
      </c>
      <c r="H78" s="77">
        <v>3.73</v>
      </c>
      <c r="I78" s="26">
        <f t="shared" si="7"/>
        <v>81.22</v>
      </c>
      <c r="J78" s="78">
        <v>10</v>
      </c>
      <c r="K78" s="77"/>
      <c r="L78" s="77">
        <v>5.1100000000000003</v>
      </c>
      <c r="M78" s="77">
        <v>142.47</v>
      </c>
      <c r="N78" s="27">
        <f t="shared" si="8"/>
        <v>157.57999999999998</v>
      </c>
      <c r="O78" s="28">
        <f t="shared" si="9"/>
        <v>238.79999999999998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573</v>
      </c>
      <c r="D79" s="71">
        <v>9210</v>
      </c>
      <c r="E79" s="71"/>
      <c r="F79" s="71">
        <v>3924</v>
      </c>
      <c r="G79" s="71">
        <v>1582</v>
      </c>
      <c r="H79" s="71">
        <v>407</v>
      </c>
      <c r="I79" s="17">
        <f t="shared" si="7"/>
        <v>15696</v>
      </c>
      <c r="J79" s="72">
        <v>695</v>
      </c>
      <c r="K79" s="71">
        <v>33</v>
      </c>
      <c r="L79" s="71">
        <v>398</v>
      </c>
      <c r="M79" s="71">
        <v>6280</v>
      </c>
      <c r="N79" s="19">
        <f t="shared" si="8"/>
        <v>7406</v>
      </c>
      <c r="O79" s="20">
        <f t="shared" si="9"/>
        <v>23102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28.5</v>
      </c>
      <c r="D80" s="80">
        <v>477.7</v>
      </c>
      <c r="E80" s="80"/>
      <c r="F80" s="80">
        <v>150.4</v>
      </c>
      <c r="G80" s="80">
        <v>61.3</v>
      </c>
      <c r="H80" s="80">
        <v>22.2</v>
      </c>
      <c r="I80" s="29">
        <f t="shared" si="7"/>
        <v>740.1</v>
      </c>
      <c r="J80" s="81">
        <v>15.8</v>
      </c>
      <c r="K80" s="80">
        <v>2.2000000000000002</v>
      </c>
      <c r="L80" s="80">
        <v>16.399999999999999</v>
      </c>
      <c r="M80" s="80">
        <v>252.2</v>
      </c>
      <c r="N80" s="30">
        <f t="shared" si="8"/>
        <v>286.59999999999997</v>
      </c>
      <c r="O80" s="31">
        <f t="shared" si="9"/>
        <v>1026.7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7.28</v>
      </c>
      <c r="D81" s="77">
        <v>96.83</v>
      </c>
      <c r="E81" s="77"/>
      <c r="F81" s="77">
        <v>79.510000000000005</v>
      </c>
      <c r="G81" s="77">
        <v>20.93</v>
      </c>
      <c r="H81" s="77">
        <v>7.45</v>
      </c>
      <c r="I81" s="26">
        <f t="shared" si="7"/>
        <v>212</v>
      </c>
      <c r="J81" s="78">
        <v>15.43</v>
      </c>
      <c r="K81" s="77"/>
      <c r="L81" s="77">
        <v>9.2200000000000006</v>
      </c>
      <c r="M81" s="77">
        <v>274.26</v>
      </c>
      <c r="N81" s="27">
        <f t="shared" si="8"/>
        <v>298.90999999999997</v>
      </c>
      <c r="O81" s="28">
        <f t="shared" si="9"/>
        <v>510.90999999999997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1614</v>
      </c>
      <c r="D82" s="71">
        <v>11124</v>
      </c>
      <c r="E82" s="71"/>
      <c r="F82" s="71">
        <v>10548</v>
      </c>
      <c r="G82" s="71">
        <v>3858</v>
      </c>
      <c r="H82" s="71">
        <v>1888</v>
      </c>
      <c r="I82" s="17">
        <f t="shared" si="7"/>
        <v>29032</v>
      </c>
      <c r="J82" s="72">
        <v>1201</v>
      </c>
      <c r="K82" s="71"/>
      <c r="L82" s="71">
        <v>574</v>
      </c>
      <c r="M82" s="71">
        <v>13657</v>
      </c>
      <c r="N82" s="19">
        <f t="shared" si="8"/>
        <v>15432</v>
      </c>
      <c r="O82" s="20">
        <f t="shared" si="9"/>
        <v>44464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60.9</v>
      </c>
      <c r="D83" s="80">
        <v>476.9</v>
      </c>
      <c r="E83" s="80"/>
      <c r="F83" s="80">
        <v>317</v>
      </c>
      <c r="G83" s="80">
        <v>108.3</v>
      </c>
      <c r="H83" s="80">
        <v>82.8</v>
      </c>
      <c r="I83" s="29">
        <f t="shared" si="7"/>
        <v>1045.8999999999999</v>
      </c>
      <c r="J83" s="81">
        <v>18.3</v>
      </c>
      <c r="K83" s="80"/>
      <c r="L83" s="80">
        <v>17.899999999999999</v>
      </c>
      <c r="M83" s="80">
        <v>419.9</v>
      </c>
      <c r="N83" s="30">
        <f t="shared" si="8"/>
        <v>456.09999999999997</v>
      </c>
      <c r="O83" s="31">
        <f t="shared" si="9"/>
        <v>1501.9999999999998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15.01</v>
      </c>
      <c r="D84" s="77">
        <v>138.55000000000001</v>
      </c>
      <c r="E84" s="77">
        <v>1.35</v>
      </c>
      <c r="F84" s="77">
        <v>33.020000000000003</v>
      </c>
      <c r="G84" s="77">
        <v>91.3</v>
      </c>
      <c r="H84" s="77">
        <v>56.29</v>
      </c>
      <c r="I84" s="26">
        <f t="shared" si="7"/>
        <v>335.52000000000004</v>
      </c>
      <c r="J84" s="78">
        <v>22.61</v>
      </c>
      <c r="K84" s="77"/>
      <c r="L84" s="77">
        <v>14.18</v>
      </c>
      <c r="M84" s="77">
        <v>323.95</v>
      </c>
      <c r="N84" s="27">
        <f t="shared" si="8"/>
        <v>360.74</v>
      </c>
      <c r="O84" s="28">
        <f t="shared" si="9"/>
        <v>696.26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4497</v>
      </c>
      <c r="D85" s="71">
        <v>18570</v>
      </c>
      <c r="E85" s="71">
        <v>124</v>
      </c>
      <c r="F85" s="71">
        <v>5145</v>
      </c>
      <c r="G85" s="71">
        <v>15862</v>
      </c>
      <c r="H85" s="71">
        <v>4725</v>
      </c>
      <c r="I85" s="17">
        <f t="shared" si="7"/>
        <v>48923</v>
      </c>
      <c r="J85" s="72">
        <v>1724</v>
      </c>
      <c r="K85" s="71"/>
      <c r="L85" s="71">
        <v>946</v>
      </c>
      <c r="M85" s="71">
        <v>19811</v>
      </c>
      <c r="N85" s="19">
        <f t="shared" si="8"/>
        <v>22481</v>
      </c>
      <c r="O85" s="20">
        <f t="shared" si="9"/>
        <v>71404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124.8</v>
      </c>
      <c r="D86" s="80">
        <v>592.9</v>
      </c>
      <c r="E86" s="80">
        <v>4.8</v>
      </c>
      <c r="F86" s="80">
        <v>119.8</v>
      </c>
      <c r="G86" s="80">
        <v>383.7</v>
      </c>
      <c r="H86" s="80">
        <v>174.7</v>
      </c>
      <c r="I86" s="29">
        <f t="shared" si="7"/>
        <v>1400.6999999999998</v>
      </c>
      <c r="J86" s="81">
        <v>15</v>
      </c>
      <c r="K86" s="80"/>
      <c r="L86" s="80">
        <v>28.6</v>
      </c>
      <c r="M86" s="80">
        <v>597.79999999999995</v>
      </c>
      <c r="N86" s="30">
        <f t="shared" si="8"/>
        <v>641.4</v>
      </c>
      <c r="O86" s="31">
        <f t="shared" si="9"/>
        <v>2042.1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22.21</v>
      </c>
      <c r="D87" s="77">
        <v>213.71</v>
      </c>
      <c r="E87" s="77"/>
      <c r="F87" s="77">
        <v>152.84</v>
      </c>
      <c r="G87" s="77">
        <v>105.87</v>
      </c>
      <c r="H87" s="77">
        <v>50.97</v>
      </c>
      <c r="I87" s="26">
        <f t="shared" si="7"/>
        <v>545.6</v>
      </c>
      <c r="J87" s="78">
        <v>24.17</v>
      </c>
      <c r="K87" s="77"/>
      <c r="L87" s="77">
        <v>19.46</v>
      </c>
      <c r="M87" s="77">
        <v>173.02</v>
      </c>
      <c r="N87" s="27">
        <f t="shared" si="8"/>
        <v>216.65</v>
      </c>
      <c r="O87" s="28">
        <f t="shared" si="9"/>
        <v>762.25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7649</v>
      </c>
      <c r="D88" s="71">
        <v>28091</v>
      </c>
      <c r="E88" s="71"/>
      <c r="F88" s="71">
        <v>25988</v>
      </c>
      <c r="G88" s="71">
        <v>21388</v>
      </c>
      <c r="H88" s="71">
        <v>5559</v>
      </c>
      <c r="I88" s="17">
        <f t="shared" si="7"/>
        <v>88675</v>
      </c>
      <c r="J88" s="72">
        <v>1946</v>
      </c>
      <c r="K88" s="71"/>
      <c r="L88" s="71">
        <v>1551</v>
      </c>
      <c r="M88" s="71">
        <v>12644</v>
      </c>
      <c r="N88" s="19">
        <f t="shared" si="8"/>
        <v>16141</v>
      </c>
      <c r="O88" s="20">
        <f t="shared" si="9"/>
        <v>104816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133.9</v>
      </c>
      <c r="D89" s="80">
        <v>811</v>
      </c>
      <c r="E89" s="80"/>
      <c r="F89" s="80">
        <v>414.1</v>
      </c>
      <c r="G89" s="80">
        <v>442.5</v>
      </c>
      <c r="H89" s="80">
        <v>186.2</v>
      </c>
      <c r="I89" s="29">
        <f t="shared" si="7"/>
        <v>1987.7</v>
      </c>
      <c r="J89" s="81">
        <v>9.1</v>
      </c>
      <c r="K89" s="80"/>
      <c r="L89" s="80">
        <v>43.4</v>
      </c>
      <c r="M89" s="80">
        <v>343.9</v>
      </c>
      <c r="N89" s="30">
        <f t="shared" si="8"/>
        <v>396.4</v>
      </c>
      <c r="O89" s="31">
        <f t="shared" si="9"/>
        <v>2384.1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67.55</v>
      </c>
      <c r="D90" s="77">
        <v>169.09</v>
      </c>
      <c r="E90" s="77">
        <v>0.1</v>
      </c>
      <c r="F90" s="77">
        <v>488.04</v>
      </c>
      <c r="G90" s="77">
        <v>543.42999999999995</v>
      </c>
      <c r="H90" s="77">
        <v>146.31</v>
      </c>
      <c r="I90" s="26">
        <f t="shared" si="7"/>
        <v>1414.52</v>
      </c>
      <c r="J90" s="78">
        <v>24.93</v>
      </c>
      <c r="K90" s="77"/>
      <c r="L90" s="77">
        <v>11.88</v>
      </c>
      <c r="M90" s="77">
        <v>355.14</v>
      </c>
      <c r="N90" s="27">
        <f t="shared" si="8"/>
        <v>391.95</v>
      </c>
      <c r="O90" s="28">
        <f t="shared" si="9"/>
        <v>1806.47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24324</v>
      </c>
      <c r="D91" s="71">
        <v>24199</v>
      </c>
      <c r="E91" s="71">
        <v>19</v>
      </c>
      <c r="F91" s="71">
        <v>85997</v>
      </c>
      <c r="G91" s="71">
        <v>111682</v>
      </c>
      <c r="H91" s="71">
        <v>17530</v>
      </c>
      <c r="I91" s="17">
        <f t="shared" si="7"/>
        <v>263751</v>
      </c>
      <c r="J91" s="72">
        <v>2118</v>
      </c>
      <c r="K91" s="71"/>
      <c r="L91" s="71">
        <v>1065</v>
      </c>
      <c r="M91" s="71">
        <v>29376</v>
      </c>
      <c r="N91" s="19">
        <f t="shared" si="8"/>
        <v>32559</v>
      </c>
      <c r="O91" s="20">
        <f t="shared" si="9"/>
        <v>296310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375.3</v>
      </c>
      <c r="D92" s="80">
        <v>536.6</v>
      </c>
      <c r="E92" s="80">
        <v>0.4</v>
      </c>
      <c r="F92" s="80">
        <v>1208.5</v>
      </c>
      <c r="G92" s="80">
        <v>1820</v>
      </c>
      <c r="H92" s="80">
        <v>478.9</v>
      </c>
      <c r="I92" s="29">
        <f t="shared" si="7"/>
        <v>4419.7</v>
      </c>
      <c r="J92" s="81">
        <v>5.4</v>
      </c>
      <c r="K92" s="80"/>
      <c r="L92" s="80">
        <v>27.4</v>
      </c>
      <c r="M92" s="80">
        <v>747.2</v>
      </c>
      <c r="N92" s="30">
        <f t="shared" si="8"/>
        <v>780</v>
      </c>
      <c r="O92" s="31">
        <f t="shared" si="9"/>
        <v>5199.7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71.069999999999993</v>
      </c>
      <c r="D93" s="77">
        <v>47.48</v>
      </c>
      <c r="E93" s="77">
        <v>0.92</v>
      </c>
      <c r="F93" s="77">
        <v>874.66</v>
      </c>
      <c r="G93" s="77">
        <v>1159.04</v>
      </c>
      <c r="H93" s="77">
        <v>110.49</v>
      </c>
      <c r="I93" s="26">
        <f t="shared" si="7"/>
        <v>2263.66</v>
      </c>
      <c r="J93" s="78">
        <v>18.45</v>
      </c>
      <c r="K93" s="77"/>
      <c r="L93" s="77">
        <v>32.729999999999997</v>
      </c>
      <c r="M93" s="77">
        <v>452.5</v>
      </c>
      <c r="N93" s="27">
        <f t="shared" si="8"/>
        <v>503.68</v>
      </c>
      <c r="O93" s="28">
        <f t="shared" si="9"/>
        <v>2767.3399999999997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27826</v>
      </c>
      <c r="D94" s="71">
        <v>7016</v>
      </c>
      <c r="E94" s="71">
        <v>171</v>
      </c>
      <c r="F94" s="71">
        <v>169218</v>
      </c>
      <c r="G94" s="71">
        <v>254288</v>
      </c>
      <c r="H94" s="71">
        <v>13287</v>
      </c>
      <c r="I94" s="17">
        <f t="shared" si="7"/>
        <v>471806</v>
      </c>
      <c r="J94" s="72">
        <v>1584</v>
      </c>
      <c r="K94" s="71"/>
      <c r="L94" s="71">
        <v>3212</v>
      </c>
      <c r="M94" s="71">
        <v>40096</v>
      </c>
      <c r="N94" s="19">
        <f t="shared" si="8"/>
        <v>44892</v>
      </c>
      <c r="O94" s="20">
        <f t="shared" si="9"/>
        <v>516698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344.5</v>
      </c>
      <c r="D95" s="80">
        <v>142.1</v>
      </c>
      <c r="E95" s="80">
        <v>3.3</v>
      </c>
      <c r="F95" s="80">
        <v>1929</v>
      </c>
      <c r="G95" s="80">
        <v>3700.1</v>
      </c>
      <c r="H95" s="80">
        <v>310.39999999999998</v>
      </c>
      <c r="I95" s="29">
        <f t="shared" si="7"/>
        <v>6429.4</v>
      </c>
      <c r="J95" s="81">
        <v>0</v>
      </c>
      <c r="K95" s="80"/>
      <c r="L95" s="80">
        <v>63.4</v>
      </c>
      <c r="M95" s="80">
        <v>764.8</v>
      </c>
      <c r="N95" s="30">
        <f t="shared" si="8"/>
        <v>828.19999999999993</v>
      </c>
      <c r="O95" s="31">
        <f t="shared" si="9"/>
        <v>7257.5999999999995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98.9</v>
      </c>
      <c r="D96" s="77">
        <v>16.14</v>
      </c>
      <c r="E96" s="77">
        <v>7.0000000000000007E-2</v>
      </c>
      <c r="F96" s="77">
        <v>1322.53</v>
      </c>
      <c r="G96" s="77">
        <v>2532.7399999999998</v>
      </c>
      <c r="H96" s="77">
        <v>25.51</v>
      </c>
      <c r="I96" s="26">
        <f t="shared" si="7"/>
        <v>3995.89</v>
      </c>
      <c r="J96" s="78">
        <v>31.95</v>
      </c>
      <c r="K96" s="77"/>
      <c r="L96" s="77">
        <v>25.09</v>
      </c>
      <c r="M96" s="77">
        <v>553.54999999999995</v>
      </c>
      <c r="N96" s="27">
        <f t="shared" si="8"/>
        <v>610.58999999999992</v>
      </c>
      <c r="O96" s="28">
        <f t="shared" si="9"/>
        <v>4606.4799999999996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40575</v>
      </c>
      <c r="D97" s="71">
        <v>2051</v>
      </c>
      <c r="E97" s="71">
        <v>9</v>
      </c>
      <c r="F97" s="71">
        <v>263224</v>
      </c>
      <c r="G97" s="71">
        <v>579465</v>
      </c>
      <c r="H97" s="71">
        <v>3298</v>
      </c>
      <c r="I97" s="17">
        <f t="shared" si="7"/>
        <v>888622</v>
      </c>
      <c r="J97" s="72">
        <v>2731</v>
      </c>
      <c r="K97" s="71"/>
      <c r="L97" s="71">
        <v>2616</v>
      </c>
      <c r="M97" s="71">
        <v>53006</v>
      </c>
      <c r="N97" s="19">
        <f t="shared" si="8"/>
        <v>58353</v>
      </c>
      <c r="O97" s="20">
        <f t="shared" si="9"/>
        <v>946975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422.5</v>
      </c>
      <c r="D98" s="80">
        <v>32.6</v>
      </c>
      <c r="E98" s="80">
        <v>0.2</v>
      </c>
      <c r="F98" s="80">
        <v>2615.9</v>
      </c>
      <c r="G98" s="80">
        <v>7539</v>
      </c>
      <c r="H98" s="80">
        <v>62.6</v>
      </c>
      <c r="I98" s="29">
        <f t="shared" si="7"/>
        <v>10672.800000000001</v>
      </c>
      <c r="J98" s="81">
        <v>0</v>
      </c>
      <c r="K98" s="80"/>
      <c r="L98" s="80">
        <v>48.5</v>
      </c>
      <c r="M98" s="80">
        <v>988.9</v>
      </c>
      <c r="N98" s="30">
        <f t="shared" si="8"/>
        <v>1037.4000000000001</v>
      </c>
      <c r="O98" s="31">
        <f t="shared" si="9"/>
        <v>11710.2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89.3</v>
      </c>
      <c r="D99" s="77">
        <v>15.05</v>
      </c>
      <c r="E99" s="77">
        <v>0.56000000000000005</v>
      </c>
      <c r="F99" s="77">
        <v>753.12</v>
      </c>
      <c r="G99" s="77">
        <v>3757.69</v>
      </c>
      <c r="H99" s="77">
        <v>55.23</v>
      </c>
      <c r="I99" s="26">
        <f t="shared" si="7"/>
        <v>4670.95</v>
      </c>
      <c r="J99" s="78">
        <v>67.66</v>
      </c>
      <c r="K99" s="77"/>
      <c r="L99" s="77">
        <v>66.03</v>
      </c>
      <c r="M99" s="77">
        <v>1411.09</v>
      </c>
      <c r="N99" s="27">
        <f t="shared" si="8"/>
        <v>1544.78</v>
      </c>
      <c r="O99" s="28">
        <f t="shared" si="9"/>
        <v>6215.73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37311</v>
      </c>
      <c r="D100" s="71">
        <v>2887</v>
      </c>
      <c r="E100" s="71">
        <v>79</v>
      </c>
      <c r="F100" s="71">
        <v>155460</v>
      </c>
      <c r="G100" s="71">
        <v>873449</v>
      </c>
      <c r="H100" s="71">
        <v>6169</v>
      </c>
      <c r="I100" s="17">
        <f t="shared" si="7"/>
        <v>1075355</v>
      </c>
      <c r="J100" s="72">
        <v>5672</v>
      </c>
      <c r="K100" s="71"/>
      <c r="L100" s="71">
        <v>6958</v>
      </c>
      <c r="M100" s="71">
        <v>141894</v>
      </c>
      <c r="N100" s="19">
        <f t="shared" si="8"/>
        <v>154524</v>
      </c>
      <c r="O100" s="20">
        <f t="shared" si="9"/>
        <v>1229879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384.5</v>
      </c>
      <c r="D101" s="80">
        <v>46.9</v>
      </c>
      <c r="E101" s="80">
        <v>1.2</v>
      </c>
      <c r="F101" s="80">
        <v>1507.5</v>
      </c>
      <c r="G101" s="80">
        <v>11079.9</v>
      </c>
      <c r="H101" s="80">
        <v>115.8</v>
      </c>
      <c r="I101" s="29">
        <f t="shared" si="7"/>
        <v>13135.8</v>
      </c>
      <c r="J101" s="81">
        <v>0</v>
      </c>
      <c r="K101" s="80"/>
      <c r="L101" s="80">
        <v>110.3</v>
      </c>
      <c r="M101" s="80">
        <v>2264.1</v>
      </c>
      <c r="N101" s="30">
        <f t="shared" si="8"/>
        <v>2374.4</v>
      </c>
      <c r="O101" s="31">
        <f t="shared" si="9"/>
        <v>15510.199999999999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89.6</v>
      </c>
      <c r="D102" s="77">
        <v>25.53</v>
      </c>
      <c r="E102" s="77">
        <v>9.6199999999999992</v>
      </c>
      <c r="F102" s="77">
        <v>556.66</v>
      </c>
      <c r="G102" s="77">
        <v>3133.12</v>
      </c>
      <c r="H102" s="77">
        <v>16.84</v>
      </c>
      <c r="I102" s="26">
        <f t="shared" si="7"/>
        <v>3831.37</v>
      </c>
      <c r="J102" s="78">
        <v>109.67</v>
      </c>
      <c r="K102" s="77"/>
      <c r="L102" s="77">
        <v>151.04</v>
      </c>
      <c r="M102" s="77">
        <v>2963.45</v>
      </c>
      <c r="N102" s="27">
        <f t="shared" si="8"/>
        <v>3224.16</v>
      </c>
      <c r="O102" s="28">
        <f t="shared" si="9"/>
        <v>7055.53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38120</v>
      </c>
      <c r="D103" s="71">
        <v>4281</v>
      </c>
      <c r="E103" s="71">
        <v>1395</v>
      </c>
      <c r="F103" s="71">
        <v>119793</v>
      </c>
      <c r="G103" s="71">
        <v>776459</v>
      </c>
      <c r="H103" s="71">
        <v>2346</v>
      </c>
      <c r="I103" s="17">
        <f t="shared" si="7"/>
        <v>942394</v>
      </c>
      <c r="J103" s="72">
        <v>9405</v>
      </c>
      <c r="K103" s="71"/>
      <c r="L103" s="71">
        <v>16871</v>
      </c>
      <c r="M103" s="71">
        <v>316724</v>
      </c>
      <c r="N103" s="19">
        <f t="shared" si="8"/>
        <v>343000</v>
      </c>
      <c r="O103" s="20">
        <f t="shared" si="9"/>
        <v>1285394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358.4</v>
      </c>
      <c r="D104" s="80">
        <v>60.9</v>
      </c>
      <c r="E104" s="80">
        <v>20.8</v>
      </c>
      <c r="F104" s="80">
        <v>991.3</v>
      </c>
      <c r="G104" s="80">
        <v>8646.7000000000007</v>
      </c>
      <c r="H104" s="80">
        <v>40.9</v>
      </c>
      <c r="I104" s="29">
        <f t="shared" si="7"/>
        <v>10119</v>
      </c>
      <c r="J104" s="81">
        <v>0</v>
      </c>
      <c r="K104" s="80"/>
      <c r="L104" s="80">
        <v>195.9</v>
      </c>
      <c r="M104" s="80">
        <v>3831.6</v>
      </c>
      <c r="N104" s="30">
        <f t="shared" si="8"/>
        <v>4027.5</v>
      </c>
      <c r="O104" s="31">
        <f t="shared" si="9"/>
        <v>14146.5</v>
      </c>
      <c r="P104" s="82">
        <v>75.819999999999993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43.97</v>
      </c>
      <c r="D105" s="77">
        <v>15.8</v>
      </c>
      <c r="E105" s="77">
        <v>6.58</v>
      </c>
      <c r="F105" s="77">
        <v>371.58</v>
      </c>
      <c r="G105" s="77">
        <v>1146.3699999999999</v>
      </c>
      <c r="H105" s="77">
        <v>5.86</v>
      </c>
      <c r="I105" s="26">
        <f t="shared" si="7"/>
        <v>1590.1599999999996</v>
      </c>
      <c r="J105" s="78">
        <v>63.71</v>
      </c>
      <c r="K105" s="77"/>
      <c r="L105" s="77">
        <v>80.709999999999994</v>
      </c>
      <c r="M105" s="77">
        <v>2413.15</v>
      </c>
      <c r="N105" s="27">
        <f t="shared" si="8"/>
        <v>2557.5700000000002</v>
      </c>
      <c r="O105" s="28">
        <f t="shared" si="9"/>
        <v>4147.7299999999996</v>
      </c>
      <c r="P105" s="83">
        <v>196.16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19842</v>
      </c>
      <c r="D106" s="71">
        <v>3154</v>
      </c>
      <c r="E106" s="71">
        <v>1052</v>
      </c>
      <c r="F106" s="71">
        <v>84100</v>
      </c>
      <c r="G106" s="71">
        <v>295034</v>
      </c>
      <c r="H106" s="71">
        <v>915</v>
      </c>
      <c r="I106" s="17">
        <f t="shared" si="7"/>
        <v>404097</v>
      </c>
      <c r="J106" s="72">
        <v>5488</v>
      </c>
      <c r="K106" s="71"/>
      <c r="L106" s="71">
        <v>9554</v>
      </c>
      <c r="M106" s="71">
        <v>267191</v>
      </c>
      <c r="N106" s="19">
        <f t="shared" si="8"/>
        <v>282233</v>
      </c>
      <c r="O106" s="20">
        <f t="shared" si="9"/>
        <v>686330</v>
      </c>
      <c r="P106" s="83">
        <v>211.76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166.9</v>
      </c>
      <c r="D107" s="80">
        <v>37.700000000000003</v>
      </c>
      <c r="E107" s="80">
        <v>14</v>
      </c>
      <c r="F107" s="80">
        <v>559.6</v>
      </c>
      <c r="G107" s="80">
        <v>2483.8000000000002</v>
      </c>
      <c r="H107" s="80">
        <v>14.1</v>
      </c>
      <c r="I107" s="29">
        <f t="shared" si="7"/>
        <v>3276.1</v>
      </c>
      <c r="J107" s="81">
        <v>0</v>
      </c>
      <c r="K107" s="80"/>
      <c r="L107" s="80">
        <v>90.9</v>
      </c>
      <c r="M107" s="80">
        <v>2642.9</v>
      </c>
      <c r="N107" s="30">
        <f t="shared" si="8"/>
        <v>2733.8</v>
      </c>
      <c r="O107" s="31">
        <f t="shared" si="9"/>
        <v>6009.9</v>
      </c>
      <c r="P107" s="83">
        <v>264.52999999999997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30.65</v>
      </c>
      <c r="D108" s="77">
        <v>22.26</v>
      </c>
      <c r="E108" s="77">
        <v>1.36</v>
      </c>
      <c r="F108" s="77">
        <v>258.47000000000003</v>
      </c>
      <c r="G108" s="77">
        <v>375.67</v>
      </c>
      <c r="H108" s="77">
        <v>13.66</v>
      </c>
      <c r="I108" s="26">
        <f t="shared" si="7"/>
        <v>702.07</v>
      </c>
      <c r="J108" s="78">
        <v>7.45</v>
      </c>
      <c r="K108" s="77"/>
      <c r="L108" s="77">
        <v>28.31</v>
      </c>
      <c r="M108" s="77">
        <v>1549.65</v>
      </c>
      <c r="N108" s="27">
        <f t="shared" si="8"/>
        <v>1585.41</v>
      </c>
      <c r="O108" s="28">
        <f t="shared" si="9"/>
        <v>2287.48</v>
      </c>
      <c r="P108" s="83">
        <v>2.48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14182</v>
      </c>
      <c r="D109" s="71">
        <v>5185</v>
      </c>
      <c r="E109" s="71">
        <v>264</v>
      </c>
      <c r="F109" s="71">
        <v>60796</v>
      </c>
      <c r="G109" s="71">
        <v>103954</v>
      </c>
      <c r="H109" s="71">
        <v>2138</v>
      </c>
      <c r="I109" s="17">
        <f t="shared" si="7"/>
        <v>186519</v>
      </c>
      <c r="J109" s="72">
        <v>650</v>
      </c>
      <c r="K109" s="71"/>
      <c r="L109" s="71">
        <v>3284</v>
      </c>
      <c r="M109" s="71">
        <v>173973</v>
      </c>
      <c r="N109" s="19">
        <f t="shared" si="8"/>
        <v>177907</v>
      </c>
      <c r="O109" s="20">
        <f t="shared" si="9"/>
        <v>364426</v>
      </c>
      <c r="P109" s="83">
        <v>68.14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106.7</v>
      </c>
      <c r="D110" s="80">
        <v>46.2</v>
      </c>
      <c r="E110" s="80">
        <v>2.7</v>
      </c>
      <c r="F110" s="80">
        <v>341.9</v>
      </c>
      <c r="G110" s="80">
        <v>718.7</v>
      </c>
      <c r="H110" s="80">
        <v>29.2</v>
      </c>
      <c r="I110" s="29">
        <f t="shared" si="7"/>
        <v>1245.4000000000001</v>
      </c>
      <c r="J110" s="81">
        <v>0</v>
      </c>
      <c r="K110" s="80"/>
      <c r="L110" s="80">
        <v>22.5</v>
      </c>
      <c r="M110" s="80">
        <v>1485</v>
      </c>
      <c r="N110" s="30">
        <f t="shared" si="8"/>
        <v>1507.5</v>
      </c>
      <c r="O110" s="31">
        <f t="shared" si="9"/>
        <v>2752.9</v>
      </c>
      <c r="P110" s="83">
        <v>3.83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44.77</v>
      </c>
      <c r="D111" s="77">
        <v>22.62</v>
      </c>
      <c r="E111" s="77">
        <v>7.14</v>
      </c>
      <c r="F111" s="77">
        <v>270.58999999999997</v>
      </c>
      <c r="G111" s="77">
        <v>287.91000000000003</v>
      </c>
      <c r="H111" s="77">
        <v>23.41</v>
      </c>
      <c r="I111" s="26">
        <f t="shared" si="7"/>
        <v>656.43999999999994</v>
      </c>
      <c r="J111" s="78">
        <v>2.08</v>
      </c>
      <c r="K111" s="77"/>
      <c r="L111" s="77">
        <v>48.74</v>
      </c>
      <c r="M111" s="77">
        <v>1086.46</v>
      </c>
      <c r="N111" s="27">
        <f t="shared" si="8"/>
        <v>1137.28</v>
      </c>
      <c r="O111" s="28">
        <f t="shared" si="9"/>
        <v>1793.7199999999998</v>
      </c>
      <c r="P111" s="32">
        <f>SUM(P104:P110)</f>
        <v>822.72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21977</v>
      </c>
      <c r="D112" s="71">
        <v>5030</v>
      </c>
      <c r="E112" s="71">
        <v>1362</v>
      </c>
      <c r="F112" s="71">
        <v>64640</v>
      </c>
      <c r="G112" s="71">
        <v>79702</v>
      </c>
      <c r="H112" s="71">
        <v>3945</v>
      </c>
      <c r="I112" s="17">
        <f t="shared" si="7"/>
        <v>176656</v>
      </c>
      <c r="J112" s="72">
        <v>187</v>
      </c>
      <c r="K112" s="71"/>
      <c r="L112" s="71">
        <v>6075</v>
      </c>
      <c r="M112" s="71">
        <v>123754</v>
      </c>
      <c r="N112" s="19">
        <f t="shared" si="8"/>
        <v>130016</v>
      </c>
      <c r="O112" s="20">
        <f t="shared" si="9"/>
        <v>306672</v>
      </c>
      <c r="P112" s="84">
        <v>0.75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159.9</v>
      </c>
      <c r="D113" s="80">
        <v>35.799999999999997</v>
      </c>
      <c r="E113" s="80">
        <v>10.9</v>
      </c>
      <c r="F113" s="80">
        <v>298.5</v>
      </c>
      <c r="G113" s="80">
        <v>0</v>
      </c>
      <c r="H113" s="80">
        <v>46.6</v>
      </c>
      <c r="I113" s="29">
        <f t="shared" si="7"/>
        <v>551.70000000000005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551.70000000000005</v>
      </c>
      <c r="P113" s="85">
        <v>40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28.62</v>
      </c>
      <c r="D114" s="77">
        <v>29.12</v>
      </c>
      <c r="E114" s="77">
        <v>0.88</v>
      </c>
      <c r="F114" s="77">
        <v>130.83000000000001</v>
      </c>
      <c r="G114" s="77">
        <v>108.99</v>
      </c>
      <c r="H114" s="77">
        <v>11.73</v>
      </c>
      <c r="I114" s="26">
        <f t="shared" si="7"/>
        <v>310.17</v>
      </c>
      <c r="J114" s="78">
        <v>1.24</v>
      </c>
      <c r="K114" s="77"/>
      <c r="L114" s="77">
        <v>7.48</v>
      </c>
      <c r="M114" s="77">
        <v>938.74</v>
      </c>
      <c r="N114" s="27">
        <f t="shared" si="8"/>
        <v>947.46</v>
      </c>
      <c r="O114" s="28">
        <f t="shared" si="9"/>
        <v>1257.6300000000001</v>
      </c>
      <c r="P114" s="86">
        <v>0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14276</v>
      </c>
      <c r="D115" s="71">
        <v>5584</v>
      </c>
      <c r="E115" s="71">
        <v>203</v>
      </c>
      <c r="F115" s="71">
        <v>31711</v>
      </c>
      <c r="G115" s="71">
        <v>31306</v>
      </c>
      <c r="H115" s="71">
        <v>2140</v>
      </c>
      <c r="I115" s="17">
        <f t="shared" si="7"/>
        <v>85220</v>
      </c>
      <c r="J115" s="72">
        <v>86</v>
      </c>
      <c r="K115" s="71"/>
      <c r="L115" s="71">
        <v>951</v>
      </c>
      <c r="M115" s="71">
        <v>103209</v>
      </c>
      <c r="N115" s="19">
        <f t="shared" si="8"/>
        <v>104246</v>
      </c>
      <c r="O115" s="20">
        <f t="shared" si="9"/>
        <v>189466</v>
      </c>
      <c r="P115" s="87">
        <v>56.66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103</v>
      </c>
      <c r="D116" s="89">
        <v>35.4</v>
      </c>
      <c r="E116" s="89">
        <v>1.1000000000000001</v>
      </c>
      <c r="F116" s="89">
        <v>124.1</v>
      </c>
      <c r="G116" s="89">
        <v>0</v>
      </c>
      <c r="H116" s="89">
        <v>19.3</v>
      </c>
      <c r="I116" s="47">
        <f t="shared" si="7"/>
        <v>282.90000000000003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282.90000000000003</v>
      </c>
      <c r="P116" s="45">
        <f>SUM(O136,P111,P112,P115)</f>
        <v>38272.100000000006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44.79</v>
      </c>
      <c r="D121" s="68">
        <v>19.3</v>
      </c>
      <c r="E121" s="68">
        <v>9.14</v>
      </c>
      <c r="F121" s="68">
        <v>182.28</v>
      </c>
      <c r="G121" s="68">
        <v>75.45</v>
      </c>
      <c r="H121" s="68">
        <v>22.84</v>
      </c>
      <c r="I121" s="11">
        <f t="shared" si="7"/>
        <v>353.79999999999995</v>
      </c>
      <c r="J121" s="69">
        <v>0.16</v>
      </c>
      <c r="K121" s="68"/>
      <c r="L121" s="68">
        <v>12.11</v>
      </c>
      <c r="M121" s="68">
        <v>421.6</v>
      </c>
      <c r="N121" s="13">
        <f t="shared" si="8"/>
        <v>433.87</v>
      </c>
      <c r="O121" s="14">
        <f t="shared" si="9"/>
        <v>787.67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23482</v>
      </c>
      <c r="D122" s="71">
        <v>4678</v>
      </c>
      <c r="E122" s="71">
        <v>1627</v>
      </c>
      <c r="F122" s="71">
        <v>43556</v>
      </c>
      <c r="G122" s="71">
        <v>21621</v>
      </c>
      <c r="H122" s="71">
        <v>4484</v>
      </c>
      <c r="I122" s="17">
        <f t="shared" si="7"/>
        <v>99448</v>
      </c>
      <c r="J122" s="72">
        <v>15</v>
      </c>
      <c r="K122" s="71"/>
      <c r="L122" s="71">
        <v>1464</v>
      </c>
      <c r="M122" s="71">
        <v>49696</v>
      </c>
      <c r="N122" s="19">
        <f t="shared" si="8"/>
        <v>51175</v>
      </c>
      <c r="O122" s="20">
        <f t="shared" si="9"/>
        <v>150623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149.69999999999999</v>
      </c>
      <c r="D123" s="80">
        <v>0</v>
      </c>
      <c r="E123" s="80">
        <v>0</v>
      </c>
      <c r="F123" s="80">
        <v>130.1</v>
      </c>
      <c r="G123" s="80">
        <v>0</v>
      </c>
      <c r="H123" s="80">
        <v>40.700000000000003</v>
      </c>
      <c r="I123" s="29">
        <f t="shared" si="7"/>
        <v>320.49999999999994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320.49999999999994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24.03</v>
      </c>
      <c r="D124" s="77">
        <v>59.03</v>
      </c>
      <c r="E124" s="77">
        <v>5.34</v>
      </c>
      <c r="F124" s="77">
        <v>104.48</v>
      </c>
      <c r="G124" s="77">
        <v>31.23</v>
      </c>
      <c r="H124" s="77">
        <v>46.92</v>
      </c>
      <c r="I124" s="26">
        <f t="shared" si="7"/>
        <v>271.02999999999997</v>
      </c>
      <c r="J124" s="78">
        <v>7.0000000000000007E-2</v>
      </c>
      <c r="K124" s="77"/>
      <c r="L124" s="77">
        <v>1.26</v>
      </c>
      <c r="M124" s="77">
        <v>247.59</v>
      </c>
      <c r="N124" s="27">
        <f t="shared" si="8"/>
        <v>248.92000000000002</v>
      </c>
      <c r="O124" s="28">
        <f t="shared" si="9"/>
        <v>519.95000000000005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12012</v>
      </c>
      <c r="D125" s="71">
        <v>11573</v>
      </c>
      <c r="E125" s="71">
        <v>929</v>
      </c>
      <c r="F125" s="71">
        <v>24452</v>
      </c>
      <c r="G125" s="71">
        <v>8561</v>
      </c>
      <c r="H125" s="71">
        <v>8408</v>
      </c>
      <c r="I125" s="17">
        <f t="shared" si="7"/>
        <v>65935</v>
      </c>
      <c r="J125" s="72">
        <v>6</v>
      </c>
      <c r="K125" s="71"/>
      <c r="L125" s="71">
        <v>137</v>
      </c>
      <c r="M125" s="71">
        <v>28980</v>
      </c>
      <c r="N125" s="19">
        <f t="shared" si="8"/>
        <v>29123</v>
      </c>
      <c r="O125" s="20">
        <f t="shared" si="9"/>
        <v>95058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77.599999999999994</v>
      </c>
      <c r="D126" s="80">
        <v>0</v>
      </c>
      <c r="E126" s="80">
        <v>0</v>
      </c>
      <c r="F126" s="80">
        <v>69.2</v>
      </c>
      <c r="G126" s="80">
        <v>0</v>
      </c>
      <c r="H126" s="80">
        <v>75.400000000000006</v>
      </c>
      <c r="I126" s="29">
        <f t="shared" si="7"/>
        <v>222.20000000000002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222.20000000000002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44.56</v>
      </c>
      <c r="D127" s="77">
        <v>111.51</v>
      </c>
      <c r="E127" s="77">
        <v>13.25</v>
      </c>
      <c r="F127" s="77">
        <v>493.38</v>
      </c>
      <c r="G127" s="77">
        <v>50.81</v>
      </c>
      <c r="H127" s="77">
        <v>490.73</v>
      </c>
      <c r="I127" s="26">
        <f t="shared" si="7"/>
        <v>1204.24</v>
      </c>
      <c r="J127" s="78"/>
      <c r="K127" s="77"/>
      <c r="L127" s="77">
        <v>6.68</v>
      </c>
      <c r="M127" s="77">
        <v>416.74</v>
      </c>
      <c r="N127" s="27">
        <f t="shared" si="8"/>
        <v>423.42</v>
      </c>
      <c r="O127" s="28">
        <f t="shared" si="9"/>
        <v>1627.66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23972</v>
      </c>
      <c r="D128" s="71">
        <v>22465</v>
      </c>
      <c r="E128" s="71">
        <v>2330</v>
      </c>
      <c r="F128" s="71">
        <v>117253</v>
      </c>
      <c r="G128" s="71">
        <v>13464</v>
      </c>
      <c r="H128" s="71">
        <v>106626</v>
      </c>
      <c r="I128" s="17">
        <f t="shared" si="7"/>
        <v>286110</v>
      </c>
      <c r="J128" s="72"/>
      <c r="K128" s="71"/>
      <c r="L128" s="71">
        <v>709</v>
      </c>
      <c r="M128" s="71">
        <v>45674</v>
      </c>
      <c r="N128" s="19">
        <f t="shared" si="8"/>
        <v>46383</v>
      </c>
      <c r="O128" s="20">
        <f t="shared" si="9"/>
        <v>332493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101.2</v>
      </c>
      <c r="G129" s="80">
        <v>0</v>
      </c>
      <c r="H129" s="80">
        <v>277.89999999999998</v>
      </c>
      <c r="I129" s="29">
        <f t="shared" si="7"/>
        <v>379.09999999999997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379.09999999999997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724.89</v>
      </c>
      <c r="D130" s="68">
        <v>1030.1600000000001</v>
      </c>
      <c r="E130" s="68">
        <v>56.31</v>
      </c>
      <c r="F130" s="68">
        <v>6083.33</v>
      </c>
      <c r="G130" s="68">
        <v>13434.7</v>
      </c>
      <c r="H130" s="68">
        <v>1081.26</v>
      </c>
      <c r="I130" s="11">
        <f t="shared" si="7"/>
        <v>22410.649999999998</v>
      </c>
      <c r="J130" s="69">
        <v>401.94</v>
      </c>
      <c r="K130" s="68"/>
      <c r="L130" s="68">
        <v>523.89</v>
      </c>
      <c r="M130" s="68">
        <v>13841.58</v>
      </c>
      <c r="N130" s="13">
        <f>SUM(J130:M130)</f>
        <v>14767.41</v>
      </c>
      <c r="O130" s="14">
        <f t="shared" si="9"/>
        <v>37178.06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312246</v>
      </c>
      <c r="D131" s="71">
        <v>158632</v>
      </c>
      <c r="E131" s="71">
        <v>9564</v>
      </c>
      <c r="F131" s="71">
        <v>1265820</v>
      </c>
      <c r="G131" s="71">
        <v>3192473</v>
      </c>
      <c r="H131" s="71">
        <v>181946</v>
      </c>
      <c r="I131" s="17">
        <f t="shared" si="7"/>
        <v>5120681</v>
      </c>
      <c r="J131" s="72">
        <v>33653</v>
      </c>
      <c r="K131" s="71"/>
      <c r="L131" s="71">
        <v>56623</v>
      </c>
      <c r="M131" s="71">
        <v>1430462</v>
      </c>
      <c r="N131" s="19">
        <f t="shared" si="8"/>
        <v>1520738</v>
      </c>
      <c r="O131" s="20">
        <f t="shared" si="9"/>
        <v>6641419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2998.1</v>
      </c>
      <c r="D132" s="80">
        <v>2993.4</v>
      </c>
      <c r="E132" s="80">
        <v>59.4</v>
      </c>
      <c r="F132" s="80">
        <v>10878.9</v>
      </c>
      <c r="G132" s="80">
        <v>37027.800000000003</v>
      </c>
      <c r="H132" s="80">
        <v>1889.3</v>
      </c>
      <c r="I132" s="29">
        <f t="shared" ref="I132:I138" si="10">SUM(C132:H132)</f>
        <v>55846.900000000009</v>
      </c>
      <c r="J132" s="81">
        <v>68.7</v>
      </c>
      <c r="K132" s="80"/>
      <c r="L132" s="80">
        <v>679.1</v>
      </c>
      <c r="M132" s="80">
        <v>14610.7</v>
      </c>
      <c r="N132" s="30">
        <f t="shared" ref="N132:N138" si="11">SUM(J132:M132)</f>
        <v>15358.5</v>
      </c>
      <c r="O132" s="31">
        <f t="shared" ref="O132:O138" si="12">SUM(N132,I132)</f>
        <v>71205.400000000009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702.75</v>
      </c>
      <c r="D133" s="77">
        <v>613.91999999999996</v>
      </c>
      <c r="E133" s="77">
        <v>54.96</v>
      </c>
      <c r="F133" s="77">
        <v>5977.75</v>
      </c>
      <c r="G133" s="77">
        <v>13319.55</v>
      </c>
      <c r="H133" s="77">
        <v>700.01</v>
      </c>
      <c r="I133" s="26">
        <f t="shared" si="10"/>
        <v>21368.94</v>
      </c>
      <c r="J133" s="78">
        <v>401.94</v>
      </c>
      <c r="K133" s="77"/>
      <c r="L133" s="77">
        <v>523.29999999999995</v>
      </c>
      <c r="M133" s="77">
        <v>13792.09</v>
      </c>
      <c r="N133" s="27">
        <f t="shared" si="11"/>
        <v>14717.33</v>
      </c>
      <c r="O133" s="28">
        <f t="shared" si="12"/>
        <v>36086.269999999997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306281</v>
      </c>
      <c r="D134" s="71">
        <v>105706</v>
      </c>
      <c r="E134" s="71">
        <v>9440</v>
      </c>
      <c r="F134" s="71">
        <v>1249124</v>
      </c>
      <c r="G134" s="71">
        <v>3172545</v>
      </c>
      <c r="H134" s="71">
        <v>138752</v>
      </c>
      <c r="I134" s="17">
        <f t="shared" si="10"/>
        <v>4981848</v>
      </c>
      <c r="J134" s="72">
        <v>33653</v>
      </c>
      <c r="K134" s="71"/>
      <c r="L134" s="71">
        <v>56608</v>
      </c>
      <c r="M134" s="71">
        <v>1429365</v>
      </c>
      <c r="N134" s="19">
        <f t="shared" si="11"/>
        <v>1519626</v>
      </c>
      <c r="O134" s="20">
        <f t="shared" si="12"/>
        <v>6501474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2803.9</v>
      </c>
      <c r="D135" s="89">
        <v>1201.5999999999999</v>
      </c>
      <c r="E135" s="89">
        <v>54.6</v>
      </c>
      <c r="F135" s="89">
        <v>10358</v>
      </c>
      <c r="G135" s="89">
        <v>36482</v>
      </c>
      <c r="H135" s="89">
        <v>689.7</v>
      </c>
      <c r="I135" s="47">
        <f t="shared" si="10"/>
        <v>51589.799999999996</v>
      </c>
      <c r="J135" s="90">
        <v>68.7</v>
      </c>
      <c r="K135" s="89"/>
      <c r="L135" s="89">
        <v>677.8</v>
      </c>
      <c r="M135" s="89">
        <v>14520.1</v>
      </c>
      <c r="N135" s="49">
        <f t="shared" si="11"/>
        <v>15266.6</v>
      </c>
      <c r="O135" s="44">
        <f t="shared" si="12"/>
        <v>66856.399999999994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726.14999999999986</v>
      </c>
      <c r="D136" s="57">
        <f t="shared" si="13"/>
        <v>1113.32</v>
      </c>
      <c r="E136" s="57">
        <f t="shared" si="13"/>
        <v>56.31</v>
      </c>
      <c r="F136" s="57">
        <f t="shared" si="13"/>
        <v>6097.5099999999993</v>
      </c>
      <c r="G136" s="57">
        <f t="shared" si="13"/>
        <v>13442.539999999999</v>
      </c>
      <c r="H136" s="57">
        <f t="shared" si="13"/>
        <v>1088.6300000000001</v>
      </c>
      <c r="I136" s="58">
        <f t="shared" si="10"/>
        <v>22524.46</v>
      </c>
      <c r="J136" s="59">
        <f t="shared" ref="J136:M138" si="14">SUM(J63,J66,J69,J72,J75,J78,J81,J84,J87,J90,J93,J96,J99,J102,J105,J108,J111,J114,J121,J124,J127)</f>
        <v>402.14</v>
      </c>
      <c r="K136" s="57">
        <f t="shared" si="14"/>
        <v>6.68</v>
      </c>
      <c r="L136" s="57">
        <f t="shared" si="14"/>
        <v>539.41999999999996</v>
      </c>
      <c r="M136" s="57">
        <f t="shared" si="14"/>
        <v>13919.269999999999</v>
      </c>
      <c r="N136" s="60">
        <f t="shared" si="11"/>
        <v>14867.509999999998</v>
      </c>
      <c r="O136" s="61">
        <f t="shared" si="12"/>
        <v>37391.97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312380</v>
      </c>
      <c r="D137" s="36">
        <f t="shared" si="13"/>
        <v>168670</v>
      </c>
      <c r="E137" s="36">
        <f t="shared" si="13"/>
        <v>9564</v>
      </c>
      <c r="F137" s="36">
        <f t="shared" si="13"/>
        <v>1266651</v>
      </c>
      <c r="G137" s="36">
        <f t="shared" si="13"/>
        <v>3192519</v>
      </c>
      <c r="H137" s="36">
        <f t="shared" si="13"/>
        <v>184298</v>
      </c>
      <c r="I137" s="17">
        <f t="shared" si="10"/>
        <v>5134082</v>
      </c>
      <c r="J137" s="18">
        <f t="shared" si="14"/>
        <v>33657</v>
      </c>
      <c r="K137" s="16">
        <f t="shared" si="14"/>
        <v>175</v>
      </c>
      <c r="L137" s="16">
        <f t="shared" si="14"/>
        <v>56639</v>
      </c>
      <c r="M137" s="16">
        <f t="shared" si="14"/>
        <v>1430904</v>
      </c>
      <c r="N137" s="19">
        <f t="shared" si="11"/>
        <v>1521375</v>
      </c>
      <c r="O137" s="20">
        <f t="shared" si="12"/>
        <v>6655457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3010.7</v>
      </c>
      <c r="D138" s="41">
        <f t="shared" si="13"/>
        <v>3616</v>
      </c>
      <c r="E138" s="41">
        <f t="shared" si="13"/>
        <v>59.400000000000006</v>
      </c>
      <c r="F138" s="41">
        <f t="shared" si="13"/>
        <v>10935.000000000002</v>
      </c>
      <c r="G138" s="41">
        <f t="shared" si="13"/>
        <v>37031.399999999994</v>
      </c>
      <c r="H138" s="41">
        <f t="shared" si="13"/>
        <v>2006.7999999999997</v>
      </c>
      <c r="I138" s="47">
        <f t="shared" si="10"/>
        <v>56659.3</v>
      </c>
      <c r="J138" s="48">
        <f t="shared" si="14"/>
        <v>69.900000000000006</v>
      </c>
      <c r="K138" s="46">
        <f t="shared" si="14"/>
        <v>17.2</v>
      </c>
      <c r="L138" s="46">
        <f t="shared" si="14"/>
        <v>681.4</v>
      </c>
      <c r="M138" s="46">
        <f t="shared" si="14"/>
        <v>14670.699999999999</v>
      </c>
      <c r="N138" s="49">
        <f t="shared" si="11"/>
        <v>15439.199999999999</v>
      </c>
      <c r="O138" s="44">
        <f t="shared" si="12"/>
        <v>72098.5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61</v>
      </c>
      <c r="E3" s="104" t="s">
        <v>51</v>
      </c>
      <c r="F3" s="104" t="s">
        <v>72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6.18</v>
      </c>
      <c r="D5" s="68">
        <v>2.68</v>
      </c>
      <c r="E5" s="68"/>
      <c r="F5" s="68">
        <v>0.06</v>
      </c>
      <c r="G5" s="68">
        <v>60.34</v>
      </c>
      <c r="H5" s="68"/>
      <c r="I5" s="11">
        <f t="shared" ref="I5:I36" si="0">SUM(C5:H5)</f>
        <v>69.260000000000005</v>
      </c>
      <c r="J5" s="69"/>
      <c r="K5" s="68"/>
      <c r="L5" s="68"/>
      <c r="M5" s="68">
        <v>9.92</v>
      </c>
      <c r="N5" s="13">
        <f t="shared" ref="N5:N58" si="1">SUM(J5:M5)</f>
        <v>9.92</v>
      </c>
      <c r="O5" s="14">
        <f>SUM(N5,I5)</f>
        <v>79.180000000000007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0.15</v>
      </c>
      <c r="D8" s="77">
        <v>16.600000000000001</v>
      </c>
      <c r="E8" s="77"/>
      <c r="F8" s="77">
        <v>0.09</v>
      </c>
      <c r="G8" s="77">
        <v>14.81</v>
      </c>
      <c r="H8" s="77">
        <v>4.82</v>
      </c>
      <c r="I8" s="26">
        <f t="shared" si="0"/>
        <v>36.47</v>
      </c>
      <c r="J8" s="78"/>
      <c r="K8" s="77"/>
      <c r="L8" s="77"/>
      <c r="M8" s="77">
        <v>5.86</v>
      </c>
      <c r="N8" s="27">
        <f t="shared" si="1"/>
        <v>5.86</v>
      </c>
      <c r="O8" s="28">
        <f t="shared" si="2"/>
        <v>42.33</v>
      </c>
      <c r="P8" s="21" t="s">
        <v>25</v>
      </c>
      <c r="Q8" s="134" t="s">
        <v>130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>
        <v>0</v>
      </c>
      <c r="G9" s="71">
        <v>0</v>
      </c>
      <c r="H9" s="71">
        <v>0</v>
      </c>
      <c r="I9" s="17">
        <f t="shared" si="0"/>
        <v>0</v>
      </c>
      <c r="J9" s="72"/>
      <c r="K9" s="71"/>
      <c r="L9" s="71"/>
      <c r="M9" s="71">
        <v>69</v>
      </c>
      <c r="N9" s="19">
        <f t="shared" si="1"/>
        <v>69</v>
      </c>
      <c r="O9" s="20">
        <f t="shared" si="2"/>
        <v>69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>
        <v>0</v>
      </c>
      <c r="G10" s="80">
        <v>0</v>
      </c>
      <c r="H10" s="80">
        <v>0</v>
      </c>
      <c r="I10" s="29">
        <f t="shared" si="0"/>
        <v>0</v>
      </c>
      <c r="J10" s="81"/>
      <c r="K10" s="80"/>
      <c r="L10" s="80"/>
      <c r="M10" s="80">
        <v>9.9</v>
      </c>
      <c r="N10" s="30">
        <f t="shared" si="1"/>
        <v>9.9</v>
      </c>
      <c r="O10" s="31">
        <f t="shared" si="2"/>
        <v>9.9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0.28999999999999998</v>
      </c>
      <c r="E11" s="77"/>
      <c r="F11" s="77"/>
      <c r="G11" s="77"/>
      <c r="H11" s="77"/>
      <c r="I11" s="26">
        <f t="shared" si="0"/>
        <v>0.28999999999999998</v>
      </c>
      <c r="J11" s="78"/>
      <c r="K11" s="77"/>
      <c r="L11" s="77">
        <v>7.0000000000000007E-2</v>
      </c>
      <c r="M11" s="77">
        <v>5.83</v>
      </c>
      <c r="N11" s="27">
        <f t="shared" si="1"/>
        <v>5.9</v>
      </c>
      <c r="O11" s="28">
        <f t="shared" si="2"/>
        <v>6.19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</v>
      </c>
      <c r="E12" s="71"/>
      <c r="F12" s="71"/>
      <c r="G12" s="71"/>
      <c r="H12" s="71"/>
      <c r="I12" s="17">
        <f t="shared" si="0"/>
        <v>10</v>
      </c>
      <c r="J12" s="72"/>
      <c r="K12" s="71"/>
      <c r="L12" s="71">
        <v>2</v>
      </c>
      <c r="M12" s="71">
        <v>124</v>
      </c>
      <c r="N12" s="19">
        <f t="shared" si="1"/>
        <v>126</v>
      </c>
      <c r="O12" s="20">
        <f t="shared" si="2"/>
        <v>136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</v>
      </c>
      <c r="E13" s="80"/>
      <c r="F13" s="80"/>
      <c r="G13" s="80"/>
      <c r="H13" s="80"/>
      <c r="I13" s="29">
        <f t="shared" si="0"/>
        <v>2</v>
      </c>
      <c r="J13" s="81"/>
      <c r="K13" s="80"/>
      <c r="L13" s="80">
        <v>0.2</v>
      </c>
      <c r="M13" s="80">
        <v>11.7</v>
      </c>
      <c r="N13" s="30">
        <f t="shared" si="1"/>
        <v>11.899999999999999</v>
      </c>
      <c r="O13" s="31">
        <f t="shared" si="2"/>
        <v>13.899999999999999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0.2</v>
      </c>
      <c r="D14" s="77">
        <v>2.23</v>
      </c>
      <c r="E14" s="77"/>
      <c r="F14" s="77">
        <v>0.53</v>
      </c>
      <c r="G14" s="77">
        <v>0.04</v>
      </c>
      <c r="H14" s="77">
        <v>0.06</v>
      </c>
      <c r="I14" s="26">
        <f t="shared" si="0"/>
        <v>3.06</v>
      </c>
      <c r="J14" s="78">
        <v>0.87</v>
      </c>
      <c r="K14" s="77"/>
      <c r="L14" s="77"/>
      <c r="M14" s="77">
        <v>0.75</v>
      </c>
      <c r="N14" s="27">
        <f t="shared" si="1"/>
        <v>1.62</v>
      </c>
      <c r="O14" s="28">
        <f t="shared" si="2"/>
        <v>4.68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18</v>
      </c>
      <c r="D15" s="71">
        <v>114</v>
      </c>
      <c r="E15" s="71"/>
      <c r="F15" s="71">
        <v>38</v>
      </c>
      <c r="G15" s="71">
        <v>2</v>
      </c>
      <c r="H15" s="71">
        <v>2</v>
      </c>
      <c r="I15" s="17">
        <f t="shared" si="0"/>
        <v>174</v>
      </c>
      <c r="J15" s="72">
        <v>49</v>
      </c>
      <c r="K15" s="71"/>
      <c r="L15" s="71"/>
      <c r="M15" s="71">
        <v>23</v>
      </c>
      <c r="N15" s="19">
        <f t="shared" si="1"/>
        <v>72</v>
      </c>
      <c r="O15" s="20">
        <f t="shared" si="2"/>
        <v>246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2.2999999999999998</v>
      </c>
      <c r="D16" s="80">
        <v>11.6</v>
      </c>
      <c r="E16" s="80"/>
      <c r="F16" s="80">
        <v>3.2</v>
      </c>
      <c r="G16" s="80">
        <v>0.2</v>
      </c>
      <c r="H16" s="80">
        <v>0.2</v>
      </c>
      <c r="I16" s="29">
        <f t="shared" si="0"/>
        <v>17.499999999999996</v>
      </c>
      <c r="J16" s="81">
        <v>2.2000000000000002</v>
      </c>
      <c r="K16" s="80"/>
      <c r="L16" s="80"/>
      <c r="M16" s="80">
        <v>1.6</v>
      </c>
      <c r="N16" s="30">
        <f t="shared" si="1"/>
        <v>3.8000000000000003</v>
      </c>
      <c r="O16" s="31">
        <f t="shared" si="2"/>
        <v>21.299999999999997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0.09</v>
      </c>
      <c r="D17" s="77">
        <v>4.03</v>
      </c>
      <c r="E17" s="77"/>
      <c r="F17" s="77">
        <v>0.24</v>
      </c>
      <c r="G17" s="77">
        <v>1.71</v>
      </c>
      <c r="H17" s="77"/>
      <c r="I17" s="26">
        <f t="shared" si="0"/>
        <v>6.07</v>
      </c>
      <c r="J17" s="78"/>
      <c r="K17" s="77"/>
      <c r="L17" s="77">
        <v>0.55000000000000004</v>
      </c>
      <c r="M17" s="77">
        <v>7.5</v>
      </c>
      <c r="N17" s="27">
        <f t="shared" si="1"/>
        <v>8.0500000000000007</v>
      </c>
      <c r="O17" s="28">
        <f t="shared" si="2"/>
        <v>14.120000000000001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17</v>
      </c>
      <c r="D18" s="71">
        <v>230</v>
      </c>
      <c r="E18" s="71"/>
      <c r="F18" s="71">
        <v>16</v>
      </c>
      <c r="G18" s="71">
        <v>213</v>
      </c>
      <c r="H18" s="71"/>
      <c r="I18" s="17">
        <f t="shared" si="0"/>
        <v>476</v>
      </c>
      <c r="J18" s="72"/>
      <c r="K18" s="71"/>
      <c r="L18" s="71">
        <v>19</v>
      </c>
      <c r="M18" s="71">
        <v>309</v>
      </c>
      <c r="N18" s="19">
        <f t="shared" si="1"/>
        <v>328</v>
      </c>
      <c r="O18" s="20">
        <f t="shared" si="2"/>
        <v>804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1.2</v>
      </c>
      <c r="D19" s="80">
        <v>14.4</v>
      </c>
      <c r="E19" s="80"/>
      <c r="F19" s="80">
        <v>1.1000000000000001</v>
      </c>
      <c r="G19" s="80">
        <v>11.5</v>
      </c>
      <c r="H19" s="80"/>
      <c r="I19" s="29">
        <f t="shared" si="0"/>
        <v>28.2</v>
      </c>
      <c r="J19" s="81"/>
      <c r="K19" s="80"/>
      <c r="L19" s="80">
        <v>1</v>
      </c>
      <c r="M19" s="80">
        <v>16.399999999999999</v>
      </c>
      <c r="N19" s="30">
        <f t="shared" si="1"/>
        <v>17.399999999999999</v>
      </c>
      <c r="O19" s="31">
        <f t="shared" si="2"/>
        <v>45.599999999999994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1.25</v>
      </c>
      <c r="D20" s="77">
        <v>78.42</v>
      </c>
      <c r="E20" s="77"/>
      <c r="F20" s="77">
        <v>3.35</v>
      </c>
      <c r="G20" s="77">
        <v>3.51</v>
      </c>
      <c r="H20" s="77"/>
      <c r="I20" s="26">
        <f t="shared" si="0"/>
        <v>86.53</v>
      </c>
      <c r="J20" s="78"/>
      <c r="K20" s="77"/>
      <c r="L20" s="77">
        <v>0.47</v>
      </c>
      <c r="M20" s="77">
        <v>29.38</v>
      </c>
      <c r="N20" s="27">
        <f t="shared" si="1"/>
        <v>29.849999999999998</v>
      </c>
      <c r="O20" s="28">
        <f t="shared" si="2"/>
        <v>116.38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265</v>
      </c>
      <c r="D21" s="71">
        <v>8758</v>
      </c>
      <c r="E21" s="71"/>
      <c r="F21" s="71">
        <v>386</v>
      </c>
      <c r="G21" s="71">
        <v>574</v>
      </c>
      <c r="H21" s="71">
        <v>10</v>
      </c>
      <c r="I21" s="17">
        <f t="shared" si="0"/>
        <v>9993</v>
      </c>
      <c r="J21" s="72"/>
      <c r="K21" s="71"/>
      <c r="L21" s="71">
        <v>26</v>
      </c>
      <c r="M21" s="71">
        <v>1587</v>
      </c>
      <c r="N21" s="19">
        <f t="shared" si="1"/>
        <v>1613</v>
      </c>
      <c r="O21" s="20">
        <f t="shared" si="2"/>
        <v>11606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13.3</v>
      </c>
      <c r="D22" s="80">
        <v>437.9</v>
      </c>
      <c r="E22" s="80"/>
      <c r="F22" s="80">
        <v>16.899999999999999</v>
      </c>
      <c r="G22" s="80">
        <v>20.5</v>
      </c>
      <c r="H22" s="80">
        <v>0.5</v>
      </c>
      <c r="I22" s="29">
        <f t="shared" si="0"/>
        <v>489.09999999999997</v>
      </c>
      <c r="J22" s="81"/>
      <c r="K22" s="80"/>
      <c r="L22" s="80">
        <v>1.1000000000000001</v>
      </c>
      <c r="M22" s="80">
        <v>63.8</v>
      </c>
      <c r="N22" s="30">
        <f t="shared" si="1"/>
        <v>64.899999999999991</v>
      </c>
      <c r="O22" s="31">
        <f t="shared" si="2"/>
        <v>554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0.5</v>
      </c>
      <c r="D23" s="77">
        <v>119.97</v>
      </c>
      <c r="E23" s="77"/>
      <c r="F23" s="77">
        <v>3.1</v>
      </c>
      <c r="G23" s="77">
        <v>30.86</v>
      </c>
      <c r="H23" s="77">
        <v>0.4</v>
      </c>
      <c r="I23" s="26">
        <f t="shared" si="0"/>
        <v>154.83000000000001</v>
      </c>
      <c r="J23" s="78"/>
      <c r="K23" s="77"/>
      <c r="L23" s="77">
        <v>0.47</v>
      </c>
      <c r="M23" s="77">
        <v>17.690000000000001</v>
      </c>
      <c r="N23" s="27">
        <f t="shared" si="1"/>
        <v>18.16</v>
      </c>
      <c r="O23" s="28">
        <f t="shared" si="2"/>
        <v>172.99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211</v>
      </c>
      <c r="D24" s="71">
        <v>18260</v>
      </c>
      <c r="E24" s="71">
        <v>6</v>
      </c>
      <c r="F24" s="71">
        <v>417</v>
      </c>
      <c r="G24" s="71">
        <v>4645</v>
      </c>
      <c r="H24" s="71">
        <v>474</v>
      </c>
      <c r="I24" s="17">
        <f t="shared" si="0"/>
        <v>24013</v>
      </c>
      <c r="J24" s="72"/>
      <c r="K24" s="71"/>
      <c r="L24" s="71">
        <v>28</v>
      </c>
      <c r="M24" s="71">
        <v>927</v>
      </c>
      <c r="N24" s="19">
        <f t="shared" si="1"/>
        <v>955</v>
      </c>
      <c r="O24" s="20">
        <f t="shared" si="2"/>
        <v>24968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7.1</v>
      </c>
      <c r="D25" s="80">
        <v>729.9</v>
      </c>
      <c r="E25" s="80">
        <v>0.2</v>
      </c>
      <c r="F25" s="80">
        <v>12</v>
      </c>
      <c r="G25" s="80">
        <v>135.30000000000001</v>
      </c>
      <c r="H25" s="80">
        <v>20.8</v>
      </c>
      <c r="I25" s="29">
        <f t="shared" si="0"/>
        <v>905.3</v>
      </c>
      <c r="J25" s="81"/>
      <c r="K25" s="80"/>
      <c r="L25" s="80">
        <v>0.9</v>
      </c>
      <c r="M25" s="80">
        <v>28.6</v>
      </c>
      <c r="N25" s="30">
        <f t="shared" si="1"/>
        <v>29.5</v>
      </c>
      <c r="O25" s="31">
        <f t="shared" si="2"/>
        <v>934.8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0.74</v>
      </c>
      <c r="D26" s="77">
        <v>71.87</v>
      </c>
      <c r="E26" s="77"/>
      <c r="F26" s="77">
        <v>7.24</v>
      </c>
      <c r="G26" s="77">
        <v>26.66</v>
      </c>
      <c r="H26" s="77">
        <v>0.32</v>
      </c>
      <c r="I26" s="26">
        <f t="shared" si="0"/>
        <v>106.82999999999998</v>
      </c>
      <c r="J26" s="78"/>
      <c r="K26" s="77"/>
      <c r="L26" s="77">
        <v>7.0000000000000007E-2</v>
      </c>
      <c r="M26" s="77">
        <v>19.600000000000001</v>
      </c>
      <c r="N26" s="27">
        <f t="shared" si="1"/>
        <v>19.670000000000002</v>
      </c>
      <c r="O26" s="28">
        <f t="shared" si="2"/>
        <v>126.49999999999999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172</v>
      </c>
      <c r="D27" s="71">
        <v>9756</v>
      </c>
      <c r="E27" s="71"/>
      <c r="F27" s="71">
        <v>1173</v>
      </c>
      <c r="G27" s="71">
        <v>4145</v>
      </c>
      <c r="H27" s="71">
        <v>391</v>
      </c>
      <c r="I27" s="17">
        <f t="shared" si="0"/>
        <v>15637</v>
      </c>
      <c r="J27" s="72"/>
      <c r="K27" s="71"/>
      <c r="L27" s="71">
        <v>4</v>
      </c>
      <c r="M27" s="71">
        <v>1235</v>
      </c>
      <c r="N27" s="19">
        <f t="shared" si="1"/>
        <v>1239</v>
      </c>
      <c r="O27" s="20">
        <f t="shared" si="2"/>
        <v>16876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5.0999999999999996</v>
      </c>
      <c r="D28" s="80">
        <v>309.2</v>
      </c>
      <c r="E28" s="80"/>
      <c r="F28" s="80">
        <v>26</v>
      </c>
      <c r="G28" s="80">
        <v>105.7</v>
      </c>
      <c r="H28" s="80">
        <v>14.5</v>
      </c>
      <c r="I28" s="29">
        <f t="shared" si="0"/>
        <v>460.5</v>
      </c>
      <c r="J28" s="81"/>
      <c r="K28" s="80"/>
      <c r="L28" s="80">
        <v>0.1</v>
      </c>
      <c r="M28" s="80">
        <v>37.700000000000003</v>
      </c>
      <c r="N28" s="30">
        <f t="shared" si="1"/>
        <v>37.800000000000004</v>
      </c>
      <c r="O28" s="31">
        <f t="shared" si="2"/>
        <v>498.3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4.2699999999999996</v>
      </c>
      <c r="D29" s="77">
        <v>102.89</v>
      </c>
      <c r="E29" s="77">
        <v>0.13</v>
      </c>
      <c r="F29" s="77">
        <v>37.549999999999997</v>
      </c>
      <c r="G29" s="77">
        <v>110.02</v>
      </c>
      <c r="H29" s="77">
        <v>28.71</v>
      </c>
      <c r="I29" s="26">
        <f t="shared" si="0"/>
        <v>283.56999999999994</v>
      </c>
      <c r="J29" s="78">
        <v>0.13</v>
      </c>
      <c r="K29" s="77"/>
      <c r="L29" s="77">
        <v>1.4</v>
      </c>
      <c r="M29" s="77">
        <v>34.03</v>
      </c>
      <c r="N29" s="27">
        <f t="shared" si="1"/>
        <v>35.56</v>
      </c>
      <c r="O29" s="28">
        <f t="shared" si="2"/>
        <v>319.12999999999994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1451</v>
      </c>
      <c r="D30" s="71">
        <v>14360</v>
      </c>
      <c r="E30" s="71">
        <v>21</v>
      </c>
      <c r="F30" s="71">
        <v>6494</v>
      </c>
      <c r="G30" s="71">
        <v>18502</v>
      </c>
      <c r="H30" s="71">
        <v>3549</v>
      </c>
      <c r="I30" s="17">
        <f t="shared" si="0"/>
        <v>44377</v>
      </c>
      <c r="J30" s="72">
        <v>12</v>
      </c>
      <c r="K30" s="71"/>
      <c r="L30" s="71">
        <v>114</v>
      </c>
      <c r="M30" s="71">
        <v>2466</v>
      </c>
      <c r="N30" s="19">
        <f t="shared" si="1"/>
        <v>2592</v>
      </c>
      <c r="O30" s="20">
        <f t="shared" si="2"/>
        <v>46969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25.5</v>
      </c>
      <c r="D31" s="80">
        <v>411.3</v>
      </c>
      <c r="E31" s="80">
        <v>0.5</v>
      </c>
      <c r="F31" s="80">
        <v>102.8</v>
      </c>
      <c r="G31" s="80">
        <v>340.8</v>
      </c>
      <c r="H31" s="80">
        <v>119.4</v>
      </c>
      <c r="I31" s="29">
        <f t="shared" si="0"/>
        <v>1000.3000000000001</v>
      </c>
      <c r="J31" s="81">
        <v>0.1</v>
      </c>
      <c r="K31" s="80"/>
      <c r="L31" s="80">
        <v>3.2</v>
      </c>
      <c r="M31" s="80">
        <v>66.2</v>
      </c>
      <c r="N31" s="30">
        <f t="shared" si="1"/>
        <v>69.5</v>
      </c>
      <c r="O31" s="31">
        <f t="shared" si="2"/>
        <v>1069.8000000000002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19.03</v>
      </c>
      <c r="D32" s="77">
        <v>124.3</v>
      </c>
      <c r="E32" s="77">
        <v>0.49</v>
      </c>
      <c r="F32" s="77">
        <v>111.24</v>
      </c>
      <c r="G32" s="77">
        <v>172.27</v>
      </c>
      <c r="H32" s="77">
        <v>58.7</v>
      </c>
      <c r="I32" s="26">
        <f t="shared" si="0"/>
        <v>486.03000000000003</v>
      </c>
      <c r="J32" s="78"/>
      <c r="K32" s="77"/>
      <c r="L32" s="77">
        <v>0.34</v>
      </c>
      <c r="M32" s="77">
        <v>73.02</v>
      </c>
      <c r="N32" s="27">
        <f t="shared" si="1"/>
        <v>73.36</v>
      </c>
      <c r="O32" s="28">
        <f t="shared" si="2"/>
        <v>559.39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6749</v>
      </c>
      <c r="D33" s="71">
        <v>18516</v>
      </c>
      <c r="E33" s="71">
        <v>90</v>
      </c>
      <c r="F33" s="71">
        <v>21966</v>
      </c>
      <c r="G33" s="71">
        <v>32326</v>
      </c>
      <c r="H33" s="71">
        <v>7300</v>
      </c>
      <c r="I33" s="17">
        <f t="shared" si="0"/>
        <v>86947</v>
      </c>
      <c r="J33" s="72"/>
      <c r="K33" s="71"/>
      <c r="L33" s="71">
        <v>33</v>
      </c>
      <c r="M33" s="71">
        <v>6124</v>
      </c>
      <c r="N33" s="19">
        <f t="shared" si="1"/>
        <v>6157</v>
      </c>
      <c r="O33" s="20">
        <f t="shared" si="2"/>
        <v>93104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105.4</v>
      </c>
      <c r="D34" s="80">
        <v>402.4</v>
      </c>
      <c r="E34" s="80">
        <v>1.9</v>
      </c>
      <c r="F34" s="80">
        <v>293</v>
      </c>
      <c r="G34" s="80">
        <v>558.29999999999995</v>
      </c>
      <c r="H34" s="80">
        <v>199.1</v>
      </c>
      <c r="I34" s="29">
        <f t="shared" si="0"/>
        <v>1560.1</v>
      </c>
      <c r="J34" s="81"/>
      <c r="K34" s="80"/>
      <c r="L34" s="80">
        <v>0.9</v>
      </c>
      <c r="M34" s="80">
        <v>155.6</v>
      </c>
      <c r="N34" s="30">
        <f t="shared" si="1"/>
        <v>156.5</v>
      </c>
      <c r="O34" s="31">
        <f t="shared" si="2"/>
        <v>1716.6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41.55</v>
      </c>
      <c r="D35" s="77">
        <v>60.39</v>
      </c>
      <c r="E35" s="77">
        <v>0.46</v>
      </c>
      <c r="F35" s="77">
        <v>529.53</v>
      </c>
      <c r="G35" s="77">
        <v>150.27000000000001</v>
      </c>
      <c r="H35" s="77">
        <v>24.85</v>
      </c>
      <c r="I35" s="26">
        <f t="shared" si="0"/>
        <v>807.05</v>
      </c>
      <c r="J35" s="78">
        <v>0.53</v>
      </c>
      <c r="K35" s="77"/>
      <c r="L35" s="77">
        <v>0.95</v>
      </c>
      <c r="M35" s="77">
        <v>112.5</v>
      </c>
      <c r="N35" s="27">
        <f t="shared" si="1"/>
        <v>113.98</v>
      </c>
      <c r="O35" s="28">
        <f t="shared" si="2"/>
        <v>921.03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15941</v>
      </c>
      <c r="D36" s="71">
        <v>11039</v>
      </c>
      <c r="E36" s="71">
        <v>95</v>
      </c>
      <c r="F36" s="71">
        <v>104350</v>
      </c>
      <c r="G36" s="71">
        <v>36201</v>
      </c>
      <c r="H36" s="71">
        <v>3145</v>
      </c>
      <c r="I36" s="17">
        <f t="shared" si="0"/>
        <v>170771</v>
      </c>
      <c r="J36" s="72">
        <v>47</v>
      </c>
      <c r="K36" s="71"/>
      <c r="L36" s="71">
        <v>102</v>
      </c>
      <c r="M36" s="71">
        <v>10895</v>
      </c>
      <c r="N36" s="19">
        <f t="shared" si="1"/>
        <v>11044</v>
      </c>
      <c r="O36" s="20">
        <f t="shared" si="2"/>
        <v>181815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198.9</v>
      </c>
      <c r="D37" s="80">
        <v>203.1</v>
      </c>
      <c r="E37" s="80">
        <v>1.8</v>
      </c>
      <c r="F37" s="80">
        <v>1181.4000000000001</v>
      </c>
      <c r="G37" s="80">
        <v>517.29999999999995</v>
      </c>
      <c r="H37" s="80">
        <v>73.8</v>
      </c>
      <c r="I37" s="29">
        <f t="shared" ref="I37:I50" si="3">SUM(C37:H37)</f>
        <v>2176.3000000000002</v>
      </c>
      <c r="J37" s="81">
        <v>0</v>
      </c>
      <c r="K37" s="80"/>
      <c r="L37" s="80">
        <v>2</v>
      </c>
      <c r="M37" s="80">
        <v>213.3</v>
      </c>
      <c r="N37" s="30">
        <f t="shared" si="1"/>
        <v>215.3</v>
      </c>
      <c r="O37" s="31">
        <f t="shared" si="2"/>
        <v>2391.6000000000004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64.34</v>
      </c>
      <c r="D38" s="77">
        <v>9.76</v>
      </c>
      <c r="E38" s="77">
        <v>0.05</v>
      </c>
      <c r="F38" s="77">
        <v>809.55</v>
      </c>
      <c r="G38" s="77">
        <v>789.9</v>
      </c>
      <c r="H38" s="77">
        <v>6.79</v>
      </c>
      <c r="I38" s="26">
        <f t="shared" si="3"/>
        <v>1680.3899999999999</v>
      </c>
      <c r="J38" s="78"/>
      <c r="K38" s="77"/>
      <c r="L38" s="77">
        <v>3.52</v>
      </c>
      <c r="M38" s="77">
        <v>169.87</v>
      </c>
      <c r="N38" s="27">
        <f t="shared" si="1"/>
        <v>173.39000000000001</v>
      </c>
      <c r="O38" s="28">
        <f t="shared" si="2"/>
        <v>1853.78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26623</v>
      </c>
      <c r="D39" s="71">
        <v>2159</v>
      </c>
      <c r="E39" s="71">
        <v>11</v>
      </c>
      <c r="F39" s="71">
        <v>169208</v>
      </c>
      <c r="G39" s="71">
        <v>204396</v>
      </c>
      <c r="H39" s="71">
        <v>973</v>
      </c>
      <c r="I39" s="17">
        <f t="shared" si="3"/>
        <v>403370</v>
      </c>
      <c r="J39" s="72"/>
      <c r="K39" s="71"/>
      <c r="L39" s="71">
        <v>368</v>
      </c>
      <c r="M39" s="71">
        <v>17061</v>
      </c>
      <c r="N39" s="19">
        <f t="shared" si="1"/>
        <v>17429</v>
      </c>
      <c r="O39" s="20">
        <f t="shared" si="2"/>
        <v>420799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277.60000000000002</v>
      </c>
      <c r="D40" s="80">
        <v>32.299999999999997</v>
      </c>
      <c r="E40" s="80">
        <v>0.2</v>
      </c>
      <c r="F40" s="80">
        <v>1638.1</v>
      </c>
      <c r="G40" s="80">
        <v>2659.2</v>
      </c>
      <c r="H40" s="80">
        <v>18.2</v>
      </c>
      <c r="I40" s="29">
        <f t="shared" si="3"/>
        <v>4625.5999999999995</v>
      </c>
      <c r="J40" s="81"/>
      <c r="K40" s="80"/>
      <c r="L40" s="80">
        <v>7.3</v>
      </c>
      <c r="M40" s="80">
        <v>322.89999999999998</v>
      </c>
      <c r="N40" s="30">
        <f t="shared" si="1"/>
        <v>330.2</v>
      </c>
      <c r="O40" s="31">
        <f t="shared" si="2"/>
        <v>4955.7999999999993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123.46</v>
      </c>
      <c r="D41" s="77">
        <v>15.7</v>
      </c>
      <c r="E41" s="77">
        <v>1.48</v>
      </c>
      <c r="F41" s="77">
        <v>940.32</v>
      </c>
      <c r="G41" s="77">
        <v>1704.79</v>
      </c>
      <c r="H41" s="77">
        <v>53.42</v>
      </c>
      <c r="I41" s="26">
        <f t="shared" si="3"/>
        <v>2839.17</v>
      </c>
      <c r="J41" s="78">
        <v>0.65</v>
      </c>
      <c r="K41" s="77"/>
      <c r="L41" s="77">
        <v>3.8</v>
      </c>
      <c r="M41" s="77">
        <v>524.9</v>
      </c>
      <c r="N41" s="27">
        <f t="shared" si="1"/>
        <v>529.35</v>
      </c>
      <c r="O41" s="28">
        <f t="shared" si="2"/>
        <v>3368.52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52450</v>
      </c>
      <c r="D42" s="71">
        <v>3054</v>
      </c>
      <c r="E42" s="71">
        <v>336</v>
      </c>
      <c r="F42" s="71">
        <v>200798</v>
      </c>
      <c r="G42" s="71">
        <v>442122</v>
      </c>
      <c r="H42" s="71">
        <v>7884</v>
      </c>
      <c r="I42" s="17">
        <f t="shared" si="3"/>
        <v>706644</v>
      </c>
      <c r="J42" s="72">
        <v>59</v>
      </c>
      <c r="K42" s="71"/>
      <c r="L42" s="71">
        <v>405</v>
      </c>
      <c r="M42" s="71">
        <v>56535</v>
      </c>
      <c r="N42" s="19">
        <f t="shared" si="1"/>
        <v>56999</v>
      </c>
      <c r="O42" s="20">
        <f t="shared" si="2"/>
        <v>763643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532.79999999999995</v>
      </c>
      <c r="D43" s="80">
        <v>48.4</v>
      </c>
      <c r="E43" s="80">
        <v>5.0999999999999996</v>
      </c>
      <c r="F43" s="80">
        <v>1901</v>
      </c>
      <c r="G43" s="80">
        <v>5619.5</v>
      </c>
      <c r="H43" s="80">
        <v>149.5</v>
      </c>
      <c r="I43" s="29">
        <f t="shared" si="3"/>
        <v>8256.2999999999993</v>
      </c>
      <c r="J43" s="81">
        <v>0</v>
      </c>
      <c r="K43" s="80"/>
      <c r="L43" s="80">
        <v>7</v>
      </c>
      <c r="M43" s="80">
        <v>877</v>
      </c>
      <c r="N43" s="30">
        <f t="shared" si="1"/>
        <v>884</v>
      </c>
      <c r="O43" s="31">
        <f t="shared" si="2"/>
        <v>9140.2999999999993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113.24</v>
      </c>
      <c r="D44" s="77">
        <v>15.07</v>
      </c>
      <c r="E44" s="77">
        <v>0.59</v>
      </c>
      <c r="F44" s="77">
        <v>574.24</v>
      </c>
      <c r="G44" s="77">
        <v>985.2</v>
      </c>
      <c r="H44" s="77">
        <v>1.18</v>
      </c>
      <c r="I44" s="26">
        <f t="shared" si="3"/>
        <v>1689.5200000000002</v>
      </c>
      <c r="J44" s="78">
        <v>0.48</v>
      </c>
      <c r="K44" s="77"/>
      <c r="L44" s="77">
        <v>3.06</v>
      </c>
      <c r="M44" s="77">
        <v>730.06</v>
      </c>
      <c r="N44" s="27">
        <f t="shared" si="1"/>
        <v>733.59999999999991</v>
      </c>
      <c r="O44" s="28">
        <f t="shared" si="2"/>
        <v>2423.12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46878</v>
      </c>
      <c r="D45" s="71">
        <v>3060</v>
      </c>
      <c r="E45" s="71">
        <v>112</v>
      </c>
      <c r="F45" s="71">
        <v>130029</v>
      </c>
      <c r="G45" s="71">
        <v>271207</v>
      </c>
      <c r="H45" s="71">
        <v>208</v>
      </c>
      <c r="I45" s="17">
        <f t="shared" si="3"/>
        <v>451494</v>
      </c>
      <c r="J45" s="72">
        <v>43</v>
      </c>
      <c r="K45" s="71"/>
      <c r="L45" s="71">
        <v>363</v>
      </c>
      <c r="M45" s="71">
        <v>82415</v>
      </c>
      <c r="N45" s="19">
        <f t="shared" si="1"/>
        <v>82821</v>
      </c>
      <c r="O45" s="20">
        <f t="shared" si="2"/>
        <v>534315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447.4</v>
      </c>
      <c r="D46" s="80">
        <v>40.200000000000003</v>
      </c>
      <c r="E46" s="80">
        <v>1.5</v>
      </c>
      <c r="F46" s="80">
        <v>1050</v>
      </c>
      <c r="G46" s="80">
        <v>2953.8</v>
      </c>
      <c r="H46" s="80">
        <v>3.5</v>
      </c>
      <c r="I46" s="29">
        <f t="shared" si="3"/>
        <v>4496.3999999999996</v>
      </c>
      <c r="J46" s="81">
        <v>0</v>
      </c>
      <c r="K46" s="80"/>
      <c r="L46" s="80">
        <v>4</v>
      </c>
      <c r="M46" s="80">
        <v>953.7</v>
      </c>
      <c r="N46" s="30">
        <f t="shared" si="1"/>
        <v>957.7</v>
      </c>
      <c r="O46" s="31">
        <f t="shared" si="2"/>
        <v>5454.0999999999995</v>
      </c>
      <c r="P46" s="82">
        <v>17.440000000000001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206.99</v>
      </c>
      <c r="D47" s="77">
        <v>222.99</v>
      </c>
      <c r="E47" s="77">
        <v>5.0999999999999996</v>
      </c>
      <c r="F47" s="77">
        <v>1566.75</v>
      </c>
      <c r="G47" s="77">
        <v>1080.3</v>
      </c>
      <c r="H47" s="77">
        <v>41.9</v>
      </c>
      <c r="I47" s="26">
        <f t="shared" si="3"/>
        <v>3124.03</v>
      </c>
      <c r="J47" s="78">
        <v>3.1</v>
      </c>
      <c r="K47" s="77"/>
      <c r="L47" s="77">
        <v>12.94</v>
      </c>
      <c r="M47" s="77">
        <v>2435.33</v>
      </c>
      <c r="N47" s="27">
        <f t="shared" si="1"/>
        <v>2451.37</v>
      </c>
      <c r="O47" s="28">
        <f t="shared" si="2"/>
        <v>5575.4</v>
      </c>
      <c r="P47" s="83">
        <v>119.29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101644</v>
      </c>
      <c r="D48" s="71">
        <v>55974</v>
      </c>
      <c r="E48" s="71">
        <v>1315</v>
      </c>
      <c r="F48" s="71">
        <v>380272</v>
      </c>
      <c r="G48" s="71">
        <v>311670</v>
      </c>
      <c r="H48" s="71">
        <v>9655</v>
      </c>
      <c r="I48" s="17">
        <f t="shared" si="3"/>
        <v>860530</v>
      </c>
      <c r="J48" s="72">
        <v>267</v>
      </c>
      <c r="K48" s="71"/>
      <c r="L48" s="71">
        <v>1689</v>
      </c>
      <c r="M48" s="71">
        <v>302420</v>
      </c>
      <c r="N48" s="19">
        <f t="shared" si="1"/>
        <v>304376</v>
      </c>
      <c r="O48" s="20">
        <f t="shared" si="2"/>
        <v>1164906</v>
      </c>
      <c r="P48" s="83">
        <v>48.32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623.79999999999995</v>
      </c>
      <c r="D49" s="80">
        <v>164</v>
      </c>
      <c r="E49" s="80">
        <v>7.6</v>
      </c>
      <c r="F49" s="80">
        <v>1751.5</v>
      </c>
      <c r="G49" s="80">
        <v>1495.7</v>
      </c>
      <c r="H49" s="80">
        <v>64.900000000000006</v>
      </c>
      <c r="I49" s="29">
        <f t="shared" si="3"/>
        <v>4107.5</v>
      </c>
      <c r="J49" s="81">
        <v>0</v>
      </c>
      <c r="K49" s="80"/>
      <c r="L49" s="80">
        <v>4.9000000000000004</v>
      </c>
      <c r="M49" s="80">
        <v>1608.5</v>
      </c>
      <c r="N49" s="30">
        <f t="shared" si="1"/>
        <v>1613.4</v>
      </c>
      <c r="O49" s="31">
        <f t="shared" si="2"/>
        <v>5720.9</v>
      </c>
      <c r="P49" s="83">
        <v>36.51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575.37</v>
      </c>
      <c r="D50" s="68">
        <v>767.07</v>
      </c>
      <c r="E50" s="68">
        <v>8.3000000000000007</v>
      </c>
      <c r="F50" s="68">
        <v>4582.87</v>
      </c>
      <c r="G50" s="68">
        <v>5055.49</v>
      </c>
      <c r="H50" s="68">
        <v>215.87</v>
      </c>
      <c r="I50" s="11">
        <f t="shared" si="3"/>
        <v>11204.97</v>
      </c>
      <c r="J50" s="69">
        <v>5.76</v>
      </c>
      <c r="K50" s="68"/>
      <c r="L50" s="68">
        <v>27.64</v>
      </c>
      <c r="M50" s="68">
        <v>4160.46</v>
      </c>
      <c r="N50" s="13">
        <f t="shared" si="1"/>
        <v>4193.8599999999997</v>
      </c>
      <c r="O50" s="14">
        <f t="shared" si="2"/>
        <v>15398.829999999998</v>
      </c>
      <c r="P50" s="83">
        <v>2.0299999999999998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252384</v>
      </c>
      <c r="D51" s="71">
        <v>139076</v>
      </c>
      <c r="E51" s="71">
        <v>1986</v>
      </c>
      <c r="F51" s="71">
        <v>1015093</v>
      </c>
      <c r="G51" s="71">
        <v>1326001</v>
      </c>
      <c r="H51" s="71">
        <v>33105</v>
      </c>
      <c r="I51" s="17">
        <f t="shared" ref="I51:I58" si="4">SUM(C51:H51)</f>
        <v>2767645</v>
      </c>
      <c r="J51" s="72">
        <v>477</v>
      </c>
      <c r="K51" s="71"/>
      <c r="L51" s="71">
        <v>3153</v>
      </c>
      <c r="M51" s="71">
        <v>482121</v>
      </c>
      <c r="N51" s="19">
        <f t="shared" si="1"/>
        <v>485751</v>
      </c>
      <c r="O51" s="20">
        <f>SUM(N51,I51)</f>
        <v>3253396</v>
      </c>
      <c r="P51" s="83">
        <v>15.14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2236.9</v>
      </c>
      <c r="D52" s="80">
        <v>2485.8000000000002</v>
      </c>
      <c r="E52" s="80">
        <v>18.8</v>
      </c>
      <c r="F52" s="80">
        <v>7972.7</v>
      </c>
      <c r="G52" s="80">
        <v>14417.6</v>
      </c>
      <c r="H52" s="80">
        <v>642.9</v>
      </c>
      <c r="I52" s="29">
        <f t="shared" si="4"/>
        <v>27774.700000000004</v>
      </c>
      <c r="J52" s="81">
        <v>2.2999999999999998</v>
      </c>
      <c r="K52" s="80"/>
      <c r="L52" s="80">
        <v>32.6</v>
      </c>
      <c r="M52" s="80">
        <v>4357</v>
      </c>
      <c r="N52" s="30">
        <f t="shared" si="1"/>
        <v>4391.8999999999996</v>
      </c>
      <c r="O52" s="31">
        <f t="shared" si="2"/>
        <v>32166.600000000006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572.88</v>
      </c>
      <c r="D53" s="77">
        <v>479.78</v>
      </c>
      <c r="E53" s="77">
        <v>8.17</v>
      </c>
      <c r="F53" s="77">
        <v>4570.13</v>
      </c>
      <c r="G53" s="77">
        <v>5002.47</v>
      </c>
      <c r="H53" s="77">
        <v>97.14</v>
      </c>
      <c r="I53" s="26">
        <f t="shared" si="4"/>
        <v>10730.57</v>
      </c>
      <c r="J53" s="78">
        <v>5.76</v>
      </c>
      <c r="K53" s="77"/>
      <c r="L53" s="77">
        <v>27.57</v>
      </c>
      <c r="M53" s="77">
        <v>4153.92</v>
      </c>
      <c r="N53" s="27">
        <f t="shared" si="1"/>
        <v>4187.25</v>
      </c>
      <c r="O53" s="28">
        <f t="shared" si="2"/>
        <v>14917.82</v>
      </c>
      <c r="P53" s="32">
        <f>SUM(P46:P52)</f>
        <v>238.73000000000002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251736</v>
      </c>
      <c r="D54" s="71">
        <v>98521</v>
      </c>
      <c r="E54" s="71">
        <v>1959</v>
      </c>
      <c r="F54" s="71">
        <v>1013295</v>
      </c>
      <c r="G54" s="71">
        <v>1317923</v>
      </c>
      <c r="H54" s="71">
        <v>17838</v>
      </c>
      <c r="I54" s="17">
        <f t="shared" si="4"/>
        <v>2701272</v>
      </c>
      <c r="J54" s="72">
        <v>477</v>
      </c>
      <c r="K54" s="71"/>
      <c r="L54" s="71">
        <v>3151</v>
      </c>
      <c r="M54" s="71">
        <v>481975</v>
      </c>
      <c r="N54" s="19">
        <f t="shared" si="1"/>
        <v>485603</v>
      </c>
      <c r="O54" s="20">
        <f t="shared" si="2"/>
        <v>3186875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2211.4</v>
      </c>
      <c r="D55" s="74">
        <v>1023.7</v>
      </c>
      <c r="E55" s="74">
        <v>18.100000000000001</v>
      </c>
      <c r="F55" s="74">
        <v>7921.3</v>
      </c>
      <c r="G55" s="74">
        <v>14183.5</v>
      </c>
      <c r="H55" s="74">
        <v>219.7</v>
      </c>
      <c r="I55" s="23">
        <f t="shared" si="4"/>
        <v>25577.7</v>
      </c>
      <c r="J55" s="75">
        <v>2.2999999999999998</v>
      </c>
      <c r="K55" s="74"/>
      <c r="L55" s="74">
        <v>32.4</v>
      </c>
      <c r="M55" s="74">
        <v>4343.8</v>
      </c>
      <c r="N55" s="23">
        <f t="shared" si="1"/>
        <v>4378.5</v>
      </c>
      <c r="O55" s="25">
        <f t="shared" si="2"/>
        <v>29956.2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581.99</v>
      </c>
      <c r="D56" s="10">
        <f t="shared" si="5"/>
        <v>847.19</v>
      </c>
      <c r="E56" s="10">
        <f t="shared" si="5"/>
        <v>8.3000000000000007</v>
      </c>
      <c r="F56" s="10">
        <f t="shared" si="5"/>
        <v>4583.79</v>
      </c>
      <c r="G56" s="10">
        <f t="shared" si="5"/>
        <v>5130.68</v>
      </c>
      <c r="H56" s="10">
        <f t="shared" si="5"/>
        <v>221.15000000000003</v>
      </c>
      <c r="I56" s="34">
        <f>SUM(C56:H56)</f>
        <v>11373.1</v>
      </c>
      <c r="J56" s="33">
        <f>SUM(J5,J8,J11,J14,J17,J20,J23,J26,J29,J32,J35,J38,J41,J44,J47)</f>
        <v>5.76</v>
      </c>
      <c r="K56" s="10">
        <f>SUM(K5,K8,K11,K14,K17,K20,K23,K26,K29,K32,K35,K38,K41,K44,K47)</f>
        <v>0</v>
      </c>
      <c r="L56" s="10">
        <f>SUM(L5,L8,L11,L14,L17,L20,L23,L26,L29,L32,L35,L38,L41,L44,L47)</f>
        <v>27.64</v>
      </c>
      <c r="M56" s="10">
        <f>SUM(M5,M8,M11,M14,M17,M20,M23,M26,M29,M32,M35,M38,M41,M44,M47)</f>
        <v>4176.24</v>
      </c>
      <c r="N56" s="12">
        <f t="shared" si="1"/>
        <v>4209.6399999999994</v>
      </c>
      <c r="O56" s="14">
        <f t="shared" si="2"/>
        <v>15582.74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252419</v>
      </c>
      <c r="D57" s="36">
        <f t="shared" si="5"/>
        <v>145290</v>
      </c>
      <c r="E57" s="36">
        <f t="shared" si="5"/>
        <v>1986</v>
      </c>
      <c r="F57" s="36">
        <f t="shared" si="5"/>
        <v>1015147</v>
      </c>
      <c r="G57" s="36">
        <f t="shared" si="5"/>
        <v>1326003</v>
      </c>
      <c r="H57" s="36">
        <f t="shared" si="5"/>
        <v>33591</v>
      </c>
      <c r="I57" s="37">
        <f t="shared" si="4"/>
        <v>2774436</v>
      </c>
      <c r="J57" s="35">
        <f t="shared" ref="J57:M58" si="6">SUM(J6,J9,J12,J15,J18,J21,J24,J27,J30,J33,J36,J39,J42,J45,J48)</f>
        <v>477</v>
      </c>
      <c r="K57" s="36">
        <f t="shared" si="6"/>
        <v>0</v>
      </c>
      <c r="L57" s="36">
        <f t="shared" si="6"/>
        <v>3153</v>
      </c>
      <c r="M57" s="36">
        <f t="shared" si="6"/>
        <v>482190</v>
      </c>
      <c r="N57" s="38">
        <f t="shared" si="1"/>
        <v>485820</v>
      </c>
      <c r="O57" s="20">
        <f t="shared" si="2"/>
        <v>3260256</v>
      </c>
      <c r="P57" s="87">
        <v>11.3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2240.3999999999996</v>
      </c>
      <c r="D58" s="41">
        <f t="shared" si="5"/>
        <v>2806.7</v>
      </c>
      <c r="E58" s="41">
        <f t="shared" si="5"/>
        <v>18.799999999999997</v>
      </c>
      <c r="F58" s="41">
        <f t="shared" si="5"/>
        <v>7977</v>
      </c>
      <c r="G58" s="41">
        <f t="shared" si="5"/>
        <v>14417.8</v>
      </c>
      <c r="H58" s="41">
        <f t="shared" si="5"/>
        <v>664.4</v>
      </c>
      <c r="I58" s="42">
        <f t="shared" si="4"/>
        <v>28125.1</v>
      </c>
      <c r="J58" s="40">
        <f t="shared" si="6"/>
        <v>2.3000000000000003</v>
      </c>
      <c r="K58" s="41">
        <f t="shared" si="6"/>
        <v>0</v>
      </c>
      <c r="L58" s="41">
        <f t="shared" si="6"/>
        <v>32.6</v>
      </c>
      <c r="M58" s="41">
        <f t="shared" si="6"/>
        <v>4366.8999999999996</v>
      </c>
      <c r="N58" s="43">
        <f t="shared" si="1"/>
        <v>4401.7999999999993</v>
      </c>
      <c r="O58" s="44">
        <f t="shared" si="2"/>
        <v>32526.899999999998</v>
      </c>
      <c r="P58" s="45">
        <f>SUM(O56,P53,P54,P57)</f>
        <v>15832.769999999999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50</v>
      </c>
      <c r="E61" s="104" t="s">
        <v>9</v>
      </c>
      <c r="F61" s="104" t="s">
        <v>72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64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6.18</v>
      </c>
      <c r="D63" s="68">
        <v>2.68</v>
      </c>
      <c r="E63" s="68"/>
      <c r="F63" s="68">
        <v>0.06</v>
      </c>
      <c r="G63" s="68">
        <v>60.34</v>
      </c>
      <c r="H63" s="68"/>
      <c r="I63" s="11">
        <f>SUM(C63:H63)</f>
        <v>69.260000000000005</v>
      </c>
      <c r="J63" s="69"/>
      <c r="K63" s="68"/>
      <c r="L63" s="68"/>
      <c r="M63" s="68">
        <v>9.92</v>
      </c>
      <c r="N63" s="13">
        <f>SUM(J63:M63)</f>
        <v>9.92</v>
      </c>
      <c r="O63" s="14">
        <f>SUM(N63,I63)</f>
        <v>79.180000000000007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0.15</v>
      </c>
      <c r="D66" s="77">
        <v>16.600000000000001</v>
      </c>
      <c r="E66" s="77"/>
      <c r="F66" s="77">
        <v>0.09</v>
      </c>
      <c r="G66" s="77">
        <v>14.81</v>
      </c>
      <c r="H66" s="77">
        <v>4.82</v>
      </c>
      <c r="I66" s="26">
        <f t="shared" si="7"/>
        <v>36.47</v>
      </c>
      <c r="J66" s="78"/>
      <c r="K66" s="77"/>
      <c r="L66" s="77"/>
      <c r="M66" s="77">
        <v>5.86</v>
      </c>
      <c r="N66" s="27">
        <f t="shared" si="8"/>
        <v>5.86</v>
      </c>
      <c r="O66" s="28">
        <f t="shared" si="9"/>
        <v>42.33</v>
      </c>
      <c r="P66" s="21" t="s">
        <v>25</v>
      </c>
      <c r="Q66" s="134" t="s">
        <v>130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>
        <v>0</v>
      </c>
      <c r="G67" s="71">
        <v>0</v>
      </c>
      <c r="H67" s="71">
        <v>0</v>
      </c>
      <c r="I67" s="17">
        <f t="shared" si="7"/>
        <v>0</v>
      </c>
      <c r="J67" s="72"/>
      <c r="K67" s="71"/>
      <c r="L67" s="71"/>
      <c r="M67" s="71">
        <v>69</v>
      </c>
      <c r="N67" s="19">
        <f t="shared" si="8"/>
        <v>69</v>
      </c>
      <c r="O67" s="20">
        <f t="shared" si="9"/>
        <v>69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>
        <v>0</v>
      </c>
      <c r="G68" s="80">
        <v>0</v>
      </c>
      <c r="H68" s="80">
        <v>0</v>
      </c>
      <c r="I68" s="29">
        <f t="shared" si="7"/>
        <v>0</v>
      </c>
      <c r="J68" s="81"/>
      <c r="K68" s="80"/>
      <c r="L68" s="80"/>
      <c r="M68" s="80">
        <v>9.9</v>
      </c>
      <c r="N68" s="30">
        <f t="shared" si="8"/>
        <v>9.9</v>
      </c>
      <c r="O68" s="31">
        <f t="shared" si="9"/>
        <v>9.9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0.28999999999999998</v>
      </c>
      <c r="E69" s="77"/>
      <c r="F69" s="77"/>
      <c r="G69" s="77"/>
      <c r="H69" s="77"/>
      <c r="I69" s="26">
        <f t="shared" si="7"/>
        <v>0.28999999999999998</v>
      </c>
      <c r="J69" s="78"/>
      <c r="K69" s="77"/>
      <c r="L69" s="77">
        <v>7.0000000000000007E-2</v>
      </c>
      <c r="M69" s="77">
        <v>5.83</v>
      </c>
      <c r="N69" s="27">
        <f t="shared" si="8"/>
        <v>5.9</v>
      </c>
      <c r="O69" s="28">
        <f t="shared" si="9"/>
        <v>6.19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</v>
      </c>
      <c r="E70" s="71"/>
      <c r="F70" s="71"/>
      <c r="G70" s="71"/>
      <c r="H70" s="71"/>
      <c r="I70" s="17">
        <f t="shared" si="7"/>
        <v>10</v>
      </c>
      <c r="J70" s="72"/>
      <c r="K70" s="71"/>
      <c r="L70" s="71">
        <v>2</v>
      </c>
      <c r="M70" s="71">
        <v>124</v>
      </c>
      <c r="N70" s="19">
        <f t="shared" si="8"/>
        <v>126</v>
      </c>
      <c r="O70" s="20">
        <f t="shared" si="9"/>
        <v>136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</v>
      </c>
      <c r="E71" s="80"/>
      <c r="F71" s="80"/>
      <c r="G71" s="80"/>
      <c r="H71" s="80"/>
      <c r="I71" s="29">
        <f t="shared" si="7"/>
        <v>2</v>
      </c>
      <c r="J71" s="81"/>
      <c r="K71" s="80"/>
      <c r="L71" s="80">
        <v>0.2</v>
      </c>
      <c r="M71" s="80">
        <v>11.7</v>
      </c>
      <c r="N71" s="30">
        <f t="shared" si="8"/>
        <v>11.899999999999999</v>
      </c>
      <c r="O71" s="31">
        <f t="shared" si="9"/>
        <v>13.899999999999999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0.2</v>
      </c>
      <c r="D72" s="77">
        <v>2.23</v>
      </c>
      <c r="E72" s="77"/>
      <c r="F72" s="77">
        <v>0.53</v>
      </c>
      <c r="G72" s="77">
        <v>0.04</v>
      </c>
      <c r="H72" s="77">
        <v>0.06</v>
      </c>
      <c r="I72" s="26">
        <f t="shared" si="7"/>
        <v>3.06</v>
      </c>
      <c r="J72" s="78">
        <v>0.87</v>
      </c>
      <c r="K72" s="77"/>
      <c r="L72" s="77"/>
      <c r="M72" s="77">
        <v>0.75</v>
      </c>
      <c r="N72" s="27">
        <f t="shared" si="8"/>
        <v>1.62</v>
      </c>
      <c r="O72" s="28">
        <f t="shared" si="9"/>
        <v>4.68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18</v>
      </c>
      <c r="D73" s="71">
        <v>114</v>
      </c>
      <c r="E73" s="71"/>
      <c r="F73" s="71">
        <v>38</v>
      </c>
      <c r="G73" s="71">
        <v>2</v>
      </c>
      <c r="H73" s="71">
        <v>2</v>
      </c>
      <c r="I73" s="17">
        <f t="shared" si="7"/>
        <v>174</v>
      </c>
      <c r="J73" s="72">
        <v>49</v>
      </c>
      <c r="K73" s="71"/>
      <c r="L73" s="71"/>
      <c r="M73" s="71">
        <v>23</v>
      </c>
      <c r="N73" s="19">
        <f t="shared" si="8"/>
        <v>72</v>
      </c>
      <c r="O73" s="20">
        <f t="shared" si="9"/>
        <v>246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2.2999999999999998</v>
      </c>
      <c r="D74" s="80">
        <v>11.6</v>
      </c>
      <c r="E74" s="80"/>
      <c r="F74" s="80">
        <v>3.2</v>
      </c>
      <c r="G74" s="80">
        <v>0.2</v>
      </c>
      <c r="H74" s="80">
        <v>0.2</v>
      </c>
      <c r="I74" s="29">
        <f t="shared" si="7"/>
        <v>17.499999999999996</v>
      </c>
      <c r="J74" s="81">
        <v>2.2000000000000002</v>
      </c>
      <c r="K74" s="80"/>
      <c r="L74" s="80"/>
      <c r="M74" s="80">
        <v>1.6</v>
      </c>
      <c r="N74" s="30">
        <f t="shared" si="8"/>
        <v>3.8000000000000003</v>
      </c>
      <c r="O74" s="31">
        <f t="shared" si="9"/>
        <v>21.299999999999997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0.09</v>
      </c>
      <c r="D75" s="77">
        <v>4.03</v>
      </c>
      <c r="E75" s="77"/>
      <c r="F75" s="77">
        <v>0.24</v>
      </c>
      <c r="G75" s="77">
        <v>1.71</v>
      </c>
      <c r="H75" s="77"/>
      <c r="I75" s="26">
        <f t="shared" si="7"/>
        <v>6.07</v>
      </c>
      <c r="J75" s="78"/>
      <c r="K75" s="77"/>
      <c r="L75" s="77">
        <v>0.55000000000000004</v>
      </c>
      <c r="M75" s="77">
        <v>7.5</v>
      </c>
      <c r="N75" s="27">
        <f t="shared" si="8"/>
        <v>8.0500000000000007</v>
      </c>
      <c r="O75" s="28">
        <f t="shared" si="9"/>
        <v>14.120000000000001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17</v>
      </c>
      <c r="D76" s="71">
        <v>230</v>
      </c>
      <c r="E76" s="71"/>
      <c r="F76" s="71">
        <v>16</v>
      </c>
      <c r="G76" s="71">
        <v>213</v>
      </c>
      <c r="H76" s="71"/>
      <c r="I76" s="17">
        <f t="shared" si="7"/>
        <v>476</v>
      </c>
      <c r="J76" s="72"/>
      <c r="K76" s="71"/>
      <c r="L76" s="71">
        <v>19</v>
      </c>
      <c r="M76" s="71">
        <v>309</v>
      </c>
      <c r="N76" s="19">
        <f t="shared" si="8"/>
        <v>328</v>
      </c>
      <c r="O76" s="20">
        <f t="shared" si="9"/>
        <v>804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1.2</v>
      </c>
      <c r="D77" s="80">
        <v>14.4</v>
      </c>
      <c r="E77" s="80"/>
      <c r="F77" s="80">
        <v>1.1000000000000001</v>
      </c>
      <c r="G77" s="80">
        <v>11.5</v>
      </c>
      <c r="H77" s="80"/>
      <c r="I77" s="29">
        <f t="shared" si="7"/>
        <v>28.2</v>
      </c>
      <c r="J77" s="81"/>
      <c r="K77" s="80"/>
      <c r="L77" s="80">
        <v>1</v>
      </c>
      <c r="M77" s="80">
        <v>16.399999999999999</v>
      </c>
      <c r="N77" s="30">
        <f t="shared" si="8"/>
        <v>17.399999999999999</v>
      </c>
      <c r="O77" s="31">
        <f t="shared" si="9"/>
        <v>45.599999999999994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1.25</v>
      </c>
      <c r="D78" s="77">
        <v>78.42</v>
      </c>
      <c r="E78" s="77"/>
      <c r="F78" s="77">
        <v>3.35</v>
      </c>
      <c r="G78" s="77">
        <v>3.51</v>
      </c>
      <c r="H78" s="77"/>
      <c r="I78" s="26">
        <f t="shared" si="7"/>
        <v>86.53</v>
      </c>
      <c r="J78" s="78"/>
      <c r="K78" s="77"/>
      <c r="L78" s="77">
        <v>0.47</v>
      </c>
      <c r="M78" s="77">
        <v>29.38</v>
      </c>
      <c r="N78" s="27">
        <f t="shared" si="8"/>
        <v>29.849999999999998</v>
      </c>
      <c r="O78" s="28">
        <f t="shared" si="9"/>
        <v>116.38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265</v>
      </c>
      <c r="D79" s="71">
        <v>8758</v>
      </c>
      <c r="E79" s="71"/>
      <c r="F79" s="71">
        <v>386</v>
      </c>
      <c r="G79" s="71">
        <v>574</v>
      </c>
      <c r="H79" s="71">
        <v>10</v>
      </c>
      <c r="I79" s="17">
        <f t="shared" si="7"/>
        <v>9993</v>
      </c>
      <c r="J79" s="72"/>
      <c r="K79" s="71"/>
      <c r="L79" s="71">
        <v>26</v>
      </c>
      <c r="M79" s="71">
        <v>1587</v>
      </c>
      <c r="N79" s="19">
        <f t="shared" si="8"/>
        <v>1613</v>
      </c>
      <c r="O79" s="20">
        <f t="shared" si="9"/>
        <v>11606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13.3</v>
      </c>
      <c r="D80" s="80">
        <v>437.9</v>
      </c>
      <c r="E80" s="80"/>
      <c r="F80" s="80">
        <v>16.899999999999999</v>
      </c>
      <c r="G80" s="80">
        <v>20.5</v>
      </c>
      <c r="H80" s="80">
        <v>0.5</v>
      </c>
      <c r="I80" s="29">
        <f t="shared" si="7"/>
        <v>489.09999999999997</v>
      </c>
      <c r="J80" s="81"/>
      <c r="K80" s="80"/>
      <c r="L80" s="80">
        <v>1.1000000000000001</v>
      </c>
      <c r="M80" s="80">
        <v>63.8</v>
      </c>
      <c r="N80" s="30">
        <f t="shared" si="8"/>
        <v>64.899999999999991</v>
      </c>
      <c r="O80" s="31">
        <f t="shared" si="9"/>
        <v>554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0.5</v>
      </c>
      <c r="D81" s="77">
        <v>119.97</v>
      </c>
      <c r="E81" s="77"/>
      <c r="F81" s="77">
        <v>3.1</v>
      </c>
      <c r="G81" s="77">
        <v>30.86</v>
      </c>
      <c r="H81" s="77">
        <v>0.4</v>
      </c>
      <c r="I81" s="26">
        <f t="shared" si="7"/>
        <v>154.83000000000001</v>
      </c>
      <c r="J81" s="78"/>
      <c r="K81" s="77"/>
      <c r="L81" s="77">
        <v>0.47</v>
      </c>
      <c r="M81" s="77">
        <v>17.690000000000001</v>
      </c>
      <c r="N81" s="27">
        <f t="shared" si="8"/>
        <v>18.16</v>
      </c>
      <c r="O81" s="28">
        <f t="shared" si="9"/>
        <v>172.99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211</v>
      </c>
      <c r="D82" s="71">
        <v>18260</v>
      </c>
      <c r="E82" s="71">
        <v>6</v>
      </c>
      <c r="F82" s="71">
        <v>417</v>
      </c>
      <c r="G82" s="71">
        <v>4645</v>
      </c>
      <c r="H82" s="71">
        <v>474</v>
      </c>
      <c r="I82" s="17">
        <f t="shared" si="7"/>
        <v>24013</v>
      </c>
      <c r="J82" s="72"/>
      <c r="K82" s="71"/>
      <c r="L82" s="71">
        <v>28</v>
      </c>
      <c r="M82" s="71">
        <v>927</v>
      </c>
      <c r="N82" s="19">
        <f t="shared" si="8"/>
        <v>955</v>
      </c>
      <c r="O82" s="20">
        <f t="shared" si="9"/>
        <v>24968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7.1</v>
      </c>
      <c r="D83" s="80">
        <v>729.9</v>
      </c>
      <c r="E83" s="80">
        <v>0.2</v>
      </c>
      <c r="F83" s="80">
        <v>12</v>
      </c>
      <c r="G83" s="80">
        <v>135.30000000000001</v>
      </c>
      <c r="H83" s="80">
        <v>20.8</v>
      </c>
      <c r="I83" s="29">
        <f t="shared" si="7"/>
        <v>905.3</v>
      </c>
      <c r="J83" s="81"/>
      <c r="K83" s="80"/>
      <c r="L83" s="80">
        <v>0.9</v>
      </c>
      <c r="M83" s="80">
        <v>28.6</v>
      </c>
      <c r="N83" s="30">
        <f t="shared" si="8"/>
        <v>29.5</v>
      </c>
      <c r="O83" s="31">
        <f t="shared" si="9"/>
        <v>934.8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0.74</v>
      </c>
      <c r="D84" s="77">
        <v>71.87</v>
      </c>
      <c r="E84" s="77"/>
      <c r="F84" s="77">
        <v>7.24</v>
      </c>
      <c r="G84" s="77">
        <v>26.66</v>
      </c>
      <c r="H84" s="77">
        <v>0.32</v>
      </c>
      <c r="I84" s="26">
        <f t="shared" si="7"/>
        <v>106.82999999999998</v>
      </c>
      <c r="J84" s="78"/>
      <c r="K84" s="77"/>
      <c r="L84" s="77">
        <v>7.0000000000000007E-2</v>
      </c>
      <c r="M84" s="77">
        <v>19.600000000000001</v>
      </c>
      <c r="N84" s="27">
        <f t="shared" si="8"/>
        <v>19.670000000000002</v>
      </c>
      <c r="O84" s="28">
        <f t="shared" si="9"/>
        <v>126.49999999999999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172</v>
      </c>
      <c r="D85" s="71">
        <v>9756</v>
      </c>
      <c r="E85" s="71"/>
      <c r="F85" s="71">
        <v>1173</v>
      </c>
      <c r="G85" s="71">
        <v>4145</v>
      </c>
      <c r="H85" s="71">
        <v>391</v>
      </c>
      <c r="I85" s="17">
        <f t="shared" si="7"/>
        <v>15637</v>
      </c>
      <c r="J85" s="72"/>
      <c r="K85" s="71"/>
      <c r="L85" s="71">
        <v>4</v>
      </c>
      <c r="M85" s="71">
        <v>1235</v>
      </c>
      <c r="N85" s="19">
        <f t="shared" si="8"/>
        <v>1239</v>
      </c>
      <c r="O85" s="20">
        <f t="shared" si="9"/>
        <v>16876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5.0999999999999996</v>
      </c>
      <c r="D86" s="80">
        <v>309.2</v>
      </c>
      <c r="E86" s="80"/>
      <c r="F86" s="80">
        <v>26</v>
      </c>
      <c r="G86" s="80">
        <v>105.7</v>
      </c>
      <c r="H86" s="80">
        <v>14.5</v>
      </c>
      <c r="I86" s="29">
        <f t="shared" si="7"/>
        <v>460.5</v>
      </c>
      <c r="J86" s="81"/>
      <c r="K86" s="80"/>
      <c r="L86" s="80">
        <v>0.1</v>
      </c>
      <c r="M86" s="80">
        <v>37.700000000000003</v>
      </c>
      <c r="N86" s="30">
        <f t="shared" si="8"/>
        <v>37.800000000000004</v>
      </c>
      <c r="O86" s="31">
        <f t="shared" si="9"/>
        <v>498.3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4.2699999999999996</v>
      </c>
      <c r="D87" s="77">
        <v>102.89</v>
      </c>
      <c r="E87" s="77">
        <v>0.13</v>
      </c>
      <c r="F87" s="77">
        <v>37.549999999999997</v>
      </c>
      <c r="G87" s="77">
        <v>110.02</v>
      </c>
      <c r="H87" s="77">
        <v>28.71</v>
      </c>
      <c r="I87" s="26">
        <f t="shared" si="7"/>
        <v>283.56999999999994</v>
      </c>
      <c r="J87" s="78">
        <v>0.13</v>
      </c>
      <c r="K87" s="77"/>
      <c r="L87" s="77">
        <v>1.4</v>
      </c>
      <c r="M87" s="77">
        <v>34.03</v>
      </c>
      <c r="N87" s="27">
        <f t="shared" si="8"/>
        <v>35.56</v>
      </c>
      <c r="O87" s="28">
        <f t="shared" si="9"/>
        <v>319.12999999999994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1451</v>
      </c>
      <c r="D88" s="71">
        <v>14360</v>
      </c>
      <c r="E88" s="71">
        <v>21</v>
      </c>
      <c r="F88" s="71">
        <v>6494</v>
      </c>
      <c r="G88" s="71">
        <v>18502</v>
      </c>
      <c r="H88" s="71">
        <v>3549</v>
      </c>
      <c r="I88" s="17">
        <f t="shared" si="7"/>
        <v>44377</v>
      </c>
      <c r="J88" s="72">
        <v>12</v>
      </c>
      <c r="K88" s="71"/>
      <c r="L88" s="71">
        <v>114</v>
      </c>
      <c r="M88" s="71">
        <v>2466</v>
      </c>
      <c r="N88" s="19">
        <f t="shared" si="8"/>
        <v>2592</v>
      </c>
      <c r="O88" s="20">
        <f t="shared" si="9"/>
        <v>46969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25.5</v>
      </c>
      <c r="D89" s="80">
        <v>411.3</v>
      </c>
      <c r="E89" s="80">
        <v>0.5</v>
      </c>
      <c r="F89" s="80">
        <v>102.8</v>
      </c>
      <c r="G89" s="80">
        <v>340.8</v>
      </c>
      <c r="H89" s="80">
        <v>119.4</v>
      </c>
      <c r="I89" s="29">
        <f t="shared" si="7"/>
        <v>1000.3000000000001</v>
      </c>
      <c r="J89" s="81">
        <v>0.1</v>
      </c>
      <c r="K89" s="80"/>
      <c r="L89" s="80">
        <v>3.2</v>
      </c>
      <c r="M89" s="80">
        <v>66.2</v>
      </c>
      <c r="N89" s="30">
        <f t="shared" si="8"/>
        <v>69.5</v>
      </c>
      <c r="O89" s="31">
        <f t="shared" si="9"/>
        <v>1069.8000000000002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19.03</v>
      </c>
      <c r="D90" s="77">
        <v>124.3</v>
      </c>
      <c r="E90" s="77">
        <v>0.49</v>
      </c>
      <c r="F90" s="77">
        <v>111.24</v>
      </c>
      <c r="G90" s="77">
        <v>172.27</v>
      </c>
      <c r="H90" s="77">
        <v>58.7</v>
      </c>
      <c r="I90" s="26">
        <f t="shared" si="7"/>
        <v>486.03000000000003</v>
      </c>
      <c r="J90" s="78"/>
      <c r="K90" s="77"/>
      <c r="L90" s="77">
        <v>0.34</v>
      </c>
      <c r="M90" s="77">
        <v>73.02</v>
      </c>
      <c r="N90" s="27">
        <f t="shared" si="8"/>
        <v>73.36</v>
      </c>
      <c r="O90" s="28">
        <f t="shared" si="9"/>
        <v>559.39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6749</v>
      </c>
      <c r="D91" s="71">
        <v>18516</v>
      </c>
      <c r="E91" s="71">
        <v>90</v>
      </c>
      <c r="F91" s="71">
        <v>21966</v>
      </c>
      <c r="G91" s="71">
        <v>32326</v>
      </c>
      <c r="H91" s="71">
        <v>7300</v>
      </c>
      <c r="I91" s="17">
        <f t="shared" si="7"/>
        <v>86947</v>
      </c>
      <c r="J91" s="72"/>
      <c r="K91" s="71"/>
      <c r="L91" s="71">
        <v>33</v>
      </c>
      <c r="M91" s="71">
        <v>6124</v>
      </c>
      <c r="N91" s="19">
        <f t="shared" si="8"/>
        <v>6157</v>
      </c>
      <c r="O91" s="20">
        <f t="shared" si="9"/>
        <v>93104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105.4</v>
      </c>
      <c r="D92" s="80">
        <v>402.4</v>
      </c>
      <c r="E92" s="80">
        <v>1.9</v>
      </c>
      <c r="F92" s="80">
        <v>293</v>
      </c>
      <c r="G92" s="80">
        <v>558.29999999999995</v>
      </c>
      <c r="H92" s="80">
        <v>199.1</v>
      </c>
      <c r="I92" s="29">
        <f t="shared" si="7"/>
        <v>1560.1</v>
      </c>
      <c r="J92" s="81"/>
      <c r="K92" s="80"/>
      <c r="L92" s="80">
        <v>0.9</v>
      </c>
      <c r="M92" s="80">
        <v>155.6</v>
      </c>
      <c r="N92" s="30">
        <f t="shared" si="8"/>
        <v>156.5</v>
      </c>
      <c r="O92" s="31">
        <f t="shared" si="9"/>
        <v>1716.6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41.55</v>
      </c>
      <c r="D93" s="77">
        <v>60.39</v>
      </c>
      <c r="E93" s="77">
        <v>0.46</v>
      </c>
      <c r="F93" s="77">
        <v>529.53</v>
      </c>
      <c r="G93" s="77">
        <v>150.27000000000001</v>
      </c>
      <c r="H93" s="77">
        <v>24.85</v>
      </c>
      <c r="I93" s="26">
        <f t="shared" si="7"/>
        <v>807.05</v>
      </c>
      <c r="J93" s="78">
        <v>0.53</v>
      </c>
      <c r="K93" s="77"/>
      <c r="L93" s="77">
        <v>0.95</v>
      </c>
      <c r="M93" s="77">
        <v>112.5</v>
      </c>
      <c r="N93" s="27">
        <f t="shared" si="8"/>
        <v>113.98</v>
      </c>
      <c r="O93" s="28">
        <f t="shared" si="9"/>
        <v>921.03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15941</v>
      </c>
      <c r="D94" s="71">
        <v>11039</v>
      </c>
      <c r="E94" s="71">
        <v>95</v>
      </c>
      <c r="F94" s="71">
        <v>104350</v>
      </c>
      <c r="G94" s="71">
        <v>36201</v>
      </c>
      <c r="H94" s="71">
        <v>3145</v>
      </c>
      <c r="I94" s="17">
        <f t="shared" si="7"/>
        <v>170771</v>
      </c>
      <c r="J94" s="72">
        <v>47</v>
      </c>
      <c r="K94" s="71"/>
      <c r="L94" s="71">
        <v>102</v>
      </c>
      <c r="M94" s="71">
        <v>10895</v>
      </c>
      <c r="N94" s="19">
        <f t="shared" si="8"/>
        <v>11044</v>
      </c>
      <c r="O94" s="20">
        <f t="shared" si="9"/>
        <v>181815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198.9</v>
      </c>
      <c r="D95" s="80">
        <v>203.1</v>
      </c>
      <c r="E95" s="80">
        <v>1.8</v>
      </c>
      <c r="F95" s="80">
        <v>1181.4000000000001</v>
      </c>
      <c r="G95" s="80">
        <v>517.29999999999995</v>
      </c>
      <c r="H95" s="80">
        <v>73.8</v>
      </c>
      <c r="I95" s="29">
        <f t="shared" si="7"/>
        <v>2176.3000000000002</v>
      </c>
      <c r="J95" s="81">
        <v>0</v>
      </c>
      <c r="K95" s="80"/>
      <c r="L95" s="80">
        <v>2</v>
      </c>
      <c r="M95" s="80">
        <v>213.3</v>
      </c>
      <c r="N95" s="30">
        <f t="shared" si="8"/>
        <v>215.3</v>
      </c>
      <c r="O95" s="31">
        <f t="shared" si="9"/>
        <v>2391.6000000000004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64.34</v>
      </c>
      <c r="D96" s="77">
        <v>9.76</v>
      </c>
      <c r="E96" s="77">
        <v>0.05</v>
      </c>
      <c r="F96" s="77">
        <v>809.55</v>
      </c>
      <c r="G96" s="77">
        <v>789.9</v>
      </c>
      <c r="H96" s="77">
        <v>6.79</v>
      </c>
      <c r="I96" s="26">
        <f t="shared" si="7"/>
        <v>1680.3899999999999</v>
      </c>
      <c r="J96" s="78"/>
      <c r="K96" s="77"/>
      <c r="L96" s="77">
        <v>3.52</v>
      </c>
      <c r="M96" s="77">
        <v>169.87</v>
      </c>
      <c r="N96" s="27">
        <f t="shared" si="8"/>
        <v>173.39000000000001</v>
      </c>
      <c r="O96" s="28">
        <f t="shared" si="9"/>
        <v>1853.78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26623</v>
      </c>
      <c r="D97" s="71">
        <v>2159</v>
      </c>
      <c r="E97" s="71">
        <v>11</v>
      </c>
      <c r="F97" s="71">
        <v>169208</v>
      </c>
      <c r="G97" s="71">
        <v>204396</v>
      </c>
      <c r="H97" s="71">
        <v>973</v>
      </c>
      <c r="I97" s="17">
        <f t="shared" si="7"/>
        <v>403370</v>
      </c>
      <c r="J97" s="72"/>
      <c r="K97" s="71"/>
      <c r="L97" s="71">
        <v>368</v>
      </c>
      <c r="M97" s="71">
        <v>17061</v>
      </c>
      <c r="N97" s="19">
        <f t="shared" si="8"/>
        <v>17429</v>
      </c>
      <c r="O97" s="20">
        <f t="shared" si="9"/>
        <v>420799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277.60000000000002</v>
      </c>
      <c r="D98" s="80">
        <v>32.299999999999997</v>
      </c>
      <c r="E98" s="80">
        <v>0.2</v>
      </c>
      <c r="F98" s="80">
        <v>1638.1</v>
      </c>
      <c r="G98" s="80">
        <v>2659.2</v>
      </c>
      <c r="H98" s="80">
        <v>18.2</v>
      </c>
      <c r="I98" s="29">
        <f t="shared" si="7"/>
        <v>4625.5999999999995</v>
      </c>
      <c r="J98" s="81"/>
      <c r="K98" s="80"/>
      <c r="L98" s="80">
        <v>7.3</v>
      </c>
      <c r="M98" s="80">
        <v>322.89999999999998</v>
      </c>
      <c r="N98" s="30">
        <f t="shared" si="8"/>
        <v>330.2</v>
      </c>
      <c r="O98" s="31">
        <f t="shared" si="9"/>
        <v>4955.7999999999993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123.46</v>
      </c>
      <c r="D99" s="77">
        <v>15.7</v>
      </c>
      <c r="E99" s="77">
        <v>1.48</v>
      </c>
      <c r="F99" s="77">
        <v>940.32</v>
      </c>
      <c r="G99" s="77">
        <v>1704.79</v>
      </c>
      <c r="H99" s="77">
        <v>53.42</v>
      </c>
      <c r="I99" s="26">
        <f t="shared" si="7"/>
        <v>2839.17</v>
      </c>
      <c r="J99" s="78">
        <v>0.65</v>
      </c>
      <c r="K99" s="77"/>
      <c r="L99" s="77">
        <v>3.8</v>
      </c>
      <c r="M99" s="77">
        <v>524.9</v>
      </c>
      <c r="N99" s="27">
        <f t="shared" si="8"/>
        <v>529.35</v>
      </c>
      <c r="O99" s="28">
        <f t="shared" si="9"/>
        <v>3368.52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52450</v>
      </c>
      <c r="D100" s="71">
        <v>3054</v>
      </c>
      <c r="E100" s="71">
        <v>336</v>
      </c>
      <c r="F100" s="71">
        <v>200798</v>
      </c>
      <c r="G100" s="71">
        <v>442122</v>
      </c>
      <c r="H100" s="71">
        <v>7884</v>
      </c>
      <c r="I100" s="17">
        <f t="shared" si="7"/>
        <v>706644</v>
      </c>
      <c r="J100" s="72">
        <v>59</v>
      </c>
      <c r="K100" s="71"/>
      <c r="L100" s="71">
        <v>405</v>
      </c>
      <c r="M100" s="71">
        <v>56535</v>
      </c>
      <c r="N100" s="19">
        <f t="shared" si="8"/>
        <v>56999</v>
      </c>
      <c r="O100" s="20">
        <f t="shared" si="9"/>
        <v>763643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532.79999999999995</v>
      </c>
      <c r="D101" s="80">
        <v>48.4</v>
      </c>
      <c r="E101" s="80">
        <v>5.0999999999999996</v>
      </c>
      <c r="F101" s="80">
        <v>1901</v>
      </c>
      <c r="G101" s="80">
        <v>5619.5</v>
      </c>
      <c r="H101" s="80">
        <v>149.5</v>
      </c>
      <c r="I101" s="29">
        <f t="shared" si="7"/>
        <v>8256.2999999999993</v>
      </c>
      <c r="J101" s="81">
        <v>0</v>
      </c>
      <c r="K101" s="80"/>
      <c r="L101" s="80">
        <v>7</v>
      </c>
      <c r="M101" s="80">
        <v>877</v>
      </c>
      <c r="N101" s="30">
        <f t="shared" si="8"/>
        <v>884</v>
      </c>
      <c r="O101" s="31">
        <f t="shared" si="9"/>
        <v>9140.2999999999993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113.24</v>
      </c>
      <c r="D102" s="77">
        <v>15.07</v>
      </c>
      <c r="E102" s="77">
        <v>0.59</v>
      </c>
      <c r="F102" s="77">
        <v>574.24</v>
      </c>
      <c r="G102" s="77">
        <v>985.2</v>
      </c>
      <c r="H102" s="77">
        <v>1.18</v>
      </c>
      <c r="I102" s="26">
        <f t="shared" si="7"/>
        <v>1689.5200000000002</v>
      </c>
      <c r="J102" s="78">
        <v>0.48</v>
      </c>
      <c r="K102" s="77"/>
      <c r="L102" s="77">
        <v>3.06</v>
      </c>
      <c r="M102" s="77">
        <v>730.06</v>
      </c>
      <c r="N102" s="27">
        <f t="shared" si="8"/>
        <v>733.59999999999991</v>
      </c>
      <c r="O102" s="28">
        <f t="shared" si="9"/>
        <v>2423.12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46878</v>
      </c>
      <c r="D103" s="71">
        <v>3060</v>
      </c>
      <c r="E103" s="71">
        <v>112</v>
      </c>
      <c r="F103" s="71">
        <v>130029</v>
      </c>
      <c r="G103" s="71">
        <v>271207</v>
      </c>
      <c r="H103" s="71">
        <v>208</v>
      </c>
      <c r="I103" s="17">
        <f t="shared" si="7"/>
        <v>451494</v>
      </c>
      <c r="J103" s="72">
        <v>43</v>
      </c>
      <c r="K103" s="71"/>
      <c r="L103" s="71">
        <v>363</v>
      </c>
      <c r="M103" s="71">
        <v>82415</v>
      </c>
      <c r="N103" s="19">
        <f t="shared" si="8"/>
        <v>82821</v>
      </c>
      <c r="O103" s="20">
        <f t="shared" si="9"/>
        <v>534315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447.4</v>
      </c>
      <c r="D104" s="80">
        <v>40.200000000000003</v>
      </c>
      <c r="E104" s="80">
        <v>1.5</v>
      </c>
      <c r="F104" s="80">
        <v>1050</v>
      </c>
      <c r="G104" s="80">
        <v>2953.8</v>
      </c>
      <c r="H104" s="80">
        <v>3.5</v>
      </c>
      <c r="I104" s="29">
        <f t="shared" si="7"/>
        <v>4496.3999999999996</v>
      </c>
      <c r="J104" s="81">
        <v>0</v>
      </c>
      <c r="K104" s="80"/>
      <c r="L104" s="80">
        <v>4</v>
      </c>
      <c r="M104" s="80">
        <v>953.7</v>
      </c>
      <c r="N104" s="30">
        <f t="shared" si="8"/>
        <v>957.7</v>
      </c>
      <c r="O104" s="31">
        <f t="shared" si="9"/>
        <v>5454.0999999999995</v>
      </c>
      <c r="P104" s="82">
        <v>17.440000000000001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30.71</v>
      </c>
      <c r="D105" s="77">
        <v>9.85</v>
      </c>
      <c r="E105" s="77">
        <v>1.1399999999999999</v>
      </c>
      <c r="F105" s="77">
        <v>348.9</v>
      </c>
      <c r="G105" s="77">
        <v>474.78</v>
      </c>
      <c r="H105" s="77">
        <v>0.55000000000000004</v>
      </c>
      <c r="I105" s="26">
        <f t="shared" si="7"/>
        <v>865.92999999999984</v>
      </c>
      <c r="J105" s="78">
        <v>2.2799999999999998</v>
      </c>
      <c r="K105" s="77"/>
      <c r="L105" s="77">
        <v>1.23</v>
      </c>
      <c r="M105" s="77">
        <v>762.59</v>
      </c>
      <c r="N105" s="27">
        <f t="shared" si="8"/>
        <v>766.1</v>
      </c>
      <c r="O105" s="28">
        <f t="shared" si="9"/>
        <v>1632.0299999999997</v>
      </c>
      <c r="P105" s="83">
        <v>119.29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13921</v>
      </c>
      <c r="D106" s="71">
        <v>2085</v>
      </c>
      <c r="E106" s="71">
        <v>273</v>
      </c>
      <c r="F106" s="71">
        <v>81996</v>
      </c>
      <c r="G106" s="71">
        <v>137938</v>
      </c>
      <c r="H106" s="71">
        <v>111</v>
      </c>
      <c r="I106" s="17">
        <f t="shared" si="7"/>
        <v>236324</v>
      </c>
      <c r="J106" s="72">
        <v>206</v>
      </c>
      <c r="K106" s="71"/>
      <c r="L106" s="71">
        <v>151</v>
      </c>
      <c r="M106" s="71">
        <v>92360</v>
      </c>
      <c r="N106" s="19">
        <f t="shared" si="8"/>
        <v>92717</v>
      </c>
      <c r="O106" s="20">
        <f t="shared" si="9"/>
        <v>329041</v>
      </c>
      <c r="P106" s="83">
        <v>48.32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117.5</v>
      </c>
      <c r="D107" s="80">
        <v>24.7</v>
      </c>
      <c r="E107" s="80">
        <v>3</v>
      </c>
      <c r="F107" s="80">
        <v>522.79999999999995</v>
      </c>
      <c r="G107" s="80">
        <v>1127</v>
      </c>
      <c r="H107" s="80">
        <v>1.7</v>
      </c>
      <c r="I107" s="29">
        <f t="shared" si="7"/>
        <v>1796.7</v>
      </c>
      <c r="J107" s="81">
        <v>0</v>
      </c>
      <c r="K107" s="80"/>
      <c r="L107" s="80">
        <v>1.1000000000000001</v>
      </c>
      <c r="M107" s="80">
        <v>861.6</v>
      </c>
      <c r="N107" s="30">
        <f t="shared" si="8"/>
        <v>862.7</v>
      </c>
      <c r="O107" s="31">
        <f t="shared" si="9"/>
        <v>2659.4</v>
      </c>
      <c r="P107" s="83">
        <v>36.51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33.35</v>
      </c>
      <c r="D108" s="77">
        <v>20.56</v>
      </c>
      <c r="E108" s="77">
        <v>0.64</v>
      </c>
      <c r="F108" s="77">
        <v>335.77</v>
      </c>
      <c r="G108" s="77">
        <v>193.36</v>
      </c>
      <c r="H108" s="77">
        <v>0.26</v>
      </c>
      <c r="I108" s="26">
        <f t="shared" si="7"/>
        <v>583.94000000000005</v>
      </c>
      <c r="J108" s="78">
        <v>0.6</v>
      </c>
      <c r="K108" s="77"/>
      <c r="L108" s="77">
        <v>4.33</v>
      </c>
      <c r="M108" s="77">
        <v>756.67</v>
      </c>
      <c r="N108" s="27">
        <f t="shared" si="8"/>
        <v>761.59999999999991</v>
      </c>
      <c r="O108" s="28">
        <f t="shared" si="9"/>
        <v>1345.54</v>
      </c>
      <c r="P108" s="83">
        <v>2.0299999999999998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15354</v>
      </c>
      <c r="D109" s="71">
        <v>4354</v>
      </c>
      <c r="E109" s="71">
        <v>171</v>
      </c>
      <c r="F109" s="71">
        <v>81164</v>
      </c>
      <c r="G109" s="71">
        <v>55296</v>
      </c>
      <c r="H109" s="71">
        <v>55</v>
      </c>
      <c r="I109" s="17">
        <f t="shared" si="7"/>
        <v>156394</v>
      </c>
      <c r="J109" s="72">
        <v>42</v>
      </c>
      <c r="K109" s="71"/>
      <c r="L109" s="71">
        <v>565</v>
      </c>
      <c r="M109" s="71">
        <v>95836</v>
      </c>
      <c r="N109" s="19">
        <f t="shared" si="8"/>
        <v>96443</v>
      </c>
      <c r="O109" s="20">
        <f t="shared" si="9"/>
        <v>252837</v>
      </c>
      <c r="P109" s="83">
        <v>15.14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115.4</v>
      </c>
      <c r="D110" s="80">
        <v>41.2</v>
      </c>
      <c r="E110" s="80">
        <v>1.4</v>
      </c>
      <c r="F110" s="80">
        <v>442.1</v>
      </c>
      <c r="G110" s="80">
        <v>368.7</v>
      </c>
      <c r="H110" s="80">
        <v>0.7</v>
      </c>
      <c r="I110" s="29">
        <f t="shared" si="7"/>
        <v>969.5</v>
      </c>
      <c r="J110" s="81">
        <v>0</v>
      </c>
      <c r="K110" s="80"/>
      <c r="L110" s="80">
        <v>3.8</v>
      </c>
      <c r="M110" s="80">
        <v>746.9</v>
      </c>
      <c r="N110" s="30">
        <f t="shared" si="8"/>
        <v>750.69999999999993</v>
      </c>
      <c r="O110" s="31">
        <f t="shared" si="9"/>
        <v>1720.1999999999998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31.46</v>
      </c>
      <c r="D111" s="77">
        <v>33.44</v>
      </c>
      <c r="E111" s="77">
        <v>1.03</v>
      </c>
      <c r="F111" s="77">
        <v>335.74</v>
      </c>
      <c r="G111" s="77">
        <v>206.29</v>
      </c>
      <c r="H111" s="77">
        <v>6.5</v>
      </c>
      <c r="I111" s="26">
        <f t="shared" si="7"/>
        <v>614.46</v>
      </c>
      <c r="J111" s="78">
        <v>0.22</v>
      </c>
      <c r="K111" s="77"/>
      <c r="L111" s="77">
        <v>5.6</v>
      </c>
      <c r="M111" s="77">
        <v>409.72</v>
      </c>
      <c r="N111" s="27">
        <f t="shared" si="8"/>
        <v>415.54</v>
      </c>
      <c r="O111" s="28">
        <f t="shared" si="9"/>
        <v>1030</v>
      </c>
      <c r="P111" s="32">
        <f>SUM(P104:P110)</f>
        <v>238.73000000000002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14917</v>
      </c>
      <c r="D112" s="71">
        <v>7944</v>
      </c>
      <c r="E112" s="71">
        <v>239</v>
      </c>
      <c r="F112" s="71">
        <v>81774</v>
      </c>
      <c r="G112" s="71">
        <v>59483</v>
      </c>
      <c r="H112" s="71">
        <v>1372</v>
      </c>
      <c r="I112" s="17">
        <f t="shared" si="7"/>
        <v>165729</v>
      </c>
      <c r="J112" s="72">
        <v>19</v>
      </c>
      <c r="K112" s="71"/>
      <c r="L112" s="71">
        <v>738</v>
      </c>
      <c r="M112" s="71">
        <v>50960</v>
      </c>
      <c r="N112" s="19">
        <f t="shared" si="8"/>
        <v>51717</v>
      </c>
      <c r="O112" s="20">
        <f t="shared" si="9"/>
        <v>217446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110.7</v>
      </c>
      <c r="D113" s="80">
        <v>52.9</v>
      </c>
      <c r="E113" s="80">
        <v>1.6</v>
      </c>
      <c r="F113" s="80">
        <v>363.7</v>
      </c>
      <c r="G113" s="80">
        <v>0</v>
      </c>
      <c r="H113" s="80">
        <v>13.8</v>
      </c>
      <c r="I113" s="29">
        <f t="shared" si="7"/>
        <v>542.69999999999993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542.69999999999993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37.57</v>
      </c>
      <c r="D114" s="77">
        <v>32.39</v>
      </c>
      <c r="E114" s="77">
        <v>1.21</v>
      </c>
      <c r="F114" s="77">
        <v>258.12</v>
      </c>
      <c r="G114" s="77">
        <v>119.01</v>
      </c>
      <c r="H114" s="77">
        <v>2.73</v>
      </c>
      <c r="I114" s="26">
        <f t="shared" si="7"/>
        <v>451.03000000000003</v>
      </c>
      <c r="J114" s="78"/>
      <c r="K114" s="77"/>
      <c r="L114" s="77">
        <v>0.31</v>
      </c>
      <c r="M114" s="77">
        <v>146.58000000000001</v>
      </c>
      <c r="N114" s="27">
        <f t="shared" si="8"/>
        <v>146.89000000000001</v>
      </c>
      <c r="O114" s="28">
        <f t="shared" si="9"/>
        <v>597.92000000000007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17786</v>
      </c>
      <c r="D115" s="71">
        <v>7731</v>
      </c>
      <c r="E115" s="71">
        <v>324</v>
      </c>
      <c r="F115" s="71">
        <v>63109</v>
      </c>
      <c r="G115" s="71">
        <v>33524</v>
      </c>
      <c r="H115" s="71">
        <v>550</v>
      </c>
      <c r="I115" s="17">
        <f t="shared" si="7"/>
        <v>123024</v>
      </c>
      <c r="J115" s="72"/>
      <c r="K115" s="71"/>
      <c r="L115" s="71">
        <v>41</v>
      </c>
      <c r="M115" s="71">
        <v>18934</v>
      </c>
      <c r="N115" s="19">
        <f t="shared" si="8"/>
        <v>18975</v>
      </c>
      <c r="O115" s="20">
        <f t="shared" si="9"/>
        <v>141999</v>
      </c>
      <c r="P115" s="87">
        <v>11.3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131.1</v>
      </c>
      <c r="D116" s="89">
        <v>45.2</v>
      </c>
      <c r="E116" s="89">
        <v>1.6</v>
      </c>
      <c r="F116" s="89">
        <v>246.6</v>
      </c>
      <c r="G116" s="89">
        <v>0</v>
      </c>
      <c r="H116" s="89">
        <v>5.0999999999999996</v>
      </c>
      <c r="I116" s="47">
        <f t="shared" si="7"/>
        <v>429.6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429.6</v>
      </c>
      <c r="P116" s="45">
        <f>SUM(O136,P111,P112,P115)</f>
        <v>15832.769999999997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10</v>
      </c>
      <c r="G119" s="104" t="s">
        <v>66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28.12</v>
      </c>
      <c r="D121" s="68">
        <v>34.53</v>
      </c>
      <c r="E121" s="68">
        <v>0.67</v>
      </c>
      <c r="F121" s="68">
        <v>137.9</v>
      </c>
      <c r="G121" s="68">
        <v>56.92</v>
      </c>
      <c r="H121" s="68">
        <v>4.7</v>
      </c>
      <c r="I121" s="11">
        <f t="shared" si="7"/>
        <v>262.84000000000003</v>
      </c>
      <c r="J121" s="69"/>
      <c r="K121" s="68"/>
      <c r="L121" s="68"/>
      <c r="M121" s="68">
        <v>169.22</v>
      </c>
      <c r="N121" s="13">
        <f t="shared" si="8"/>
        <v>169.22</v>
      </c>
      <c r="O121" s="14">
        <f t="shared" si="9"/>
        <v>432.06000000000006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14663</v>
      </c>
      <c r="D122" s="71">
        <v>9122</v>
      </c>
      <c r="E122" s="71">
        <v>191</v>
      </c>
      <c r="F122" s="71">
        <v>34179</v>
      </c>
      <c r="G122" s="71">
        <v>16605</v>
      </c>
      <c r="H122" s="71">
        <v>1145</v>
      </c>
      <c r="I122" s="17">
        <f t="shared" si="7"/>
        <v>75905</v>
      </c>
      <c r="J122" s="72"/>
      <c r="K122" s="71"/>
      <c r="L122" s="71"/>
      <c r="M122" s="71">
        <v>21901</v>
      </c>
      <c r="N122" s="19">
        <f t="shared" si="8"/>
        <v>21901</v>
      </c>
      <c r="O122" s="20">
        <f t="shared" si="9"/>
        <v>97806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93.8</v>
      </c>
      <c r="D123" s="80">
        <v>0</v>
      </c>
      <c r="E123" s="80">
        <v>0</v>
      </c>
      <c r="F123" s="80">
        <v>101.7</v>
      </c>
      <c r="G123" s="80">
        <v>0</v>
      </c>
      <c r="H123" s="80">
        <v>10.3</v>
      </c>
      <c r="I123" s="29">
        <f t="shared" si="7"/>
        <v>205.8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205.8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16.510000000000002</v>
      </c>
      <c r="D124" s="77">
        <v>43.32</v>
      </c>
      <c r="E124" s="77"/>
      <c r="F124" s="77">
        <v>76.290000000000006</v>
      </c>
      <c r="G124" s="77">
        <v>21.14</v>
      </c>
      <c r="H124" s="77">
        <v>1.73</v>
      </c>
      <c r="I124" s="26">
        <f t="shared" si="7"/>
        <v>158.98999999999998</v>
      </c>
      <c r="J124" s="78"/>
      <c r="K124" s="77"/>
      <c r="L124" s="77"/>
      <c r="M124" s="77">
        <v>63.62</v>
      </c>
      <c r="N124" s="27">
        <f t="shared" si="8"/>
        <v>63.62</v>
      </c>
      <c r="O124" s="28">
        <f t="shared" si="9"/>
        <v>222.60999999999999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8864</v>
      </c>
      <c r="D125" s="71">
        <v>11001</v>
      </c>
      <c r="E125" s="71"/>
      <c r="F125" s="71">
        <v>19267</v>
      </c>
      <c r="G125" s="71">
        <v>6196</v>
      </c>
      <c r="H125" s="71">
        <v>348</v>
      </c>
      <c r="I125" s="17">
        <f t="shared" si="7"/>
        <v>45676</v>
      </c>
      <c r="J125" s="72"/>
      <c r="K125" s="71"/>
      <c r="L125" s="71"/>
      <c r="M125" s="71">
        <v>8096</v>
      </c>
      <c r="N125" s="19">
        <f t="shared" si="8"/>
        <v>8096</v>
      </c>
      <c r="O125" s="20">
        <f t="shared" si="9"/>
        <v>53772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55.3</v>
      </c>
      <c r="D126" s="80">
        <v>0</v>
      </c>
      <c r="E126" s="80"/>
      <c r="F126" s="80">
        <v>57.3</v>
      </c>
      <c r="G126" s="80">
        <v>0</v>
      </c>
      <c r="H126" s="80">
        <v>3.1</v>
      </c>
      <c r="I126" s="29">
        <f t="shared" si="7"/>
        <v>115.69999999999999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115.69999999999999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29.27</v>
      </c>
      <c r="D127" s="77">
        <v>48.9</v>
      </c>
      <c r="E127" s="77">
        <v>0.41</v>
      </c>
      <c r="F127" s="77">
        <v>74.03</v>
      </c>
      <c r="G127" s="77">
        <v>8.8000000000000007</v>
      </c>
      <c r="H127" s="77">
        <v>25.43</v>
      </c>
      <c r="I127" s="26">
        <f t="shared" si="7"/>
        <v>186.84000000000003</v>
      </c>
      <c r="J127" s="78"/>
      <c r="K127" s="77"/>
      <c r="L127" s="77">
        <v>1.47</v>
      </c>
      <c r="M127" s="77">
        <v>126.93</v>
      </c>
      <c r="N127" s="27">
        <f t="shared" si="8"/>
        <v>128.4</v>
      </c>
      <c r="O127" s="28">
        <f t="shared" si="9"/>
        <v>315.24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16139</v>
      </c>
      <c r="D128" s="71">
        <v>13737</v>
      </c>
      <c r="E128" s="71">
        <v>117</v>
      </c>
      <c r="F128" s="71">
        <v>18783</v>
      </c>
      <c r="G128" s="71">
        <v>2628</v>
      </c>
      <c r="H128" s="71">
        <v>6074</v>
      </c>
      <c r="I128" s="17">
        <f t="shared" si="7"/>
        <v>57478</v>
      </c>
      <c r="J128" s="72"/>
      <c r="K128" s="71"/>
      <c r="L128" s="71">
        <v>194</v>
      </c>
      <c r="M128" s="71">
        <v>14333</v>
      </c>
      <c r="N128" s="19">
        <f t="shared" si="8"/>
        <v>14527</v>
      </c>
      <c r="O128" s="20">
        <f t="shared" si="9"/>
        <v>72005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17.3</v>
      </c>
      <c r="G129" s="80">
        <v>0</v>
      </c>
      <c r="H129" s="80">
        <v>30.2</v>
      </c>
      <c r="I129" s="29">
        <f t="shared" si="7"/>
        <v>47.5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47.5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575.37</v>
      </c>
      <c r="D130" s="68">
        <v>767.07</v>
      </c>
      <c r="E130" s="68">
        <v>8.3000000000000007</v>
      </c>
      <c r="F130" s="68">
        <v>4582.87</v>
      </c>
      <c r="G130" s="68">
        <v>5055.49</v>
      </c>
      <c r="H130" s="68">
        <v>215.87</v>
      </c>
      <c r="I130" s="11">
        <f t="shared" si="7"/>
        <v>11204.97</v>
      </c>
      <c r="J130" s="69">
        <v>5.76</v>
      </c>
      <c r="K130" s="68"/>
      <c r="L130" s="68">
        <v>27.64</v>
      </c>
      <c r="M130" s="68">
        <v>4160.46</v>
      </c>
      <c r="N130" s="13">
        <f>SUM(J130:M130)</f>
        <v>4193.8599999999997</v>
      </c>
      <c r="O130" s="14">
        <f t="shared" si="9"/>
        <v>15398.829999999998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252384</v>
      </c>
      <c r="D131" s="71">
        <v>139076</v>
      </c>
      <c r="E131" s="71">
        <v>1986</v>
      </c>
      <c r="F131" s="71">
        <v>1015093</v>
      </c>
      <c r="G131" s="71">
        <v>1326001</v>
      </c>
      <c r="H131" s="71">
        <v>33105</v>
      </c>
      <c r="I131" s="17">
        <f t="shared" si="7"/>
        <v>2767645</v>
      </c>
      <c r="J131" s="72">
        <v>477</v>
      </c>
      <c r="K131" s="71"/>
      <c r="L131" s="71">
        <v>3153</v>
      </c>
      <c r="M131" s="71">
        <v>482121</v>
      </c>
      <c r="N131" s="19">
        <f t="shared" si="8"/>
        <v>485751</v>
      </c>
      <c r="O131" s="20">
        <f t="shared" si="9"/>
        <v>3253396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2236.9</v>
      </c>
      <c r="D132" s="80">
        <v>2485.8000000000002</v>
      </c>
      <c r="E132" s="80">
        <v>18.8</v>
      </c>
      <c r="F132" s="80">
        <v>7972.7</v>
      </c>
      <c r="G132" s="80">
        <v>14417.6</v>
      </c>
      <c r="H132" s="80">
        <v>642.9</v>
      </c>
      <c r="I132" s="29">
        <f t="shared" ref="I132:I138" si="10">SUM(C132:H132)</f>
        <v>27774.700000000004</v>
      </c>
      <c r="J132" s="81">
        <v>2.2999999999999998</v>
      </c>
      <c r="K132" s="80"/>
      <c r="L132" s="80">
        <v>32.6</v>
      </c>
      <c r="M132" s="80">
        <v>4357</v>
      </c>
      <c r="N132" s="30">
        <f t="shared" ref="N132:N138" si="11">SUM(J132:M132)</f>
        <v>4391.8999999999996</v>
      </c>
      <c r="O132" s="31">
        <f t="shared" ref="O132:O138" si="12">SUM(N132,I132)</f>
        <v>32166.600000000006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572.88</v>
      </c>
      <c r="D133" s="77">
        <v>479.78</v>
      </c>
      <c r="E133" s="77">
        <v>8.17</v>
      </c>
      <c r="F133" s="77">
        <v>4570.13</v>
      </c>
      <c r="G133" s="77">
        <v>5002.47</v>
      </c>
      <c r="H133" s="77">
        <v>97.14</v>
      </c>
      <c r="I133" s="26">
        <f t="shared" si="10"/>
        <v>10730.57</v>
      </c>
      <c r="J133" s="78">
        <v>5.76</v>
      </c>
      <c r="K133" s="77"/>
      <c r="L133" s="77">
        <v>27.57</v>
      </c>
      <c r="M133" s="77">
        <v>4153.92</v>
      </c>
      <c r="N133" s="27">
        <f t="shared" si="11"/>
        <v>4187.25</v>
      </c>
      <c r="O133" s="28">
        <f t="shared" si="12"/>
        <v>14917.82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251736</v>
      </c>
      <c r="D134" s="71">
        <v>98521</v>
      </c>
      <c r="E134" s="71">
        <v>1959</v>
      </c>
      <c r="F134" s="71">
        <v>1013295</v>
      </c>
      <c r="G134" s="71">
        <v>1317923</v>
      </c>
      <c r="H134" s="71">
        <v>17838</v>
      </c>
      <c r="I134" s="17">
        <f t="shared" si="10"/>
        <v>2701272</v>
      </c>
      <c r="J134" s="72">
        <v>477</v>
      </c>
      <c r="K134" s="71"/>
      <c r="L134" s="71">
        <v>3151</v>
      </c>
      <c r="M134" s="71">
        <v>481975</v>
      </c>
      <c r="N134" s="19">
        <f t="shared" si="11"/>
        <v>485603</v>
      </c>
      <c r="O134" s="20">
        <f t="shared" si="12"/>
        <v>3186875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2211.4</v>
      </c>
      <c r="D135" s="89">
        <v>1023.7</v>
      </c>
      <c r="E135" s="89">
        <v>18.100000000000001</v>
      </c>
      <c r="F135" s="89">
        <v>7921.3</v>
      </c>
      <c r="G135" s="89">
        <v>14183.5</v>
      </c>
      <c r="H135" s="89">
        <v>219.7</v>
      </c>
      <c r="I135" s="47">
        <f t="shared" si="10"/>
        <v>25577.7</v>
      </c>
      <c r="J135" s="90">
        <v>2.2999999999999998</v>
      </c>
      <c r="K135" s="89"/>
      <c r="L135" s="89">
        <v>32.4</v>
      </c>
      <c r="M135" s="89">
        <v>4343.8</v>
      </c>
      <c r="N135" s="49">
        <f t="shared" si="11"/>
        <v>4378.5</v>
      </c>
      <c r="O135" s="44">
        <f t="shared" si="12"/>
        <v>29956.2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581.9899999999999</v>
      </c>
      <c r="D136" s="57">
        <f t="shared" si="13"/>
        <v>847.18999999999994</v>
      </c>
      <c r="E136" s="57">
        <f t="shared" si="13"/>
        <v>8.2999999999999989</v>
      </c>
      <c r="F136" s="57">
        <f t="shared" si="13"/>
        <v>4583.7899999999991</v>
      </c>
      <c r="G136" s="57">
        <f t="shared" si="13"/>
        <v>5130.68</v>
      </c>
      <c r="H136" s="57">
        <f t="shared" si="13"/>
        <v>221.15</v>
      </c>
      <c r="I136" s="58">
        <f t="shared" si="10"/>
        <v>11373.099999999999</v>
      </c>
      <c r="J136" s="59">
        <f t="shared" ref="J136:M138" si="14">SUM(J63,J66,J69,J72,J75,J78,J81,J84,J87,J90,J93,J96,J99,J102,J105,J108,J111,J114,J121,J124,J127)</f>
        <v>5.7599999999999989</v>
      </c>
      <c r="K136" s="57">
        <f t="shared" si="14"/>
        <v>0</v>
      </c>
      <c r="L136" s="57">
        <f t="shared" si="14"/>
        <v>27.639999999999997</v>
      </c>
      <c r="M136" s="57">
        <f t="shared" si="14"/>
        <v>4176.24</v>
      </c>
      <c r="N136" s="60">
        <f t="shared" si="11"/>
        <v>4209.6399999999994</v>
      </c>
      <c r="O136" s="61">
        <f t="shared" si="12"/>
        <v>15582.739999999998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252419</v>
      </c>
      <c r="D137" s="36">
        <f t="shared" si="13"/>
        <v>145290</v>
      </c>
      <c r="E137" s="36">
        <f t="shared" si="13"/>
        <v>1986</v>
      </c>
      <c r="F137" s="36">
        <f t="shared" si="13"/>
        <v>1015147</v>
      </c>
      <c r="G137" s="36">
        <f t="shared" si="13"/>
        <v>1326003</v>
      </c>
      <c r="H137" s="36">
        <f t="shared" si="13"/>
        <v>33591</v>
      </c>
      <c r="I137" s="17">
        <f t="shared" si="10"/>
        <v>2774436</v>
      </c>
      <c r="J137" s="18">
        <f t="shared" si="14"/>
        <v>477</v>
      </c>
      <c r="K137" s="16">
        <f t="shared" si="14"/>
        <v>0</v>
      </c>
      <c r="L137" s="16">
        <f t="shared" si="14"/>
        <v>3153</v>
      </c>
      <c r="M137" s="16">
        <f t="shared" si="14"/>
        <v>482190</v>
      </c>
      <c r="N137" s="19">
        <f t="shared" si="11"/>
        <v>485820</v>
      </c>
      <c r="O137" s="20">
        <f t="shared" si="12"/>
        <v>3260256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2240.4000000000005</v>
      </c>
      <c r="D138" s="41">
        <f t="shared" si="13"/>
        <v>2806.6999999999994</v>
      </c>
      <c r="E138" s="41">
        <f t="shared" si="13"/>
        <v>18.8</v>
      </c>
      <c r="F138" s="41">
        <f t="shared" si="13"/>
        <v>7977.0000000000009</v>
      </c>
      <c r="G138" s="41">
        <f t="shared" si="13"/>
        <v>14417.8</v>
      </c>
      <c r="H138" s="41">
        <f t="shared" si="13"/>
        <v>664.40000000000009</v>
      </c>
      <c r="I138" s="47">
        <f t="shared" si="10"/>
        <v>28125.100000000002</v>
      </c>
      <c r="J138" s="48">
        <f t="shared" si="14"/>
        <v>2.3000000000000003</v>
      </c>
      <c r="K138" s="46">
        <f t="shared" si="14"/>
        <v>0</v>
      </c>
      <c r="L138" s="46">
        <f t="shared" si="14"/>
        <v>32.6</v>
      </c>
      <c r="M138" s="46">
        <f t="shared" si="14"/>
        <v>4366.8999999999996</v>
      </c>
      <c r="N138" s="49">
        <f t="shared" si="11"/>
        <v>4401.7999999999993</v>
      </c>
      <c r="O138" s="44">
        <f t="shared" si="12"/>
        <v>32526.9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51</v>
      </c>
      <c r="F3" s="104" t="s">
        <v>10</v>
      </c>
      <c r="G3" s="104" t="s">
        <v>63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3.58</v>
      </c>
      <c r="E5" s="68"/>
      <c r="F5" s="68"/>
      <c r="G5" s="68">
        <v>5.51</v>
      </c>
      <c r="H5" s="68"/>
      <c r="I5" s="11">
        <f t="shared" ref="I5:I36" si="0">SUM(C5:H5)</f>
        <v>9.09</v>
      </c>
      <c r="J5" s="69"/>
      <c r="K5" s="68"/>
      <c r="L5" s="68">
        <v>13.04</v>
      </c>
      <c r="M5" s="68">
        <v>16.600000000000001</v>
      </c>
      <c r="N5" s="13">
        <f t="shared" ref="N5:N58" si="1">SUM(J5:M5)</f>
        <v>29.64</v>
      </c>
      <c r="O5" s="14">
        <f>SUM(N5,I5)</f>
        <v>38.730000000000004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7.33</v>
      </c>
      <c r="H8" s="77"/>
      <c r="I8" s="26">
        <f t="shared" si="0"/>
        <v>7.33</v>
      </c>
      <c r="J8" s="78"/>
      <c r="K8" s="77"/>
      <c r="L8" s="77">
        <v>12.69</v>
      </c>
      <c r="M8" s="77">
        <v>126.81</v>
      </c>
      <c r="N8" s="27">
        <f t="shared" si="1"/>
        <v>139.5</v>
      </c>
      <c r="O8" s="28">
        <f t="shared" si="2"/>
        <v>146.83000000000001</v>
      </c>
      <c r="P8" s="21" t="s">
        <v>25</v>
      </c>
      <c r="Q8" s="134" t="s">
        <v>131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127</v>
      </c>
      <c r="M9" s="71">
        <v>1565</v>
      </c>
      <c r="N9" s="19">
        <f t="shared" si="1"/>
        <v>1692</v>
      </c>
      <c r="O9" s="20">
        <f t="shared" si="2"/>
        <v>1692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17.2</v>
      </c>
      <c r="M10" s="80">
        <v>211.3</v>
      </c>
      <c r="N10" s="30">
        <f t="shared" si="1"/>
        <v>228.5</v>
      </c>
      <c r="O10" s="31">
        <f t="shared" si="2"/>
        <v>228.5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11.65</v>
      </c>
      <c r="E11" s="77"/>
      <c r="F11" s="77"/>
      <c r="G11" s="77"/>
      <c r="H11" s="77"/>
      <c r="I11" s="26">
        <f t="shared" si="0"/>
        <v>11.65</v>
      </c>
      <c r="J11" s="78"/>
      <c r="K11" s="77"/>
      <c r="L11" s="77"/>
      <c r="M11" s="77">
        <v>14.97</v>
      </c>
      <c r="N11" s="27">
        <f t="shared" si="1"/>
        <v>14.97</v>
      </c>
      <c r="O11" s="28">
        <f t="shared" si="2"/>
        <v>26.62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287</v>
      </c>
      <c r="E12" s="71"/>
      <c r="F12" s="71"/>
      <c r="G12" s="71"/>
      <c r="H12" s="71"/>
      <c r="I12" s="17">
        <f t="shared" si="0"/>
        <v>287</v>
      </c>
      <c r="J12" s="72"/>
      <c r="K12" s="71"/>
      <c r="L12" s="71"/>
      <c r="M12" s="71">
        <v>322</v>
      </c>
      <c r="N12" s="19">
        <f t="shared" si="1"/>
        <v>322</v>
      </c>
      <c r="O12" s="20">
        <f t="shared" si="2"/>
        <v>609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58.2</v>
      </c>
      <c r="E13" s="80"/>
      <c r="F13" s="80"/>
      <c r="G13" s="80"/>
      <c r="H13" s="80"/>
      <c r="I13" s="29">
        <f t="shared" si="0"/>
        <v>58.2</v>
      </c>
      <c r="J13" s="81"/>
      <c r="K13" s="80"/>
      <c r="L13" s="80"/>
      <c r="M13" s="80">
        <v>28.2</v>
      </c>
      <c r="N13" s="30">
        <f t="shared" si="1"/>
        <v>28.2</v>
      </c>
      <c r="O13" s="31">
        <f t="shared" si="2"/>
        <v>86.4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1.08</v>
      </c>
      <c r="E14" s="77"/>
      <c r="F14" s="77">
        <v>0.01</v>
      </c>
      <c r="G14" s="77"/>
      <c r="H14" s="77"/>
      <c r="I14" s="26">
        <f t="shared" si="0"/>
        <v>1.0900000000000001</v>
      </c>
      <c r="J14" s="78">
        <v>2.69</v>
      </c>
      <c r="K14" s="77"/>
      <c r="L14" s="77">
        <v>0.25</v>
      </c>
      <c r="M14" s="77">
        <v>4.09</v>
      </c>
      <c r="N14" s="27">
        <f t="shared" si="1"/>
        <v>7.0299999999999994</v>
      </c>
      <c r="O14" s="28">
        <f t="shared" si="2"/>
        <v>8.1199999999999992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83</v>
      </c>
      <c r="E15" s="71"/>
      <c r="F15" s="71">
        <v>1</v>
      </c>
      <c r="G15" s="71"/>
      <c r="H15" s="71">
        <v>41</v>
      </c>
      <c r="I15" s="17">
        <f t="shared" si="0"/>
        <v>125</v>
      </c>
      <c r="J15" s="72">
        <v>157</v>
      </c>
      <c r="K15" s="71"/>
      <c r="L15" s="71">
        <v>44</v>
      </c>
      <c r="M15" s="71">
        <v>257</v>
      </c>
      <c r="N15" s="19">
        <f t="shared" si="1"/>
        <v>458</v>
      </c>
      <c r="O15" s="20">
        <f t="shared" si="2"/>
        <v>583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7.8</v>
      </c>
      <c r="E16" s="80"/>
      <c r="F16" s="80">
        <v>0.1</v>
      </c>
      <c r="G16" s="80"/>
      <c r="H16" s="80">
        <v>3.5</v>
      </c>
      <c r="I16" s="29">
        <f t="shared" si="0"/>
        <v>11.399999999999999</v>
      </c>
      <c r="J16" s="81">
        <v>7.4</v>
      </c>
      <c r="K16" s="80"/>
      <c r="L16" s="80">
        <v>3</v>
      </c>
      <c r="M16" s="80">
        <v>17.8</v>
      </c>
      <c r="N16" s="30">
        <f t="shared" si="1"/>
        <v>28.200000000000003</v>
      </c>
      <c r="O16" s="31">
        <f t="shared" si="2"/>
        <v>39.6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28.22</v>
      </c>
      <c r="E17" s="77"/>
      <c r="F17" s="77">
        <v>0.67</v>
      </c>
      <c r="G17" s="77"/>
      <c r="H17" s="77"/>
      <c r="I17" s="26">
        <f t="shared" si="0"/>
        <v>28.89</v>
      </c>
      <c r="J17" s="78">
        <v>1.06</v>
      </c>
      <c r="K17" s="77"/>
      <c r="L17" s="77">
        <v>0.23</v>
      </c>
      <c r="M17" s="77">
        <v>13.16</v>
      </c>
      <c r="N17" s="27">
        <f t="shared" si="1"/>
        <v>14.45</v>
      </c>
      <c r="O17" s="28">
        <f t="shared" si="2"/>
        <v>43.34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4077</v>
      </c>
      <c r="E18" s="71"/>
      <c r="F18" s="71">
        <v>49</v>
      </c>
      <c r="G18" s="71">
        <v>1246</v>
      </c>
      <c r="H18" s="71">
        <v>67</v>
      </c>
      <c r="I18" s="17">
        <f t="shared" si="0"/>
        <v>5439</v>
      </c>
      <c r="J18" s="72">
        <v>67</v>
      </c>
      <c r="K18" s="71"/>
      <c r="L18" s="71">
        <v>11</v>
      </c>
      <c r="M18" s="71">
        <v>842</v>
      </c>
      <c r="N18" s="19">
        <f t="shared" si="1"/>
        <v>920</v>
      </c>
      <c r="O18" s="20">
        <f t="shared" si="2"/>
        <v>6359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255.2</v>
      </c>
      <c r="E19" s="80"/>
      <c r="F19" s="80">
        <v>3.2</v>
      </c>
      <c r="G19" s="80">
        <v>67.3</v>
      </c>
      <c r="H19" s="80">
        <v>4.5</v>
      </c>
      <c r="I19" s="29">
        <f t="shared" si="0"/>
        <v>330.2</v>
      </c>
      <c r="J19" s="81">
        <v>2.2000000000000002</v>
      </c>
      <c r="K19" s="80"/>
      <c r="L19" s="80">
        <v>0.6</v>
      </c>
      <c r="M19" s="80">
        <v>44.1</v>
      </c>
      <c r="N19" s="30">
        <f t="shared" si="1"/>
        <v>46.9</v>
      </c>
      <c r="O19" s="31">
        <f t="shared" si="2"/>
        <v>377.09999999999997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26.17</v>
      </c>
      <c r="E20" s="77"/>
      <c r="F20" s="77">
        <v>0.49</v>
      </c>
      <c r="G20" s="77">
        <v>8.8000000000000007</v>
      </c>
      <c r="H20" s="77">
        <v>0.7</v>
      </c>
      <c r="I20" s="26">
        <f t="shared" si="0"/>
        <v>36.160000000000004</v>
      </c>
      <c r="J20" s="78">
        <v>5.08</v>
      </c>
      <c r="K20" s="77"/>
      <c r="L20" s="77">
        <v>2.59</v>
      </c>
      <c r="M20" s="77">
        <v>22.37</v>
      </c>
      <c r="N20" s="27">
        <f t="shared" si="1"/>
        <v>30.04</v>
      </c>
      <c r="O20" s="28">
        <f t="shared" si="2"/>
        <v>66.2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2294</v>
      </c>
      <c r="E21" s="71"/>
      <c r="F21" s="71">
        <v>93</v>
      </c>
      <c r="G21" s="71">
        <v>890</v>
      </c>
      <c r="H21" s="71">
        <v>437</v>
      </c>
      <c r="I21" s="17">
        <f t="shared" si="0"/>
        <v>3714</v>
      </c>
      <c r="J21" s="72">
        <v>369</v>
      </c>
      <c r="K21" s="71"/>
      <c r="L21" s="71">
        <v>133</v>
      </c>
      <c r="M21" s="71">
        <v>1041</v>
      </c>
      <c r="N21" s="19">
        <f t="shared" si="1"/>
        <v>1543</v>
      </c>
      <c r="O21" s="20">
        <f t="shared" si="2"/>
        <v>5257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128.80000000000001</v>
      </c>
      <c r="E22" s="80"/>
      <c r="F22" s="80">
        <v>4</v>
      </c>
      <c r="G22" s="80">
        <v>36.5</v>
      </c>
      <c r="H22" s="80">
        <v>23.6</v>
      </c>
      <c r="I22" s="29">
        <f t="shared" si="0"/>
        <v>192.9</v>
      </c>
      <c r="J22" s="81">
        <v>8.5</v>
      </c>
      <c r="K22" s="80"/>
      <c r="L22" s="80">
        <v>5.5</v>
      </c>
      <c r="M22" s="80">
        <v>42.4</v>
      </c>
      <c r="N22" s="30">
        <f t="shared" si="1"/>
        <v>56.4</v>
      </c>
      <c r="O22" s="31">
        <f t="shared" si="2"/>
        <v>249.3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0.82</v>
      </c>
      <c r="D23" s="77">
        <v>14.19</v>
      </c>
      <c r="E23" s="77">
        <v>0.7</v>
      </c>
      <c r="F23" s="77">
        <v>6.72</v>
      </c>
      <c r="G23" s="77">
        <v>0.83</v>
      </c>
      <c r="H23" s="77">
        <v>0.46</v>
      </c>
      <c r="I23" s="26">
        <f t="shared" si="0"/>
        <v>23.72</v>
      </c>
      <c r="J23" s="78">
        <v>14.78</v>
      </c>
      <c r="K23" s="77"/>
      <c r="L23" s="77">
        <v>12.94</v>
      </c>
      <c r="M23" s="77">
        <v>54.99</v>
      </c>
      <c r="N23" s="27">
        <f t="shared" si="1"/>
        <v>82.710000000000008</v>
      </c>
      <c r="O23" s="28">
        <f t="shared" si="2"/>
        <v>106.43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168</v>
      </c>
      <c r="D24" s="71">
        <v>2737</v>
      </c>
      <c r="E24" s="71">
        <v>46</v>
      </c>
      <c r="F24" s="71">
        <v>810</v>
      </c>
      <c r="G24" s="71">
        <v>110</v>
      </c>
      <c r="H24" s="71">
        <v>31</v>
      </c>
      <c r="I24" s="17">
        <f t="shared" si="0"/>
        <v>3902</v>
      </c>
      <c r="J24" s="72">
        <v>1140</v>
      </c>
      <c r="K24" s="71"/>
      <c r="L24" s="71">
        <v>787</v>
      </c>
      <c r="M24" s="71">
        <v>3015</v>
      </c>
      <c r="N24" s="19">
        <f t="shared" si="1"/>
        <v>4942</v>
      </c>
      <c r="O24" s="20">
        <f t="shared" si="2"/>
        <v>8844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6.9</v>
      </c>
      <c r="D25" s="80">
        <v>107.6</v>
      </c>
      <c r="E25" s="80">
        <v>2.2999999999999998</v>
      </c>
      <c r="F25" s="80">
        <v>22.5</v>
      </c>
      <c r="G25" s="80">
        <v>3.3</v>
      </c>
      <c r="H25" s="80">
        <v>1.4</v>
      </c>
      <c r="I25" s="29">
        <f t="shared" si="0"/>
        <v>144.00000000000003</v>
      </c>
      <c r="J25" s="81">
        <v>17.8</v>
      </c>
      <c r="K25" s="80"/>
      <c r="L25" s="80">
        <v>24.5</v>
      </c>
      <c r="M25" s="80">
        <v>93.9</v>
      </c>
      <c r="N25" s="30">
        <f t="shared" si="1"/>
        <v>136.19999999999999</v>
      </c>
      <c r="O25" s="31">
        <f t="shared" si="2"/>
        <v>280.20000000000005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3.75</v>
      </c>
      <c r="D26" s="77">
        <v>32.590000000000003</v>
      </c>
      <c r="E26" s="77"/>
      <c r="F26" s="77">
        <v>6.81</v>
      </c>
      <c r="G26" s="77">
        <v>37.97</v>
      </c>
      <c r="H26" s="77">
        <v>1.48</v>
      </c>
      <c r="I26" s="26">
        <f t="shared" si="0"/>
        <v>82.600000000000009</v>
      </c>
      <c r="J26" s="78">
        <v>15.99</v>
      </c>
      <c r="K26" s="77"/>
      <c r="L26" s="77">
        <v>16.649999999999999</v>
      </c>
      <c r="M26" s="77">
        <v>59.16</v>
      </c>
      <c r="N26" s="27">
        <f t="shared" si="1"/>
        <v>91.8</v>
      </c>
      <c r="O26" s="28">
        <f t="shared" si="2"/>
        <v>174.4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1059</v>
      </c>
      <c r="D27" s="71">
        <v>6201</v>
      </c>
      <c r="E27" s="71"/>
      <c r="F27" s="71">
        <v>1052</v>
      </c>
      <c r="G27" s="71">
        <v>7004</v>
      </c>
      <c r="H27" s="71">
        <v>725</v>
      </c>
      <c r="I27" s="17">
        <f t="shared" si="0"/>
        <v>16041</v>
      </c>
      <c r="J27" s="72">
        <v>1299</v>
      </c>
      <c r="K27" s="71"/>
      <c r="L27" s="71">
        <v>1130</v>
      </c>
      <c r="M27" s="71">
        <v>3576</v>
      </c>
      <c r="N27" s="19">
        <f t="shared" si="1"/>
        <v>6005</v>
      </c>
      <c r="O27" s="20">
        <f t="shared" si="2"/>
        <v>22046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30.1</v>
      </c>
      <c r="D28" s="80">
        <v>198.3</v>
      </c>
      <c r="E28" s="80"/>
      <c r="F28" s="80">
        <v>23.2</v>
      </c>
      <c r="G28" s="80">
        <v>166.7</v>
      </c>
      <c r="H28" s="80">
        <v>26.9</v>
      </c>
      <c r="I28" s="29">
        <f t="shared" si="0"/>
        <v>445.19999999999993</v>
      </c>
      <c r="J28" s="81">
        <v>12.4</v>
      </c>
      <c r="K28" s="80"/>
      <c r="L28" s="80">
        <v>34</v>
      </c>
      <c r="M28" s="80">
        <v>108.8</v>
      </c>
      <c r="N28" s="30">
        <f t="shared" si="1"/>
        <v>155.19999999999999</v>
      </c>
      <c r="O28" s="31">
        <f t="shared" si="2"/>
        <v>600.39999999999986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9.7200000000000006</v>
      </c>
      <c r="D29" s="77">
        <v>81.34</v>
      </c>
      <c r="E29" s="77"/>
      <c r="F29" s="77">
        <v>18.260000000000002</v>
      </c>
      <c r="G29" s="77">
        <v>89.68</v>
      </c>
      <c r="H29" s="77">
        <v>1.96</v>
      </c>
      <c r="I29" s="26">
        <f t="shared" si="0"/>
        <v>200.96</v>
      </c>
      <c r="J29" s="78">
        <v>17.89</v>
      </c>
      <c r="K29" s="77"/>
      <c r="L29" s="77">
        <v>9.0399999999999991</v>
      </c>
      <c r="M29" s="77">
        <v>76.91</v>
      </c>
      <c r="N29" s="27">
        <f t="shared" si="1"/>
        <v>103.84</v>
      </c>
      <c r="O29" s="28">
        <f t="shared" si="2"/>
        <v>304.8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3470</v>
      </c>
      <c r="D30" s="71">
        <v>10005</v>
      </c>
      <c r="E30" s="71"/>
      <c r="F30" s="71">
        <v>3214</v>
      </c>
      <c r="G30" s="71">
        <v>17355</v>
      </c>
      <c r="H30" s="71">
        <v>185</v>
      </c>
      <c r="I30" s="17">
        <f t="shared" si="0"/>
        <v>34229</v>
      </c>
      <c r="J30" s="72">
        <v>1531</v>
      </c>
      <c r="K30" s="71"/>
      <c r="L30" s="71">
        <v>740</v>
      </c>
      <c r="M30" s="71">
        <v>5497</v>
      </c>
      <c r="N30" s="19">
        <f t="shared" si="1"/>
        <v>7768</v>
      </c>
      <c r="O30" s="20">
        <f t="shared" si="2"/>
        <v>41997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59.7</v>
      </c>
      <c r="D31" s="80">
        <v>295</v>
      </c>
      <c r="E31" s="80"/>
      <c r="F31" s="80">
        <v>50.3</v>
      </c>
      <c r="G31" s="80">
        <v>350.5</v>
      </c>
      <c r="H31" s="80">
        <v>6</v>
      </c>
      <c r="I31" s="29">
        <f t="shared" si="0"/>
        <v>761.5</v>
      </c>
      <c r="J31" s="81">
        <v>7.1</v>
      </c>
      <c r="K31" s="80"/>
      <c r="L31" s="80">
        <v>20.7</v>
      </c>
      <c r="M31" s="80">
        <v>150.5</v>
      </c>
      <c r="N31" s="30">
        <f t="shared" si="1"/>
        <v>178.3</v>
      </c>
      <c r="O31" s="31">
        <f t="shared" si="2"/>
        <v>939.8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18.48</v>
      </c>
      <c r="D32" s="77">
        <v>59.21</v>
      </c>
      <c r="E32" s="77"/>
      <c r="F32" s="77">
        <v>88.95</v>
      </c>
      <c r="G32" s="77">
        <v>90.76</v>
      </c>
      <c r="H32" s="77">
        <v>1.01</v>
      </c>
      <c r="I32" s="26">
        <f t="shared" si="0"/>
        <v>258.40999999999997</v>
      </c>
      <c r="J32" s="78">
        <v>22.14</v>
      </c>
      <c r="K32" s="77"/>
      <c r="L32" s="77">
        <v>17.47</v>
      </c>
      <c r="M32" s="77">
        <v>136.08000000000001</v>
      </c>
      <c r="N32" s="27">
        <f t="shared" si="1"/>
        <v>175.69</v>
      </c>
      <c r="O32" s="28">
        <f t="shared" si="2"/>
        <v>434.09999999999997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7109</v>
      </c>
      <c r="D33" s="71">
        <v>8814</v>
      </c>
      <c r="E33" s="71"/>
      <c r="F33" s="71">
        <v>17723</v>
      </c>
      <c r="G33" s="71">
        <v>15726</v>
      </c>
      <c r="H33" s="71">
        <v>63</v>
      </c>
      <c r="I33" s="17">
        <f t="shared" si="0"/>
        <v>49435</v>
      </c>
      <c r="J33" s="72">
        <v>1924</v>
      </c>
      <c r="K33" s="71"/>
      <c r="L33" s="71">
        <v>1564</v>
      </c>
      <c r="M33" s="71">
        <v>11320</v>
      </c>
      <c r="N33" s="19">
        <f t="shared" si="1"/>
        <v>14808</v>
      </c>
      <c r="O33" s="20">
        <f t="shared" si="2"/>
        <v>64243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108.1</v>
      </c>
      <c r="D34" s="80">
        <v>195.5</v>
      </c>
      <c r="E34" s="80"/>
      <c r="F34" s="80">
        <v>235.8</v>
      </c>
      <c r="G34" s="80">
        <v>273.7</v>
      </c>
      <c r="H34" s="80">
        <v>1.8</v>
      </c>
      <c r="I34" s="29">
        <f t="shared" si="0"/>
        <v>814.90000000000009</v>
      </c>
      <c r="J34" s="81">
        <v>4.3</v>
      </c>
      <c r="K34" s="80"/>
      <c r="L34" s="80">
        <v>40.1</v>
      </c>
      <c r="M34" s="80">
        <v>287.8</v>
      </c>
      <c r="N34" s="30">
        <f t="shared" si="1"/>
        <v>332.2</v>
      </c>
      <c r="O34" s="31">
        <f t="shared" si="2"/>
        <v>1147.1000000000001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28.93</v>
      </c>
      <c r="D35" s="77">
        <v>26.49</v>
      </c>
      <c r="E35" s="77">
        <v>0.02</v>
      </c>
      <c r="F35" s="77">
        <v>218.09</v>
      </c>
      <c r="G35" s="77">
        <v>113.84</v>
      </c>
      <c r="H35" s="77">
        <v>2.78</v>
      </c>
      <c r="I35" s="26">
        <f t="shared" si="0"/>
        <v>390.15</v>
      </c>
      <c r="J35" s="78">
        <v>6.35</v>
      </c>
      <c r="K35" s="77"/>
      <c r="L35" s="77">
        <v>2.3199999999999998</v>
      </c>
      <c r="M35" s="77">
        <v>96.41</v>
      </c>
      <c r="N35" s="27">
        <f t="shared" si="1"/>
        <v>105.08</v>
      </c>
      <c r="O35" s="28">
        <f t="shared" si="2"/>
        <v>495.22999999999996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11814</v>
      </c>
      <c r="D36" s="71">
        <v>4784</v>
      </c>
      <c r="E36" s="71">
        <v>4</v>
      </c>
      <c r="F36" s="71">
        <v>44668</v>
      </c>
      <c r="G36" s="71">
        <v>23230</v>
      </c>
      <c r="H36" s="71">
        <v>323</v>
      </c>
      <c r="I36" s="17">
        <f t="shared" si="0"/>
        <v>84823</v>
      </c>
      <c r="J36" s="72">
        <v>555</v>
      </c>
      <c r="K36" s="71"/>
      <c r="L36" s="71">
        <v>233</v>
      </c>
      <c r="M36" s="71">
        <v>9094</v>
      </c>
      <c r="N36" s="19">
        <f t="shared" si="1"/>
        <v>9882</v>
      </c>
      <c r="O36" s="20">
        <f t="shared" si="2"/>
        <v>94705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143.80000000000001</v>
      </c>
      <c r="D37" s="80">
        <v>90.6</v>
      </c>
      <c r="E37" s="80">
        <v>0.1</v>
      </c>
      <c r="F37" s="80">
        <v>503.7</v>
      </c>
      <c r="G37" s="80">
        <v>337.6</v>
      </c>
      <c r="H37" s="80">
        <v>7.4</v>
      </c>
      <c r="I37" s="29">
        <f t="shared" ref="I37:I50" si="3">SUM(C37:H37)</f>
        <v>1083.2000000000003</v>
      </c>
      <c r="J37" s="81">
        <v>0</v>
      </c>
      <c r="K37" s="80"/>
      <c r="L37" s="80">
        <v>4.5999999999999996</v>
      </c>
      <c r="M37" s="80">
        <v>177.2</v>
      </c>
      <c r="N37" s="30">
        <f t="shared" si="1"/>
        <v>181.79999999999998</v>
      </c>
      <c r="O37" s="31">
        <f t="shared" si="2"/>
        <v>1265.0000000000002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34.46</v>
      </c>
      <c r="D38" s="77">
        <v>15.5</v>
      </c>
      <c r="E38" s="77"/>
      <c r="F38" s="77">
        <v>319.95</v>
      </c>
      <c r="G38" s="77">
        <v>237.64</v>
      </c>
      <c r="H38" s="77"/>
      <c r="I38" s="26">
        <f t="shared" si="3"/>
        <v>607.54999999999995</v>
      </c>
      <c r="J38" s="78">
        <v>12.45</v>
      </c>
      <c r="K38" s="77"/>
      <c r="L38" s="77">
        <v>7.79</v>
      </c>
      <c r="M38" s="77">
        <v>185.75</v>
      </c>
      <c r="N38" s="27">
        <f t="shared" si="1"/>
        <v>205.99</v>
      </c>
      <c r="O38" s="28">
        <f t="shared" si="2"/>
        <v>813.54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14109</v>
      </c>
      <c r="D39" s="71">
        <v>3492</v>
      </c>
      <c r="E39" s="71"/>
      <c r="F39" s="71">
        <v>67718</v>
      </c>
      <c r="G39" s="71">
        <v>58890</v>
      </c>
      <c r="H39" s="71"/>
      <c r="I39" s="17">
        <f t="shared" si="3"/>
        <v>144209</v>
      </c>
      <c r="J39" s="72">
        <v>1048</v>
      </c>
      <c r="K39" s="71"/>
      <c r="L39" s="71">
        <v>818</v>
      </c>
      <c r="M39" s="71">
        <v>18236</v>
      </c>
      <c r="N39" s="19">
        <f t="shared" si="1"/>
        <v>20102</v>
      </c>
      <c r="O39" s="20">
        <f t="shared" si="2"/>
        <v>164311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146.9</v>
      </c>
      <c r="D40" s="80">
        <v>55.5</v>
      </c>
      <c r="E40" s="80"/>
      <c r="F40" s="80">
        <v>648.70000000000005</v>
      </c>
      <c r="G40" s="80">
        <v>765.7</v>
      </c>
      <c r="H40" s="80"/>
      <c r="I40" s="29">
        <f t="shared" si="3"/>
        <v>1616.8000000000002</v>
      </c>
      <c r="J40" s="81">
        <v>0</v>
      </c>
      <c r="K40" s="80"/>
      <c r="L40" s="80">
        <v>15.7</v>
      </c>
      <c r="M40" s="80">
        <v>345.1</v>
      </c>
      <c r="N40" s="30">
        <f t="shared" si="1"/>
        <v>360.8</v>
      </c>
      <c r="O40" s="31">
        <f t="shared" si="2"/>
        <v>1977.6000000000001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35.26</v>
      </c>
      <c r="D41" s="77">
        <v>7.84</v>
      </c>
      <c r="E41" s="77">
        <v>6.82</v>
      </c>
      <c r="F41" s="77">
        <v>176.89</v>
      </c>
      <c r="G41" s="77">
        <v>461.13</v>
      </c>
      <c r="H41" s="77">
        <v>7.25</v>
      </c>
      <c r="I41" s="26">
        <f t="shared" si="3"/>
        <v>695.18999999999994</v>
      </c>
      <c r="J41" s="78">
        <v>53.9</v>
      </c>
      <c r="K41" s="77"/>
      <c r="L41" s="77">
        <v>28.23</v>
      </c>
      <c r="M41" s="77">
        <v>514.5</v>
      </c>
      <c r="N41" s="27">
        <f t="shared" si="1"/>
        <v>596.63</v>
      </c>
      <c r="O41" s="28">
        <f t="shared" si="2"/>
        <v>1291.82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15064</v>
      </c>
      <c r="D42" s="71">
        <v>1483</v>
      </c>
      <c r="E42" s="71">
        <v>969</v>
      </c>
      <c r="F42" s="71">
        <v>38199</v>
      </c>
      <c r="G42" s="71">
        <v>102671</v>
      </c>
      <c r="H42" s="71">
        <v>1099</v>
      </c>
      <c r="I42" s="17">
        <f t="shared" si="3"/>
        <v>159485</v>
      </c>
      <c r="J42" s="72">
        <v>4372</v>
      </c>
      <c r="K42" s="71"/>
      <c r="L42" s="71">
        <v>3039</v>
      </c>
      <c r="M42" s="71">
        <v>52701</v>
      </c>
      <c r="N42" s="19">
        <f t="shared" si="1"/>
        <v>60112</v>
      </c>
      <c r="O42" s="20">
        <f t="shared" si="2"/>
        <v>219597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152.1</v>
      </c>
      <c r="D43" s="80">
        <v>24.3</v>
      </c>
      <c r="E43" s="80">
        <v>14.5</v>
      </c>
      <c r="F43" s="80">
        <v>360</v>
      </c>
      <c r="G43" s="80">
        <v>1295.0999999999999</v>
      </c>
      <c r="H43" s="80">
        <v>20.9</v>
      </c>
      <c r="I43" s="29">
        <f t="shared" si="3"/>
        <v>1866.9</v>
      </c>
      <c r="J43" s="81">
        <v>0</v>
      </c>
      <c r="K43" s="80"/>
      <c r="L43" s="80">
        <v>49.5</v>
      </c>
      <c r="M43" s="80">
        <v>835.2</v>
      </c>
      <c r="N43" s="30">
        <f t="shared" si="1"/>
        <v>884.7</v>
      </c>
      <c r="O43" s="31">
        <f t="shared" si="2"/>
        <v>2751.6000000000004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40.56</v>
      </c>
      <c r="D44" s="77">
        <v>27.66</v>
      </c>
      <c r="E44" s="77">
        <v>2.38</v>
      </c>
      <c r="F44" s="77">
        <v>271.05</v>
      </c>
      <c r="G44" s="77">
        <v>664.15</v>
      </c>
      <c r="H44" s="77">
        <v>1.96</v>
      </c>
      <c r="I44" s="26">
        <f t="shared" si="3"/>
        <v>1007.76</v>
      </c>
      <c r="J44" s="78">
        <v>138.12</v>
      </c>
      <c r="K44" s="77"/>
      <c r="L44" s="77">
        <v>42.6</v>
      </c>
      <c r="M44" s="77">
        <v>1024.79</v>
      </c>
      <c r="N44" s="27">
        <f t="shared" si="1"/>
        <v>1205.51</v>
      </c>
      <c r="O44" s="28">
        <f t="shared" si="2"/>
        <v>2213.27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17507</v>
      </c>
      <c r="D45" s="71">
        <v>7248</v>
      </c>
      <c r="E45" s="71">
        <v>338</v>
      </c>
      <c r="F45" s="71">
        <v>57638</v>
      </c>
      <c r="G45" s="71">
        <v>166175</v>
      </c>
      <c r="H45" s="71">
        <v>321</v>
      </c>
      <c r="I45" s="17">
        <f t="shared" si="3"/>
        <v>249227</v>
      </c>
      <c r="J45" s="72">
        <v>11510</v>
      </c>
      <c r="K45" s="71"/>
      <c r="L45" s="71">
        <v>4663</v>
      </c>
      <c r="M45" s="71">
        <v>110017</v>
      </c>
      <c r="N45" s="19">
        <f t="shared" si="1"/>
        <v>126190</v>
      </c>
      <c r="O45" s="20">
        <f t="shared" si="2"/>
        <v>375417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163.80000000000001</v>
      </c>
      <c r="D46" s="80">
        <v>101.6</v>
      </c>
      <c r="E46" s="80">
        <v>5.0999999999999996</v>
      </c>
      <c r="F46" s="80">
        <v>466.1</v>
      </c>
      <c r="G46" s="80">
        <v>1803.2</v>
      </c>
      <c r="H46" s="80">
        <v>5.0999999999999996</v>
      </c>
      <c r="I46" s="29">
        <f t="shared" si="3"/>
        <v>2544.9</v>
      </c>
      <c r="J46" s="81">
        <v>0</v>
      </c>
      <c r="K46" s="80"/>
      <c r="L46" s="80">
        <v>56.2</v>
      </c>
      <c r="M46" s="80">
        <v>1278.8</v>
      </c>
      <c r="N46" s="30">
        <f t="shared" si="1"/>
        <v>1335</v>
      </c>
      <c r="O46" s="31">
        <f t="shared" si="2"/>
        <v>3879.9</v>
      </c>
      <c r="P46" s="82">
        <v>28.37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137.31</v>
      </c>
      <c r="D47" s="77">
        <v>242.28</v>
      </c>
      <c r="E47" s="77">
        <v>22.16</v>
      </c>
      <c r="F47" s="77">
        <v>1305.57</v>
      </c>
      <c r="G47" s="77">
        <v>674.06</v>
      </c>
      <c r="H47" s="77">
        <v>43.66</v>
      </c>
      <c r="I47" s="26">
        <f t="shared" si="3"/>
        <v>2425.04</v>
      </c>
      <c r="J47" s="78">
        <v>74.099999999999994</v>
      </c>
      <c r="K47" s="77"/>
      <c r="L47" s="77">
        <v>94.44</v>
      </c>
      <c r="M47" s="77">
        <v>1454.35</v>
      </c>
      <c r="N47" s="27">
        <f t="shared" si="1"/>
        <v>1622.8899999999999</v>
      </c>
      <c r="O47" s="28">
        <f t="shared" si="2"/>
        <v>4047.93</v>
      </c>
      <c r="P47" s="83">
        <v>67.58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68488</v>
      </c>
      <c r="D48" s="71">
        <v>58362</v>
      </c>
      <c r="E48" s="71">
        <v>5404</v>
      </c>
      <c r="F48" s="71">
        <v>307675</v>
      </c>
      <c r="G48" s="71">
        <v>182929</v>
      </c>
      <c r="H48" s="71">
        <v>9230</v>
      </c>
      <c r="I48" s="17">
        <f t="shared" si="3"/>
        <v>632088</v>
      </c>
      <c r="J48" s="72">
        <v>6119</v>
      </c>
      <c r="K48" s="71"/>
      <c r="L48" s="71">
        <v>10626</v>
      </c>
      <c r="M48" s="71">
        <v>153249</v>
      </c>
      <c r="N48" s="19">
        <f t="shared" si="1"/>
        <v>169994</v>
      </c>
      <c r="O48" s="20">
        <f t="shared" si="2"/>
        <v>802082</v>
      </c>
      <c r="P48" s="83">
        <v>35.090000000000003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328</v>
      </c>
      <c r="D49" s="80">
        <v>307.89999999999998</v>
      </c>
      <c r="E49" s="80">
        <v>25</v>
      </c>
      <c r="F49" s="80">
        <v>1429.2</v>
      </c>
      <c r="G49" s="80">
        <v>968.6</v>
      </c>
      <c r="H49" s="80">
        <v>48</v>
      </c>
      <c r="I49" s="29">
        <f t="shared" si="3"/>
        <v>3106.7</v>
      </c>
      <c r="J49" s="81">
        <v>0</v>
      </c>
      <c r="K49" s="80"/>
      <c r="L49" s="80">
        <v>75.7</v>
      </c>
      <c r="M49" s="80">
        <v>1043.2</v>
      </c>
      <c r="N49" s="30">
        <f t="shared" si="1"/>
        <v>1118.9000000000001</v>
      </c>
      <c r="O49" s="31">
        <f t="shared" si="2"/>
        <v>4225.6000000000004</v>
      </c>
      <c r="P49" s="83">
        <v>40.799999999999997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309.29000000000002</v>
      </c>
      <c r="D50" s="68">
        <v>509.74</v>
      </c>
      <c r="E50" s="68">
        <v>32.08</v>
      </c>
      <c r="F50" s="68">
        <v>2412.85</v>
      </c>
      <c r="G50" s="68">
        <v>2378.86</v>
      </c>
      <c r="H50" s="68">
        <v>60.44</v>
      </c>
      <c r="I50" s="11">
        <f t="shared" si="3"/>
        <v>5703.2599999999993</v>
      </c>
      <c r="J50" s="69">
        <v>364.55</v>
      </c>
      <c r="K50" s="68"/>
      <c r="L50" s="68">
        <v>234.55</v>
      </c>
      <c r="M50" s="68">
        <v>3657.53</v>
      </c>
      <c r="N50" s="13">
        <f t="shared" si="1"/>
        <v>4256.63</v>
      </c>
      <c r="O50" s="14">
        <f t="shared" si="2"/>
        <v>9959.89</v>
      </c>
      <c r="P50" s="83">
        <v>3.85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138788</v>
      </c>
      <c r="D51" s="71">
        <v>103497</v>
      </c>
      <c r="E51" s="71">
        <v>6761</v>
      </c>
      <c r="F51" s="71">
        <v>538796</v>
      </c>
      <c r="G51" s="71">
        <v>576226</v>
      </c>
      <c r="H51" s="71">
        <v>11968</v>
      </c>
      <c r="I51" s="17">
        <f t="shared" ref="I51:I58" si="4">SUM(C51:H51)</f>
        <v>1376036</v>
      </c>
      <c r="J51" s="72">
        <v>30091</v>
      </c>
      <c r="K51" s="71"/>
      <c r="L51" s="71">
        <v>23788</v>
      </c>
      <c r="M51" s="71">
        <v>369167</v>
      </c>
      <c r="N51" s="19">
        <f t="shared" si="1"/>
        <v>423046</v>
      </c>
      <c r="O51" s="20">
        <f>SUM(N51,I51)</f>
        <v>1799082</v>
      </c>
      <c r="P51" s="83">
        <v>10.35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1139.4000000000001</v>
      </c>
      <c r="D52" s="80">
        <v>1396</v>
      </c>
      <c r="E52" s="80">
        <v>47</v>
      </c>
      <c r="F52" s="80">
        <v>3743.9</v>
      </c>
      <c r="G52" s="80">
        <v>6068.2</v>
      </c>
      <c r="H52" s="80">
        <v>117.1</v>
      </c>
      <c r="I52" s="29">
        <f t="shared" si="4"/>
        <v>12511.6</v>
      </c>
      <c r="J52" s="81">
        <v>59.7</v>
      </c>
      <c r="K52" s="80"/>
      <c r="L52" s="80">
        <v>330.1</v>
      </c>
      <c r="M52" s="80">
        <v>4453</v>
      </c>
      <c r="N52" s="30">
        <f t="shared" si="1"/>
        <v>4842.8</v>
      </c>
      <c r="O52" s="31">
        <f t="shared" si="2"/>
        <v>17354.400000000001</v>
      </c>
      <c r="P52" s="83">
        <v>12.25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304.95</v>
      </c>
      <c r="D53" s="77">
        <v>400.38</v>
      </c>
      <c r="E53" s="77">
        <v>31.38</v>
      </c>
      <c r="F53" s="77">
        <v>2399.37</v>
      </c>
      <c r="G53" s="77">
        <v>2336.7399999999998</v>
      </c>
      <c r="H53" s="77">
        <v>52.87</v>
      </c>
      <c r="I53" s="26">
        <f t="shared" si="4"/>
        <v>5525.69</v>
      </c>
      <c r="J53" s="78">
        <v>364.55</v>
      </c>
      <c r="K53" s="77"/>
      <c r="L53" s="77">
        <v>234.55</v>
      </c>
      <c r="M53" s="77">
        <v>3641.4</v>
      </c>
      <c r="N53" s="27">
        <f t="shared" si="1"/>
        <v>4240.5</v>
      </c>
      <c r="O53" s="28">
        <f t="shared" si="2"/>
        <v>9766.1899999999987</v>
      </c>
      <c r="P53" s="32">
        <f>SUM(P46:P52)</f>
        <v>198.29000000000002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137642</v>
      </c>
      <c r="D54" s="71">
        <v>87250</v>
      </c>
      <c r="E54" s="71">
        <v>6715</v>
      </c>
      <c r="F54" s="71">
        <v>536933</v>
      </c>
      <c r="G54" s="71">
        <v>568054</v>
      </c>
      <c r="H54" s="71">
        <v>10650</v>
      </c>
      <c r="I54" s="17">
        <f t="shared" si="4"/>
        <v>1347244</v>
      </c>
      <c r="J54" s="72">
        <v>30091</v>
      </c>
      <c r="K54" s="71"/>
      <c r="L54" s="71">
        <v>23753</v>
      </c>
      <c r="M54" s="71">
        <v>368791</v>
      </c>
      <c r="N54" s="19">
        <f t="shared" si="1"/>
        <v>422635</v>
      </c>
      <c r="O54" s="20">
        <f t="shared" si="2"/>
        <v>1769879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1104.5999999999999</v>
      </c>
      <c r="D55" s="74">
        <v>863.1</v>
      </c>
      <c r="E55" s="74">
        <v>44.7</v>
      </c>
      <c r="F55" s="74">
        <v>3696.1</v>
      </c>
      <c r="G55" s="74">
        <v>5819.9</v>
      </c>
      <c r="H55" s="74">
        <v>74</v>
      </c>
      <c r="I55" s="23">
        <f t="shared" si="4"/>
        <v>11602.4</v>
      </c>
      <c r="J55" s="75">
        <v>59.7</v>
      </c>
      <c r="K55" s="74"/>
      <c r="L55" s="74">
        <v>327.7</v>
      </c>
      <c r="M55" s="74">
        <v>4421</v>
      </c>
      <c r="N55" s="23">
        <f t="shared" si="1"/>
        <v>4808.3999999999996</v>
      </c>
      <c r="O55" s="25">
        <f t="shared" si="2"/>
        <v>16410.8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309.28999999999996</v>
      </c>
      <c r="D56" s="10">
        <f t="shared" si="5"/>
        <v>577.79999999999995</v>
      </c>
      <c r="E56" s="10">
        <f t="shared" si="5"/>
        <v>32.08</v>
      </c>
      <c r="F56" s="10">
        <f t="shared" si="5"/>
        <v>2413.46</v>
      </c>
      <c r="G56" s="10">
        <f t="shared" si="5"/>
        <v>2391.6999999999998</v>
      </c>
      <c r="H56" s="10">
        <f t="shared" si="5"/>
        <v>61.259999999999991</v>
      </c>
      <c r="I56" s="34">
        <f>SUM(C56:H56)</f>
        <v>5785.59</v>
      </c>
      <c r="J56" s="33">
        <f>SUM(J5,J8,J11,J14,J17,J20,J23,J26,J29,J32,J35,J38,J41,J44,J47)</f>
        <v>364.54999999999995</v>
      </c>
      <c r="K56" s="10">
        <f>SUM(K5,K8,K11,K14,K17,K20,K23,K26,K29,K32,K35,K38,K41,K44,K47)</f>
        <v>0</v>
      </c>
      <c r="L56" s="10">
        <f>SUM(L5,L8,L11,L14,L17,L20,L23,L26,L29,L32,L35,L38,L41,L44,L47)</f>
        <v>260.27999999999997</v>
      </c>
      <c r="M56" s="10">
        <f>SUM(M5,M8,M11,M14,M17,M20,M23,M26,M29,M32,M35,M38,M41,M44,M47)</f>
        <v>3800.94</v>
      </c>
      <c r="N56" s="12">
        <f t="shared" si="1"/>
        <v>4425.7700000000004</v>
      </c>
      <c r="O56" s="14">
        <f t="shared" si="2"/>
        <v>10211.36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138788</v>
      </c>
      <c r="D57" s="36">
        <f t="shared" si="5"/>
        <v>109867</v>
      </c>
      <c r="E57" s="36">
        <f t="shared" si="5"/>
        <v>6761</v>
      </c>
      <c r="F57" s="36">
        <f t="shared" si="5"/>
        <v>538840</v>
      </c>
      <c r="G57" s="36">
        <f t="shared" si="5"/>
        <v>576226</v>
      </c>
      <c r="H57" s="36">
        <f t="shared" si="5"/>
        <v>12522</v>
      </c>
      <c r="I57" s="37">
        <f t="shared" si="4"/>
        <v>1383004</v>
      </c>
      <c r="J57" s="35">
        <f t="shared" ref="J57:M58" si="6">SUM(J6,J9,J12,J15,J18,J21,J24,J27,J30,J33,J36,J39,J42,J45,J48)</f>
        <v>30091</v>
      </c>
      <c r="K57" s="36">
        <f t="shared" si="6"/>
        <v>0</v>
      </c>
      <c r="L57" s="36">
        <f t="shared" si="6"/>
        <v>23915</v>
      </c>
      <c r="M57" s="36">
        <f t="shared" si="6"/>
        <v>370732</v>
      </c>
      <c r="N57" s="38">
        <f t="shared" si="1"/>
        <v>424738</v>
      </c>
      <c r="O57" s="20">
        <f t="shared" si="2"/>
        <v>1807742</v>
      </c>
      <c r="P57" s="87">
        <v>63.96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1139.4000000000001</v>
      </c>
      <c r="D58" s="41">
        <f t="shared" si="5"/>
        <v>1826.2999999999997</v>
      </c>
      <c r="E58" s="41">
        <f t="shared" si="5"/>
        <v>47</v>
      </c>
      <c r="F58" s="41">
        <f t="shared" si="5"/>
        <v>3746.8</v>
      </c>
      <c r="G58" s="41">
        <f t="shared" si="5"/>
        <v>6068.2</v>
      </c>
      <c r="H58" s="41">
        <f t="shared" si="5"/>
        <v>149.1</v>
      </c>
      <c r="I58" s="42">
        <f t="shared" si="4"/>
        <v>12976.800000000001</v>
      </c>
      <c r="J58" s="40">
        <f t="shared" si="6"/>
        <v>59.7</v>
      </c>
      <c r="K58" s="41">
        <f t="shared" si="6"/>
        <v>0</v>
      </c>
      <c r="L58" s="41">
        <f t="shared" si="6"/>
        <v>347.29999999999995</v>
      </c>
      <c r="M58" s="41">
        <f t="shared" si="6"/>
        <v>4664.3</v>
      </c>
      <c r="N58" s="43">
        <f t="shared" si="1"/>
        <v>5071.3</v>
      </c>
      <c r="O58" s="44">
        <f t="shared" si="2"/>
        <v>18048.100000000002</v>
      </c>
      <c r="P58" s="45">
        <f>SUM(O56,P53,P54,P57)</f>
        <v>10473.61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3.58</v>
      </c>
      <c r="E63" s="68"/>
      <c r="F63" s="68"/>
      <c r="G63" s="68">
        <v>5.51</v>
      </c>
      <c r="H63" s="68"/>
      <c r="I63" s="11">
        <f>SUM(C63:H63)</f>
        <v>9.09</v>
      </c>
      <c r="J63" s="69"/>
      <c r="K63" s="68"/>
      <c r="L63" s="68">
        <v>13.04</v>
      </c>
      <c r="M63" s="68">
        <v>16.600000000000001</v>
      </c>
      <c r="N63" s="13">
        <f>SUM(J63:M63)</f>
        <v>29.64</v>
      </c>
      <c r="O63" s="14">
        <f>SUM(N63,I63)</f>
        <v>38.730000000000004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7.33</v>
      </c>
      <c r="H66" s="77"/>
      <c r="I66" s="26">
        <f t="shared" si="7"/>
        <v>7.33</v>
      </c>
      <c r="J66" s="78"/>
      <c r="K66" s="77"/>
      <c r="L66" s="77">
        <v>12.69</v>
      </c>
      <c r="M66" s="77">
        <v>126.81</v>
      </c>
      <c r="N66" s="27">
        <f t="shared" si="8"/>
        <v>139.5</v>
      </c>
      <c r="O66" s="28">
        <f t="shared" si="9"/>
        <v>146.83000000000001</v>
      </c>
      <c r="P66" s="21" t="s">
        <v>25</v>
      </c>
      <c r="Q66" s="134" t="s">
        <v>131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127</v>
      </c>
      <c r="M67" s="71">
        <v>1565</v>
      </c>
      <c r="N67" s="19">
        <f t="shared" si="8"/>
        <v>1692</v>
      </c>
      <c r="O67" s="20">
        <f t="shared" si="9"/>
        <v>1692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17.2</v>
      </c>
      <c r="M68" s="80">
        <v>211.3</v>
      </c>
      <c r="N68" s="30">
        <f t="shared" si="8"/>
        <v>228.5</v>
      </c>
      <c r="O68" s="31">
        <f t="shared" si="9"/>
        <v>228.5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11.65</v>
      </c>
      <c r="E69" s="77"/>
      <c r="F69" s="77"/>
      <c r="G69" s="77"/>
      <c r="H69" s="77"/>
      <c r="I69" s="26">
        <f t="shared" si="7"/>
        <v>11.65</v>
      </c>
      <c r="J69" s="78"/>
      <c r="K69" s="77"/>
      <c r="L69" s="77"/>
      <c r="M69" s="77">
        <v>14.97</v>
      </c>
      <c r="N69" s="27">
        <f t="shared" si="8"/>
        <v>14.97</v>
      </c>
      <c r="O69" s="28">
        <f t="shared" si="9"/>
        <v>26.62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287</v>
      </c>
      <c r="E70" s="71"/>
      <c r="F70" s="71"/>
      <c r="G70" s="71"/>
      <c r="H70" s="71"/>
      <c r="I70" s="17">
        <f t="shared" si="7"/>
        <v>287</v>
      </c>
      <c r="J70" s="72"/>
      <c r="K70" s="71"/>
      <c r="L70" s="71"/>
      <c r="M70" s="71">
        <v>322</v>
      </c>
      <c r="N70" s="19">
        <f t="shared" si="8"/>
        <v>322</v>
      </c>
      <c r="O70" s="20">
        <f t="shared" si="9"/>
        <v>609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58.2</v>
      </c>
      <c r="E71" s="80"/>
      <c r="F71" s="80"/>
      <c r="G71" s="80"/>
      <c r="H71" s="80"/>
      <c r="I71" s="29">
        <f t="shared" si="7"/>
        <v>58.2</v>
      </c>
      <c r="J71" s="81"/>
      <c r="K71" s="80"/>
      <c r="L71" s="80"/>
      <c r="M71" s="80">
        <v>28.2</v>
      </c>
      <c r="N71" s="30">
        <f t="shared" si="8"/>
        <v>28.2</v>
      </c>
      <c r="O71" s="31">
        <f t="shared" si="9"/>
        <v>86.4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1.08</v>
      </c>
      <c r="E72" s="77"/>
      <c r="F72" s="77">
        <v>0.01</v>
      </c>
      <c r="G72" s="77"/>
      <c r="H72" s="77"/>
      <c r="I72" s="26">
        <f t="shared" si="7"/>
        <v>1.0900000000000001</v>
      </c>
      <c r="J72" s="78">
        <v>2.69</v>
      </c>
      <c r="K72" s="77"/>
      <c r="L72" s="77">
        <v>0.25</v>
      </c>
      <c r="M72" s="77">
        <v>4.09</v>
      </c>
      <c r="N72" s="27">
        <f t="shared" si="8"/>
        <v>7.0299999999999994</v>
      </c>
      <c r="O72" s="28">
        <f t="shared" si="9"/>
        <v>8.1199999999999992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83</v>
      </c>
      <c r="E73" s="71"/>
      <c r="F73" s="71">
        <v>1</v>
      </c>
      <c r="G73" s="71"/>
      <c r="H73" s="71">
        <v>41</v>
      </c>
      <c r="I73" s="17">
        <f t="shared" si="7"/>
        <v>125</v>
      </c>
      <c r="J73" s="72">
        <v>157</v>
      </c>
      <c r="K73" s="71"/>
      <c r="L73" s="71">
        <v>44</v>
      </c>
      <c r="M73" s="71">
        <v>257</v>
      </c>
      <c r="N73" s="19">
        <f t="shared" si="8"/>
        <v>458</v>
      </c>
      <c r="O73" s="20">
        <f t="shared" si="9"/>
        <v>583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7.8</v>
      </c>
      <c r="E74" s="80"/>
      <c r="F74" s="80">
        <v>0.1</v>
      </c>
      <c r="G74" s="80"/>
      <c r="H74" s="80">
        <v>3.5</v>
      </c>
      <c r="I74" s="29">
        <f t="shared" si="7"/>
        <v>11.399999999999999</v>
      </c>
      <c r="J74" s="81">
        <v>7.4</v>
      </c>
      <c r="K74" s="80"/>
      <c r="L74" s="80">
        <v>3</v>
      </c>
      <c r="M74" s="80">
        <v>17.8</v>
      </c>
      <c r="N74" s="30">
        <f t="shared" si="8"/>
        <v>28.200000000000003</v>
      </c>
      <c r="O74" s="31">
        <f t="shared" si="9"/>
        <v>39.6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28.22</v>
      </c>
      <c r="E75" s="77"/>
      <c r="F75" s="77">
        <v>0.67</v>
      </c>
      <c r="G75" s="77"/>
      <c r="H75" s="77"/>
      <c r="I75" s="26">
        <f t="shared" si="7"/>
        <v>28.89</v>
      </c>
      <c r="J75" s="78">
        <v>1.06</v>
      </c>
      <c r="K75" s="77"/>
      <c r="L75" s="77">
        <v>0.23</v>
      </c>
      <c r="M75" s="77">
        <v>13.16</v>
      </c>
      <c r="N75" s="27">
        <f t="shared" si="8"/>
        <v>14.45</v>
      </c>
      <c r="O75" s="28">
        <f t="shared" si="9"/>
        <v>43.34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4077</v>
      </c>
      <c r="E76" s="71"/>
      <c r="F76" s="71">
        <v>49</v>
      </c>
      <c r="G76" s="71">
        <v>1246</v>
      </c>
      <c r="H76" s="71">
        <v>67</v>
      </c>
      <c r="I76" s="17">
        <f t="shared" si="7"/>
        <v>5439</v>
      </c>
      <c r="J76" s="72">
        <v>67</v>
      </c>
      <c r="K76" s="71"/>
      <c r="L76" s="71">
        <v>11</v>
      </c>
      <c r="M76" s="71">
        <v>842</v>
      </c>
      <c r="N76" s="19">
        <f t="shared" si="8"/>
        <v>920</v>
      </c>
      <c r="O76" s="20">
        <f t="shared" si="9"/>
        <v>6359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255.2</v>
      </c>
      <c r="E77" s="80"/>
      <c r="F77" s="80">
        <v>3.2</v>
      </c>
      <c r="G77" s="80">
        <v>67.3</v>
      </c>
      <c r="H77" s="80">
        <v>4.5</v>
      </c>
      <c r="I77" s="29">
        <f t="shared" si="7"/>
        <v>330.2</v>
      </c>
      <c r="J77" s="81">
        <v>2.2000000000000002</v>
      </c>
      <c r="K77" s="80"/>
      <c r="L77" s="80">
        <v>0.6</v>
      </c>
      <c r="M77" s="80">
        <v>44.1</v>
      </c>
      <c r="N77" s="30">
        <f t="shared" si="8"/>
        <v>46.9</v>
      </c>
      <c r="O77" s="31">
        <f t="shared" si="9"/>
        <v>377.09999999999997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26.17</v>
      </c>
      <c r="E78" s="77"/>
      <c r="F78" s="77">
        <v>0.49</v>
      </c>
      <c r="G78" s="77">
        <v>8.8000000000000007</v>
      </c>
      <c r="H78" s="77">
        <v>0.7</v>
      </c>
      <c r="I78" s="26">
        <f t="shared" si="7"/>
        <v>36.160000000000004</v>
      </c>
      <c r="J78" s="78">
        <v>5.08</v>
      </c>
      <c r="K78" s="77"/>
      <c r="L78" s="77">
        <v>2.59</v>
      </c>
      <c r="M78" s="77">
        <v>22.37</v>
      </c>
      <c r="N78" s="27">
        <f t="shared" si="8"/>
        <v>30.04</v>
      </c>
      <c r="O78" s="28">
        <f t="shared" si="9"/>
        <v>66.2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2294</v>
      </c>
      <c r="E79" s="71"/>
      <c r="F79" s="71">
        <v>93</v>
      </c>
      <c r="G79" s="71">
        <v>890</v>
      </c>
      <c r="H79" s="71">
        <v>437</v>
      </c>
      <c r="I79" s="17">
        <f t="shared" si="7"/>
        <v>3714</v>
      </c>
      <c r="J79" s="72">
        <v>369</v>
      </c>
      <c r="K79" s="71"/>
      <c r="L79" s="71">
        <v>133</v>
      </c>
      <c r="M79" s="71">
        <v>1041</v>
      </c>
      <c r="N79" s="19">
        <f t="shared" si="8"/>
        <v>1543</v>
      </c>
      <c r="O79" s="20">
        <f t="shared" si="9"/>
        <v>5257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128.80000000000001</v>
      </c>
      <c r="E80" s="80"/>
      <c r="F80" s="80">
        <v>4</v>
      </c>
      <c r="G80" s="80">
        <v>36.5</v>
      </c>
      <c r="H80" s="80">
        <v>23.6</v>
      </c>
      <c r="I80" s="29">
        <f t="shared" si="7"/>
        <v>192.9</v>
      </c>
      <c r="J80" s="81">
        <v>8.5</v>
      </c>
      <c r="K80" s="80"/>
      <c r="L80" s="80">
        <v>5.5</v>
      </c>
      <c r="M80" s="80">
        <v>42.4</v>
      </c>
      <c r="N80" s="30">
        <f t="shared" si="8"/>
        <v>56.4</v>
      </c>
      <c r="O80" s="31">
        <f t="shared" si="9"/>
        <v>249.3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0.82</v>
      </c>
      <c r="D81" s="77">
        <v>14.19</v>
      </c>
      <c r="E81" s="77">
        <v>0.7</v>
      </c>
      <c r="F81" s="77">
        <v>6.72</v>
      </c>
      <c r="G81" s="77">
        <v>0.83</v>
      </c>
      <c r="H81" s="77">
        <v>0.46</v>
      </c>
      <c r="I81" s="26">
        <f t="shared" si="7"/>
        <v>23.72</v>
      </c>
      <c r="J81" s="78">
        <v>14.78</v>
      </c>
      <c r="K81" s="77"/>
      <c r="L81" s="77">
        <v>12.94</v>
      </c>
      <c r="M81" s="77">
        <v>54.99</v>
      </c>
      <c r="N81" s="27">
        <f t="shared" si="8"/>
        <v>82.710000000000008</v>
      </c>
      <c r="O81" s="28">
        <f t="shared" si="9"/>
        <v>106.43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168</v>
      </c>
      <c r="D82" s="71">
        <v>2737</v>
      </c>
      <c r="E82" s="71">
        <v>46</v>
      </c>
      <c r="F82" s="71">
        <v>810</v>
      </c>
      <c r="G82" s="71">
        <v>110</v>
      </c>
      <c r="H82" s="71">
        <v>31</v>
      </c>
      <c r="I82" s="17">
        <f t="shared" si="7"/>
        <v>3902</v>
      </c>
      <c r="J82" s="72">
        <v>1140</v>
      </c>
      <c r="K82" s="71"/>
      <c r="L82" s="71">
        <v>787</v>
      </c>
      <c r="M82" s="71">
        <v>3015</v>
      </c>
      <c r="N82" s="19">
        <f t="shared" si="8"/>
        <v>4942</v>
      </c>
      <c r="O82" s="20">
        <f t="shared" si="9"/>
        <v>8844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6.9</v>
      </c>
      <c r="D83" s="80">
        <v>107.6</v>
      </c>
      <c r="E83" s="80">
        <v>2.2999999999999998</v>
      </c>
      <c r="F83" s="80">
        <v>22.5</v>
      </c>
      <c r="G83" s="80">
        <v>3.3</v>
      </c>
      <c r="H83" s="80">
        <v>1.4</v>
      </c>
      <c r="I83" s="29">
        <f t="shared" si="7"/>
        <v>144.00000000000003</v>
      </c>
      <c r="J83" s="81">
        <v>17.8</v>
      </c>
      <c r="K83" s="80"/>
      <c r="L83" s="80">
        <v>24.5</v>
      </c>
      <c r="M83" s="80">
        <v>93.9</v>
      </c>
      <c r="N83" s="30">
        <f t="shared" si="8"/>
        <v>136.19999999999999</v>
      </c>
      <c r="O83" s="31">
        <f t="shared" si="9"/>
        <v>280.20000000000005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3.75</v>
      </c>
      <c r="D84" s="77">
        <v>32.590000000000003</v>
      </c>
      <c r="E84" s="77"/>
      <c r="F84" s="77">
        <v>6.81</v>
      </c>
      <c r="G84" s="77">
        <v>37.97</v>
      </c>
      <c r="H84" s="77">
        <v>1.48</v>
      </c>
      <c r="I84" s="26">
        <f t="shared" si="7"/>
        <v>82.600000000000009</v>
      </c>
      <c r="J84" s="78">
        <v>15.99</v>
      </c>
      <c r="K84" s="77"/>
      <c r="L84" s="77">
        <v>16.649999999999999</v>
      </c>
      <c r="M84" s="77">
        <v>59.16</v>
      </c>
      <c r="N84" s="27">
        <f t="shared" si="8"/>
        <v>91.8</v>
      </c>
      <c r="O84" s="28">
        <f t="shared" si="9"/>
        <v>174.4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1059</v>
      </c>
      <c r="D85" s="71">
        <v>6201</v>
      </c>
      <c r="E85" s="71"/>
      <c r="F85" s="71">
        <v>1052</v>
      </c>
      <c r="G85" s="71">
        <v>7004</v>
      </c>
      <c r="H85" s="71">
        <v>725</v>
      </c>
      <c r="I85" s="17">
        <f t="shared" si="7"/>
        <v>16041</v>
      </c>
      <c r="J85" s="72">
        <v>1299</v>
      </c>
      <c r="K85" s="71"/>
      <c r="L85" s="71">
        <v>1130</v>
      </c>
      <c r="M85" s="71">
        <v>3576</v>
      </c>
      <c r="N85" s="19">
        <f t="shared" si="8"/>
        <v>6005</v>
      </c>
      <c r="O85" s="20">
        <f t="shared" si="9"/>
        <v>22046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30.1</v>
      </c>
      <c r="D86" s="80">
        <v>198.3</v>
      </c>
      <c r="E86" s="80"/>
      <c r="F86" s="80">
        <v>23.2</v>
      </c>
      <c r="G86" s="80">
        <v>166.7</v>
      </c>
      <c r="H86" s="80">
        <v>26.9</v>
      </c>
      <c r="I86" s="29">
        <f t="shared" si="7"/>
        <v>445.19999999999993</v>
      </c>
      <c r="J86" s="81">
        <v>12.4</v>
      </c>
      <c r="K86" s="80"/>
      <c r="L86" s="80">
        <v>34</v>
      </c>
      <c r="M86" s="80">
        <v>108.8</v>
      </c>
      <c r="N86" s="30">
        <f t="shared" si="8"/>
        <v>155.19999999999999</v>
      </c>
      <c r="O86" s="31">
        <f t="shared" si="9"/>
        <v>600.39999999999986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9.7200000000000006</v>
      </c>
      <c r="D87" s="77">
        <v>81.34</v>
      </c>
      <c r="E87" s="77"/>
      <c r="F87" s="77">
        <v>18.260000000000002</v>
      </c>
      <c r="G87" s="77">
        <v>89.68</v>
      </c>
      <c r="H87" s="77">
        <v>1.96</v>
      </c>
      <c r="I87" s="26">
        <f t="shared" si="7"/>
        <v>200.96</v>
      </c>
      <c r="J87" s="78">
        <v>17.89</v>
      </c>
      <c r="K87" s="77"/>
      <c r="L87" s="77">
        <v>9.0399999999999991</v>
      </c>
      <c r="M87" s="77">
        <v>76.91</v>
      </c>
      <c r="N87" s="27">
        <f t="shared" si="8"/>
        <v>103.84</v>
      </c>
      <c r="O87" s="28">
        <f t="shared" si="9"/>
        <v>304.8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3470</v>
      </c>
      <c r="D88" s="71">
        <v>10005</v>
      </c>
      <c r="E88" s="71"/>
      <c r="F88" s="71">
        <v>3214</v>
      </c>
      <c r="G88" s="71">
        <v>17355</v>
      </c>
      <c r="H88" s="71">
        <v>185</v>
      </c>
      <c r="I88" s="17">
        <f t="shared" si="7"/>
        <v>34229</v>
      </c>
      <c r="J88" s="72">
        <v>1531</v>
      </c>
      <c r="K88" s="71"/>
      <c r="L88" s="71">
        <v>740</v>
      </c>
      <c r="M88" s="71">
        <v>5497</v>
      </c>
      <c r="N88" s="19">
        <f t="shared" si="8"/>
        <v>7768</v>
      </c>
      <c r="O88" s="20">
        <f t="shared" si="9"/>
        <v>41997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59.7</v>
      </c>
      <c r="D89" s="80">
        <v>295</v>
      </c>
      <c r="E89" s="80"/>
      <c r="F89" s="80">
        <v>50.3</v>
      </c>
      <c r="G89" s="80">
        <v>350.5</v>
      </c>
      <c r="H89" s="80">
        <v>6</v>
      </c>
      <c r="I89" s="29">
        <f t="shared" si="7"/>
        <v>761.5</v>
      </c>
      <c r="J89" s="81">
        <v>7.1</v>
      </c>
      <c r="K89" s="80"/>
      <c r="L89" s="80">
        <v>20.7</v>
      </c>
      <c r="M89" s="80">
        <v>150.5</v>
      </c>
      <c r="N89" s="30">
        <f t="shared" si="8"/>
        <v>178.3</v>
      </c>
      <c r="O89" s="31">
        <f t="shared" si="9"/>
        <v>939.8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18.48</v>
      </c>
      <c r="D90" s="77">
        <v>59.21</v>
      </c>
      <c r="E90" s="77"/>
      <c r="F90" s="77">
        <v>88.95</v>
      </c>
      <c r="G90" s="77">
        <v>90.76</v>
      </c>
      <c r="H90" s="77">
        <v>1.01</v>
      </c>
      <c r="I90" s="26">
        <f t="shared" si="7"/>
        <v>258.40999999999997</v>
      </c>
      <c r="J90" s="78">
        <v>22.14</v>
      </c>
      <c r="K90" s="77"/>
      <c r="L90" s="77">
        <v>17.47</v>
      </c>
      <c r="M90" s="77">
        <v>136.08000000000001</v>
      </c>
      <c r="N90" s="27">
        <f t="shared" si="8"/>
        <v>175.69</v>
      </c>
      <c r="O90" s="28">
        <f t="shared" si="9"/>
        <v>434.09999999999997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7109</v>
      </c>
      <c r="D91" s="71">
        <v>8814</v>
      </c>
      <c r="E91" s="71"/>
      <c r="F91" s="71">
        <v>17723</v>
      </c>
      <c r="G91" s="71">
        <v>15726</v>
      </c>
      <c r="H91" s="71">
        <v>63</v>
      </c>
      <c r="I91" s="17">
        <f t="shared" si="7"/>
        <v>49435</v>
      </c>
      <c r="J91" s="72">
        <v>1924</v>
      </c>
      <c r="K91" s="71"/>
      <c r="L91" s="71">
        <v>1564</v>
      </c>
      <c r="M91" s="71">
        <v>11320</v>
      </c>
      <c r="N91" s="19">
        <f t="shared" si="8"/>
        <v>14808</v>
      </c>
      <c r="O91" s="20">
        <f t="shared" si="9"/>
        <v>64243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108.1</v>
      </c>
      <c r="D92" s="80">
        <v>195.5</v>
      </c>
      <c r="E92" s="80"/>
      <c r="F92" s="80">
        <v>235.8</v>
      </c>
      <c r="G92" s="80">
        <v>273.7</v>
      </c>
      <c r="H92" s="80">
        <v>1.8</v>
      </c>
      <c r="I92" s="29">
        <f t="shared" si="7"/>
        <v>814.90000000000009</v>
      </c>
      <c r="J92" s="81">
        <v>4.3</v>
      </c>
      <c r="K92" s="80"/>
      <c r="L92" s="80">
        <v>40.1</v>
      </c>
      <c r="M92" s="80">
        <v>287.8</v>
      </c>
      <c r="N92" s="30">
        <f t="shared" si="8"/>
        <v>332.2</v>
      </c>
      <c r="O92" s="31">
        <f t="shared" si="9"/>
        <v>1147.1000000000001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28.93</v>
      </c>
      <c r="D93" s="77">
        <v>26.49</v>
      </c>
      <c r="E93" s="77">
        <v>0.02</v>
      </c>
      <c r="F93" s="77">
        <v>218.09</v>
      </c>
      <c r="G93" s="77">
        <v>113.84</v>
      </c>
      <c r="H93" s="77">
        <v>2.78</v>
      </c>
      <c r="I93" s="26">
        <f t="shared" si="7"/>
        <v>390.15</v>
      </c>
      <c r="J93" s="78">
        <v>6.35</v>
      </c>
      <c r="K93" s="77"/>
      <c r="L93" s="77">
        <v>2.3199999999999998</v>
      </c>
      <c r="M93" s="77">
        <v>96.41</v>
      </c>
      <c r="N93" s="27">
        <f t="shared" si="8"/>
        <v>105.08</v>
      </c>
      <c r="O93" s="28">
        <f t="shared" si="9"/>
        <v>495.22999999999996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11814</v>
      </c>
      <c r="D94" s="71">
        <v>4784</v>
      </c>
      <c r="E94" s="71">
        <v>4</v>
      </c>
      <c r="F94" s="71">
        <v>44668</v>
      </c>
      <c r="G94" s="71">
        <v>23230</v>
      </c>
      <c r="H94" s="71">
        <v>323</v>
      </c>
      <c r="I94" s="17">
        <f t="shared" si="7"/>
        <v>84823</v>
      </c>
      <c r="J94" s="72">
        <v>555</v>
      </c>
      <c r="K94" s="71"/>
      <c r="L94" s="71">
        <v>233</v>
      </c>
      <c r="M94" s="71">
        <v>9094</v>
      </c>
      <c r="N94" s="19">
        <f t="shared" si="8"/>
        <v>9882</v>
      </c>
      <c r="O94" s="20">
        <f t="shared" si="9"/>
        <v>94705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143.80000000000001</v>
      </c>
      <c r="D95" s="80">
        <v>90.6</v>
      </c>
      <c r="E95" s="80">
        <v>0.1</v>
      </c>
      <c r="F95" s="80">
        <v>503.7</v>
      </c>
      <c r="G95" s="80">
        <v>337.6</v>
      </c>
      <c r="H95" s="80">
        <v>7.4</v>
      </c>
      <c r="I95" s="29">
        <f t="shared" si="7"/>
        <v>1083.2000000000003</v>
      </c>
      <c r="J95" s="81">
        <v>0</v>
      </c>
      <c r="K95" s="80"/>
      <c r="L95" s="80">
        <v>4.5999999999999996</v>
      </c>
      <c r="M95" s="80">
        <v>177.2</v>
      </c>
      <c r="N95" s="30">
        <f t="shared" si="8"/>
        <v>181.79999999999998</v>
      </c>
      <c r="O95" s="31">
        <f t="shared" si="9"/>
        <v>1265.0000000000002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34.46</v>
      </c>
      <c r="D96" s="77">
        <v>15.5</v>
      </c>
      <c r="E96" s="77"/>
      <c r="F96" s="77">
        <v>319.95</v>
      </c>
      <c r="G96" s="77">
        <v>237.64</v>
      </c>
      <c r="H96" s="77"/>
      <c r="I96" s="26">
        <f t="shared" si="7"/>
        <v>607.54999999999995</v>
      </c>
      <c r="J96" s="78">
        <v>12.45</v>
      </c>
      <c r="K96" s="77"/>
      <c r="L96" s="77">
        <v>7.79</v>
      </c>
      <c r="M96" s="77">
        <v>185.75</v>
      </c>
      <c r="N96" s="27">
        <f t="shared" si="8"/>
        <v>205.99</v>
      </c>
      <c r="O96" s="28">
        <f t="shared" si="9"/>
        <v>813.54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14109</v>
      </c>
      <c r="D97" s="71">
        <v>3492</v>
      </c>
      <c r="E97" s="71"/>
      <c r="F97" s="71">
        <v>67718</v>
      </c>
      <c r="G97" s="71">
        <v>58890</v>
      </c>
      <c r="H97" s="71"/>
      <c r="I97" s="17">
        <f t="shared" si="7"/>
        <v>144209</v>
      </c>
      <c r="J97" s="72">
        <v>1048</v>
      </c>
      <c r="K97" s="71"/>
      <c r="L97" s="71">
        <v>818</v>
      </c>
      <c r="M97" s="71">
        <v>18236</v>
      </c>
      <c r="N97" s="19">
        <f t="shared" si="8"/>
        <v>20102</v>
      </c>
      <c r="O97" s="20">
        <f t="shared" si="9"/>
        <v>164311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146.9</v>
      </c>
      <c r="D98" s="80">
        <v>55.5</v>
      </c>
      <c r="E98" s="80"/>
      <c r="F98" s="80">
        <v>648.70000000000005</v>
      </c>
      <c r="G98" s="80">
        <v>765.7</v>
      </c>
      <c r="H98" s="80"/>
      <c r="I98" s="29">
        <f t="shared" si="7"/>
        <v>1616.8000000000002</v>
      </c>
      <c r="J98" s="81">
        <v>0</v>
      </c>
      <c r="K98" s="80"/>
      <c r="L98" s="80">
        <v>15.7</v>
      </c>
      <c r="M98" s="80">
        <v>345.1</v>
      </c>
      <c r="N98" s="30">
        <f t="shared" si="8"/>
        <v>360.8</v>
      </c>
      <c r="O98" s="31">
        <f t="shared" si="9"/>
        <v>1977.6000000000001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35.26</v>
      </c>
      <c r="D99" s="77">
        <v>7.84</v>
      </c>
      <c r="E99" s="77">
        <v>6.82</v>
      </c>
      <c r="F99" s="77">
        <v>176.89</v>
      </c>
      <c r="G99" s="77">
        <v>461.13</v>
      </c>
      <c r="H99" s="77">
        <v>7.25</v>
      </c>
      <c r="I99" s="26">
        <f t="shared" si="7"/>
        <v>695.18999999999994</v>
      </c>
      <c r="J99" s="78">
        <v>53.9</v>
      </c>
      <c r="K99" s="77"/>
      <c r="L99" s="77">
        <v>28.23</v>
      </c>
      <c r="M99" s="77">
        <v>514.5</v>
      </c>
      <c r="N99" s="27">
        <f t="shared" si="8"/>
        <v>596.63</v>
      </c>
      <c r="O99" s="28">
        <f t="shared" si="9"/>
        <v>1291.82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15064</v>
      </c>
      <c r="D100" s="71">
        <v>1483</v>
      </c>
      <c r="E100" s="71">
        <v>969</v>
      </c>
      <c r="F100" s="71">
        <v>38199</v>
      </c>
      <c r="G100" s="71">
        <v>102671</v>
      </c>
      <c r="H100" s="71">
        <v>1099</v>
      </c>
      <c r="I100" s="17">
        <f t="shared" si="7"/>
        <v>159485</v>
      </c>
      <c r="J100" s="72">
        <v>4372</v>
      </c>
      <c r="K100" s="71"/>
      <c r="L100" s="71">
        <v>3039</v>
      </c>
      <c r="M100" s="71">
        <v>52701</v>
      </c>
      <c r="N100" s="19">
        <f t="shared" si="8"/>
        <v>60112</v>
      </c>
      <c r="O100" s="20">
        <f t="shared" si="9"/>
        <v>219597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152.1</v>
      </c>
      <c r="D101" s="80">
        <v>24.3</v>
      </c>
      <c r="E101" s="80">
        <v>14.5</v>
      </c>
      <c r="F101" s="80">
        <v>360</v>
      </c>
      <c r="G101" s="80">
        <v>1295.0999999999999</v>
      </c>
      <c r="H101" s="80">
        <v>20.9</v>
      </c>
      <c r="I101" s="29">
        <f t="shared" si="7"/>
        <v>1866.9</v>
      </c>
      <c r="J101" s="81">
        <v>0</v>
      </c>
      <c r="K101" s="80"/>
      <c r="L101" s="80">
        <v>49.5</v>
      </c>
      <c r="M101" s="80">
        <v>835.2</v>
      </c>
      <c r="N101" s="30">
        <f t="shared" si="8"/>
        <v>884.7</v>
      </c>
      <c r="O101" s="31">
        <f t="shared" si="9"/>
        <v>2751.6000000000004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40.56</v>
      </c>
      <c r="D102" s="77">
        <v>27.66</v>
      </c>
      <c r="E102" s="77">
        <v>2.38</v>
      </c>
      <c r="F102" s="77">
        <v>271.05</v>
      </c>
      <c r="G102" s="77">
        <v>664.15</v>
      </c>
      <c r="H102" s="77">
        <v>1.96</v>
      </c>
      <c r="I102" s="26">
        <f t="shared" si="7"/>
        <v>1007.76</v>
      </c>
      <c r="J102" s="78">
        <v>138.12</v>
      </c>
      <c r="K102" s="77"/>
      <c r="L102" s="77">
        <v>42.6</v>
      </c>
      <c r="M102" s="77">
        <v>1024.79</v>
      </c>
      <c r="N102" s="27">
        <f t="shared" si="8"/>
        <v>1205.51</v>
      </c>
      <c r="O102" s="28">
        <f t="shared" si="9"/>
        <v>2213.27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17507</v>
      </c>
      <c r="D103" s="71">
        <v>7248</v>
      </c>
      <c r="E103" s="71">
        <v>338</v>
      </c>
      <c r="F103" s="71">
        <v>57638</v>
      </c>
      <c r="G103" s="71">
        <v>166175</v>
      </c>
      <c r="H103" s="71">
        <v>321</v>
      </c>
      <c r="I103" s="17">
        <f t="shared" si="7"/>
        <v>249227</v>
      </c>
      <c r="J103" s="72">
        <v>11510</v>
      </c>
      <c r="K103" s="71"/>
      <c r="L103" s="71">
        <v>4663</v>
      </c>
      <c r="M103" s="71">
        <v>110017</v>
      </c>
      <c r="N103" s="19">
        <f t="shared" si="8"/>
        <v>126190</v>
      </c>
      <c r="O103" s="20">
        <f t="shared" si="9"/>
        <v>375417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163.80000000000001</v>
      </c>
      <c r="D104" s="80">
        <v>101.6</v>
      </c>
      <c r="E104" s="80">
        <v>5.0999999999999996</v>
      </c>
      <c r="F104" s="80">
        <v>466.1</v>
      </c>
      <c r="G104" s="80">
        <v>1803.2</v>
      </c>
      <c r="H104" s="80">
        <v>5.0999999999999996</v>
      </c>
      <c r="I104" s="29">
        <f t="shared" si="7"/>
        <v>2544.9</v>
      </c>
      <c r="J104" s="81">
        <v>0</v>
      </c>
      <c r="K104" s="80"/>
      <c r="L104" s="80">
        <v>56.2</v>
      </c>
      <c r="M104" s="80">
        <v>1278.8</v>
      </c>
      <c r="N104" s="30">
        <f t="shared" si="8"/>
        <v>1335</v>
      </c>
      <c r="O104" s="31">
        <f t="shared" si="9"/>
        <v>3879.9</v>
      </c>
      <c r="P104" s="82">
        <v>28.37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20.07</v>
      </c>
      <c r="D105" s="77">
        <v>19.63</v>
      </c>
      <c r="E105" s="77"/>
      <c r="F105" s="77">
        <v>351.05</v>
      </c>
      <c r="G105" s="77">
        <v>335.71</v>
      </c>
      <c r="H105" s="77">
        <v>1.38</v>
      </c>
      <c r="I105" s="26">
        <f t="shared" si="7"/>
        <v>727.84</v>
      </c>
      <c r="J105" s="78">
        <v>61.55</v>
      </c>
      <c r="K105" s="77"/>
      <c r="L105" s="77">
        <v>34.58</v>
      </c>
      <c r="M105" s="77">
        <v>725.11</v>
      </c>
      <c r="N105" s="27">
        <f t="shared" si="8"/>
        <v>821.24</v>
      </c>
      <c r="O105" s="28">
        <f t="shared" si="9"/>
        <v>1549.08</v>
      </c>
      <c r="P105" s="83">
        <v>67.58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9060</v>
      </c>
      <c r="D106" s="71">
        <v>5606</v>
      </c>
      <c r="E106" s="71"/>
      <c r="F106" s="71">
        <v>79487</v>
      </c>
      <c r="G106" s="71">
        <v>87422</v>
      </c>
      <c r="H106" s="71">
        <v>171</v>
      </c>
      <c r="I106" s="17">
        <f t="shared" si="7"/>
        <v>181746</v>
      </c>
      <c r="J106" s="72">
        <v>5111</v>
      </c>
      <c r="K106" s="71"/>
      <c r="L106" s="71">
        <v>3988</v>
      </c>
      <c r="M106" s="71">
        <v>77169</v>
      </c>
      <c r="N106" s="19">
        <f t="shared" si="8"/>
        <v>86268</v>
      </c>
      <c r="O106" s="20">
        <f t="shared" si="9"/>
        <v>268014</v>
      </c>
      <c r="P106" s="83">
        <v>35.090000000000003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75.3</v>
      </c>
      <c r="D107" s="80">
        <v>64.8</v>
      </c>
      <c r="E107" s="80"/>
      <c r="F107" s="80">
        <v>529.70000000000005</v>
      </c>
      <c r="G107" s="80">
        <v>733.4</v>
      </c>
      <c r="H107" s="80">
        <v>2.8</v>
      </c>
      <c r="I107" s="29">
        <f t="shared" si="7"/>
        <v>1406</v>
      </c>
      <c r="J107" s="81">
        <v>0</v>
      </c>
      <c r="K107" s="80"/>
      <c r="L107" s="80">
        <v>39</v>
      </c>
      <c r="M107" s="80">
        <v>778.2</v>
      </c>
      <c r="N107" s="30">
        <f t="shared" si="8"/>
        <v>817.2</v>
      </c>
      <c r="O107" s="31">
        <f t="shared" si="9"/>
        <v>2223.1999999999998</v>
      </c>
      <c r="P107" s="83">
        <v>40.799999999999997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14.58</v>
      </c>
      <c r="D108" s="77">
        <v>42.58</v>
      </c>
      <c r="E108" s="77">
        <v>8.1199999999999992</v>
      </c>
      <c r="F108" s="77">
        <v>307.42</v>
      </c>
      <c r="G108" s="77">
        <v>135.12</v>
      </c>
      <c r="H108" s="77">
        <v>0.23</v>
      </c>
      <c r="I108" s="26">
        <f t="shared" si="7"/>
        <v>508.05000000000007</v>
      </c>
      <c r="J108" s="78">
        <v>10.02</v>
      </c>
      <c r="K108" s="77"/>
      <c r="L108" s="77">
        <v>35.26</v>
      </c>
      <c r="M108" s="77">
        <v>264.38</v>
      </c>
      <c r="N108" s="27">
        <f t="shared" si="8"/>
        <v>309.65999999999997</v>
      </c>
      <c r="O108" s="28">
        <f t="shared" si="9"/>
        <v>817.71</v>
      </c>
      <c r="P108" s="83">
        <v>3.85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7027</v>
      </c>
      <c r="D109" s="71">
        <v>11700</v>
      </c>
      <c r="E109" s="71">
        <v>2130</v>
      </c>
      <c r="F109" s="71">
        <v>70154</v>
      </c>
      <c r="G109" s="71">
        <v>35826</v>
      </c>
      <c r="H109" s="71">
        <v>53</v>
      </c>
      <c r="I109" s="17">
        <f t="shared" si="7"/>
        <v>126890</v>
      </c>
      <c r="J109" s="72">
        <v>809</v>
      </c>
      <c r="K109" s="71"/>
      <c r="L109" s="71">
        <v>4026</v>
      </c>
      <c r="M109" s="71">
        <v>28855</v>
      </c>
      <c r="N109" s="19">
        <f t="shared" si="8"/>
        <v>33690</v>
      </c>
      <c r="O109" s="20">
        <f t="shared" si="9"/>
        <v>160580</v>
      </c>
      <c r="P109" s="83">
        <v>10.35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51.1</v>
      </c>
      <c r="D110" s="80">
        <v>100.3</v>
      </c>
      <c r="E110" s="80">
        <v>17.2</v>
      </c>
      <c r="F110" s="80">
        <v>402.9</v>
      </c>
      <c r="G110" s="80">
        <v>235.2</v>
      </c>
      <c r="H110" s="80">
        <v>0.6</v>
      </c>
      <c r="I110" s="29">
        <f t="shared" si="7"/>
        <v>807.30000000000007</v>
      </c>
      <c r="J110" s="81">
        <v>0</v>
      </c>
      <c r="K110" s="80"/>
      <c r="L110" s="80">
        <v>36.700000000000003</v>
      </c>
      <c r="M110" s="80">
        <v>265</v>
      </c>
      <c r="N110" s="30">
        <f t="shared" si="8"/>
        <v>301.7</v>
      </c>
      <c r="O110" s="31">
        <f t="shared" si="9"/>
        <v>1109</v>
      </c>
      <c r="P110" s="83">
        <v>12.25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13.14</v>
      </c>
      <c r="D111" s="77">
        <v>38.549999999999997</v>
      </c>
      <c r="E111" s="77">
        <v>1.24</v>
      </c>
      <c r="F111" s="77">
        <v>234.01</v>
      </c>
      <c r="G111" s="77">
        <v>116.03</v>
      </c>
      <c r="H111" s="77">
        <v>2.72</v>
      </c>
      <c r="I111" s="26">
        <f t="shared" si="7"/>
        <v>405.69000000000005</v>
      </c>
      <c r="J111" s="78">
        <v>2.35</v>
      </c>
      <c r="K111" s="77"/>
      <c r="L111" s="77">
        <v>9.5500000000000007</v>
      </c>
      <c r="M111" s="77">
        <v>252.31</v>
      </c>
      <c r="N111" s="27">
        <f t="shared" si="8"/>
        <v>264.20999999999998</v>
      </c>
      <c r="O111" s="28">
        <f t="shared" si="9"/>
        <v>669.90000000000009</v>
      </c>
      <c r="P111" s="32">
        <f>SUM(P104:P110)</f>
        <v>198.29000000000002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6015</v>
      </c>
      <c r="D112" s="71">
        <v>8900</v>
      </c>
      <c r="E112" s="71">
        <v>343</v>
      </c>
      <c r="F112" s="71">
        <v>56502</v>
      </c>
      <c r="G112" s="71">
        <v>33658</v>
      </c>
      <c r="H112" s="71">
        <v>589</v>
      </c>
      <c r="I112" s="17">
        <f t="shared" si="7"/>
        <v>106007</v>
      </c>
      <c r="J112" s="72">
        <v>184</v>
      </c>
      <c r="K112" s="71"/>
      <c r="L112" s="71">
        <v>1017</v>
      </c>
      <c r="M112" s="71">
        <v>23615</v>
      </c>
      <c r="N112" s="19">
        <f t="shared" si="8"/>
        <v>24816</v>
      </c>
      <c r="O112" s="20">
        <f t="shared" si="9"/>
        <v>130823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45.7</v>
      </c>
      <c r="D113" s="80">
        <v>57.7</v>
      </c>
      <c r="E113" s="80">
        <v>2</v>
      </c>
      <c r="F113" s="80">
        <v>251.1</v>
      </c>
      <c r="G113" s="80">
        <v>0</v>
      </c>
      <c r="H113" s="80">
        <v>7</v>
      </c>
      <c r="I113" s="29">
        <f t="shared" si="7"/>
        <v>363.5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363.5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11.75</v>
      </c>
      <c r="D114" s="77">
        <v>61.6</v>
      </c>
      <c r="E114" s="77">
        <v>4.1500000000000004</v>
      </c>
      <c r="F114" s="77">
        <v>122.95</v>
      </c>
      <c r="G114" s="77">
        <v>39.270000000000003</v>
      </c>
      <c r="H114" s="77">
        <v>2.12</v>
      </c>
      <c r="I114" s="26">
        <f t="shared" si="7"/>
        <v>241.84</v>
      </c>
      <c r="J114" s="78">
        <v>0.06</v>
      </c>
      <c r="K114" s="77"/>
      <c r="L114" s="77">
        <v>14.73</v>
      </c>
      <c r="M114" s="77">
        <v>142.30000000000001</v>
      </c>
      <c r="N114" s="27">
        <f t="shared" si="8"/>
        <v>157.09</v>
      </c>
      <c r="O114" s="28">
        <f t="shared" si="9"/>
        <v>398.93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5774</v>
      </c>
      <c r="D115" s="71">
        <v>12598</v>
      </c>
      <c r="E115" s="71">
        <v>803</v>
      </c>
      <c r="F115" s="71">
        <v>29275</v>
      </c>
      <c r="G115" s="71">
        <v>11853</v>
      </c>
      <c r="H115" s="71">
        <v>509</v>
      </c>
      <c r="I115" s="17">
        <f t="shared" si="7"/>
        <v>60812</v>
      </c>
      <c r="J115" s="72">
        <v>4</v>
      </c>
      <c r="K115" s="71"/>
      <c r="L115" s="71">
        <v>1561</v>
      </c>
      <c r="M115" s="71">
        <v>16131</v>
      </c>
      <c r="N115" s="19">
        <f t="shared" si="8"/>
        <v>17696</v>
      </c>
      <c r="O115" s="20">
        <f t="shared" si="9"/>
        <v>78508</v>
      </c>
      <c r="P115" s="87">
        <v>63.96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41.4</v>
      </c>
      <c r="D116" s="89">
        <v>85.1</v>
      </c>
      <c r="E116" s="89">
        <v>5.8</v>
      </c>
      <c r="F116" s="89">
        <v>115.7</v>
      </c>
      <c r="G116" s="89">
        <v>0</v>
      </c>
      <c r="H116" s="89">
        <v>5</v>
      </c>
      <c r="I116" s="47">
        <f t="shared" si="7"/>
        <v>253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253</v>
      </c>
      <c r="P116" s="45">
        <f>SUM(O136,P111,P112,P115)</f>
        <v>10473.61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50</v>
      </c>
      <c r="E119" s="104" t="s">
        <v>51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18.21</v>
      </c>
      <c r="D121" s="68">
        <v>25.45</v>
      </c>
      <c r="E121" s="68">
        <v>0.69</v>
      </c>
      <c r="F121" s="68">
        <v>82.36</v>
      </c>
      <c r="G121" s="68">
        <v>28.05</v>
      </c>
      <c r="H121" s="68">
        <v>0.56000000000000005</v>
      </c>
      <c r="I121" s="11">
        <f t="shared" si="7"/>
        <v>155.32</v>
      </c>
      <c r="J121" s="69">
        <v>0.11</v>
      </c>
      <c r="K121" s="68"/>
      <c r="L121" s="68"/>
      <c r="M121" s="68">
        <v>38.94</v>
      </c>
      <c r="N121" s="13">
        <f t="shared" si="8"/>
        <v>39.049999999999997</v>
      </c>
      <c r="O121" s="14">
        <f t="shared" si="9"/>
        <v>194.37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9078</v>
      </c>
      <c r="D122" s="71">
        <v>5659</v>
      </c>
      <c r="E122" s="71">
        <v>122</v>
      </c>
      <c r="F122" s="71">
        <v>21069</v>
      </c>
      <c r="G122" s="71">
        <v>8431</v>
      </c>
      <c r="H122" s="71">
        <v>119</v>
      </c>
      <c r="I122" s="17">
        <f t="shared" si="7"/>
        <v>44478</v>
      </c>
      <c r="J122" s="72">
        <v>10</v>
      </c>
      <c r="K122" s="71"/>
      <c r="L122" s="71"/>
      <c r="M122" s="71">
        <v>4509</v>
      </c>
      <c r="N122" s="19">
        <f t="shared" si="8"/>
        <v>4519</v>
      </c>
      <c r="O122" s="20">
        <f t="shared" si="9"/>
        <v>48997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59.2</v>
      </c>
      <c r="D123" s="80">
        <v>0</v>
      </c>
      <c r="E123" s="80">
        <v>0</v>
      </c>
      <c r="F123" s="80">
        <v>61.2</v>
      </c>
      <c r="G123" s="80">
        <v>0</v>
      </c>
      <c r="H123" s="80">
        <v>1.1000000000000001</v>
      </c>
      <c r="I123" s="29">
        <f t="shared" si="7"/>
        <v>121.5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121.5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18.05</v>
      </c>
      <c r="D124" s="77">
        <v>16.72</v>
      </c>
      <c r="E124" s="77">
        <v>0.84</v>
      </c>
      <c r="F124" s="77">
        <v>49.12</v>
      </c>
      <c r="G124" s="77">
        <v>12.05</v>
      </c>
      <c r="H124" s="77">
        <v>0.7</v>
      </c>
      <c r="I124" s="26">
        <f t="shared" si="7"/>
        <v>97.47999999999999</v>
      </c>
      <c r="J124" s="78"/>
      <c r="K124" s="77"/>
      <c r="L124" s="77"/>
      <c r="M124" s="77">
        <v>4.18</v>
      </c>
      <c r="N124" s="27">
        <f t="shared" si="8"/>
        <v>4.18</v>
      </c>
      <c r="O124" s="28">
        <f t="shared" si="9"/>
        <v>101.66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9305</v>
      </c>
      <c r="D125" s="71">
        <v>4104</v>
      </c>
      <c r="E125" s="71">
        <v>146</v>
      </c>
      <c r="F125" s="71">
        <v>11988</v>
      </c>
      <c r="G125" s="71">
        <v>3363</v>
      </c>
      <c r="H125" s="71">
        <v>146</v>
      </c>
      <c r="I125" s="17">
        <f t="shared" si="7"/>
        <v>29052</v>
      </c>
      <c r="J125" s="72"/>
      <c r="K125" s="71"/>
      <c r="L125" s="71"/>
      <c r="M125" s="71">
        <v>467</v>
      </c>
      <c r="N125" s="19">
        <f t="shared" si="8"/>
        <v>467</v>
      </c>
      <c r="O125" s="20">
        <f t="shared" si="9"/>
        <v>29519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55.3</v>
      </c>
      <c r="D126" s="80">
        <v>0</v>
      </c>
      <c r="E126" s="80">
        <v>0</v>
      </c>
      <c r="F126" s="80">
        <v>34.4</v>
      </c>
      <c r="G126" s="80">
        <v>0</v>
      </c>
      <c r="H126" s="80">
        <v>1.3</v>
      </c>
      <c r="I126" s="29">
        <f t="shared" si="7"/>
        <v>90.999999999999986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90.999999999999986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41.51</v>
      </c>
      <c r="D127" s="77">
        <v>37.75</v>
      </c>
      <c r="E127" s="77">
        <v>7.12</v>
      </c>
      <c r="F127" s="77">
        <v>158.66</v>
      </c>
      <c r="G127" s="77">
        <v>7.83</v>
      </c>
      <c r="H127" s="77">
        <v>35.950000000000003</v>
      </c>
      <c r="I127" s="26">
        <f t="shared" si="7"/>
        <v>288.82</v>
      </c>
      <c r="J127" s="78">
        <v>0.01</v>
      </c>
      <c r="K127" s="77"/>
      <c r="L127" s="77">
        <v>0.32</v>
      </c>
      <c r="M127" s="77">
        <v>27.13</v>
      </c>
      <c r="N127" s="27">
        <f t="shared" si="8"/>
        <v>27.459999999999997</v>
      </c>
      <c r="O127" s="28">
        <f t="shared" si="9"/>
        <v>316.27999999999997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22229</v>
      </c>
      <c r="D128" s="71">
        <v>9795</v>
      </c>
      <c r="E128" s="71">
        <v>1860</v>
      </c>
      <c r="F128" s="71">
        <v>39200</v>
      </c>
      <c r="G128" s="71">
        <v>2376</v>
      </c>
      <c r="H128" s="71">
        <v>7643</v>
      </c>
      <c r="I128" s="17">
        <f t="shared" si="7"/>
        <v>83103</v>
      </c>
      <c r="J128" s="72">
        <v>1</v>
      </c>
      <c r="K128" s="71"/>
      <c r="L128" s="71">
        <v>34</v>
      </c>
      <c r="M128" s="71">
        <v>2503</v>
      </c>
      <c r="N128" s="19">
        <f t="shared" si="8"/>
        <v>2538</v>
      </c>
      <c r="O128" s="20">
        <f t="shared" si="9"/>
        <v>85641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34.200000000000003</v>
      </c>
      <c r="G129" s="80">
        <v>0</v>
      </c>
      <c r="H129" s="80">
        <v>30.2</v>
      </c>
      <c r="I129" s="29">
        <f t="shared" si="7"/>
        <v>64.400000000000006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64.400000000000006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309.29000000000002</v>
      </c>
      <c r="D130" s="68">
        <v>509.74</v>
      </c>
      <c r="E130" s="68">
        <v>32.08</v>
      </c>
      <c r="F130" s="68">
        <v>2412.85</v>
      </c>
      <c r="G130" s="68">
        <v>2378.86</v>
      </c>
      <c r="H130" s="68">
        <v>60.44</v>
      </c>
      <c r="I130" s="11">
        <f t="shared" si="7"/>
        <v>5703.2599999999993</v>
      </c>
      <c r="J130" s="69">
        <v>364.55</v>
      </c>
      <c r="K130" s="68"/>
      <c r="L130" s="68">
        <v>234.55</v>
      </c>
      <c r="M130" s="68">
        <v>3657.53</v>
      </c>
      <c r="N130" s="13">
        <f>SUM(J130:M130)</f>
        <v>4256.63</v>
      </c>
      <c r="O130" s="14">
        <f t="shared" si="9"/>
        <v>9959.89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138788</v>
      </c>
      <c r="D131" s="71">
        <v>103497</v>
      </c>
      <c r="E131" s="71">
        <v>6761</v>
      </c>
      <c r="F131" s="71">
        <v>538796</v>
      </c>
      <c r="G131" s="71">
        <v>576226</v>
      </c>
      <c r="H131" s="71">
        <v>11968</v>
      </c>
      <c r="I131" s="17">
        <f t="shared" si="7"/>
        <v>1376036</v>
      </c>
      <c r="J131" s="72">
        <v>30091</v>
      </c>
      <c r="K131" s="71"/>
      <c r="L131" s="71">
        <v>23788</v>
      </c>
      <c r="M131" s="71">
        <v>369167</v>
      </c>
      <c r="N131" s="19">
        <f t="shared" si="8"/>
        <v>423046</v>
      </c>
      <c r="O131" s="20">
        <f t="shared" si="9"/>
        <v>1799082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1139.4000000000001</v>
      </c>
      <c r="D132" s="80">
        <v>1396</v>
      </c>
      <c r="E132" s="80">
        <v>47</v>
      </c>
      <c r="F132" s="80">
        <v>3743.9</v>
      </c>
      <c r="G132" s="80">
        <v>6068.2</v>
      </c>
      <c r="H132" s="80">
        <v>117.1</v>
      </c>
      <c r="I132" s="29">
        <f t="shared" ref="I132:I138" si="10">SUM(C132:H132)</f>
        <v>12511.6</v>
      </c>
      <c r="J132" s="81">
        <v>59.7</v>
      </c>
      <c r="K132" s="80"/>
      <c r="L132" s="80">
        <v>330.1</v>
      </c>
      <c r="M132" s="80">
        <v>4453</v>
      </c>
      <c r="N132" s="30">
        <f t="shared" ref="N132:N138" si="11">SUM(J132:M132)</f>
        <v>4842.8</v>
      </c>
      <c r="O132" s="31">
        <f t="shared" ref="O132:O138" si="12">SUM(N132,I132)</f>
        <v>17354.400000000001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304.95</v>
      </c>
      <c r="D133" s="77">
        <v>400.38</v>
      </c>
      <c r="E133" s="77">
        <v>31.38</v>
      </c>
      <c r="F133" s="77">
        <v>2399.37</v>
      </c>
      <c r="G133" s="77">
        <v>2336.7399999999998</v>
      </c>
      <c r="H133" s="77">
        <v>52.87</v>
      </c>
      <c r="I133" s="26">
        <f t="shared" si="10"/>
        <v>5525.69</v>
      </c>
      <c r="J133" s="78">
        <v>364.55</v>
      </c>
      <c r="K133" s="77"/>
      <c r="L133" s="77">
        <v>234.55</v>
      </c>
      <c r="M133" s="77">
        <v>3641.4</v>
      </c>
      <c r="N133" s="27">
        <f t="shared" si="11"/>
        <v>4240.5</v>
      </c>
      <c r="O133" s="28">
        <f t="shared" si="12"/>
        <v>9766.1899999999987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137642</v>
      </c>
      <c r="D134" s="71">
        <v>87250</v>
      </c>
      <c r="E134" s="71">
        <v>6715</v>
      </c>
      <c r="F134" s="71">
        <v>536933</v>
      </c>
      <c r="G134" s="71">
        <v>568054</v>
      </c>
      <c r="H134" s="71">
        <v>10650</v>
      </c>
      <c r="I134" s="17">
        <f t="shared" si="10"/>
        <v>1347244</v>
      </c>
      <c r="J134" s="72">
        <v>30091</v>
      </c>
      <c r="K134" s="71"/>
      <c r="L134" s="71">
        <v>23753</v>
      </c>
      <c r="M134" s="71">
        <v>368791</v>
      </c>
      <c r="N134" s="19">
        <f t="shared" si="11"/>
        <v>422635</v>
      </c>
      <c r="O134" s="20">
        <f t="shared" si="12"/>
        <v>1769879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1104.5999999999999</v>
      </c>
      <c r="D135" s="89">
        <v>863.1</v>
      </c>
      <c r="E135" s="89">
        <v>44.7</v>
      </c>
      <c r="F135" s="89">
        <v>3696.1</v>
      </c>
      <c r="G135" s="89">
        <v>5819.9</v>
      </c>
      <c r="H135" s="89">
        <v>74</v>
      </c>
      <c r="I135" s="47">
        <f t="shared" si="10"/>
        <v>11602.4</v>
      </c>
      <c r="J135" s="90">
        <v>59.7</v>
      </c>
      <c r="K135" s="89"/>
      <c r="L135" s="89">
        <v>327.7</v>
      </c>
      <c r="M135" s="89">
        <v>4421</v>
      </c>
      <c r="N135" s="49">
        <f t="shared" si="11"/>
        <v>4808.3999999999996</v>
      </c>
      <c r="O135" s="44">
        <f t="shared" si="12"/>
        <v>16410.8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309.28999999999996</v>
      </c>
      <c r="D136" s="57">
        <f t="shared" si="13"/>
        <v>577.80000000000007</v>
      </c>
      <c r="E136" s="57">
        <f t="shared" si="13"/>
        <v>32.08</v>
      </c>
      <c r="F136" s="57">
        <f t="shared" si="13"/>
        <v>2413.46</v>
      </c>
      <c r="G136" s="57">
        <f t="shared" si="13"/>
        <v>2391.7000000000003</v>
      </c>
      <c r="H136" s="57">
        <f t="shared" si="13"/>
        <v>61.26</v>
      </c>
      <c r="I136" s="58">
        <f t="shared" si="10"/>
        <v>5785.59</v>
      </c>
      <c r="J136" s="59">
        <f t="shared" ref="J136:M138" si="14">SUM(J63,J66,J69,J72,J75,J78,J81,J84,J87,J90,J93,J96,J99,J102,J105,J108,J111,J114,J121,J124,J127)</f>
        <v>364.55</v>
      </c>
      <c r="K136" s="57">
        <f t="shared" si="14"/>
        <v>0</v>
      </c>
      <c r="L136" s="57">
        <f t="shared" si="14"/>
        <v>260.28000000000003</v>
      </c>
      <c r="M136" s="57">
        <f t="shared" si="14"/>
        <v>3800.9400000000005</v>
      </c>
      <c r="N136" s="60">
        <f t="shared" si="11"/>
        <v>4425.7700000000004</v>
      </c>
      <c r="O136" s="61">
        <f t="shared" si="12"/>
        <v>10211.36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138788</v>
      </c>
      <c r="D137" s="36">
        <f t="shared" si="13"/>
        <v>109867</v>
      </c>
      <c r="E137" s="36">
        <f t="shared" si="13"/>
        <v>6761</v>
      </c>
      <c r="F137" s="36">
        <f t="shared" si="13"/>
        <v>538840</v>
      </c>
      <c r="G137" s="36">
        <f t="shared" si="13"/>
        <v>576226</v>
      </c>
      <c r="H137" s="36">
        <f t="shared" si="13"/>
        <v>12522</v>
      </c>
      <c r="I137" s="17">
        <f t="shared" si="10"/>
        <v>1383004</v>
      </c>
      <c r="J137" s="18">
        <f t="shared" si="14"/>
        <v>30091</v>
      </c>
      <c r="K137" s="16">
        <f t="shared" si="14"/>
        <v>0</v>
      </c>
      <c r="L137" s="16">
        <f t="shared" si="14"/>
        <v>23915</v>
      </c>
      <c r="M137" s="16">
        <f t="shared" si="14"/>
        <v>370732</v>
      </c>
      <c r="N137" s="19">
        <f t="shared" si="11"/>
        <v>424738</v>
      </c>
      <c r="O137" s="20">
        <f t="shared" si="12"/>
        <v>1807742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1139.4000000000001</v>
      </c>
      <c r="D138" s="41">
        <f t="shared" si="13"/>
        <v>1826.2999999999997</v>
      </c>
      <c r="E138" s="41">
        <f t="shared" si="13"/>
        <v>47</v>
      </c>
      <c r="F138" s="41">
        <f t="shared" si="13"/>
        <v>3746.7999999999997</v>
      </c>
      <c r="G138" s="41">
        <f t="shared" si="13"/>
        <v>6068.1999999999989</v>
      </c>
      <c r="H138" s="41">
        <f t="shared" si="13"/>
        <v>149.09999999999997</v>
      </c>
      <c r="I138" s="47">
        <f t="shared" si="10"/>
        <v>12976.8</v>
      </c>
      <c r="J138" s="48">
        <f t="shared" si="14"/>
        <v>59.7</v>
      </c>
      <c r="K138" s="46">
        <f t="shared" si="14"/>
        <v>0</v>
      </c>
      <c r="L138" s="46">
        <f t="shared" si="14"/>
        <v>347.29999999999995</v>
      </c>
      <c r="M138" s="46">
        <f t="shared" si="14"/>
        <v>4664.3</v>
      </c>
      <c r="N138" s="49">
        <f t="shared" si="11"/>
        <v>5071.3</v>
      </c>
      <c r="O138" s="44">
        <f t="shared" si="12"/>
        <v>18048.099999999999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1.59</v>
      </c>
      <c r="N5" s="13">
        <f t="shared" ref="N5:N58" si="1">SUM(J5:M5)</f>
        <v>1.59</v>
      </c>
      <c r="O5" s="14">
        <f>SUM(N5,I5)</f>
        <v>1.59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11.24</v>
      </c>
      <c r="N8" s="27">
        <f t="shared" si="1"/>
        <v>11.24</v>
      </c>
      <c r="O8" s="28">
        <f t="shared" si="2"/>
        <v>11.24</v>
      </c>
      <c r="P8" s="21" t="s">
        <v>25</v>
      </c>
      <c r="Q8" s="134" t="s">
        <v>132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126</v>
      </c>
      <c r="N9" s="19">
        <f t="shared" si="1"/>
        <v>126</v>
      </c>
      <c r="O9" s="20">
        <f t="shared" si="2"/>
        <v>126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17.100000000000001</v>
      </c>
      <c r="N10" s="30">
        <f t="shared" si="1"/>
        <v>17.100000000000001</v>
      </c>
      <c r="O10" s="31">
        <f t="shared" si="2"/>
        <v>17.100000000000001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1.94</v>
      </c>
      <c r="E11" s="77"/>
      <c r="F11" s="77"/>
      <c r="G11" s="77"/>
      <c r="H11" s="77"/>
      <c r="I11" s="26">
        <f t="shared" si="0"/>
        <v>1.94</v>
      </c>
      <c r="J11" s="78"/>
      <c r="K11" s="77"/>
      <c r="L11" s="77"/>
      <c r="M11" s="77">
        <v>1.73</v>
      </c>
      <c r="N11" s="27">
        <f t="shared" si="1"/>
        <v>1.73</v>
      </c>
      <c r="O11" s="28">
        <f t="shared" si="2"/>
        <v>3.67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78</v>
      </c>
      <c r="E12" s="71"/>
      <c r="F12" s="71"/>
      <c r="G12" s="71">
        <v>104</v>
      </c>
      <c r="H12" s="71"/>
      <c r="I12" s="17">
        <f t="shared" si="0"/>
        <v>182</v>
      </c>
      <c r="J12" s="72"/>
      <c r="K12" s="71"/>
      <c r="L12" s="71"/>
      <c r="M12" s="71">
        <v>38</v>
      </c>
      <c r="N12" s="19">
        <f t="shared" si="1"/>
        <v>38</v>
      </c>
      <c r="O12" s="20">
        <f t="shared" si="2"/>
        <v>220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16</v>
      </c>
      <c r="E13" s="80"/>
      <c r="F13" s="80"/>
      <c r="G13" s="80">
        <v>10.4</v>
      </c>
      <c r="H13" s="80"/>
      <c r="I13" s="29">
        <f t="shared" si="0"/>
        <v>26.4</v>
      </c>
      <c r="J13" s="81"/>
      <c r="K13" s="80"/>
      <c r="L13" s="80"/>
      <c r="M13" s="80">
        <v>3.3</v>
      </c>
      <c r="N13" s="30">
        <f t="shared" si="1"/>
        <v>3.3</v>
      </c>
      <c r="O13" s="31">
        <f t="shared" si="2"/>
        <v>29.7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0.45</v>
      </c>
      <c r="E14" s="77"/>
      <c r="F14" s="77"/>
      <c r="G14" s="77"/>
      <c r="H14" s="77"/>
      <c r="I14" s="26">
        <f t="shared" si="0"/>
        <v>0.45</v>
      </c>
      <c r="J14" s="78"/>
      <c r="K14" s="77"/>
      <c r="L14" s="77"/>
      <c r="M14" s="77"/>
      <c r="N14" s="27">
        <f t="shared" si="1"/>
        <v>0</v>
      </c>
      <c r="O14" s="28">
        <f t="shared" si="2"/>
        <v>0.45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30</v>
      </c>
      <c r="E15" s="71"/>
      <c r="F15" s="71"/>
      <c r="G15" s="71"/>
      <c r="H15" s="71"/>
      <c r="I15" s="17">
        <f t="shared" si="0"/>
        <v>30</v>
      </c>
      <c r="J15" s="72"/>
      <c r="K15" s="71"/>
      <c r="L15" s="71"/>
      <c r="M15" s="71"/>
      <c r="N15" s="19">
        <f t="shared" si="1"/>
        <v>0</v>
      </c>
      <c r="O15" s="20">
        <f t="shared" si="2"/>
        <v>30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3.1</v>
      </c>
      <c r="E16" s="80"/>
      <c r="F16" s="80"/>
      <c r="G16" s="80"/>
      <c r="H16" s="80"/>
      <c r="I16" s="29">
        <f t="shared" si="0"/>
        <v>3.1</v>
      </c>
      <c r="J16" s="81"/>
      <c r="K16" s="80"/>
      <c r="L16" s="80"/>
      <c r="M16" s="80"/>
      <c r="N16" s="30">
        <f t="shared" si="1"/>
        <v>0</v>
      </c>
      <c r="O16" s="31">
        <f t="shared" si="2"/>
        <v>3.1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0.03</v>
      </c>
      <c r="D17" s="77">
        <v>0.52</v>
      </c>
      <c r="E17" s="77"/>
      <c r="F17" s="77">
        <v>0.79</v>
      </c>
      <c r="G17" s="77"/>
      <c r="H17" s="77"/>
      <c r="I17" s="26">
        <f t="shared" si="0"/>
        <v>1.34</v>
      </c>
      <c r="J17" s="78"/>
      <c r="K17" s="77"/>
      <c r="L17" s="77"/>
      <c r="M17" s="77">
        <v>7.43</v>
      </c>
      <c r="N17" s="27">
        <f t="shared" si="1"/>
        <v>7.43</v>
      </c>
      <c r="O17" s="28">
        <f t="shared" si="2"/>
        <v>8.77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</v>
      </c>
      <c r="D18" s="71">
        <v>36</v>
      </c>
      <c r="E18" s="71"/>
      <c r="F18" s="71">
        <v>92</v>
      </c>
      <c r="G18" s="71"/>
      <c r="H18" s="71"/>
      <c r="I18" s="17">
        <f t="shared" si="0"/>
        <v>131</v>
      </c>
      <c r="J18" s="72"/>
      <c r="K18" s="71"/>
      <c r="L18" s="71"/>
      <c r="M18" s="71">
        <v>317</v>
      </c>
      <c r="N18" s="19">
        <f t="shared" si="1"/>
        <v>317</v>
      </c>
      <c r="O18" s="20">
        <f t="shared" si="2"/>
        <v>448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>
        <v>2.2000000000000002</v>
      </c>
      <c r="E19" s="80"/>
      <c r="F19" s="80">
        <v>4.8</v>
      </c>
      <c r="G19" s="80"/>
      <c r="H19" s="80"/>
      <c r="I19" s="29">
        <f t="shared" si="0"/>
        <v>7.2</v>
      </c>
      <c r="J19" s="81"/>
      <c r="K19" s="80"/>
      <c r="L19" s="80"/>
      <c r="M19" s="80">
        <v>16.5</v>
      </c>
      <c r="N19" s="30">
        <f t="shared" si="1"/>
        <v>16.5</v>
      </c>
      <c r="O19" s="31">
        <f t="shared" si="2"/>
        <v>23.7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0.41</v>
      </c>
      <c r="D20" s="77">
        <v>2.62</v>
      </c>
      <c r="E20" s="77"/>
      <c r="F20" s="77">
        <v>0.81</v>
      </c>
      <c r="G20" s="77"/>
      <c r="H20" s="77"/>
      <c r="I20" s="26">
        <f t="shared" si="0"/>
        <v>3.8400000000000003</v>
      </c>
      <c r="J20" s="78">
        <v>0.3</v>
      </c>
      <c r="K20" s="77"/>
      <c r="L20" s="77">
        <v>6.76</v>
      </c>
      <c r="M20" s="77">
        <v>12.11</v>
      </c>
      <c r="N20" s="27">
        <f t="shared" si="1"/>
        <v>19.169999999999998</v>
      </c>
      <c r="O20" s="28">
        <f t="shared" si="2"/>
        <v>23.009999999999998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102</v>
      </c>
      <c r="D21" s="71">
        <v>275</v>
      </c>
      <c r="E21" s="71"/>
      <c r="F21" s="71">
        <v>106</v>
      </c>
      <c r="G21" s="71"/>
      <c r="H21" s="71"/>
      <c r="I21" s="17">
        <f t="shared" si="0"/>
        <v>483</v>
      </c>
      <c r="J21" s="72">
        <v>22</v>
      </c>
      <c r="K21" s="71"/>
      <c r="L21" s="71">
        <v>340</v>
      </c>
      <c r="M21" s="71">
        <v>604</v>
      </c>
      <c r="N21" s="19">
        <f t="shared" si="1"/>
        <v>966</v>
      </c>
      <c r="O21" s="20">
        <f t="shared" si="2"/>
        <v>1449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4.9000000000000004</v>
      </c>
      <c r="D22" s="80">
        <v>13.4</v>
      </c>
      <c r="E22" s="80"/>
      <c r="F22" s="80">
        <v>3.9</v>
      </c>
      <c r="G22" s="80"/>
      <c r="H22" s="80"/>
      <c r="I22" s="29">
        <f t="shared" si="0"/>
        <v>22.2</v>
      </c>
      <c r="J22" s="81">
        <v>0.6</v>
      </c>
      <c r="K22" s="80"/>
      <c r="L22" s="80">
        <v>14</v>
      </c>
      <c r="M22" s="80">
        <v>24.6</v>
      </c>
      <c r="N22" s="30">
        <f t="shared" si="1"/>
        <v>39.200000000000003</v>
      </c>
      <c r="O22" s="31">
        <f t="shared" si="2"/>
        <v>61.400000000000006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0.6</v>
      </c>
      <c r="D23" s="77">
        <v>6.46</v>
      </c>
      <c r="E23" s="77"/>
      <c r="F23" s="77">
        <v>1.8</v>
      </c>
      <c r="G23" s="77">
        <v>0.19</v>
      </c>
      <c r="H23" s="77"/>
      <c r="I23" s="26">
        <f t="shared" si="0"/>
        <v>9.0499999999999989</v>
      </c>
      <c r="J23" s="78">
        <v>0.21</v>
      </c>
      <c r="K23" s="77"/>
      <c r="L23" s="77">
        <v>3.7</v>
      </c>
      <c r="M23" s="77">
        <v>23.45</v>
      </c>
      <c r="N23" s="27">
        <f t="shared" si="1"/>
        <v>27.36</v>
      </c>
      <c r="O23" s="28">
        <f t="shared" si="2"/>
        <v>36.409999999999997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179</v>
      </c>
      <c r="D24" s="71">
        <v>850</v>
      </c>
      <c r="E24" s="71"/>
      <c r="F24" s="71">
        <v>288</v>
      </c>
      <c r="G24" s="71">
        <v>34</v>
      </c>
      <c r="H24" s="71"/>
      <c r="I24" s="17">
        <f t="shared" si="0"/>
        <v>1351</v>
      </c>
      <c r="J24" s="72">
        <v>17</v>
      </c>
      <c r="K24" s="71"/>
      <c r="L24" s="71">
        <v>223</v>
      </c>
      <c r="M24" s="71">
        <v>1481</v>
      </c>
      <c r="N24" s="19">
        <f t="shared" si="1"/>
        <v>1721</v>
      </c>
      <c r="O24" s="20">
        <f t="shared" si="2"/>
        <v>3072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6.2</v>
      </c>
      <c r="D25" s="80">
        <v>32.4</v>
      </c>
      <c r="E25" s="80"/>
      <c r="F25" s="80">
        <v>7</v>
      </c>
      <c r="G25" s="80">
        <v>1</v>
      </c>
      <c r="H25" s="80"/>
      <c r="I25" s="29">
        <f t="shared" si="0"/>
        <v>46.6</v>
      </c>
      <c r="J25" s="81">
        <v>0.3</v>
      </c>
      <c r="K25" s="80"/>
      <c r="L25" s="80">
        <v>7</v>
      </c>
      <c r="M25" s="80">
        <v>45.9</v>
      </c>
      <c r="N25" s="30">
        <f t="shared" si="1"/>
        <v>53.199999999999996</v>
      </c>
      <c r="O25" s="31">
        <f t="shared" si="2"/>
        <v>99.8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3.39</v>
      </c>
      <c r="D26" s="77">
        <v>14.03</v>
      </c>
      <c r="E26" s="77"/>
      <c r="F26" s="77">
        <v>4.28</v>
      </c>
      <c r="G26" s="77">
        <v>0.22</v>
      </c>
      <c r="H26" s="77"/>
      <c r="I26" s="26">
        <f t="shared" si="0"/>
        <v>21.919999999999998</v>
      </c>
      <c r="J26" s="78">
        <v>0.52</v>
      </c>
      <c r="K26" s="77"/>
      <c r="L26" s="77">
        <v>7.31</v>
      </c>
      <c r="M26" s="77">
        <v>30.21</v>
      </c>
      <c r="N26" s="27">
        <f t="shared" si="1"/>
        <v>38.04</v>
      </c>
      <c r="O26" s="28">
        <f t="shared" si="2"/>
        <v>59.959999999999994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1148</v>
      </c>
      <c r="D27" s="71">
        <v>2100</v>
      </c>
      <c r="E27" s="71"/>
      <c r="F27" s="71">
        <v>771</v>
      </c>
      <c r="G27" s="71">
        <v>44</v>
      </c>
      <c r="H27" s="71"/>
      <c r="I27" s="17">
        <f t="shared" si="0"/>
        <v>4063</v>
      </c>
      <c r="J27" s="72">
        <v>43</v>
      </c>
      <c r="K27" s="71"/>
      <c r="L27" s="71">
        <v>524</v>
      </c>
      <c r="M27" s="71">
        <v>2141</v>
      </c>
      <c r="N27" s="19">
        <f t="shared" si="1"/>
        <v>2708</v>
      </c>
      <c r="O27" s="20">
        <f t="shared" si="2"/>
        <v>6771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31.4</v>
      </c>
      <c r="D28" s="80">
        <v>64</v>
      </c>
      <c r="E28" s="80"/>
      <c r="F28" s="80">
        <v>15.4</v>
      </c>
      <c r="G28" s="80">
        <v>1</v>
      </c>
      <c r="H28" s="80"/>
      <c r="I28" s="29">
        <f t="shared" si="0"/>
        <v>111.80000000000001</v>
      </c>
      <c r="J28" s="81">
        <v>0.4</v>
      </c>
      <c r="K28" s="80"/>
      <c r="L28" s="80">
        <v>15.8</v>
      </c>
      <c r="M28" s="80">
        <v>65</v>
      </c>
      <c r="N28" s="30">
        <f t="shared" si="1"/>
        <v>81.2</v>
      </c>
      <c r="O28" s="31">
        <f t="shared" si="2"/>
        <v>193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5.31</v>
      </c>
      <c r="D29" s="77">
        <v>13.68</v>
      </c>
      <c r="E29" s="77"/>
      <c r="F29" s="77">
        <v>24.66</v>
      </c>
      <c r="G29" s="77">
        <v>1.17</v>
      </c>
      <c r="H29" s="77"/>
      <c r="I29" s="26">
        <f t="shared" si="0"/>
        <v>44.82</v>
      </c>
      <c r="J29" s="78">
        <v>0.34</v>
      </c>
      <c r="K29" s="77"/>
      <c r="L29" s="77">
        <v>6.44</v>
      </c>
      <c r="M29" s="77">
        <v>28.32</v>
      </c>
      <c r="N29" s="27">
        <f t="shared" si="1"/>
        <v>35.1</v>
      </c>
      <c r="O29" s="28">
        <f t="shared" si="2"/>
        <v>79.92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1973</v>
      </c>
      <c r="D30" s="71">
        <v>2314</v>
      </c>
      <c r="E30" s="71"/>
      <c r="F30" s="71">
        <v>4758</v>
      </c>
      <c r="G30" s="71">
        <v>266</v>
      </c>
      <c r="H30" s="71"/>
      <c r="I30" s="17">
        <f t="shared" si="0"/>
        <v>9311</v>
      </c>
      <c r="J30" s="72">
        <v>31</v>
      </c>
      <c r="K30" s="71"/>
      <c r="L30" s="71">
        <v>517</v>
      </c>
      <c r="M30" s="71">
        <v>2220</v>
      </c>
      <c r="N30" s="19">
        <f t="shared" si="1"/>
        <v>2768</v>
      </c>
      <c r="O30" s="20">
        <f t="shared" si="2"/>
        <v>12079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33.799999999999997</v>
      </c>
      <c r="D31" s="80">
        <v>62.4</v>
      </c>
      <c r="E31" s="80"/>
      <c r="F31" s="80">
        <v>72</v>
      </c>
      <c r="G31" s="80">
        <v>5.8</v>
      </c>
      <c r="H31" s="80"/>
      <c r="I31" s="29">
        <f t="shared" si="0"/>
        <v>174</v>
      </c>
      <c r="J31" s="81">
        <v>0.1</v>
      </c>
      <c r="K31" s="80"/>
      <c r="L31" s="80">
        <v>14.1</v>
      </c>
      <c r="M31" s="80">
        <v>62.1</v>
      </c>
      <c r="N31" s="30">
        <f t="shared" si="1"/>
        <v>76.3</v>
      </c>
      <c r="O31" s="31">
        <f t="shared" si="2"/>
        <v>250.3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14.62</v>
      </c>
      <c r="D32" s="77">
        <v>12.86</v>
      </c>
      <c r="E32" s="77"/>
      <c r="F32" s="77">
        <v>28.75</v>
      </c>
      <c r="G32" s="77">
        <v>0.38</v>
      </c>
      <c r="H32" s="77">
        <v>0.56999999999999995</v>
      </c>
      <c r="I32" s="26">
        <f t="shared" si="0"/>
        <v>57.18</v>
      </c>
      <c r="J32" s="78"/>
      <c r="K32" s="77"/>
      <c r="L32" s="77">
        <v>4.26</v>
      </c>
      <c r="M32" s="77">
        <v>16.13</v>
      </c>
      <c r="N32" s="27">
        <f t="shared" si="1"/>
        <v>20.39</v>
      </c>
      <c r="O32" s="28">
        <f t="shared" si="2"/>
        <v>77.569999999999993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5703</v>
      </c>
      <c r="D33" s="71">
        <v>2279</v>
      </c>
      <c r="E33" s="71"/>
      <c r="F33" s="71">
        <v>5932</v>
      </c>
      <c r="G33" s="71">
        <v>91</v>
      </c>
      <c r="H33" s="71">
        <v>75</v>
      </c>
      <c r="I33" s="17">
        <f t="shared" si="0"/>
        <v>14080</v>
      </c>
      <c r="J33" s="72"/>
      <c r="K33" s="71"/>
      <c r="L33" s="71">
        <v>390</v>
      </c>
      <c r="M33" s="71">
        <v>1434</v>
      </c>
      <c r="N33" s="19">
        <f t="shared" si="1"/>
        <v>1824</v>
      </c>
      <c r="O33" s="20">
        <f t="shared" si="2"/>
        <v>15904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86.1</v>
      </c>
      <c r="D34" s="80">
        <v>46.2</v>
      </c>
      <c r="E34" s="80"/>
      <c r="F34" s="80">
        <v>77.400000000000006</v>
      </c>
      <c r="G34" s="80">
        <v>1.4</v>
      </c>
      <c r="H34" s="80">
        <v>2</v>
      </c>
      <c r="I34" s="29">
        <f t="shared" si="0"/>
        <v>213.10000000000002</v>
      </c>
      <c r="J34" s="81"/>
      <c r="K34" s="80"/>
      <c r="L34" s="80">
        <v>9.9</v>
      </c>
      <c r="M34" s="80">
        <v>37.1</v>
      </c>
      <c r="N34" s="30">
        <f t="shared" si="1"/>
        <v>47</v>
      </c>
      <c r="O34" s="31">
        <f t="shared" si="2"/>
        <v>260.10000000000002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12.54</v>
      </c>
      <c r="D35" s="77">
        <v>0.95</v>
      </c>
      <c r="E35" s="77"/>
      <c r="F35" s="77">
        <v>66.430000000000007</v>
      </c>
      <c r="G35" s="77">
        <v>4.34</v>
      </c>
      <c r="H35" s="77">
        <v>0.06</v>
      </c>
      <c r="I35" s="26">
        <f t="shared" si="0"/>
        <v>84.320000000000007</v>
      </c>
      <c r="J35" s="78">
        <v>0.04</v>
      </c>
      <c r="K35" s="77"/>
      <c r="L35" s="77">
        <v>1.97</v>
      </c>
      <c r="M35" s="77">
        <v>11.04</v>
      </c>
      <c r="N35" s="27">
        <f t="shared" si="1"/>
        <v>13.049999999999999</v>
      </c>
      <c r="O35" s="28">
        <f t="shared" si="2"/>
        <v>97.37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5289</v>
      </c>
      <c r="D36" s="71">
        <v>189</v>
      </c>
      <c r="E36" s="71"/>
      <c r="F36" s="71">
        <v>13887</v>
      </c>
      <c r="G36" s="71">
        <v>1175</v>
      </c>
      <c r="H36" s="71">
        <v>9</v>
      </c>
      <c r="I36" s="17">
        <f t="shared" si="0"/>
        <v>20549</v>
      </c>
      <c r="J36" s="72">
        <v>4</v>
      </c>
      <c r="K36" s="71"/>
      <c r="L36" s="71">
        <v>197</v>
      </c>
      <c r="M36" s="71">
        <v>1136</v>
      </c>
      <c r="N36" s="19">
        <f t="shared" si="1"/>
        <v>1337</v>
      </c>
      <c r="O36" s="20">
        <f t="shared" si="2"/>
        <v>21886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63.6</v>
      </c>
      <c r="D37" s="80">
        <v>3.5</v>
      </c>
      <c r="E37" s="80"/>
      <c r="F37" s="80">
        <v>154.9</v>
      </c>
      <c r="G37" s="80">
        <v>16.399999999999999</v>
      </c>
      <c r="H37" s="80">
        <v>0.2</v>
      </c>
      <c r="I37" s="29">
        <f t="shared" ref="I37:I50" si="3">SUM(C37:H37)</f>
        <v>238.6</v>
      </c>
      <c r="J37" s="81">
        <v>0</v>
      </c>
      <c r="K37" s="80"/>
      <c r="L37" s="80">
        <v>4</v>
      </c>
      <c r="M37" s="80">
        <v>22.7</v>
      </c>
      <c r="N37" s="30">
        <f t="shared" si="1"/>
        <v>26.7</v>
      </c>
      <c r="O37" s="31">
        <f t="shared" si="2"/>
        <v>265.3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28.07</v>
      </c>
      <c r="D38" s="77">
        <v>2.2999999999999998</v>
      </c>
      <c r="E38" s="77"/>
      <c r="F38" s="77">
        <v>122.14</v>
      </c>
      <c r="G38" s="77">
        <v>54.65</v>
      </c>
      <c r="H38" s="77">
        <v>1.37</v>
      </c>
      <c r="I38" s="26">
        <f t="shared" si="3"/>
        <v>208.53</v>
      </c>
      <c r="J38" s="78"/>
      <c r="K38" s="77"/>
      <c r="L38" s="77">
        <v>6.23</v>
      </c>
      <c r="M38" s="77">
        <v>50.12</v>
      </c>
      <c r="N38" s="27">
        <f t="shared" si="1"/>
        <v>56.349999999999994</v>
      </c>
      <c r="O38" s="28">
        <f t="shared" si="2"/>
        <v>264.88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12342</v>
      </c>
      <c r="D39" s="71">
        <v>517</v>
      </c>
      <c r="E39" s="71"/>
      <c r="F39" s="71">
        <v>26017</v>
      </c>
      <c r="G39" s="71">
        <v>12934</v>
      </c>
      <c r="H39" s="71">
        <v>178</v>
      </c>
      <c r="I39" s="17">
        <f t="shared" si="3"/>
        <v>51988</v>
      </c>
      <c r="J39" s="72"/>
      <c r="K39" s="71"/>
      <c r="L39" s="71">
        <v>669</v>
      </c>
      <c r="M39" s="71">
        <v>5125</v>
      </c>
      <c r="N39" s="19">
        <f t="shared" si="1"/>
        <v>5794</v>
      </c>
      <c r="O39" s="20">
        <f t="shared" si="2"/>
        <v>57782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124.3</v>
      </c>
      <c r="D40" s="80">
        <v>7.7</v>
      </c>
      <c r="E40" s="80"/>
      <c r="F40" s="80">
        <v>247.2</v>
      </c>
      <c r="G40" s="80">
        <v>168.4</v>
      </c>
      <c r="H40" s="80">
        <v>3.4</v>
      </c>
      <c r="I40" s="29">
        <f t="shared" si="3"/>
        <v>551</v>
      </c>
      <c r="J40" s="81"/>
      <c r="K40" s="80"/>
      <c r="L40" s="80">
        <v>13.3</v>
      </c>
      <c r="M40" s="80">
        <v>96.3</v>
      </c>
      <c r="N40" s="30">
        <f t="shared" si="1"/>
        <v>109.6</v>
      </c>
      <c r="O40" s="31">
        <f t="shared" si="2"/>
        <v>660.6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28.5</v>
      </c>
      <c r="D41" s="77">
        <v>2.21</v>
      </c>
      <c r="E41" s="77"/>
      <c r="F41" s="77">
        <v>149.36000000000001</v>
      </c>
      <c r="G41" s="77">
        <v>177.61</v>
      </c>
      <c r="H41" s="77">
        <v>0.5</v>
      </c>
      <c r="I41" s="26">
        <f t="shared" si="3"/>
        <v>358.18000000000006</v>
      </c>
      <c r="J41" s="78">
        <v>0.16</v>
      </c>
      <c r="K41" s="77"/>
      <c r="L41" s="77">
        <v>9.66</v>
      </c>
      <c r="M41" s="77">
        <v>96.6</v>
      </c>
      <c r="N41" s="27">
        <f t="shared" si="1"/>
        <v>106.41999999999999</v>
      </c>
      <c r="O41" s="28">
        <f t="shared" si="2"/>
        <v>464.6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12952</v>
      </c>
      <c r="D42" s="71">
        <v>506</v>
      </c>
      <c r="E42" s="71"/>
      <c r="F42" s="71">
        <v>32796</v>
      </c>
      <c r="G42" s="71">
        <v>48427</v>
      </c>
      <c r="H42" s="71">
        <v>86</v>
      </c>
      <c r="I42" s="17">
        <f t="shared" si="3"/>
        <v>94767</v>
      </c>
      <c r="J42" s="72">
        <v>15</v>
      </c>
      <c r="K42" s="71"/>
      <c r="L42" s="71">
        <v>1130</v>
      </c>
      <c r="M42" s="71">
        <v>10851</v>
      </c>
      <c r="N42" s="19">
        <f t="shared" si="1"/>
        <v>11996</v>
      </c>
      <c r="O42" s="20">
        <f t="shared" si="2"/>
        <v>106763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128.4</v>
      </c>
      <c r="D43" s="80">
        <v>7.5</v>
      </c>
      <c r="E43" s="80"/>
      <c r="F43" s="80">
        <v>306.7</v>
      </c>
      <c r="G43" s="80">
        <v>596.1</v>
      </c>
      <c r="H43" s="80">
        <v>1.6</v>
      </c>
      <c r="I43" s="29">
        <f t="shared" si="3"/>
        <v>1040.3</v>
      </c>
      <c r="J43" s="81">
        <v>0</v>
      </c>
      <c r="K43" s="80"/>
      <c r="L43" s="80">
        <v>18.100000000000001</v>
      </c>
      <c r="M43" s="80">
        <v>165.6</v>
      </c>
      <c r="N43" s="30">
        <f t="shared" si="1"/>
        <v>183.7</v>
      </c>
      <c r="O43" s="31">
        <f t="shared" si="2"/>
        <v>1224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20.309999999999999</v>
      </c>
      <c r="D44" s="77">
        <v>1.1000000000000001</v>
      </c>
      <c r="E44" s="77"/>
      <c r="F44" s="77">
        <v>80.239999999999995</v>
      </c>
      <c r="G44" s="77">
        <v>172.06</v>
      </c>
      <c r="H44" s="77">
        <v>0.12</v>
      </c>
      <c r="I44" s="26">
        <f t="shared" si="3"/>
        <v>273.83</v>
      </c>
      <c r="J44" s="78"/>
      <c r="K44" s="77"/>
      <c r="L44" s="77">
        <v>33.96</v>
      </c>
      <c r="M44" s="77">
        <v>203.33</v>
      </c>
      <c r="N44" s="27">
        <f t="shared" si="1"/>
        <v>237.29000000000002</v>
      </c>
      <c r="O44" s="28">
        <f t="shared" si="2"/>
        <v>511.12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9552</v>
      </c>
      <c r="D45" s="71">
        <v>262</v>
      </c>
      <c r="E45" s="71"/>
      <c r="F45" s="71">
        <v>18924</v>
      </c>
      <c r="G45" s="71">
        <v>50131</v>
      </c>
      <c r="H45" s="71">
        <v>23</v>
      </c>
      <c r="I45" s="17">
        <f t="shared" si="3"/>
        <v>78892</v>
      </c>
      <c r="J45" s="72"/>
      <c r="K45" s="71"/>
      <c r="L45" s="71">
        <v>4108</v>
      </c>
      <c r="M45" s="71">
        <v>23583</v>
      </c>
      <c r="N45" s="19">
        <f t="shared" si="1"/>
        <v>27691</v>
      </c>
      <c r="O45" s="20">
        <f t="shared" si="2"/>
        <v>106583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85.5</v>
      </c>
      <c r="D46" s="80">
        <v>3.1</v>
      </c>
      <c r="E46" s="80"/>
      <c r="F46" s="80">
        <v>150.80000000000001</v>
      </c>
      <c r="G46" s="80">
        <v>536.79999999999995</v>
      </c>
      <c r="H46" s="80">
        <v>0.4</v>
      </c>
      <c r="I46" s="29">
        <f t="shared" si="3"/>
        <v>776.59999999999991</v>
      </c>
      <c r="J46" s="81"/>
      <c r="K46" s="80"/>
      <c r="L46" s="80">
        <v>43.9</v>
      </c>
      <c r="M46" s="80">
        <v>265.60000000000002</v>
      </c>
      <c r="N46" s="30">
        <f t="shared" si="1"/>
        <v>309.5</v>
      </c>
      <c r="O46" s="31">
        <f t="shared" si="2"/>
        <v>1086.0999999999999</v>
      </c>
      <c r="P46" s="82">
        <v>0.85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24.53</v>
      </c>
      <c r="D47" s="77">
        <v>25.82</v>
      </c>
      <c r="E47" s="77"/>
      <c r="F47" s="77">
        <v>277.89999999999998</v>
      </c>
      <c r="G47" s="77">
        <v>95.15</v>
      </c>
      <c r="H47" s="77"/>
      <c r="I47" s="26">
        <f t="shared" si="3"/>
        <v>423.4</v>
      </c>
      <c r="J47" s="78"/>
      <c r="K47" s="77"/>
      <c r="L47" s="77">
        <v>11.61</v>
      </c>
      <c r="M47" s="77">
        <v>215.72</v>
      </c>
      <c r="N47" s="27">
        <f t="shared" si="1"/>
        <v>227.32999999999998</v>
      </c>
      <c r="O47" s="28">
        <f t="shared" si="2"/>
        <v>650.73</v>
      </c>
      <c r="P47" s="83">
        <v>2.97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12693</v>
      </c>
      <c r="D48" s="71">
        <v>5985</v>
      </c>
      <c r="E48" s="71"/>
      <c r="F48" s="71">
        <v>69422</v>
      </c>
      <c r="G48" s="71">
        <v>27181</v>
      </c>
      <c r="H48" s="71"/>
      <c r="I48" s="17">
        <f t="shared" si="3"/>
        <v>115281</v>
      </c>
      <c r="J48" s="72"/>
      <c r="K48" s="71"/>
      <c r="L48" s="71">
        <v>1470</v>
      </c>
      <c r="M48" s="71">
        <v>26487</v>
      </c>
      <c r="N48" s="19">
        <f t="shared" si="1"/>
        <v>27957</v>
      </c>
      <c r="O48" s="20">
        <f t="shared" si="2"/>
        <v>143238</v>
      </c>
      <c r="P48" s="83">
        <v>18.350000000000001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83.3</v>
      </c>
      <c r="D49" s="80">
        <v>23.6</v>
      </c>
      <c r="E49" s="80"/>
      <c r="F49" s="80">
        <v>256.7</v>
      </c>
      <c r="G49" s="80">
        <v>166.4</v>
      </c>
      <c r="H49" s="80"/>
      <c r="I49" s="29">
        <f t="shared" si="3"/>
        <v>530</v>
      </c>
      <c r="J49" s="81"/>
      <c r="K49" s="80"/>
      <c r="L49" s="80">
        <v>13</v>
      </c>
      <c r="M49" s="80">
        <v>172.2</v>
      </c>
      <c r="N49" s="30">
        <f t="shared" si="1"/>
        <v>185.2</v>
      </c>
      <c r="O49" s="31">
        <f t="shared" si="2"/>
        <v>715.2</v>
      </c>
      <c r="P49" s="83">
        <v>3.19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138.28</v>
      </c>
      <c r="D50" s="68">
        <v>79.81</v>
      </c>
      <c r="E50" s="68"/>
      <c r="F50" s="68">
        <v>756.56</v>
      </c>
      <c r="G50" s="68">
        <v>505.77</v>
      </c>
      <c r="H50" s="68">
        <v>2.62</v>
      </c>
      <c r="I50" s="11">
        <f t="shared" si="3"/>
        <v>1483.04</v>
      </c>
      <c r="J50" s="69">
        <v>1.57</v>
      </c>
      <c r="K50" s="68"/>
      <c r="L50" s="68">
        <v>91.9</v>
      </c>
      <c r="M50" s="68">
        <v>696.19</v>
      </c>
      <c r="N50" s="13">
        <f t="shared" si="1"/>
        <v>789.66000000000008</v>
      </c>
      <c r="O50" s="14">
        <f t="shared" si="2"/>
        <v>2272.6999999999998</v>
      </c>
      <c r="P50" s="83">
        <v>9.3000000000000007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61933</v>
      </c>
      <c r="D51" s="71">
        <v>15047</v>
      </c>
      <c r="E51" s="71"/>
      <c r="F51" s="71">
        <v>172925</v>
      </c>
      <c r="G51" s="71">
        <v>140283</v>
      </c>
      <c r="H51" s="71">
        <v>371</v>
      </c>
      <c r="I51" s="17">
        <f t="shared" ref="I51:I58" si="4">SUM(C51:H51)</f>
        <v>390559</v>
      </c>
      <c r="J51" s="72">
        <v>132</v>
      </c>
      <c r="K51" s="71"/>
      <c r="L51" s="71">
        <v>9568</v>
      </c>
      <c r="M51" s="71">
        <v>75417</v>
      </c>
      <c r="N51" s="19">
        <f t="shared" si="1"/>
        <v>85117</v>
      </c>
      <c r="O51" s="20">
        <f>SUM(N51,I51)</f>
        <v>475676</v>
      </c>
      <c r="P51" s="83">
        <v>0.24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647.5</v>
      </c>
      <c r="D52" s="80">
        <v>252.6</v>
      </c>
      <c r="E52" s="80"/>
      <c r="F52" s="80">
        <v>1293.2</v>
      </c>
      <c r="G52" s="80">
        <v>1493.3</v>
      </c>
      <c r="H52" s="80">
        <v>7.6</v>
      </c>
      <c r="I52" s="29">
        <f t="shared" si="4"/>
        <v>3694.2000000000003</v>
      </c>
      <c r="J52" s="81">
        <v>1.4</v>
      </c>
      <c r="K52" s="80"/>
      <c r="L52" s="80">
        <v>153.1</v>
      </c>
      <c r="M52" s="80">
        <v>976.9</v>
      </c>
      <c r="N52" s="30">
        <f t="shared" si="1"/>
        <v>1131.4000000000001</v>
      </c>
      <c r="O52" s="31">
        <f t="shared" si="2"/>
        <v>4825.6000000000004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134.58000000000001</v>
      </c>
      <c r="D53" s="77">
        <v>47.82</v>
      </c>
      <c r="E53" s="77"/>
      <c r="F53" s="77">
        <v>749.48</v>
      </c>
      <c r="G53" s="77">
        <v>505.36</v>
      </c>
      <c r="H53" s="77">
        <v>0.62</v>
      </c>
      <c r="I53" s="26">
        <f t="shared" si="4"/>
        <v>1437.86</v>
      </c>
      <c r="J53" s="78">
        <v>1.57</v>
      </c>
      <c r="K53" s="77"/>
      <c r="L53" s="77">
        <v>91.9</v>
      </c>
      <c r="M53" s="77">
        <v>694.46</v>
      </c>
      <c r="N53" s="27">
        <f t="shared" si="1"/>
        <v>787.93000000000006</v>
      </c>
      <c r="O53" s="28">
        <f t="shared" si="2"/>
        <v>2225.79</v>
      </c>
      <c r="P53" s="32">
        <f>SUM(P46:P52)</f>
        <v>34.900000000000006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60750</v>
      </c>
      <c r="D54" s="71">
        <v>10192</v>
      </c>
      <c r="E54" s="71"/>
      <c r="F54" s="71">
        <v>171736</v>
      </c>
      <c r="G54" s="71">
        <v>140205</v>
      </c>
      <c r="H54" s="71">
        <v>109</v>
      </c>
      <c r="I54" s="17">
        <f t="shared" si="4"/>
        <v>382992</v>
      </c>
      <c r="J54" s="72">
        <v>132</v>
      </c>
      <c r="K54" s="71"/>
      <c r="L54" s="71">
        <v>9568</v>
      </c>
      <c r="M54" s="71">
        <v>75379</v>
      </c>
      <c r="N54" s="19">
        <f t="shared" si="1"/>
        <v>85079</v>
      </c>
      <c r="O54" s="20">
        <f t="shared" si="2"/>
        <v>468071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611.6</v>
      </c>
      <c r="D55" s="74">
        <v>103.7</v>
      </c>
      <c r="E55" s="74"/>
      <c r="F55" s="74">
        <v>1265.7</v>
      </c>
      <c r="G55" s="74">
        <v>1491.3</v>
      </c>
      <c r="H55" s="74">
        <v>2</v>
      </c>
      <c r="I55" s="23">
        <f t="shared" si="4"/>
        <v>3474.3</v>
      </c>
      <c r="J55" s="75">
        <v>1.4</v>
      </c>
      <c r="K55" s="74"/>
      <c r="L55" s="74">
        <v>153.1</v>
      </c>
      <c r="M55" s="74">
        <v>973.6</v>
      </c>
      <c r="N55" s="23">
        <f t="shared" si="1"/>
        <v>1128.0999999999999</v>
      </c>
      <c r="O55" s="25">
        <f t="shared" si="2"/>
        <v>4602.3999999999996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138.31</v>
      </c>
      <c r="D56" s="10">
        <f t="shared" si="5"/>
        <v>84.94</v>
      </c>
      <c r="E56" s="10">
        <f t="shared" si="5"/>
        <v>0</v>
      </c>
      <c r="F56" s="10">
        <f t="shared" si="5"/>
        <v>757.16000000000008</v>
      </c>
      <c r="G56" s="10">
        <f t="shared" si="5"/>
        <v>505.77</v>
      </c>
      <c r="H56" s="10">
        <f t="shared" si="5"/>
        <v>2.62</v>
      </c>
      <c r="I56" s="34">
        <f>SUM(C56:H56)</f>
        <v>1488.8</v>
      </c>
      <c r="J56" s="33">
        <f>SUM(J5,J8,J11,J14,J17,J20,J23,J26,J29,J32,J35,J38,J41,J44,J47)</f>
        <v>1.57</v>
      </c>
      <c r="K56" s="10">
        <f>SUM(K5,K8,K11,K14,K17,K20,K23,K26,K29,K32,K35,K38,K41,K44,K47)</f>
        <v>0</v>
      </c>
      <c r="L56" s="10">
        <f>SUM(L5,L8,L11,L14,L17,L20,L23,L26,L29,L32,L35,L38,L41,L44,L47)</f>
        <v>91.899999999999991</v>
      </c>
      <c r="M56" s="10">
        <f>SUM(M5,M8,M11,M14,M17,M20,M23,M26,M29,M32,M35,M38,M41,M44,M47)</f>
        <v>709.02</v>
      </c>
      <c r="N56" s="12">
        <f t="shared" si="1"/>
        <v>802.49</v>
      </c>
      <c r="O56" s="14">
        <f t="shared" si="2"/>
        <v>2291.29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61936</v>
      </c>
      <c r="D57" s="36">
        <f t="shared" si="5"/>
        <v>15421</v>
      </c>
      <c r="E57" s="36">
        <f t="shared" si="5"/>
        <v>0</v>
      </c>
      <c r="F57" s="36">
        <f t="shared" si="5"/>
        <v>172993</v>
      </c>
      <c r="G57" s="36">
        <f t="shared" si="5"/>
        <v>140387</v>
      </c>
      <c r="H57" s="36">
        <f t="shared" si="5"/>
        <v>371</v>
      </c>
      <c r="I57" s="37">
        <f t="shared" si="4"/>
        <v>391108</v>
      </c>
      <c r="J57" s="35">
        <f t="shared" ref="J57:M58" si="6">SUM(J6,J9,J12,J15,J18,J21,J24,J27,J30,J33,J36,J39,J42,J45,J48)</f>
        <v>132</v>
      </c>
      <c r="K57" s="36">
        <f t="shared" si="6"/>
        <v>0</v>
      </c>
      <c r="L57" s="36">
        <f t="shared" si="6"/>
        <v>9568</v>
      </c>
      <c r="M57" s="36">
        <f t="shared" si="6"/>
        <v>75543</v>
      </c>
      <c r="N57" s="38">
        <f t="shared" si="1"/>
        <v>85243</v>
      </c>
      <c r="O57" s="20">
        <f t="shared" si="2"/>
        <v>476351</v>
      </c>
      <c r="P57" s="87">
        <v>2.65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647.69999999999993</v>
      </c>
      <c r="D58" s="41">
        <f t="shared" si="5"/>
        <v>285.10000000000002</v>
      </c>
      <c r="E58" s="41">
        <f t="shared" si="5"/>
        <v>0</v>
      </c>
      <c r="F58" s="41">
        <f t="shared" si="5"/>
        <v>1296.8</v>
      </c>
      <c r="G58" s="41">
        <f t="shared" si="5"/>
        <v>1503.7</v>
      </c>
      <c r="H58" s="41">
        <f t="shared" si="5"/>
        <v>7.6</v>
      </c>
      <c r="I58" s="42">
        <f t="shared" si="4"/>
        <v>3740.9</v>
      </c>
      <c r="J58" s="40">
        <f t="shared" si="6"/>
        <v>1.4</v>
      </c>
      <c r="K58" s="41">
        <f t="shared" si="6"/>
        <v>0</v>
      </c>
      <c r="L58" s="41">
        <f t="shared" si="6"/>
        <v>153.1</v>
      </c>
      <c r="M58" s="41">
        <f t="shared" si="6"/>
        <v>994</v>
      </c>
      <c r="N58" s="43">
        <f t="shared" si="1"/>
        <v>1148.5</v>
      </c>
      <c r="O58" s="44">
        <f t="shared" si="2"/>
        <v>4889.3999999999996</v>
      </c>
      <c r="P58" s="45">
        <f>SUM(O56,P53,P54,P57)</f>
        <v>2328.84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1.59</v>
      </c>
      <c r="N63" s="13">
        <f>SUM(J63:M63)</f>
        <v>1.59</v>
      </c>
      <c r="O63" s="14">
        <f>SUM(N63,I63)</f>
        <v>1.59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11.24</v>
      </c>
      <c r="N66" s="27">
        <f t="shared" si="8"/>
        <v>11.24</v>
      </c>
      <c r="O66" s="28">
        <f t="shared" si="9"/>
        <v>11.24</v>
      </c>
      <c r="P66" s="21" t="s">
        <v>25</v>
      </c>
      <c r="Q66" s="134" t="s">
        <v>132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126</v>
      </c>
      <c r="N67" s="19">
        <f t="shared" si="8"/>
        <v>126</v>
      </c>
      <c r="O67" s="20">
        <f t="shared" si="9"/>
        <v>126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17.100000000000001</v>
      </c>
      <c r="N68" s="30">
        <f t="shared" si="8"/>
        <v>17.100000000000001</v>
      </c>
      <c r="O68" s="31">
        <f t="shared" si="9"/>
        <v>17.100000000000001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1.94</v>
      </c>
      <c r="E69" s="77"/>
      <c r="F69" s="77"/>
      <c r="G69" s="77"/>
      <c r="H69" s="77"/>
      <c r="I69" s="26">
        <f t="shared" si="7"/>
        <v>1.94</v>
      </c>
      <c r="J69" s="78"/>
      <c r="K69" s="77"/>
      <c r="L69" s="77"/>
      <c r="M69" s="77">
        <v>1.73</v>
      </c>
      <c r="N69" s="27">
        <f t="shared" si="8"/>
        <v>1.73</v>
      </c>
      <c r="O69" s="28">
        <f t="shared" si="9"/>
        <v>3.67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78</v>
      </c>
      <c r="E70" s="71"/>
      <c r="F70" s="71"/>
      <c r="G70" s="71">
        <v>104</v>
      </c>
      <c r="H70" s="71"/>
      <c r="I70" s="17">
        <f t="shared" si="7"/>
        <v>182</v>
      </c>
      <c r="J70" s="72"/>
      <c r="K70" s="71"/>
      <c r="L70" s="71"/>
      <c r="M70" s="71">
        <v>38</v>
      </c>
      <c r="N70" s="19">
        <f t="shared" si="8"/>
        <v>38</v>
      </c>
      <c r="O70" s="20">
        <f t="shared" si="9"/>
        <v>220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16</v>
      </c>
      <c r="E71" s="80"/>
      <c r="F71" s="80"/>
      <c r="G71" s="80">
        <v>10.4</v>
      </c>
      <c r="H71" s="80"/>
      <c r="I71" s="29">
        <f t="shared" si="7"/>
        <v>26.4</v>
      </c>
      <c r="J71" s="81"/>
      <c r="K71" s="80"/>
      <c r="L71" s="80"/>
      <c r="M71" s="80">
        <v>3.3</v>
      </c>
      <c r="N71" s="30">
        <f t="shared" si="8"/>
        <v>3.3</v>
      </c>
      <c r="O71" s="31">
        <f t="shared" si="9"/>
        <v>29.7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0.45</v>
      </c>
      <c r="E72" s="77"/>
      <c r="F72" s="77"/>
      <c r="G72" s="77"/>
      <c r="H72" s="77"/>
      <c r="I72" s="26">
        <f t="shared" si="7"/>
        <v>0.45</v>
      </c>
      <c r="J72" s="78"/>
      <c r="K72" s="77"/>
      <c r="L72" s="77"/>
      <c r="M72" s="77"/>
      <c r="N72" s="27">
        <f t="shared" si="8"/>
        <v>0</v>
      </c>
      <c r="O72" s="28">
        <f t="shared" si="9"/>
        <v>0.45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30</v>
      </c>
      <c r="E73" s="71"/>
      <c r="F73" s="71"/>
      <c r="G73" s="71"/>
      <c r="H73" s="71"/>
      <c r="I73" s="17">
        <f t="shared" si="7"/>
        <v>30</v>
      </c>
      <c r="J73" s="72"/>
      <c r="K73" s="71"/>
      <c r="L73" s="71"/>
      <c r="M73" s="71"/>
      <c r="N73" s="19">
        <f t="shared" si="8"/>
        <v>0</v>
      </c>
      <c r="O73" s="20">
        <f t="shared" si="9"/>
        <v>30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3.1</v>
      </c>
      <c r="E74" s="80"/>
      <c r="F74" s="80"/>
      <c r="G74" s="80"/>
      <c r="H74" s="80"/>
      <c r="I74" s="29">
        <f t="shared" si="7"/>
        <v>3.1</v>
      </c>
      <c r="J74" s="81"/>
      <c r="K74" s="80"/>
      <c r="L74" s="80"/>
      <c r="M74" s="80"/>
      <c r="N74" s="30">
        <f t="shared" si="8"/>
        <v>0</v>
      </c>
      <c r="O74" s="31">
        <f t="shared" si="9"/>
        <v>3.1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0.03</v>
      </c>
      <c r="D75" s="77">
        <v>0.52</v>
      </c>
      <c r="E75" s="77"/>
      <c r="F75" s="77">
        <v>0.79</v>
      </c>
      <c r="G75" s="77"/>
      <c r="H75" s="77"/>
      <c r="I75" s="26">
        <f t="shared" si="7"/>
        <v>1.34</v>
      </c>
      <c r="J75" s="78"/>
      <c r="K75" s="77"/>
      <c r="L75" s="77"/>
      <c r="M75" s="77">
        <v>7.43</v>
      </c>
      <c r="N75" s="27">
        <f t="shared" si="8"/>
        <v>7.43</v>
      </c>
      <c r="O75" s="28">
        <f t="shared" si="9"/>
        <v>8.77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</v>
      </c>
      <c r="D76" s="71">
        <v>36</v>
      </c>
      <c r="E76" s="71"/>
      <c r="F76" s="71">
        <v>92</v>
      </c>
      <c r="G76" s="71"/>
      <c r="H76" s="71"/>
      <c r="I76" s="17">
        <f t="shared" si="7"/>
        <v>131</v>
      </c>
      <c r="J76" s="72"/>
      <c r="K76" s="71"/>
      <c r="L76" s="71"/>
      <c r="M76" s="71">
        <v>317</v>
      </c>
      <c r="N76" s="19">
        <f t="shared" si="8"/>
        <v>317</v>
      </c>
      <c r="O76" s="20">
        <f t="shared" si="9"/>
        <v>448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>
        <v>2.2000000000000002</v>
      </c>
      <c r="E77" s="80"/>
      <c r="F77" s="80">
        <v>4.8</v>
      </c>
      <c r="G77" s="80"/>
      <c r="H77" s="80"/>
      <c r="I77" s="29">
        <f t="shared" si="7"/>
        <v>7.2</v>
      </c>
      <c r="J77" s="81"/>
      <c r="K77" s="80"/>
      <c r="L77" s="80"/>
      <c r="M77" s="80">
        <v>16.5</v>
      </c>
      <c r="N77" s="30">
        <f t="shared" si="8"/>
        <v>16.5</v>
      </c>
      <c r="O77" s="31">
        <f t="shared" si="9"/>
        <v>23.7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0.41</v>
      </c>
      <c r="D78" s="77">
        <v>2.62</v>
      </c>
      <c r="E78" s="77"/>
      <c r="F78" s="77">
        <v>0.81</v>
      </c>
      <c r="G78" s="77"/>
      <c r="H78" s="77"/>
      <c r="I78" s="26">
        <f t="shared" si="7"/>
        <v>3.8400000000000003</v>
      </c>
      <c r="J78" s="78">
        <v>0.3</v>
      </c>
      <c r="K78" s="77"/>
      <c r="L78" s="77">
        <v>6.76</v>
      </c>
      <c r="M78" s="77">
        <v>12.11</v>
      </c>
      <c r="N78" s="27">
        <f t="shared" si="8"/>
        <v>19.169999999999998</v>
      </c>
      <c r="O78" s="28">
        <f t="shared" si="9"/>
        <v>23.009999999999998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102</v>
      </c>
      <c r="D79" s="71">
        <v>275</v>
      </c>
      <c r="E79" s="71"/>
      <c r="F79" s="71">
        <v>106</v>
      </c>
      <c r="G79" s="71"/>
      <c r="H79" s="71"/>
      <c r="I79" s="17">
        <f t="shared" si="7"/>
        <v>483</v>
      </c>
      <c r="J79" s="72">
        <v>22</v>
      </c>
      <c r="K79" s="71"/>
      <c r="L79" s="71">
        <v>340</v>
      </c>
      <c r="M79" s="71">
        <v>604</v>
      </c>
      <c r="N79" s="19">
        <f t="shared" si="8"/>
        <v>966</v>
      </c>
      <c r="O79" s="20">
        <f t="shared" si="9"/>
        <v>1449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4.9000000000000004</v>
      </c>
      <c r="D80" s="80">
        <v>13.4</v>
      </c>
      <c r="E80" s="80"/>
      <c r="F80" s="80">
        <v>3.9</v>
      </c>
      <c r="G80" s="80"/>
      <c r="H80" s="80"/>
      <c r="I80" s="29">
        <f t="shared" si="7"/>
        <v>22.2</v>
      </c>
      <c r="J80" s="81">
        <v>0.6</v>
      </c>
      <c r="K80" s="80"/>
      <c r="L80" s="80">
        <v>14</v>
      </c>
      <c r="M80" s="80">
        <v>24.6</v>
      </c>
      <c r="N80" s="30">
        <f t="shared" si="8"/>
        <v>39.200000000000003</v>
      </c>
      <c r="O80" s="31">
        <f t="shared" si="9"/>
        <v>61.400000000000006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0.6</v>
      </c>
      <c r="D81" s="77">
        <v>6.46</v>
      </c>
      <c r="E81" s="77"/>
      <c r="F81" s="77">
        <v>1.8</v>
      </c>
      <c r="G81" s="77">
        <v>0.19</v>
      </c>
      <c r="H81" s="77"/>
      <c r="I81" s="26">
        <f t="shared" si="7"/>
        <v>9.0499999999999989</v>
      </c>
      <c r="J81" s="78">
        <v>0.21</v>
      </c>
      <c r="K81" s="77"/>
      <c r="L81" s="77">
        <v>3.7</v>
      </c>
      <c r="M81" s="77">
        <v>23.45</v>
      </c>
      <c r="N81" s="27">
        <f t="shared" si="8"/>
        <v>27.36</v>
      </c>
      <c r="O81" s="28">
        <f t="shared" si="9"/>
        <v>36.409999999999997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179</v>
      </c>
      <c r="D82" s="71">
        <v>850</v>
      </c>
      <c r="E82" s="71"/>
      <c r="F82" s="71">
        <v>288</v>
      </c>
      <c r="G82" s="71">
        <v>34</v>
      </c>
      <c r="H82" s="71"/>
      <c r="I82" s="17">
        <f t="shared" si="7"/>
        <v>1351</v>
      </c>
      <c r="J82" s="72">
        <v>17</v>
      </c>
      <c r="K82" s="71"/>
      <c r="L82" s="71">
        <v>223</v>
      </c>
      <c r="M82" s="71">
        <v>1481</v>
      </c>
      <c r="N82" s="19">
        <f t="shared" si="8"/>
        <v>1721</v>
      </c>
      <c r="O82" s="20">
        <f t="shared" si="9"/>
        <v>3072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6.2</v>
      </c>
      <c r="D83" s="80">
        <v>32.4</v>
      </c>
      <c r="E83" s="80"/>
      <c r="F83" s="80">
        <v>7</v>
      </c>
      <c r="G83" s="80">
        <v>1</v>
      </c>
      <c r="H83" s="80"/>
      <c r="I83" s="29">
        <f t="shared" si="7"/>
        <v>46.6</v>
      </c>
      <c r="J83" s="81">
        <v>0.3</v>
      </c>
      <c r="K83" s="80"/>
      <c r="L83" s="80">
        <v>7</v>
      </c>
      <c r="M83" s="80">
        <v>45.9</v>
      </c>
      <c r="N83" s="30">
        <f t="shared" si="8"/>
        <v>53.199999999999996</v>
      </c>
      <c r="O83" s="31">
        <f t="shared" si="9"/>
        <v>99.8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3.39</v>
      </c>
      <c r="D84" s="77">
        <v>14.03</v>
      </c>
      <c r="E84" s="77"/>
      <c r="F84" s="77">
        <v>4.28</v>
      </c>
      <c r="G84" s="77">
        <v>0.22</v>
      </c>
      <c r="H84" s="77"/>
      <c r="I84" s="26">
        <f t="shared" si="7"/>
        <v>21.919999999999998</v>
      </c>
      <c r="J84" s="78">
        <v>0.52</v>
      </c>
      <c r="K84" s="77"/>
      <c r="L84" s="77">
        <v>7.31</v>
      </c>
      <c r="M84" s="77">
        <v>30.21</v>
      </c>
      <c r="N84" s="27">
        <f t="shared" si="8"/>
        <v>38.04</v>
      </c>
      <c r="O84" s="28">
        <f t="shared" si="9"/>
        <v>59.959999999999994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1148</v>
      </c>
      <c r="D85" s="71">
        <v>2100</v>
      </c>
      <c r="E85" s="71"/>
      <c r="F85" s="71">
        <v>771</v>
      </c>
      <c r="G85" s="71">
        <v>44</v>
      </c>
      <c r="H85" s="71"/>
      <c r="I85" s="17">
        <f t="shared" si="7"/>
        <v>4063</v>
      </c>
      <c r="J85" s="72">
        <v>43</v>
      </c>
      <c r="K85" s="71"/>
      <c r="L85" s="71">
        <v>524</v>
      </c>
      <c r="M85" s="71">
        <v>2141</v>
      </c>
      <c r="N85" s="19">
        <f t="shared" si="8"/>
        <v>2708</v>
      </c>
      <c r="O85" s="20">
        <f t="shared" si="9"/>
        <v>6771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31.4</v>
      </c>
      <c r="D86" s="80">
        <v>64</v>
      </c>
      <c r="E86" s="80"/>
      <c r="F86" s="80">
        <v>15.4</v>
      </c>
      <c r="G86" s="80">
        <v>1</v>
      </c>
      <c r="H86" s="80"/>
      <c r="I86" s="29">
        <f t="shared" si="7"/>
        <v>111.80000000000001</v>
      </c>
      <c r="J86" s="81">
        <v>0.4</v>
      </c>
      <c r="K86" s="80"/>
      <c r="L86" s="80">
        <v>15.8</v>
      </c>
      <c r="M86" s="80">
        <v>65</v>
      </c>
      <c r="N86" s="30">
        <f t="shared" si="8"/>
        <v>81.2</v>
      </c>
      <c r="O86" s="31">
        <f t="shared" si="9"/>
        <v>193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5.31</v>
      </c>
      <c r="D87" s="77">
        <v>13.68</v>
      </c>
      <c r="E87" s="77"/>
      <c r="F87" s="77">
        <v>24.66</v>
      </c>
      <c r="G87" s="77">
        <v>1.17</v>
      </c>
      <c r="H87" s="77"/>
      <c r="I87" s="26">
        <f t="shared" si="7"/>
        <v>44.82</v>
      </c>
      <c r="J87" s="78">
        <v>0.34</v>
      </c>
      <c r="K87" s="77"/>
      <c r="L87" s="77">
        <v>6.44</v>
      </c>
      <c r="M87" s="77">
        <v>28.32</v>
      </c>
      <c r="N87" s="27">
        <f t="shared" si="8"/>
        <v>35.1</v>
      </c>
      <c r="O87" s="28">
        <f t="shared" si="9"/>
        <v>79.92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1973</v>
      </c>
      <c r="D88" s="71">
        <v>2314</v>
      </c>
      <c r="E88" s="71"/>
      <c r="F88" s="71">
        <v>4758</v>
      </c>
      <c r="G88" s="71">
        <v>266</v>
      </c>
      <c r="H88" s="71"/>
      <c r="I88" s="17">
        <f t="shared" si="7"/>
        <v>9311</v>
      </c>
      <c r="J88" s="72">
        <v>31</v>
      </c>
      <c r="K88" s="71"/>
      <c r="L88" s="71">
        <v>517</v>
      </c>
      <c r="M88" s="71">
        <v>2220</v>
      </c>
      <c r="N88" s="19">
        <f t="shared" si="8"/>
        <v>2768</v>
      </c>
      <c r="O88" s="20">
        <f t="shared" si="9"/>
        <v>12079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33.799999999999997</v>
      </c>
      <c r="D89" s="80">
        <v>62.4</v>
      </c>
      <c r="E89" s="80"/>
      <c r="F89" s="80">
        <v>72</v>
      </c>
      <c r="G89" s="80">
        <v>5.8</v>
      </c>
      <c r="H89" s="80"/>
      <c r="I89" s="29">
        <f t="shared" si="7"/>
        <v>174</v>
      </c>
      <c r="J89" s="81">
        <v>0.1</v>
      </c>
      <c r="K89" s="80"/>
      <c r="L89" s="80">
        <v>14.1</v>
      </c>
      <c r="M89" s="80">
        <v>62.1</v>
      </c>
      <c r="N89" s="30">
        <f t="shared" si="8"/>
        <v>76.3</v>
      </c>
      <c r="O89" s="31">
        <f t="shared" si="9"/>
        <v>250.3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14.62</v>
      </c>
      <c r="D90" s="77">
        <v>12.86</v>
      </c>
      <c r="E90" s="77"/>
      <c r="F90" s="77">
        <v>28.75</v>
      </c>
      <c r="G90" s="77">
        <v>0.38</v>
      </c>
      <c r="H90" s="77">
        <v>0.56999999999999995</v>
      </c>
      <c r="I90" s="26">
        <f t="shared" si="7"/>
        <v>57.18</v>
      </c>
      <c r="J90" s="78"/>
      <c r="K90" s="77"/>
      <c r="L90" s="77">
        <v>4.26</v>
      </c>
      <c r="M90" s="77">
        <v>16.13</v>
      </c>
      <c r="N90" s="27">
        <f t="shared" si="8"/>
        <v>20.39</v>
      </c>
      <c r="O90" s="28">
        <f t="shared" si="9"/>
        <v>77.569999999999993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5703</v>
      </c>
      <c r="D91" s="71">
        <v>2279</v>
      </c>
      <c r="E91" s="71"/>
      <c r="F91" s="71">
        <v>5932</v>
      </c>
      <c r="G91" s="71">
        <v>91</v>
      </c>
      <c r="H91" s="71">
        <v>75</v>
      </c>
      <c r="I91" s="17">
        <f t="shared" si="7"/>
        <v>14080</v>
      </c>
      <c r="J91" s="72"/>
      <c r="K91" s="71"/>
      <c r="L91" s="71">
        <v>390</v>
      </c>
      <c r="M91" s="71">
        <v>1434</v>
      </c>
      <c r="N91" s="19">
        <f t="shared" si="8"/>
        <v>1824</v>
      </c>
      <c r="O91" s="20">
        <f t="shared" si="9"/>
        <v>15904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86.1</v>
      </c>
      <c r="D92" s="80">
        <v>46.2</v>
      </c>
      <c r="E92" s="80"/>
      <c r="F92" s="80">
        <v>77.400000000000006</v>
      </c>
      <c r="G92" s="80">
        <v>1.4</v>
      </c>
      <c r="H92" s="80">
        <v>2</v>
      </c>
      <c r="I92" s="29">
        <f t="shared" si="7"/>
        <v>213.10000000000002</v>
      </c>
      <c r="J92" s="81"/>
      <c r="K92" s="80"/>
      <c r="L92" s="80">
        <v>9.9</v>
      </c>
      <c r="M92" s="80">
        <v>37.1</v>
      </c>
      <c r="N92" s="30">
        <f t="shared" si="8"/>
        <v>47</v>
      </c>
      <c r="O92" s="31">
        <f t="shared" si="9"/>
        <v>260.10000000000002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12.54</v>
      </c>
      <c r="D93" s="77">
        <v>0.95</v>
      </c>
      <c r="E93" s="77"/>
      <c r="F93" s="77">
        <v>66.430000000000007</v>
      </c>
      <c r="G93" s="77">
        <v>4.34</v>
      </c>
      <c r="H93" s="77">
        <v>0.06</v>
      </c>
      <c r="I93" s="26">
        <f t="shared" si="7"/>
        <v>84.320000000000007</v>
      </c>
      <c r="J93" s="78">
        <v>0.04</v>
      </c>
      <c r="K93" s="77"/>
      <c r="L93" s="77">
        <v>1.97</v>
      </c>
      <c r="M93" s="77">
        <v>11.04</v>
      </c>
      <c r="N93" s="27">
        <f t="shared" si="8"/>
        <v>13.049999999999999</v>
      </c>
      <c r="O93" s="28">
        <f t="shared" si="9"/>
        <v>97.37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5289</v>
      </c>
      <c r="D94" s="71">
        <v>189</v>
      </c>
      <c r="E94" s="71"/>
      <c r="F94" s="71">
        <v>13887</v>
      </c>
      <c r="G94" s="71">
        <v>1175</v>
      </c>
      <c r="H94" s="71">
        <v>9</v>
      </c>
      <c r="I94" s="17">
        <f t="shared" si="7"/>
        <v>20549</v>
      </c>
      <c r="J94" s="72">
        <v>4</v>
      </c>
      <c r="K94" s="71"/>
      <c r="L94" s="71">
        <v>197</v>
      </c>
      <c r="M94" s="71">
        <v>1136</v>
      </c>
      <c r="N94" s="19">
        <f t="shared" si="8"/>
        <v>1337</v>
      </c>
      <c r="O94" s="20">
        <f t="shared" si="9"/>
        <v>21886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63.6</v>
      </c>
      <c r="D95" s="80">
        <v>3.5</v>
      </c>
      <c r="E95" s="80"/>
      <c r="F95" s="80">
        <v>154.9</v>
      </c>
      <c r="G95" s="80">
        <v>16.399999999999999</v>
      </c>
      <c r="H95" s="80">
        <v>0.2</v>
      </c>
      <c r="I95" s="29">
        <f t="shared" si="7"/>
        <v>238.6</v>
      </c>
      <c r="J95" s="81">
        <v>0</v>
      </c>
      <c r="K95" s="80"/>
      <c r="L95" s="80">
        <v>4</v>
      </c>
      <c r="M95" s="80">
        <v>22.7</v>
      </c>
      <c r="N95" s="30">
        <f t="shared" si="8"/>
        <v>26.7</v>
      </c>
      <c r="O95" s="31">
        <f t="shared" si="9"/>
        <v>265.3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28.07</v>
      </c>
      <c r="D96" s="77">
        <v>2.2999999999999998</v>
      </c>
      <c r="E96" s="77"/>
      <c r="F96" s="77">
        <v>122.14</v>
      </c>
      <c r="G96" s="77">
        <v>54.65</v>
      </c>
      <c r="H96" s="77">
        <v>1.37</v>
      </c>
      <c r="I96" s="26">
        <f t="shared" si="7"/>
        <v>208.53</v>
      </c>
      <c r="J96" s="78"/>
      <c r="K96" s="77"/>
      <c r="L96" s="77">
        <v>6.23</v>
      </c>
      <c r="M96" s="77">
        <v>50.12</v>
      </c>
      <c r="N96" s="27">
        <f t="shared" si="8"/>
        <v>56.349999999999994</v>
      </c>
      <c r="O96" s="28">
        <f t="shared" si="9"/>
        <v>264.88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12342</v>
      </c>
      <c r="D97" s="71">
        <v>517</v>
      </c>
      <c r="E97" s="71"/>
      <c r="F97" s="71">
        <v>26017</v>
      </c>
      <c r="G97" s="71">
        <v>12934</v>
      </c>
      <c r="H97" s="71">
        <v>178</v>
      </c>
      <c r="I97" s="17">
        <f t="shared" si="7"/>
        <v>51988</v>
      </c>
      <c r="J97" s="72"/>
      <c r="K97" s="71"/>
      <c r="L97" s="71">
        <v>669</v>
      </c>
      <c r="M97" s="71">
        <v>5125</v>
      </c>
      <c r="N97" s="19">
        <f t="shared" si="8"/>
        <v>5794</v>
      </c>
      <c r="O97" s="20">
        <f t="shared" si="9"/>
        <v>57782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124.3</v>
      </c>
      <c r="D98" s="80">
        <v>7.7</v>
      </c>
      <c r="E98" s="80"/>
      <c r="F98" s="80">
        <v>247.2</v>
      </c>
      <c r="G98" s="80">
        <v>168.4</v>
      </c>
      <c r="H98" s="80">
        <v>3.4</v>
      </c>
      <c r="I98" s="29">
        <f t="shared" si="7"/>
        <v>551</v>
      </c>
      <c r="J98" s="81"/>
      <c r="K98" s="80"/>
      <c r="L98" s="80">
        <v>13.3</v>
      </c>
      <c r="M98" s="80">
        <v>96.3</v>
      </c>
      <c r="N98" s="30">
        <f t="shared" si="8"/>
        <v>109.6</v>
      </c>
      <c r="O98" s="31">
        <f t="shared" si="9"/>
        <v>660.6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28.5</v>
      </c>
      <c r="D99" s="77">
        <v>2.21</v>
      </c>
      <c r="E99" s="77"/>
      <c r="F99" s="77">
        <v>149.36000000000001</v>
      </c>
      <c r="G99" s="77">
        <v>177.61</v>
      </c>
      <c r="H99" s="77">
        <v>0.5</v>
      </c>
      <c r="I99" s="26">
        <f t="shared" si="7"/>
        <v>358.18000000000006</v>
      </c>
      <c r="J99" s="78">
        <v>0.16</v>
      </c>
      <c r="K99" s="77"/>
      <c r="L99" s="77">
        <v>9.66</v>
      </c>
      <c r="M99" s="77">
        <v>96.6</v>
      </c>
      <c r="N99" s="27">
        <f t="shared" si="8"/>
        <v>106.41999999999999</v>
      </c>
      <c r="O99" s="28">
        <f t="shared" si="9"/>
        <v>464.6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12952</v>
      </c>
      <c r="D100" s="71">
        <v>506</v>
      </c>
      <c r="E100" s="71"/>
      <c r="F100" s="71">
        <v>32796</v>
      </c>
      <c r="G100" s="71">
        <v>48427</v>
      </c>
      <c r="H100" s="71">
        <v>86</v>
      </c>
      <c r="I100" s="17">
        <f t="shared" si="7"/>
        <v>94767</v>
      </c>
      <c r="J100" s="72">
        <v>15</v>
      </c>
      <c r="K100" s="71"/>
      <c r="L100" s="71">
        <v>1130</v>
      </c>
      <c r="M100" s="71">
        <v>10851</v>
      </c>
      <c r="N100" s="19">
        <f t="shared" si="8"/>
        <v>11996</v>
      </c>
      <c r="O100" s="20">
        <f t="shared" si="9"/>
        <v>106763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128.4</v>
      </c>
      <c r="D101" s="80">
        <v>7.5</v>
      </c>
      <c r="E101" s="80"/>
      <c r="F101" s="80">
        <v>306.7</v>
      </c>
      <c r="G101" s="80">
        <v>596.1</v>
      </c>
      <c r="H101" s="80">
        <v>1.6</v>
      </c>
      <c r="I101" s="29">
        <f t="shared" si="7"/>
        <v>1040.3</v>
      </c>
      <c r="J101" s="81">
        <v>0</v>
      </c>
      <c r="K101" s="80"/>
      <c r="L101" s="80">
        <v>18.100000000000001</v>
      </c>
      <c r="M101" s="80">
        <v>165.6</v>
      </c>
      <c r="N101" s="30">
        <f t="shared" si="8"/>
        <v>183.7</v>
      </c>
      <c r="O101" s="31">
        <f t="shared" si="9"/>
        <v>1224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20.309999999999999</v>
      </c>
      <c r="D102" s="77">
        <v>1.1000000000000001</v>
      </c>
      <c r="E102" s="77"/>
      <c r="F102" s="77">
        <v>80.239999999999995</v>
      </c>
      <c r="G102" s="77">
        <v>172.06</v>
      </c>
      <c r="H102" s="77">
        <v>0.12</v>
      </c>
      <c r="I102" s="26">
        <f t="shared" si="7"/>
        <v>273.83</v>
      </c>
      <c r="J102" s="78"/>
      <c r="K102" s="77"/>
      <c r="L102" s="77">
        <v>33.96</v>
      </c>
      <c r="M102" s="77">
        <v>203.33</v>
      </c>
      <c r="N102" s="27">
        <f t="shared" si="8"/>
        <v>237.29000000000002</v>
      </c>
      <c r="O102" s="28">
        <f t="shared" si="9"/>
        <v>511.12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9552</v>
      </c>
      <c r="D103" s="71">
        <v>262</v>
      </c>
      <c r="E103" s="71"/>
      <c r="F103" s="71">
        <v>18924</v>
      </c>
      <c r="G103" s="71">
        <v>50131</v>
      </c>
      <c r="H103" s="71">
        <v>23</v>
      </c>
      <c r="I103" s="17">
        <f t="shared" si="7"/>
        <v>78892</v>
      </c>
      <c r="J103" s="72"/>
      <c r="K103" s="71"/>
      <c r="L103" s="71">
        <v>4108</v>
      </c>
      <c r="M103" s="71">
        <v>23583</v>
      </c>
      <c r="N103" s="19">
        <f t="shared" si="8"/>
        <v>27691</v>
      </c>
      <c r="O103" s="20">
        <f t="shared" si="9"/>
        <v>106583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85.5</v>
      </c>
      <c r="D104" s="80">
        <v>3.1</v>
      </c>
      <c r="E104" s="80"/>
      <c r="F104" s="80">
        <v>150.80000000000001</v>
      </c>
      <c r="G104" s="80">
        <v>536.79999999999995</v>
      </c>
      <c r="H104" s="80">
        <v>0.4</v>
      </c>
      <c r="I104" s="29">
        <f t="shared" si="7"/>
        <v>776.59999999999991</v>
      </c>
      <c r="J104" s="81"/>
      <c r="K104" s="80"/>
      <c r="L104" s="80">
        <v>43.9</v>
      </c>
      <c r="M104" s="80">
        <v>265.60000000000002</v>
      </c>
      <c r="N104" s="30">
        <f t="shared" si="8"/>
        <v>309.5</v>
      </c>
      <c r="O104" s="31">
        <f t="shared" si="9"/>
        <v>1086.0999999999999</v>
      </c>
      <c r="P104" s="82">
        <v>0.85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10.46</v>
      </c>
      <c r="D105" s="77">
        <v>0.79</v>
      </c>
      <c r="E105" s="77"/>
      <c r="F105" s="77">
        <v>55.08</v>
      </c>
      <c r="G105" s="77">
        <v>48.16</v>
      </c>
      <c r="H105" s="77"/>
      <c r="I105" s="26">
        <f t="shared" si="7"/>
        <v>114.49</v>
      </c>
      <c r="J105" s="78"/>
      <c r="K105" s="77"/>
      <c r="L105" s="77">
        <v>7.89</v>
      </c>
      <c r="M105" s="77">
        <v>109.94</v>
      </c>
      <c r="N105" s="27">
        <f t="shared" si="8"/>
        <v>117.83</v>
      </c>
      <c r="O105" s="28">
        <f t="shared" si="9"/>
        <v>232.32</v>
      </c>
      <c r="P105" s="83">
        <v>2.97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5063</v>
      </c>
      <c r="D106" s="71">
        <v>203</v>
      </c>
      <c r="E106" s="71"/>
      <c r="F106" s="71">
        <v>13234</v>
      </c>
      <c r="G106" s="71">
        <v>13654</v>
      </c>
      <c r="H106" s="71"/>
      <c r="I106" s="17">
        <f t="shared" si="7"/>
        <v>32154</v>
      </c>
      <c r="J106" s="72"/>
      <c r="K106" s="71"/>
      <c r="L106" s="71">
        <v>978</v>
      </c>
      <c r="M106" s="71">
        <v>13734</v>
      </c>
      <c r="N106" s="19">
        <f t="shared" si="8"/>
        <v>14712</v>
      </c>
      <c r="O106" s="20">
        <f t="shared" si="9"/>
        <v>46866</v>
      </c>
      <c r="P106" s="83">
        <v>18.350000000000001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40.6</v>
      </c>
      <c r="D107" s="80">
        <v>2.2000000000000002</v>
      </c>
      <c r="E107" s="80"/>
      <c r="F107" s="80">
        <v>82.3</v>
      </c>
      <c r="G107" s="80">
        <v>112.1</v>
      </c>
      <c r="H107" s="80"/>
      <c r="I107" s="29">
        <f t="shared" si="7"/>
        <v>237.2</v>
      </c>
      <c r="J107" s="81"/>
      <c r="K107" s="80"/>
      <c r="L107" s="80">
        <v>9.1</v>
      </c>
      <c r="M107" s="80">
        <v>124.5</v>
      </c>
      <c r="N107" s="30">
        <f t="shared" si="8"/>
        <v>133.6</v>
      </c>
      <c r="O107" s="31">
        <f t="shared" si="9"/>
        <v>370.79999999999995</v>
      </c>
      <c r="P107" s="83">
        <v>3.19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3.18</v>
      </c>
      <c r="D108" s="77">
        <v>1.88</v>
      </c>
      <c r="E108" s="77"/>
      <c r="F108" s="77">
        <v>36.729999999999997</v>
      </c>
      <c r="G108" s="77">
        <v>29.56</v>
      </c>
      <c r="H108" s="77"/>
      <c r="I108" s="26">
        <f t="shared" si="7"/>
        <v>71.349999999999994</v>
      </c>
      <c r="J108" s="78"/>
      <c r="K108" s="77"/>
      <c r="L108" s="77">
        <v>3.72</v>
      </c>
      <c r="M108" s="77">
        <v>48.86</v>
      </c>
      <c r="N108" s="27">
        <f t="shared" si="8"/>
        <v>52.58</v>
      </c>
      <c r="O108" s="28">
        <f t="shared" si="9"/>
        <v>123.92999999999999</v>
      </c>
      <c r="P108" s="83">
        <v>9.3000000000000007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1622</v>
      </c>
      <c r="D109" s="71">
        <v>486</v>
      </c>
      <c r="E109" s="71"/>
      <c r="F109" s="71">
        <v>9248</v>
      </c>
      <c r="G109" s="71">
        <v>8372</v>
      </c>
      <c r="H109" s="71"/>
      <c r="I109" s="17">
        <f t="shared" si="7"/>
        <v>19728</v>
      </c>
      <c r="J109" s="72"/>
      <c r="K109" s="71"/>
      <c r="L109" s="71">
        <v>492</v>
      </c>
      <c r="M109" s="71">
        <v>6195</v>
      </c>
      <c r="N109" s="19">
        <f t="shared" si="8"/>
        <v>6687</v>
      </c>
      <c r="O109" s="20">
        <f t="shared" si="9"/>
        <v>26415</v>
      </c>
      <c r="P109" s="83">
        <v>0.24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11.2</v>
      </c>
      <c r="D110" s="80">
        <v>4</v>
      </c>
      <c r="E110" s="80"/>
      <c r="F110" s="80">
        <v>47.3</v>
      </c>
      <c r="G110" s="80">
        <v>54.3</v>
      </c>
      <c r="H110" s="80"/>
      <c r="I110" s="29">
        <f t="shared" si="7"/>
        <v>116.8</v>
      </c>
      <c r="J110" s="81"/>
      <c r="K110" s="80"/>
      <c r="L110" s="80">
        <v>3.9</v>
      </c>
      <c r="M110" s="80">
        <v>47.7</v>
      </c>
      <c r="N110" s="30">
        <f t="shared" si="8"/>
        <v>51.6</v>
      </c>
      <c r="O110" s="31">
        <f t="shared" si="9"/>
        <v>168.4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2.12</v>
      </c>
      <c r="D111" s="77">
        <v>3.25</v>
      </c>
      <c r="E111" s="77"/>
      <c r="F111" s="77">
        <v>29.12</v>
      </c>
      <c r="G111" s="77">
        <v>13.29</v>
      </c>
      <c r="H111" s="77"/>
      <c r="I111" s="26">
        <f t="shared" si="7"/>
        <v>47.78</v>
      </c>
      <c r="J111" s="78"/>
      <c r="K111" s="77"/>
      <c r="L111" s="77"/>
      <c r="M111" s="77">
        <v>19.66</v>
      </c>
      <c r="N111" s="27">
        <f t="shared" si="8"/>
        <v>19.66</v>
      </c>
      <c r="O111" s="28">
        <f t="shared" si="9"/>
        <v>67.44</v>
      </c>
      <c r="P111" s="32">
        <f>SUM(P104:P110)</f>
        <v>34.900000000000006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1073</v>
      </c>
      <c r="D112" s="71">
        <v>886</v>
      </c>
      <c r="E112" s="71"/>
      <c r="F112" s="71">
        <v>7306</v>
      </c>
      <c r="G112" s="71">
        <v>4077</v>
      </c>
      <c r="H112" s="71"/>
      <c r="I112" s="17">
        <f t="shared" si="7"/>
        <v>13342</v>
      </c>
      <c r="J112" s="72"/>
      <c r="K112" s="71"/>
      <c r="L112" s="71"/>
      <c r="M112" s="71">
        <v>2431</v>
      </c>
      <c r="N112" s="19">
        <f t="shared" si="8"/>
        <v>2431</v>
      </c>
      <c r="O112" s="20">
        <f t="shared" si="9"/>
        <v>15773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7.6</v>
      </c>
      <c r="D113" s="80">
        <v>5.5</v>
      </c>
      <c r="E113" s="80"/>
      <c r="F113" s="80">
        <v>31</v>
      </c>
      <c r="G113" s="80">
        <v>0</v>
      </c>
      <c r="H113" s="80"/>
      <c r="I113" s="29">
        <f t="shared" si="7"/>
        <v>44.1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44.1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1.62</v>
      </c>
      <c r="D114" s="77">
        <v>8.2200000000000006</v>
      </c>
      <c r="E114" s="77"/>
      <c r="F114" s="77">
        <v>31.72</v>
      </c>
      <c r="G114" s="77">
        <v>2.33</v>
      </c>
      <c r="H114" s="77"/>
      <c r="I114" s="26">
        <f t="shared" si="7"/>
        <v>43.89</v>
      </c>
      <c r="J114" s="78"/>
      <c r="K114" s="77"/>
      <c r="L114" s="77"/>
      <c r="M114" s="77">
        <v>31.71</v>
      </c>
      <c r="N114" s="27">
        <f t="shared" si="8"/>
        <v>31.71</v>
      </c>
      <c r="O114" s="28">
        <f t="shared" si="9"/>
        <v>75.599999999999994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883</v>
      </c>
      <c r="D115" s="71">
        <v>2028</v>
      </c>
      <c r="E115" s="71"/>
      <c r="F115" s="71">
        <v>8009</v>
      </c>
      <c r="G115" s="71">
        <v>578</v>
      </c>
      <c r="H115" s="71"/>
      <c r="I115" s="17">
        <f t="shared" si="7"/>
        <v>11498</v>
      </c>
      <c r="J115" s="72"/>
      <c r="K115" s="71"/>
      <c r="L115" s="71"/>
      <c r="M115" s="71">
        <v>3465</v>
      </c>
      <c r="N115" s="19">
        <f t="shared" si="8"/>
        <v>3465</v>
      </c>
      <c r="O115" s="20">
        <f t="shared" si="9"/>
        <v>14963</v>
      </c>
      <c r="P115" s="87">
        <v>2.65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6.4</v>
      </c>
      <c r="D116" s="89">
        <v>11.9</v>
      </c>
      <c r="E116" s="89"/>
      <c r="F116" s="89">
        <v>32.1</v>
      </c>
      <c r="G116" s="89">
        <v>0</v>
      </c>
      <c r="H116" s="89"/>
      <c r="I116" s="47">
        <f t="shared" si="7"/>
        <v>50.400000000000006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50.400000000000006</v>
      </c>
      <c r="P116" s="45">
        <f>SUM(O136,P111,P112,P115)</f>
        <v>2328.84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2.96</v>
      </c>
      <c r="D121" s="68">
        <v>3.97</v>
      </c>
      <c r="E121" s="68"/>
      <c r="F121" s="68">
        <v>46.5</v>
      </c>
      <c r="G121" s="68">
        <v>1.63</v>
      </c>
      <c r="H121" s="68"/>
      <c r="I121" s="11">
        <f t="shared" si="7"/>
        <v>55.06</v>
      </c>
      <c r="J121" s="69"/>
      <c r="K121" s="68"/>
      <c r="L121" s="68"/>
      <c r="M121" s="68">
        <v>1.18</v>
      </c>
      <c r="N121" s="13">
        <f t="shared" si="8"/>
        <v>1.18</v>
      </c>
      <c r="O121" s="14">
        <f t="shared" si="9"/>
        <v>56.24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1663</v>
      </c>
      <c r="D122" s="71">
        <v>828</v>
      </c>
      <c r="E122" s="71"/>
      <c r="F122" s="71">
        <v>11633</v>
      </c>
      <c r="G122" s="71">
        <v>440</v>
      </c>
      <c r="H122" s="71"/>
      <c r="I122" s="17">
        <f t="shared" si="7"/>
        <v>14564</v>
      </c>
      <c r="J122" s="72"/>
      <c r="K122" s="71"/>
      <c r="L122" s="71"/>
      <c r="M122" s="71">
        <v>135</v>
      </c>
      <c r="N122" s="19">
        <f t="shared" si="8"/>
        <v>135</v>
      </c>
      <c r="O122" s="20">
        <f t="shared" si="9"/>
        <v>14699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10</v>
      </c>
      <c r="D123" s="80">
        <v>0</v>
      </c>
      <c r="E123" s="80"/>
      <c r="F123" s="80">
        <v>34.9</v>
      </c>
      <c r="G123" s="80">
        <v>0</v>
      </c>
      <c r="H123" s="80"/>
      <c r="I123" s="29">
        <f t="shared" si="7"/>
        <v>44.9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2.19</v>
      </c>
      <c r="D124" s="77">
        <v>7.37</v>
      </c>
      <c r="E124" s="77"/>
      <c r="F124" s="77">
        <v>21.83</v>
      </c>
      <c r="G124" s="77">
        <v>0.14000000000000001</v>
      </c>
      <c r="H124" s="77"/>
      <c r="I124" s="26">
        <f t="shared" si="7"/>
        <v>31.53</v>
      </c>
      <c r="J124" s="78"/>
      <c r="K124" s="77"/>
      <c r="L124" s="77"/>
      <c r="M124" s="77"/>
      <c r="N124" s="27">
        <f t="shared" si="8"/>
        <v>0</v>
      </c>
      <c r="O124" s="28">
        <f t="shared" si="9"/>
        <v>31.53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1232</v>
      </c>
      <c r="D125" s="71">
        <v>1456</v>
      </c>
      <c r="E125" s="71"/>
      <c r="F125" s="71">
        <v>5708</v>
      </c>
      <c r="G125" s="71">
        <v>47</v>
      </c>
      <c r="H125" s="71"/>
      <c r="I125" s="17">
        <f t="shared" si="7"/>
        <v>8443</v>
      </c>
      <c r="J125" s="72"/>
      <c r="K125" s="71"/>
      <c r="L125" s="71"/>
      <c r="M125" s="71"/>
      <c r="N125" s="19">
        <f t="shared" si="8"/>
        <v>0</v>
      </c>
      <c r="O125" s="20">
        <f t="shared" si="9"/>
        <v>8443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7.5</v>
      </c>
      <c r="D126" s="80">
        <v>0</v>
      </c>
      <c r="E126" s="80"/>
      <c r="F126" s="80">
        <v>16</v>
      </c>
      <c r="G126" s="80">
        <v>0</v>
      </c>
      <c r="H126" s="80"/>
      <c r="I126" s="29">
        <f t="shared" si="7"/>
        <v>23.5</v>
      </c>
      <c r="J126" s="81"/>
      <c r="K126" s="80"/>
      <c r="L126" s="80"/>
      <c r="M126" s="80"/>
      <c r="N126" s="30">
        <f t="shared" si="8"/>
        <v>0</v>
      </c>
      <c r="O126" s="31">
        <f t="shared" si="9"/>
        <v>23.5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</v>
      </c>
      <c r="D127" s="77">
        <v>0.34</v>
      </c>
      <c r="E127" s="77"/>
      <c r="F127" s="77">
        <v>56.92</v>
      </c>
      <c r="G127" s="77">
        <v>0.04</v>
      </c>
      <c r="H127" s="77"/>
      <c r="I127" s="26">
        <f t="shared" si="7"/>
        <v>59.300000000000004</v>
      </c>
      <c r="J127" s="78"/>
      <c r="K127" s="77"/>
      <c r="L127" s="77"/>
      <c r="M127" s="77">
        <v>4.37</v>
      </c>
      <c r="N127" s="27">
        <f t="shared" si="8"/>
        <v>4.37</v>
      </c>
      <c r="O127" s="28">
        <f t="shared" si="9"/>
        <v>63.67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1157</v>
      </c>
      <c r="D128" s="71">
        <v>98</v>
      </c>
      <c r="E128" s="71"/>
      <c r="F128" s="71">
        <v>14284</v>
      </c>
      <c r="G128" s="71">
        <v>13</v>
      </c>
      <c r="H128" s="71"/>
      <c r="I128" s="17">
        <f t="shared" si="7"/>
        <v>15552</v>
      </c>
      <c r="J128" s="72"/>
      <c r="K128" s="71"/>
      <c r="L128" s="71"/>
      <c r="M128" s="71">
        <v>527</v>
      </c>
      <c r="N128" s="19">
        <f t="shared" si="8"/>
        <v>527</v>
      </c>
      <c r="O128" s="20">
        <f t="shared" si="9"/>
        <v>16079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13.1</v>
      </c>
      <c r="G129" s="80">
        <v>0</v>
      </c>
      <c r="H129" s="80"/>
      <c r="I129" s="29">
        <f t="shared" si="7"/>
        <v>13.1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13.1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138.28</v>
      </c>
      <c r="D130" s="68">
        <v>79.81</v>
      </c>
      <c r="E130" s="68"/>
      <c r="F130" s="68">
        <v>756.56</v>
      </c>
      <c r="G130" s="68">
        <v>505.77</v>
      </c>
      <c r="H130" s="68">
        <v>2.62</v>
      </c>
      <c r="I130" s="11">
        <f t="shared" si="7"/>
        <v>1483.04</v>
      </c>
      <c r="J130" s="69">
        <v>1.57</v>
      </c>
      <c r="K130" s="68"/>
      <c r="L130" s="68">
        <v>91.9</v>
      </c>
      <c r="M130" s="68">
        <v>696.19</v>
      </c>
      <c r="N130" s="13">
        <f>SUM(J130:M130)</f>
        <v>789.66000000000008</v>
      </c>
      <c r="O130" s="14">
        <f t="shared" si="9"/>
        <v>2272.6999999999998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61933</v>
      </c>
      <c r="D131" s="71">
        <v>15047</v>
      </c>
      <c r="E131" s="71"/>
      <c r="F131" s="71">
        <v>172925</v>
      </c>
      <c r="G131" s="71">
        <v>140283</v>
      </c>
      <c r="H131" s="71">
        <v>371</v>
      </c>
      <c r="I131" s="17">
        <f t="shared" si="7"/>
        <v>390559</v>
      </c>
      <c r="J131" s="72">
        <v>132</v>
      </c>
      <c r="K131" s="71"/>
      <c r="L131" s="71">
        <v>9568</v>
      </c>
      <c r="M131" s="71">
        <v>75417</v>
      </c>
      <c r="N131" s="19">
        <f t="shared" si="8"/>
        <v>85117</v>
      </c>
      <c r="O131" s="20">
        <f t="shared" si="9"/>
        <v>475676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647.5</v>
      </c>
      <c r="D132" s="80">
        <v>252.6</v>
      </c>
      <c r="E132" s="80"/>
      <c r="F132" s="80">
        <v>1293.2</v>
      </c>
      <c r="G132" s="80">
        <v>1493.3</v>
      </c>
      <c r="H132" s="80">
        <v>7.6</v>
      </c>
      <c r="I132" s="29">
        <f t="shared" ref="I132:I138" si="10">SUM(C132:H132)</f>
        <v>3694.2000000000003</v>
      </c>
      <c r="J132" s="81">
        <v>1.4</v>
      </c>
      <c r="K132" s="80"/>
      <c r="L132" s="80">
        <v>153.1</v>
      </c>
      <c r="M132" s="80">
        <v>976.9</v>
      </c>
      <c r="N132" s="30">
        <f t="shared" ref="N132:N138" si="11">SUM(J132:M132)</f>
        <v>1131.4000000000001</v>
      </c>
      <c r="O132" s="31">
        <f t="shared" ref="O132:O138" si="12">SUM(N132,I132)</f>
        <v>4825.6000000000004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134.58000000000001</v>
      </c>
      <c r="D133" s="77">
        <v>47.82</v>
      </c>
      <c r="E133" s="77"/>
      <c r="F133" s="77">
        <v>749.48</v>
      </c>
      <c r="G133" s="77">
        <v>505.36</v>
      </c>
      <c r="H133" s="77">
        <v>0.62</v>
      </c>
      <c r="I133" s="26">
        <f t="shared" si="10"/>
        <v>1437.86</v>
      </c>
      <c r="J133" s="78">
        <v>1.57</v>
      </c>
      <c r="K133" s="77"/>
      <c r="L133" s="77">
        <v>91.9</v>
      </c>
      <c r="M133" s="77">
        <v>694.46</v>
      </c>
      <c r="N133" s="27">
        <f t="shared" si="11"/>
        <v>787.93000000000006</v>
      </c>
      <c r="O133" s="28">
        <f t="shared" si="12"/>
        <v>2225.79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60750</v>
      </c>
      <c r="D134" s="71">
        <v>10192</v>
      </c>
      <c r="E134" s="71"/>
      <c r="F134" s="71">
        <v>171736</v>
      </c>
      <c r="G134" s="71">
        <v>140205</v>
      </c>
      <c r="H134" s="71">
        <v>109</v>
      </c>
      <c r="I134" s="17">
        <f t="shared" si="10"/>
        <v>382992</v>
      </c>
      <c r="J134" s="72">
        <v>132</v>
      </c>
      <c r="K134" s="71"/>
      <c r="L134" s="71">
        <v>9568</v>
      </c>
      <c r="M134" s="71">
        <v>75379</v>
      </c>
      <c r="N134" s="19">
        <f t="shared" si="11"/>
        <v>85079</v>
      </c>
      <c r="O134" s="20">
        <f t="shared" si="12"/>
        <v>468071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611.6</v>
      </c>
      <c r="D135" s="89">
        <v>103.7</v>
      </c>
      <c r="E135" s="89"/>
      <c r="F135" s="89">
        <v>1265.7</v>
      </c>
      <c r="G135" s="89">
        <v>1491.3</v>
      </c>
      <c r="H135" s="89">
        <v>2</v>
      </c>
      <c r="I135" s="47">
        <f t="shared" si="10"/>
        <v>3474.3</v>
      </c>
      <c r="J135" s="90">
        <v>1.4</v>
      </c>
      <c r="K135" s="89"/>
      <c r="L135" s="89">
        <v>153.1</v>
      </c>
      <c r="M135" s="89">
        <v>973.6</v>
      </c>
      <c r="N135" s="49">
        <f t="shared" si="11"/>
        <v>1128.0999999999999</v>
      </c>
      <c r="O135" s="44">
        <f t="shared" si="12"/>
        <v>4602.3999999999996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138.31000000000003</v>
      </c>
      <c r="D136" s="57">
        <f t="shared" si="13"/>
        <v>84.940000000000012</v>
      </c>
      <c r="E136" s="57">
        <f t="shared" si="13"/>
        <v>0</v>
      </c>
      <c r="F136" s="57">
        <f t="shared" si="13"/>
        <v>757.16000000000008</v>
      </c>
      <c r="G136" s="57">
        <f t="shared" si="13"/>
        <v>505.77</v>
      </c>
      <c r="H136" s="57">
        <f t="shared" si="13"/>
        <v>2.62</v>
      </c>
      <c r="I136" s="58">
        <f t="shared" si="10"/>
        <v>1488.8</v>
      </c>
      <c r="J136" s="59">
        <f t="shared" ref="J136:M138" si="14">SUM(J63,J66,J69,J72,J75,J78,J81,J84,J87,J90,J93,J96,J99,J102,J105,J108,J111,J114,J121,J124,J127)</f>
        <v>1.57</v>
      </c>
      <c r="K136" s="57">
        <f t="shared" si="14"/>
        <v>0</v>
      </c>
      <c r="L136" s="57">
        <f t="shared" si="14"/>
        <v>91.899999999999991</v>
      </c>
      <c r="M136" s="57">
        <f t="shared" si="14"/>
        <v>709.02</v>
      </c>
      <c r="N136" s="60">
        <f t="shared" si="11"/>
        <v>802.49</v>
      </c>
      <c r="O136" s="61">
        <f t="shared" si="12"/>
        <v>2291.29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61936</v>
      </c>
      <c r="D137" s="36">
        <f t="shared" si="13"/>
        <v>15421</v>
      </c>
      <c r="E137" s="36">
        <f t="shared" si="13"/>
        <v>0</v>
      </c>
      <c r="F137" s="36">
        <f t="shared" si="13"/>
        <v>172993</v>
      </c>
      <c r="G137" s="36">
        <f t="shared" si="13"/>
        <v>140387</v>
      </c>
      <c r="H137" s="36">
        <f t="shared" si="13"/>
        <v>371</v>
      </c>
      <c r="I137" s="17">
        <f t="shared" si="10"/>
        <v>391108</v>
      </c>
      <c r="J137" s="18">
        <f t="shared" si="14"/>
        <v>132</v>
      </c>
      <c r="K137" s="16">
        <f t="shared" si="14"/>
        <v>0</v>
      </c>
      <c r="L137" s="16">
        <f t="shared" si="14"/>
        <v>9568</v>
      </c>
      <c r="M137" s="16">
        <f t="shared" si="14"/>
        <v>75543</v>
      </c>
      <c r="N137" s="19">
        <f t="shared" si="11"/>
        <v>85243</v>
      </c>
      <c r="O137" s="20">
        <f t="shared" si="12"/>
        <v>476351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647.70000000000005</v>
      </c>
      <c r="D138" s="41">
        <f t="shared" si="13"/>
        <v>285.09999999999997</v>
      </c>
      <c r="E138" s="41">
        <f t="shared" si="13"/>
        <v>0</v>
      </c>
      <c r="F138" s="41">
        <f t="shared" si="13"/>
        <v>1296.7999999999997</v>
      </c>
      <c r="G138" s="41">
        <f t="shared" si="13"/>
        <v>1503.6999999999998</v>
      </c>
      <c r="H138" s="41">
        <f t="shared" si="13"/>
        <v>7.6</v>
      </c>
      <c r="I138" s="47">
        <f t="shared" si="10"/>
        <v>3740.8999999999992</v>
      </c>
      <c r="J138" s="48">
        <f t="shared" si="14"/>
        <v>1.4</v>
      </c>
      <c r="K138" s="46">
        <f t="shared" si="14"/>
        <v>0</v>
      </c>
      <c r="L138" s="46">
        <f t="shared" si="14"/>
        <v>153.1</v>
      </c>
      <c r="M138" s="46">
        <f t="shared" si="14"/>
        <v>994.00000000000011</v>
      </c>
      <c r="N138" s="49">
        <f t="shared" si="11"/>
        <v>1148.5</v>
      </c>
      <c r="O138" s="44">
        <f t="shared" si="12"/>
        <v>4889.3999999999996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8</v>
      </c>
      <c r="E3" s="104" t="s">
        <v>9</v>
      </c>
      <c r="F3" s="104" t="s">
        <v>79</v>
      </c>
      <c r="G3" s="104" t="s">
        <v>133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0.17</v>
      </c>
      <c r="M5" s="68"/>
      <c r="N5" s="13">
        <f t="shared" ref="N5:N58" si="1">SUM(J5:M5)</f>
        <v>0.17</v>
      </c>
      <c r="O5" s="14">
        <f>SUM(N5,I5)</f>
        <v>0.17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0.22</v>
      </c>
      <c r="N8" s="27">
        <f t="shared" si="1"/>
        <v>0.22</v>
      </c>
      <c r="O8" s="28">
        <f t="shared" si="2"/>
        <v>0.22</v>
      </c>
      <c r="P8" s="21" t="s">
        <v>25</v>
      </c>
      <c r="Q8" s="134" t="s">
        <v>135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</v>
      </c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9.7200000000000006</v>
      </c>
      <c r="N11" s="27">
        <f t="shared" si="1"/>
        <v>9.7200000000000006</v>
      </c>
      <c r="O11" s="28">
        <f t="shared" si="2"/>
        <v>9.7200000000000006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231</v>
      </c>
      <c r="N12" s="19">
        <f t="shared" si="1"/>
        <v>231</v>
      </c>
      <c r="O12" s="20">
        <f t="shared" si="2"/>
        <v>231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19.5</v>
      </c>
      <c r="N13" s="30">
        <f t="shared" si="1"/>
        <v>19.5</v>
      </c>
      <c r="O13" s="31">
        <f t="shared" si="2"/>
        <v>19.5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0.79</v>
      </c>
      <c r="N14" s="27">
        <f t="shared" si="1"/>
        <v>0.79</v>
      </c>
      <c r="O14" s="28">
        <f t="shared" si="2"/>
        <v>0.79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24</v>
      </c>
      <c r="N15" s="19">
        <f t="shared" si="1"/>
        <v>24</v>
      </c>
      <c r="O15" s="20">
        <f t="shared" si="2"/>
        <v>24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1.6</v>
      </c>
      <c r="N16" s="30">
        <f t="shared" si="1"/>
        <v>1.6</v>
      </c>
      <c r="O16" s="31">
        <f t="shared" si="2"/>
        <v>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0.21</v>
      </c>
      <c r="D17" s="77">
        <v>0.41</v>
      </c>
      <c r="E17" s="77"/>
      <c r="F17" s="77"/>
      <c r="G17" s="77"/>
      <c r="H17" s="77"/>
      <c r="I17" s="26">
        <f t="shared" si="0"/>
        <v>0.62</v>
      </c>
      <c r="J17" s="78">
        <v>7.0000000000000007E-2</v>
      </c>
      <c r="K17" s="77"/>
      <c r="L17" s="77"/>
      <c r="M17" s="77">
        <v>0.44</v>
      </c>
      <c r="N17" s="27">
        <f t="shared" si="1"/>
        <v>0.51</v>
      </c>
      <c r="O17" s="28">
        <f t="shared" si="2"/>
        <v>1.1299999999999999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38</v>
      </c>
      <c r="D18" s="71">
        <v>34</v>
      </c>
      <c r="E18" s="71"/>
      <c r="F18" s="71"/>
      <c r="G18" s="71"/>
      <c r="H18" s="71"/>
      <c r="I18" s="17">
        <f t="shared" si="0"/>
        <v>72</v>
      </c>
      <c r="J18" s="72">
        <v>4</v>
      </c>
      <c r="K18" s="71"/>
      <c r="L18" s="71"/>
      <c r="M18" s="71">
        <v>23</v>
      </c>
      <c r="N18" s="19">
        <f t="shared" si="1"/>
        <v>27</v>
      </c>
      <c r="O18" s="20">
        <f t="shared" si="2"/>
        <v>99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2.7</v>
      </c>
      <c r="D19" s="80">
        <v>2.1</v>
      </c>
      <c r="E19" s="80"/>
      <c r="F19" s="80"/>
      <c r="G19" s="80"/>
      <c r="H19" s="80"/>
      <c r="I19" s="29">
        <f t="shared" si="0"/>
        <v>4.8000000000000007</v>
      </c>
      <c r="J19" s="81">
        <v>0.1</v>
      </c>
      <c r="K19" s="80"/>
      <c r="L19" s="80"/>
      <c r="M19" s="80">
        <v>1.4</v>
      </c>
      <c r="N19" s="30">
        <f t="shared" si="1"/>
        <v>1.5</v>
      </c>
      <c r="O19" s="31">
        <f t="shared" si="2"/>
        <v>6.3000000000000007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0.26</v>
      </c>
      <c r="D20" s="77">
        <v>0.13</v>
      </c>
      <c r="E20" s="77"/>
      <c r="F20" s="77"/>
      <c r="G20" s="77"/>
      <c r="H20" s="77"/>
      <c r="I20" s="26">
        <f t="shared" si="0"/>
        <v>0.39</v>
      </c>
      <c r="J20" s="78">
        <v>0.67</v>
      </c>
      <c r="K20" s="77"/>
      <c r="L20" s="77">
        <v>0.23</v>
      </c>
      <c r="M20" s="77">
        <v>20.29</v>
      </c>
      <c r="N20" s="27">
        <f t="shared" si="1"/>
        <v>21.189999999999998</v>
      </c>
      <c r="O20" s="28">
        <f t="shared" si="2"/>
        <v>21.58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48</v>
      </c>
      <c r="D21" s="71">
        <v>7</v>
      </c>
      <c r="E21" s="71"/>
      <c r="F21" s="71"/>
      <c r="G21" s="71"/>
      <c r="H21" s="71"/>
      <c r="I21" s="17">
        <f t="shared" si="0"/>
        <v>55</v>
      </c>
      <c r="J21" s="72">
        <v>51</v>
      </c>
      <c r="K21" s="71"/>
      <c r="L21" s="71">
        <v>13</v>
      </c>
      <c r="M21" s="71">
        <v>1019</v>
      </c>
      <c r="N21" s="19">
        <f t="shared" si="1"/>
        <v>1083</v>
      </c>
      <c r="O21" s="20">
        <f t="shared" si="2"/>
        <v>1138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2.5</v>
      </c>
      <c r="D22" s="80">
        <v>0.4</v>
      </c>
      <c r="E22" s="80"/>
      <c r="F22" s="80"/>
      <c r="G22" s="80"/>
      <c r="H22" s="80"/>
      <c r="I22" s="29">
        <f t="shared" si="0"/>
        <v>2.9</v>
      </c>
      <c r="J22" s="81">
        <v>1.2</v>
      </c>
      <c r="K22" s="80"/>
      <c r="L22" s="80">
        <v>0.5</v>
      </c>
      <c r="M22" s="80">
        <v>41.3</v>
      </c>
      <c r="N22" s="30">
        <f t="shared" si="1"/>
        <v>43</v>
      </c>
      <c r="O22" s="31">
        <f t="shared" si="2"/>
        <v>45.9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1.89</v>
      </c>
      <c r="D23" s="77">
        <v>0.83</v>
      </c>
      <c r="E23" s="77"/>
      <c r="F23" s="77"/>
      <c r="G23" s="77"/>
      <c r="H23" s="77"/>
      <c r="I23" s="26">
        <f t="shared" si="0"/>
        <v>2.7199999999999998</v>
      </c>
      <c r="J23" s="78">
        <v>3.52</v>
      </c>
      <c r="K23" s="77"/>
      <c r="L23" s="77">
        <v>3.49</v>
      </c>
      <c r="M23" s="77">
        <v>41.43</v>
      </c>
      <c r="N23" s="27">
        <f t="shared" si="1"/>
        <v>48.44</v>
      </c>
      <c r="O23" s="28">
        <f t="shared" si="2"/>
        <v>51.16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386</v>
      </c>
      <c r="D24" s="71">
        <v>62</v>
      </c>
      <c r="E24" s="71"/>
      <c r="F24" s="71"/>
      <c r="G24" s="71"/>
      <c r="H24" s="71"/>
      <c r="I24" s="17">
        <f t="shared" si="0"/>
        <v>448</v>
      </c>
      <c r="J24" s="72">
        <v>279</v>
      </c>
      <c r="K24" s="71"/>
      <c r="L24" s="71">
        <v>197</v>
      </c>
      <c r="M24" s="71">
        <v>2396</v>
      </c>
      <c r="N24" s="19">
        <f t="shared" si="1"/>
        <v>2872</v>
      </c>
      <c r="O24" s="20">
        <f t="shared" si="2"/>
        <v>3320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15.6</v>
      </c>
      <c r="D25" s="80">
        <v>2.9</v>
      </c>
      <c r="E25" s="80"/>
      <c r="F25" s="80"/>
      <c r="G25" s="80"/>
      <c r="H25" s="80"/>
      <c r="I25" s="29">
        <f t="shared" si="0"/>
        <v>18.5</v>
      </c>
      <c r="J25" s="81">
        <v>4.7</v>
      </c>
      <c r="K25" s="80"/>
      <c r="L25" s="80">
        <v>6.2</v>
      </c>
      <c r="M25" s="80">
        <v>74.400000000000006</v>
      </c>
      <c r="N25" s="30">
        <f t="shared" si="1"/>
        <v>85.300000000000011</v>
      </c>
      <c r="O25" s="31">
        <f t="shared" si="2"/>
        <v>103.80000000000001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1.77</v>
      </c>
      <c r="D26" s="77">
        <v>2.57</v>
      </c>
      <c r="E26" s="77"/>
      <c r="F26" s="77">
        <v>1.8</v>
      </c>
      <c r="G26" s="77"/>
      <c r="H26" s="77"/>
      <c r="I26" s="26">
        <f t="shared" si="0"/>
        <v>6.14</v>
      </c>
      <c r="J26" s="78">
        <v>2.5099999999999998</v>
      </c>
      <c r="K26" s="77"/>
      <c r="L26" s="77">
        <v>1.94</v>
      </c>
      <c r="M26" s="77">
        <v>61.32</v>
      </c>
      <c r="N26" s="27">
        <f t="shared" si="1"/>
        <v>65.77</v>
      </c>
      <c r="O26" s="28">
        <f t="shared" si="2"/>
        <v>71.91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498</v>
      </c>
      <c r="D27" s="71">
        <v>381</v>
      </c>
      <c r="E27" s="71"/>
      <c r="F27" s="71">
        <v>290</v>
      </c>
      <c r="G27" s="71"/>
      <c r="H27" s="71"/>
      <c r="I27" s="17">
        <f t="shared" si="0"/>
        <v>1169</v>
      </c>
      <c r="J27" s="72">
        <v>205</v>
      </c>
      <c r="K27" s="71"/>
      <c r="L27" s="71">
        <v>143</v>
      </c>
      <c r="M27" s="71">
        <v>3997</v>
      </c>
      <c r="N27" s="19">
        <f t="shared" si="1"/>
        <v>4345</v>
      </c>
      <c r="O27" s="20">
        <f t="shared" si="2"/>
        <v>5514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14</v>
      </c>
      <c r="D28" s="80">
        <v>11.6</v>
      </c>
      <c r="E28" s="80"/>
      <c r="F28" s="80">
        <v>6.5</v>
      </c>
      <c r="G28" s="80"/>
      <c r="H28" s="80"/>
      <c r="I28" s="29">
        <f t="shared" si="0"/>
        <v>32.1</v>
      </c>
      <c r="J28" s="81">
        <v>1.8</v>
      </c>
      <c r="K28" s="80"/>
      <c r="L28" s="80">
        <v>4.3</v>
      </c>
      <c r="M28" s="80">
        <v>121.7</v>
      </c>
      <c r="N28" s="30">
        <f t="shared" si="1"/>
        <v>127.8</v>
      </c>
      <c r="O28" s="31">
        <f t="shared" si="2"/>
        <v>159.9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14.09</v>
      </c>
      <c r="D29" s="77">
        <v>3</v>
      </c>
      <c r="E29" s="77"/>
      <c r="F29" s="77">
        <v>8.9499999999999993</v>
      </c>
      <c r="G29" s="77">
        <v>0.4</v>
      </c>
      <c r="H29" s="77"/>
      <c r="I29" s="26">
        <f t="shared" si="0"/>
        <v>26.439999999999998</v>
      </c>
      <c r="J29" s="78">
        <v>5.42</v>
      </c>
      <c r="K29" s="77"/>
      <c r="L29" s="77">
        <v>5.41</v>
      </c>
      <c r="M29" s="77">
        <v>76.510000000000005</v>
      </c>
      <c r="N29" s="27">
        <f t="shared" si="1"/>
        <v>87.34</v>
      </c>
      <c r="O29" s="28">
        <f t="shared" si="2"/>
        <v>113.78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4710</v>
      </c>
      <c r="D30" s="71">
        <v>422</v>
      </c>
      <c r="E30" s="71"/>
      <c r="F30" s="71">
        <v>1418</v>
      </c>
      <c r="G30" s="71">
        <v>65</v>
      </c>
      <c r="H30" s="71"/>
      <c r="I30" s="17">
        <f t="shared" si="0"/>
        <v>6615</v>
      </c>
      <c r="J30" s="72">
        <v>476</v>
      </c>
      <c r="K30" s="71"/>
      <c r="L30" s="71">
        <v>407</v>
      </c>
      <c r="M30" s="71">
        <v>5882</v>
      </c>
      <c r="N30" s="19">
        <f t="shared" si="1"/>
        <v>6765</v>
      </c>
      <c r="O30" s="20">
        <f t="shared" si="2"/>
        <v>13380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83.1</v>
      </c>
      <c r="D31" s="80">
        <v>12.1</v>
      </c>
      <c r="E31" s="80"/>
      <c r="F31" s="80">
        <v>23.4</v>
      </c>
      <c r="G31" s="80">
        <v>1.2</v>
      </c>
      <c r="H31" s="80"/>
      <c r="I31" s="29">
        <f t="shared" si="0"/>
        <v>119.8</v>
      </c>
      <c r="J31" s="81">
        <v>2.2999999999999998</v>
      </c>
      <c r="K31" s="80"/>
      <c r="L31" s="80">
        <v>10.7</v>
      </c>
      <c r="M31" s="80">
        <v>161.5</v>
      </c>
      <c r="N31" s="30">
        <f t="shared" si="1"/>
        <v>174.5</v>
      </c>
      <c r="O31" s="31">
        <f t="shared" si="2"/>
        <v>294.3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18.21</v>
      </c>
      <c r="D32" s="77">
        <v>2.06</v>
      </c>
      <c r="E32" s="77"/>
      <c r="F32" s="77">
        <v>35.08</v>
      </c>
      <c r="G32" s="77">
        <v>0.56999999999999995</v>
      </c>
      <c r="H32" s="77">
        <v>0.02</v>
      </c>
      <c r="I32" s="26">
        <f t="shared" si="0"/>
        <v>55.94</v>
      </c>
      <c r="J32" s="78">
        <v>17.170000000000002</v>
      </c>
      <c r="K32" s="77"/>
      <c r="L32" s="77">
        <v>8.52</v>
      </c>
      <c r="M32" s="77">
        <v>115.84</v>
      </c>
      <c r="N32" s="27">
        <f t="shared" si="1"/>
        <v>141.53</v>
      </c>
      <c r="O32" s="28">
        <f t="shared" si="2"/>
        <v>197.47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6877</v>
      </c>
      <c r="D33" s="71">
        <v>355</v>
      </c>
      <c r="E33" s="71"/>
      <c r="F33" s="71">
        <v>6422</v>
      </c>
      <c r="G33" s="71">
        <v>131</v>
      </c>
      <c r="H33" s="71">
        <v>3</v>
      </c>
      <c r="I33" s="17">
        <f t="shared" si="0"/>
        <v>13788</v>
      </c>
      <c r="J33" s="72">
        <v>1430</v>
      </c>
      <c r="K33" s="71"/>
      <c r="L33" s="71">
        <v>712</v>
      </c>
      <c r="M33" s="71">
        <v>9666</v>
      </c>
      <c r="N33" s="19">
        <f t="shared" si="1"/>
        <v>11808</v>
      </c>
      <c r="O33" s="20">
        <f t="shared" si="2"/>
        <v>25596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104.4</v>
      </c>
      <c r="D34" s="80">
        <v>7.4</v>
      </c>
      <c r="E34" s="80"/>
      <c r="F34" s="80">
        <v>88.8</v>
      </c>
      <c r="G34" s="80">
        <v>2.1</v>
      </c>
      <c r="H34" s="80">
        <v>0.1</v>
      </c>
      <c r="I34" s="29">
        <f t="shared" si="0"/>
        <v>202.8</v>
      </c>
      <c r="J34" s="81">
        <v>3.4</v>
      </c>
      <c r="K34" s="80"/>
      <c r="L34" s="80">
        <v>18.3</v>
      </c>
      <c r="M34" s="80">
        <v>246.4</v>
      </c>
      <c r="N34" s="30">
        <f t="shared" si="1"/>
        <v>268.10000000000002</v>
      </c>
      <c r="O34" s="31">
        <f t="shared" si="2"/>
        <v>470.90000000000003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20.39</v>
      </c>
      <c r="D35" s="77">
        <v>0.25</v>
      </c>
      <c r="E35" s="77"/>
      <c r="F35" s="77">
        <v>33.94</v>
      </c>
      <c r="G35" s="77">
        <v>1.38</v>
      </c>
      <c r="H35" s="77"/>
      <c r="I35" s="26">
        <f t="shared" si="0"/>
        <v>55.96</v>
      </c>
      <c r="J35" s="78">
        <v>2.6</v>
      </c>
      <c r="K35" s="77"/>
      <c r="L35" s="77">
        <v>3.78</v>
      </c>
      <c r="M35" s="77">
        <v>56.03</v>
      </c>
      <c r="N35" s="27">
        <f t="shared" si="1"/>
        <v>62.410000000000004</v>
      </c>
      <c r="O35" s="28">
        <f t="shared" si="2"/>
        <v>118.37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8512</v>
      </c>
      <c r="D36" s="71">
        <v>51</v>
      </c>
      <c r="E36" s="71"/>
      <c r="F36" s="71">
        <v>7283</v>
      </c>
      <c r="G36" s="71">
        <v>375</v>
      </c>
      <c r="H36" s="71"/>
      <c r="I36" s="17">
        <f t="shared" si="0"/>
        <v>16221</v>
      </c>
      <c r="J36" s="72">
        <v>236</v>
      </c>
      <c r="K36" s="71"/>
      <c r="L36" s="71">
        <v>362</v>
      </c>
      <c r="M36" s="71">
        <v>5231</v>
      </c>
      <c r="N36" s="19">
        <f t="shared" si="1"/>
        <v>5829</v>
      </c>
      <c r="O36" s="20">
        <f t="shared" si="2"/>
        <v>22050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102.2</v>
      </c>
      <c r="D37" s="80">
        <v>0.9</v>
      </c>
      <c r="E37" s="80"/>
      <c r="F37" s="80">
        <v>82.1</v>
      </c>
      <c r="G37" s="80">
        <v>5.3</v>
      </c>
      <c r="H37" s="80"/>
      <c r="I37" s="29">
        <f t="shared" ref="I37:I50" si="3">SUM(C37:H37)</f>
        <v>190.5</v>
      </c>
      <c r="J37" s="81">
        <v>0</v>
      </c>
      <c r="K37" s="80"/>
      <c r="L37" s="80">
        <v>6.8</v>
      </c>
      <c r="M37" s="80">
        <v>101.4</v>
      </c>
      <c r="N37" s="30">
        <f t="shared" si="1"/>
        <v>108.2</v>
      </c>
      <c r="O37" s="31">
        <f t="shared" si="2"/>
        <v>298.7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23.44</v>
      </c>
      <c r="D38" s="77">
        <v>0.6</v>
      </c>
      <c r="E38" s="77"/>
      <c r="F38" s="77">
        <v>56.25</v>
      </c>
      <c r="G38" s="77">
        <v>4.0199999999999996</v>
      </c>
      <c r="H38" s="77"/>
      <c r="I38" s="26">
        <f t="shared" si="3"/>
        <v>84.31</v>
      </c>
      <c r="J38" s="78">
        <v>10.7</v>
      </c>
      <c r="K38" s="77"/>
      <c r="L38" s="77">
        <v>5.41</v>
      </c>
      <c r="M38" s="77">
        <v>129.15</v>
      </c>
      <c r="N38" s="27">
        <f t="shared" si="1"/>
        <v>145.26</v>
      </c>
      <c r="O38" s="28">
        <f t="shared" si="2"/>
        <v>229.57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10009</v>
      </c>
      <c r="D39" s="71">
        <v>132</v>
      </c>
      <c r="E39" s="71"/>
      <c r="F39" s="71">
        <v>11991</v>
      </c>
      <c r="G39" s="71">
        <v>1009</v>
      </c>
      <c r="H39" s="71"/>
      <c r="I39" s="17">
        <f t="shared" si="3"/>
        <v>23141</v>
      </c>
      <c r="J39" s="72">
        <v>902</v>
      </c>
      <c r="K39" s="71"/>
      <c r="L39" s="71">
        <v>568</v>
      </c>
      <c r="M39" s="71">
        <v>12840</v>
      </c>
      <c r="N39" s="19">
        <f t="shared" si="1"/>
        <v>14310</v>
      </c>
      <c r="O39" s="20">
        <f t="shared" si="2"/>
        <v>37451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103</v>
      </c>
      <c r="D40" s="80">
        <v>2.1</v>
      </c>
      <c r="E40" s="80"/>
      <c r="F40" s="80">
        <v>114.1</v>
      </c>
      <c r="G40" s="80">
        <v>13.6</v>
      </c>
      <c r="H40" s="80"/>
      <c r="I40" s="29">
        <f t="shared" si="3"/>
        <v>232.79999999999998</v>
      </c>
      <c r="J40" s="81">
        <v>0</v>
      </c>
      <c r="K40" s="80"/>
      <c r="L40" s="80">
        <v>10.5</v>
      </c>
      <c r="M40" s="80">
        <v>241.6</v>
      </c>
      <c r="N40" s="30">
        <f t="shared" si="1"/>
        <v>252.1</v>
      </c>
      <c r="O40" s="31">
        <f t="shared" si="2"/>
        <v>484.9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26.13</v>
      </c>
      <c r="D41" s="77">
        <v>0.37</v>
      </c>
      <c r="E41" s="77"/>
      <c r="F41" s="77">
        <v>37.340000000000003</v>
      </c>
      <c r="G41" s="77">
        <v>10.32</v>
      </c>
      <c r="H41" s="77">
        <v>0.05</v>
      </c>
      <c r="I41" s="26">
        <f t="shared" si="3"/>
        <v>74.209999999999994</v>
      </c>
      <c r="J41" s="78">
        <v>21.28</v>
      </c>
      <c r="K41" s="77"/>
      <c r="L41" s="77">
        <v>9.8699999999999992</v>
      </c>
      <c r="M41" s="77">
        <v>234.62</v>
      </c>
      <c r="N41" s="27">
        <f t="shared" si="1"/>
        <v>265.77</v>
      </c>
      <c r="O41" s="28">
        <f t="shared" si="2"/>
        <v>339.97999999999996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10614</v>
      </c>
      <c r="D42" s="71">
        <v>78</v>
      </c>
      <c r="E42" s="71"/>
      <c r="F42" s="71">
        <v>7405</v>
      </c>
      <c r="G42" s="71">
        <v>2586</v>
      </c>
      <c r="H42" s="71">
        <v>9</v>
      </c>
      <c r="I42" s="17">
        <f t="shared" si="3"/>
        <v>20692</v>
      </c>
      <c r="J42" s="72">
        <v>1870</v>
      </c>
      <c r="K42" s="71"/>
      <c r="L42" s="71">
        <v>1118</v>
      </c>
      <c r="M42" s="71">
        <v>25028</v>
      </c>
      <c r="N42" s="19">
        <f t="shared" si="1"/>
        <v>28016</v>
      </c>
      <c r="O42" s="20">
        <f t="shared" si="2"/>
        <v>48708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110.4</v>
      </c>
      <c r="D43" s="80">
        <v>1</v>
      </c>
      <c r="E43" s="80"/>
      <c r="F43" s="80">
        <v>75</v>
      </c>
      <c r="G43" s="80">
        <v>32.6</v>
      </c>
      <c r="H43" s="80">
        <v>0.2</v>
      </c>
      <c r="I43" s="29">
        <f t="shared" si="3"/>
        <v>219.2</v>
      </c>
      <c r="J43" s="81">
        <v>0</v>
      </c>
      <c r="K43" s="80"/>
      <c r="L43" s="80">
        <v>18</v>
      </c>
      <c r="M43" s="80">
        <v>387.1</v>
      </c>
      <c r="N43" s="30">
        <f t="shared" si="1"/>
        <v>405.1</v>
      </c>
      <c r="O43" s="31">
        <f t="shared" si="2"/>
        <v>624.29999999999995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30.92</v>
      </c>
      <c r="D44" s="77">
        <v>2.08</v>
      </c>
      <c r="E44" s="77">
        <v>0.1</v>
      </c>
      <c r="F44" s="77">
        <v>39.49</v>
      </c>
      <c r="G44" s="77">
        <v>22.21</v>
      </c>
      <c r="H44" s="77">
        <v>0.18</v>
      </c>
      <c r="I44" s="26">
        <f t="shared" si="3"/>
        <v>94.980000000000018</v>
      </c>
      <c r="J44" s="78">
        <v>47.59</v>
      </c>
      <c r="K44" s="77"/>
      <c r="L44" s="77">
        <v>20.02</v>
      </c>
      <c r="M44" s="77">
        <v>410.58</v>
      </c>
      <c r="N44" s="27">
        <f t="shared" si="1"/>
        <v>478.19</v>
      </c>
      <c r="O44" s="28">
        <f t="shared" si="2"/>
        <v>573.17000000000007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13215</v>
      </c>
      <c r="D45" s="71">
        <v>295</v>
      </c>
      <c r="E45" s="71">
        <v>26</v>
      </c>
      <c r="F45" s="71">
        <v>8275</v>
      </c>
      <c r="G45" s="71">
        <v>5570</v>
      </c>
      <c r="H45" s="71">
        <v>34</v>
      </c>
      <c r="I45" s="17">
        <f t="shared" si="3"/>
        <v>27415</v>
      </c>
      <c r="J45" s="72">
        <v>4100</v>
      </c>
      <c r="K45" s="71"/>
      <c r="L45" s="71">
        <v>2311</v>
      </c>
      <c r="M45" s="71">
        <v>46564</v>
      </c>
      <c r="N45" s="19">
        <f t="shared" si="1"/>
        <v>52975</v>
      </c>
      <c r="O45" s="20">
        <f t="shared" si="2"/>
        <v>80390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124.3</v>
      </c>
      <c r="D46" s="80">
        <v>4.5</v>
      </c>
      <c r="E46" s="80">
        <v>0.3</v>
      </c>
      <c r="F46" s="80">
        <v>68.7</v>
      </c>
      <c r="G46" s="80">
        <v>60.8</v>
      </c>
      <c r="H46" s="80">
        <v>0.5</v>
      </c>
      <c r="I46" s="29">
        <f t="shared" si="3"/>
        <v>259.10000000000002</v>
      </c>
      <c r="J46" s="81">
        <v>0</v>
      </c>
      <c r="K46" s="80"/>
      <c r="L46" s="80">
        <v>26</v>
      </c>
      <c r="M46" s="80">
        <v>534.79999999999995</v>
      </c>
      <c r="N46" s="30">
        <f t="shared" si="1"/>
        <v>560.79999999999995</v>
      </c>
      <c r="O46" s="31">
        <f t="shared" si="2"/>
        <v>819.9</v>
      </c>
      <c r="P46" s="82">
        <v>0.74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61.39</v>
      </c>
      <c r="D47" s="77">
        <v>3.09</v>
      </c>
      <c r="E47" s="77"/>
      <c r="F47" s="77">
        <v>235.6</v>
      </c>
      <c r="G47" s="77">
        <v>15.25</v>
      </c>
      <c r="H47" s="77">
        <v>0.78</v>
      </c>
      <c r="I47" s="26">
        <f t="shared" si="3"/>
        <v>316.10999999999996</v>
      </c>
      <c r="J47" s="78">
        <v>30.86</v>
      </c>
      <c r="K47" s="77"/>
      <c r="L47" s="77">
        <v>24.58</v>
      </c>
      <c r="M47" s="77">
        <v>627.63</v>
      </c>
      <c r="N47" s="27">
        <f t="shared" si="1"/>
        <v>683.06999999999994</v>
      </c>
      <c r="O47" s="28">
        <f t="shared" si="2"/>
        <v>999.17999999999984</v>
      </c>
      <c r="P47" s="83">
        <v>3.13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29193</v>
      </c>
      <c r="D48" s="71">
        <v>690</v>
      </c>
      <c r="E48" s="71"/>
      <c r="F48" s="71">
        <v>50886</v>
      </c>
      <c r="G48" s="71">
        <v>3757</v>
      </c>
      <c r="H48" s="71">
        <v>178</v>
      </c>
      <c r="I48" s="17">
        <f t="shared" si="3"/>
        <v>84704</v>
      </c>
      <c r="J48" s="72">
        <v>2646</v>
      </c>
      <c r="K48" s="71"/>
      <c r="L48" s="71">
        <v>2776</v>
      </c>
      <c r="M48" s="71">
        <v>72116</v>
      </c>
      <c r="N48" s="19">
        <f t="shared" si="1"/>
        <v>77538</v>
      </c>
      <c r="O48" s="20">
        <f t="shared" si="2"/>
        <v>162242</v>
      </c>
      <c r="P48" s="83">
        <v>230.97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175.5</v>
      </c>
      <c r="D49" s="80">
        <v>1.7</v>
      </c>
      <c r="E49" s="80"/>
      <c r="F49" s="80">
        <v>198.9</v>
      </c>
      <c r="G49" s="80">
        <v>23.6</v>
      </c>
      <c r="H49" s="80">
        <v>1.6</v>
      </c>
      <c r="I49" s="29">
        <f t="shared" si="3"/>
        <v>401.30000000000007</v>
      </c>
      <c r="J49" s="81">
        <v>0</v>
      </c>
      <c r="K49" s="80"/>
      <c r="L49" s="80">
        <v>25.2</v>
      </c>
      <c r="M49" s="80">
        <v>455.4</v>
      </c>
      <c r="N49" s="30">
        <f t="shared" si="1"/>
        <v>480.59999999999997</v>
      </c>
      <c r="O49" s="31">
        <f t="shared" si="2"/>
        <v>881.90000000000009</v>
      </c>
      <c r="P49" s="83">
        <v>25.58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198.54</v>
      </c>
      <c r="D50" s="68">
        <v>14.98</v>
      </c>
      <c r="E50" s="68">
        <v>0.1</v>
      </c>
      <c r="F50" s="68">
        <v>448.45</v>
      </c>
      <c r="G50" s="68">
        <v>54.15</v>
      </c>
      <c r="H50" s="68">
        <v>1.03</v>
      </c>
      <c r="I50" s="11">
        <f t="shared" si="3"/>
        <v>717.24999999999989</v>
      </c>
      <c r="J50" s="69">
        <v>142.38999999999999</v>
      </c>
      <c r="K50" s="68"/>
      <c r="L50" s="68">
        <v>83.25</v>
      </c>
      <c r="M50" s="68">
        <v>1784.35</v>
      </c>
      <c r="N50" s="13">
        <f t="shared" si="1"/>
        <v>2009.9899999999998</v>
      </c>
      <c r="O50" s="14">
        <f t="shared" si="2"/>
        <v>2727.24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84068</v>
      </c>
      <c r="D51" s="71">
        <v>2473</v>
      </c>
      <c r="E51" s="71">
        <v>26</v>
      </c>
      <c r="F51" s="71">
        <v>93970</v>
      </c>
      <c r="G51" s="71">
        <v>13493</v>
      </c>
      <c r="H51" s="71">
        <v>224</v>
      </c>
      <c r="I51" s="17">
        <f t="shared" ref="I51:I58" si="4">SUM(C51:H51)</f>
        <v>194254</v>
      </c>
      <c r="J51" s="72">
        <v>12199</v>
      </c>
      <c r="K51" s="71"/>
      <c r="L51" s="71">
        <v>8607</v>
      </c>
      <c r="M51" s="71">
        <v>185017</v>
      </c>
      <c r="N51" s="19">
        <f t="shared" si="1"/>
        <v>205823</v>
      </c>
      <c r="O51" s="20">
        <f>SUM(N51,I51)</f>
        <v>400077</v>
      </c>
      <c r="P51" s="83">
        <v>9.6300000000000008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835.5</v>
      </c>
      <c r="D52" s="80">
        <v>44.6</v>
      </c>
      <c r="E52" s="80">
        <v>0.3</v>
      </c>
      <c r="F52" s="80">
        <v>657.5</v>
      </c>
      <c r="G52" s="80">
        <v>139.19999999999999</v>
      </c>
      <c r="H52" s="80">
        <v>2.4</v>
      </c>
      <c r="I52" s="29">
        <f t="shared" si="4"/>
        <v>1679.5000000000002</v>
      </c>
      <c r="J52" s="81">
        <v>13.5</v>
      </c>
      <c r="K52" s="80"/>
      <c r="L52" s="80">
        <v>126.5</v>
      </c>
      <c r="M52" s="80">
        <v>2388.1</v>
      </c>
      <c r="N52" s="30">
        <f t="shared" si="1"/>
        <v>2528.1</v>
      </c>
      <c r="O52" s="31">
        <f t="shared" si="2"/>
        <v>4207.6000000000004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194.79</v>
      </c>
      <c r="D53" s="77">
        <v>8.68</v>
      </c>
      <c r="E53" s="77">
        <v>0.1</v>
      </c>
      <c r="F53" s="77">
        <v>447.16</v>
      </c>
      <c r="G53" s="77">
        <v>54.15</v>
      </c>
      <c r="H53" s="77">
        <v>1.01</v>
      </c>
      <c r="I53" s="26">
        <f t="shared" si="4"/>
        <v>705.89</v>
      </c>
      <c r="J53" s="78">
        <v>142.38999999999999</v>
      </c>
      <c r="K53" s="77"/>
      <c r="L53" s="77">
        <v>83.25</v>
      </c>
      <c r="M53" s="77">
        <v>1773.84</v>
      </c>
      <c r="N53" s="27">
        <f t="shared" si="1"/>
        <v>1999.48</v>
      </c>
      <c r="O53" s="28">
        <f t="shared" si="2"/>
        <v>2705.37</v>
      </c>
      <c r="P53" s="32">
        <f>SUM(P46:P52)</f>
        <v>270.05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83208</v>
      </c>
      <c r="D54" s="71">
        <v>1634</v>
      </c>
      <c r="E54" s="71">
        <v>26</v>
      </c>
      <c r="F54" s="71">
        <v>93765</v>
      </c>
      <c r="G54" s="71">
        <v>13493</v>
      </c>
      <c r="H54" s="71">
        <v>221</v>
      </c>
      <c r="I54" s="17">
        <f t="shared" si="4"/>
        <v>192347</v>
      </c>
      <c r="J54" s="72">
        <v>12199</v>
      </c>
      <c r="K54" s="71"/>
      <c r="L54" s="71">
        <v>8607</v>
      </c>
      <c r="M54" s="71">
        <v>184762</v>
      </c>
      <c r="N54" s="19">
        <f t="shared" si="1"/>
        <v>205568</v>
      </c>
      <c r="O54" s="20">
        <f t="shared" si="2"/>
        <v>397915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805</v>
      </c>
      <c r="D55" s="74">
        <v>18.600000000000001</v>
      </c>
      <c r="E55" s="74">
        <v>0.3</v>
      </c>
      <c r="F55" s="74">
        <v>653</v>
      </c>
      <c r="G55" s="74">
        <v>139.19999999999999</v>
      </c>
      <c r="H55" s="74">
        <v>2.2999999999999998</v>
      </c>
      <c r="I55" s="23">
        <f t="shared" si="4"/>
        <v>1618.4</v>
      </c>
      <c r="J55" s="75">
        <v>13.5</v>
      </c>
      <c r="K55" s="74"/>
      <c r="L55" s="74">
        <v>126.5</v>
      </c>
      <c r="M55" s="74">
        <v>2367</v>
      </c>
      <c r="N55" s="23">
        <f t="shared" si="1"/>
        <v>2507</v>
      </c>
      <c r="O55" s="25">
        <f t="shared" si="2"/>
        <v>4125.3999999999996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198.7</v>
      </c>
      <c r="D56" s="10">
        <f t="shared" si="5"/>
        <v>15.389999999999999</v>
      </c>
      <c r="E56" s="10">
        <f t="shared" si="5"/>
        <v>0.1</v>
      </c>
      <c r="F56" s="10">
        <f t="shared" si="5"/>
        <v>448.45</v>
      </c>
      <c r="G56" s="10">
        <f t="shared" si="5"/>
        <v>54.15</v>
      </c>
      <c r="H56" s="10">
        <f t="shared" si="5"/>
        <v>1.03</v>
      </c>
      <c r="I56" s="34">
        <f>SUM(C56:H56)</f>
        <v>717.81999999999994</v>
      </c>
      <c r="J56" s="33">
        <f>SUM(J5,J8,J11,J14,J17,J20,J23,J26,J29,J32,J35,J38,J41,J44,J47)</f>
        <v>142.38999999999999</v>
      </c>
      <c r="K56" s="10">
        <f>SUM(K5,K8,K11,K14,K17,K20,K23,K26,K29,K32,K35,K38,K41,K44,K47)</f>
        <v>0</v>
      </c>
      <c r="L56" s="10">
        <f>SUM(L5,L8,L11,L14,L17,L20,L23,L26,L29,L32,L35,L38,L41,L44,L47)</f>
        <v>83.42</v>
      </c>
      <c r="M56" s="10">
        <f>SUM(M5,M8,M11,M14,M17,M20,M23,M26,M29,M32,M35,M38,M41,M44,M47)</f>
        <v>1784.5700000000002</v>
      </c>
      <c r="N56" s="12">
        <f t="shared" si="1"/>
        <v>2010.38</v>
      </c>
      <c r="O56" s="14">
        <f t="shared" si="2"/>
        <v>2728.2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84100</v>
      </c>
      <c r="D57" s="36">
        <f t="shared" si="5"/>
        <v>2507</v>
      </c>
      <c r="E57" s="36">
        <f t="shared" si="5"/>
        <v>26</v>
      </c>
      <c r="F57" s="36">
        <f t="shared" si="5"/>
        <v>93970</v>
      </c>
      <c r="G57" s="36">
        <f t="shared" si="5"/>
        <v>13493</v>
      </c>
      <c r="H57" s="36">
        <f t="shared" si="5"/>
        <v>224</v>
      </c>
      <c r="I57" s="37">
        <f t="shared" si="4"/>
        <v>194320</v>
      </c>
      <c r="J57" s="35">
        <f t="shared" ref="J57:M58" si="6">SUM(J6,J9,J12,J15,J18,J21,J24,J27,J30,J33,J36,J39,J42,J45,J48)</f>
        <v>12199</v>
      </c>
      <c r="K57" s="36">
        <f t="shared" si="6"/>
        <v>0</v>
      </c>
      <c r="L57" s="36">
        <f t="shared" si="6"/>
        <v>8607</v>
      </c>
      <c r="M57" s="36">
        <f t="shared" si="6"/>
        <v>185020</v>
      </c>
      <c r="N57" s="38">
        <f t="shared" si="1"/>
        <v>205826</v>
      </c>
      <c r="O57" s="20">
        <f t="shared" si="2"/>
        <v>400146</v>
      </c>
      <c r="P57" s="87">
        <v>62.12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837.69999999999993</v>
      </c>
      <c r="D58" s="41">
        <f t="shared" si="5"/>
        <v>46.7</v>
      </c>
      <c r="E58" s="41">
        <f t="shared" si="5"/>
        <v>0.3</v>
      </c>
      <c r="F58" s="41">
        <f t="shared" si="5"/>
        <v>657.5</v>
      </c>
      <c r="G58" s="41">
        <f t="shared" si="5"/>
        <v>139.19999999999999</v>
      </c>
      <c r="H58" s="41">
        <f t="shared" si="5"/>
        <v>2.4000000000000004</v>
      </c>
      <c r="I58" s="42">
        <f t="shared" si="4"/>
        <v>1683.8</v>
      </c>
      <c r="J58" s="40">
        <f t="shared" si="6"/>
        <v>13.5</v>
      </c>
      <c r="K58" s="41">
        <f t="shared" si="6"/>
        <v>0</v>
      </c>
      <c r="L58" s="41">
        <f t="shared" si="6"/>
        <v>126.5</v>
      </c>
      <c r="M58" s="41">
        <f t="shared" si="6"/>
        <v>2388.4</v>
      </c>
      <c r="N58" s="43">
        <f t="shared" si="1"/>
        <v>2528.4</v>
      </c>
      <c r="O58" s="44">
        <f t="shared" si="2"/>
        <v>4212.2</v>
      </c>
      <c r="P58" s="45">
        <f>SUM(O56,P53,P54,P57)</f>
        <v>3060.37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61</v>
      </c>
      <c r="E61" s="104" t="s">
        <v>65</v>
      </c>
      <c r="F61" s="104" t="s">
        <v>72</v>
      </c>
      <c r="G61" s="104" t="s">
        <v>134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0.17</v>
      </c>
      <c r="M63" s="68"/>
      <c r="N63" s="13">
        <f>SUM(J63:M63)</f>
        <v>0.17</v>
      </c>
      <c r="O63" s="14">
        <f>SUM(N63,I63)</f>
        <v>0.17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0.22</v>
      </c>
      <c r="N66" s="27">
        <f t="shared" si="8"/>
        <v>0.22</v>
      </c>
      <c r="O66" s="28">
        <f t="shared" si="9"/>
        <v>0.22</v>
      </c>
      <c r="P66" s="21" t="s">
        <v>25</v>
      </c>
      <c r="Q66" s="134" t="s">
        <v>135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</v>
      </c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9.7200000000000006</v>
      </c>
      <c r="N69" s="27">
        <f t="shared" si="8"/>
        <v>9.7200000000000006</v>
      </c>
      <c r="O69" s="28">
        <f t="shared" si="9"/>
        <v>9.7200000000000006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231</v>
      </c>
      <c r="N70" s="19">
        <f t="shared" si="8"/>
        <v>231</v>
      </c>
      <c r="O70" s="20">
        <f t="shared" si="9"/>
        <v>231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19.5</v>
      </c>
      <c r="N71" s="30">
        <f t="shared" si="8"/>
        <v>19.5</v>
      </c>
      <c r="O71" s="31">
        <f t="shared" si="9"/>
        <v>19.5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0.79</v>
      </c>
      <c r="N72" s="27">
        <f t="shared" si="8"/>
        <v>0.79</v>
      </c>
      <c r="O72" s="28">
        <f t="shared" si="9"/>
        <v>0.79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24</v>
      </c>
      <c r="N73" s="19">
        <f t="shared" si="8"/>
        <v>24</v>
      </c>
      <c r="O73" s="20">
        <f t="shared" si="9"/>
        <v>24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1.6</v>
      </c>
      <c r="N74" s="30">
        <f t="shared" si="8"/>
        <v>1.6</v>
      </c>
      <c r="O74" s="31">
        <f t="shared" si="9"/>
        <v>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0.21</v>
      </c>
      <c r="D75" s="77">
        <v>0.41</v>
      </c>
      <c r="E75" s="77"/>
      <c r="F75" s="77"/>
      <c r="G75" s="77"/>
      <c r="H75" s="77"/>
      <c r="I75" s="26">
        <f t="shared" si="7"/>
        <v>0.62</v>
      </c>
      <c r="J75" s="78">
        <v>7.0000000000000007E-2</v>
      </c>
      <c r="K75" s="77"/>
      <c r="L75" s="77"/>
      <c r="M75" s="77">
        <v>0.44</v>
      </c>
      <c r="N75" s="27">
        <f t="shared" si="8"/>
        <v>0.51</v>
      </c>
      <c r="O75" s="28">
        <f t="shared" si="9"/>
        <v>1.1299999999999999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38</v>
      </c>
      <c r="D76" s="71">
        <v>34</v>
      </c>
      <c r="E76" s="71"/>
      <c r="F76" s="71"/>
      <c r="G76" s="71"/>
      <c r="H76" s="71"/>
      <c r="I76" s="17">
        <f t="shared" si="7"/>
        <v>72</v>
      </c>
      <c r="J76" s="72">
        <v>4</v>
      </c>
      <c r="K76" s="71"/>
      <c r="L76" s="71"/>
      <c r="M76" s="71">
        <v>23</v>
      </c>
      <c r="N76" s="19">
        <f t="shared" si="8"/>
        <v>27</v>
      </c>
      <c r="O76" s="20">
        <f t="shared" si="9"/>
        <v>99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2.7</v>
      </c>
      <c r="D77" s="80">
        <v>2.1</v>
      </c>
      <c r="E77" s="80"/>
      <c r="F77" s="80"/>
      <c r="G77" s="80"/>
      <c r="H77" s="80"/>
      <c r="I77" s="29">
        <f t="shared" si="7"/>
        <v>4.8000000000000007</v>
      </c>
      <c r="J77" s="81">
        <v>0.1</v>
      </c>
      <c r="K77" s="80"/>
      <c r="L77" s="80"/>
      <c r="M77" s="80">
        <v>1.4</v>
      </c>
      <c r="N77" s="30">
        <f t="shared" si="8"/>
        <v>1.5</v>
      </c>
      <c r="O77" s="31">
        <f t="shared" si="9"/>
        <v>6.3000000000000007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0.26</v>
      </c>
      <c r="D78" s="77">
        <v>0.13</v>
      </c>
      <c r="E78" s="77"/>
      <c r="F78" s="77"/>
      <c r="G78" s="77"/>
      <c r="H78" s="77"/>
      <c r="I78" s="26">
        <f t="shared" si="7"/>
        <v>0.39</v>
      </c>
      <c r="J78" s="78">
        <v>0.67</v>
      </c>
      <c r="K78" s="77"/>
      <c r="L78" s="77">
        <v>0.23</v>
      </c>
      <c r="M78" s="77">
        <v>20.29</v>
      </c>
      <c r="N78" s="27">
        <f t="shared" si="8"/>
        <v>21.189999999999998</v>
      </c>
      <c r="O78" s="28">
        <f t="shared" si="9"/>
        <v>21.58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48</v>
      </c>
      <c r="D79" s="71">
        <v>7</v>
      </c>
      <c r="E79" s="71"/>
      <c r="F79" s="71"/>
      <c r="G79" s="71"/>
      <c r="H79" s="71"/>
      <c r="I79" s="17">
        <f t="shared" si="7"/>
        <v>55</v>
      </c>
      <c r="J79" s="72">
        <v>51</v>
      </c>
      <c r="K79" s="71"/>
      <c r="L79" s="71">
        <v>13</v>
      </c>
      <c r="M79" s="71">
        <v>1019</v>
      </c>
      <c r="N79" s="19">
        <f t="shared" si="8"/>
        <v>1083</v>
      </c>
      <c r="O79" s="20">
        <f t="shared" si="9"/>
        <v>1138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2.5</v>
      </c>
      <c r="D80" s="80">
        <v>0.4</v>
      </c>
      <c r="E80" s="80"/>
      <c r="F80" s="80"/>
      <c r="G80" s="80"/>
      <c r="H80" s="80"/>
      <c r="I80" s="29">
        <f t="shared" si="7"/>
        <v>2.9</v>
      </c>
      <c r="J80" s="81">
        <v>1.2</v>
      </c>
      <c r="K80" s="80"/>
      <c r="L80" s="80">
        <v>0.5</v>
      </c>
      <c r="M80" s="80">
        <v>41.3</v>
      </c>
      <c r="N80" s="30">
        <f t="shared" si="8"/>
        <v>43</v>
      </c>
      <c r="O80" s="31">
        <f t="shared" si="9"/>
        <v>45.9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1.89</v>
      </c>
      <c r="D81" s="77">
        <v>0.83</v>
      </c>
      <c r="E81" s="77"/>
      <c r="F81" s="77"/>
      <c r="G81" s="77"/>
      <c r="H81" s="77"/>
      <c r="I81" s="26">
        <f t="shared" si="7"/>
        <v>2.7199999999999998</v>
      </c>
      <c r="J81" s="78">
        <v>3.52</v>
      </c>
      <c r="K81" s="77"/>
      <c r="L81" s="77">
        <v>3.49</v>
      </c>
      <c r="M81" s="77">
        <v>41.43</v>
      </c>
      <c r="N81" s="27">
        <f t="shared" si="8"/>
        <v>48.44</v>
      </c>
      <c r="O81" s="28">
        <f t="shared" si="9"/>
        <v>51.16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386</v>
      </c>
      <c r="D82" s="71">
        <v>62</v>
      </c>
      <c r="E82" s="71"/>
      <c r="F82" s="71"/>
      <c r="G82" s="71"/>
      <c r="H82" s="71"/>
      <c r="I82" s="17">
        <f t="shared" si="7"/>
        <v>448</v>
      </c>
      <c r="J82" s="72">
        <v>279</v>
      </c>
      <c r="K82" s="71"/>
      <c r="L82" s="71">
        <v>197</v>
      </c>
      <c r="M82" s="71">
        <v>2396</v>
      </c>
      <c r="N82" s="19">
        <f t="shared" si="8"/>
        <v>2872</v>
      </c>
      <c r="O82" s="20">
        <f t="shared" si="9"/>
        <v>3320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15.6</v>
      </c>
      <c r="D83" s="80">
        <v>2.9</v>
      </c>
      <c r="E83" s="80"/>
      <c r="F83" s="80"/>
      <c r="G83" s="80"/>
      <c r="H83" s="80"/>
      <c r="I83" s="29">
        <f t="shared" si="7"/>
        <v>18.5</v>
      </c>
      <c r="J83" s="81">
        <v>4.7</v>
      </c>
      <c r="K83" s="80"/>
      <c r="L83" s="80">
        <v>6.2</v>
      </c>
      <c r="M83" s="80">
        <v>74.400000000000006</v>
      </c>
      <c r="N83" s="30">
        <f t="shared" si="8"/>
        <v>85.300000000000011</v>
      </c>
      <c r="O83" s="31">
        <f t="shared" si="9"/>
        <v>103.80000000000001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1.77</v>
      </c>
      <c r="D84" s="77">
        <v>2.57</v>
      </c>
      <c r="E84" s="77"/>
      <c r="F84" s="77">
        <v>1.8</v>
      </c>
      <c r="G84" s="77"/>
      <c r="H84" s="77"/>
      <c r="I84" s="26">
        <f t="shared" si="7"/>
        <v>6.14</v>
      </c>
      <c r="J84" s="78">
        <v>2.5099999999999998</v>
      </c>
      <c r="K84" s="77"/>
      <c r="L84" s="77">
        <v>1.94</v>
      </c>
      <c r="M84" s="77">
        <v>61.32</v>
      </c>
      <c r="N84" s="27">
        <f t="shared" si="8"/>
        <v>65.77</v>
      </c>
      <c r="O84" s="28">
        <f t="shared" si="9"/>
        <v>71.91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498</v>
      </c>
      <c r="D85" s="71">
        <v>381</v>
      </c>
      <c r="E85" s="71"/>
      <c r="F85" s="71">
        <v>290</v>
      </c>
      <c r="G85" s="71"/>
      <c r="H85" s="71"/>
      <c r="I85" s="17">
        <f t="shared" si="7"/>
        <v>1169</v>
      </c>
      <c r="J85" s="72">
        <v>205</v>
      </c>
      <c r="K85" s="71"/>
      <c r="L85" s="71">
        <v>143</v>
      </c>
      <c r="M85" s="71">
        <v>3997</v>
      </c>
      <c r="N85" s="19">
        <f t="shared" si="8"/>
        <v>4345</v>
      </c>
      <c r="O85" s="20">
        <f t="shared" si="9"/>
        <v>5514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14</v>
      </c>
      <c r="D86" s="80">
        <v>11.6</v>
      </c>
      <c r="E86" s="80"/>
      <c r="F86" s="80">
        <v>6.5</v>
      </c>
      <c r="G86" s="80"/>
      <c r="H86" s="80"/>
      <c r="I86" s="29">
        <f t="shared" si="7"/>
        <v>32.1</v>
      </c>
      <c r="J86" s="81">
        <v>1.8</v>
      </c>
      <c r="K86" s="80"/>
      <c r="L86" s="80">
        <v>4.3</v>
      </c>
      <c r="M86" s="80">
        <v>121.7</v>
      </c>
      <c r="N86" s="30">
        <f t="shared" si="8"/>
        <v>127.8</v>
      </c>
      <c r="O86" s="31">
        <f t="shared" si="9"/>
        <v>159.9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14.09</v>
      </c>
      <c r="D87" s="77">
        <v>3</v>
      </c>
      <c r="E87" s="77"/>
      <c r="F87" s="77">
        <v>8.9499999999999993</v>
      </c>
      <c r="G87" s="77">
        <v>0.4</v>
      </c>
      <c r="H87" s="77"/>
      <c r="I87" s="26">
        <f t="shared" si="7"/>
        <v>26.439999999999998</v>
      </c>
      <c r="J87" s="78">
        <v>5.42</v>
      </c>
      <c r="K87" s="77"/>
      <c r="L87" s="77">
        <v>5.41</v>
      </c>
      <c r="M87" s="77">
        <v>76.510000000000005</v>
      </c>
      <c r="N87" s="27">
        <f t="shared" si="8"/>
        <v>87.34</v>
      </c>
      <c r="O87" s="28">
        <f t="shared" si="9"/>
        <v>113.78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4710</v>
      </c>
      <c r="D88" s="71">
        <v>422</v>
      </c>
      <c r="E88" s="71"/>
      <c r="F88" s="71">
        <v>1418</v>
      </c>
      <c r="G88" s="71">
        <v>65</v>
      </c>
      <c r="H88" s="71"/>
      <c r="I88" s="17">
        <f t="shared" si="7"/>
        <v>6615</v>
      </c>
      <c r="J88" s="72">
        <v>476</v>
      </c>
      <c r="K88" s="71"/>
      <c r="L88" s="71">
        <v>407</v>
      </c>
      <c r="M88" s="71">
        <v>5882</v>
      </c>
      <c r="N88" s="19">
        <f t="shared" si="8"/>
        <v>6765</v>
      </c>
      <c r="O88" s="20">
        <f t="shared" si="9"/>
        <v>13380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83.1</v>
      </c>
      <c r="D89" s="80">
        <v>12.1</v>
      </c>
      <c r="E89" s="80"/>
      <c r="F89" s="80">
        <v>23.4</v>
      </c>
      <c r="G89" s="80">
        <v>1.2</v>
      </c>
      <c r="H89" s="80"/>
      <c r="I89" s="29">
        <f t="shared" si="7"/>
        <v>119.8</v>
      </c>
      <c r="J89" s="81">
        <v>2.2999999999999998</v>
      </c>
      <c r="K89" s="80"/>
      <c r="L89" s="80">
        <v>10.7</v>
      </c>
      <c r="M89" s="80">
        <v>161.5</v>
      </c>
      <c r="N89" s="30">
        <f t="shared" si="8"/>
        <v>174.5</v>
      </c>
      <c r="O89" s="31">
        <f t="shared" si="9"/>
        <v>294.3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18.21</v>
      </c>
      <c r="D90" s="77">
        <v>2.06</v>
      </c>
      <c r="E90" s="77"/>
      <c r="F90" s="77">
        <v>35.08</v>
      </c>
      <c r="G90" s="77">
        <v>0.56999999999999995</v>
      </c>
      <c r="H90" s="77">
        <v>0.02</v>
      </c>
      <c r="I90" s="26">
        <f t="shared" si="7"/>
        <v>55.94</v>
      </c>
      <c r="J90" s="78">
        <v>17.170000000000002</v>
      </c>
      <c r="K90" s="77"/>
      <c r="L90" s="77">
        <v>8.52</v>
      </c>
      <c r="M90" s="77">
        <v>115.84</v>
      </c>
      <c r="N90" s="27">
        <f t="shared" si="8"/>
        <v>141.53</v>
      </c>
      <c r="O90" s="28">
        <f t="shared" si="9"/>
        <v>197.47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6877</v>
      </c>
      <c r="D91" s="71">
        <v>355</v>
      </c>
      <c r="E91" s="71"/>
      <c r="F91" s="71">
        <v>6422</v>
      </c>
      <c r="G91" s="71">
        <v>131</v>
      </c>
      <c r="H91" s="71">
        <v>3</v>
      </c>
      <c r="I91" s="17">
        <f t="shared" si="7"/>
        <v>13788</v>
      </c>
      <c r="J91" s="72">
        <v>1430</v>
      </c>
      <c r="K91" s="71"/>
      <c r="L91" s="71">
        <v>712</v>
      </c>
      <c r="M91" s="71">
        <v>9666</v>
      </c>
      <c r="N91" s="19">
        <f t="shared" si="8"/>
        <v>11808</v>
      </c>
      <c r="O91" s="20">
        <f t="shared" si="9"/>
        <v>25596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104.4</v>
      </c>
      <c r="D92" s="80">
        <v>7.4</v>
      </c>
      <c r="E92" s="80"/>
      <c r="F92" s="80">
        <v>88.8</v>
      </c>
      <c r="G92" s="80">
        <v>2.1</v>
      </c>
      <c r="H92" s="80">
        <v>0.1</v>
      </c>
      <c r="I92" s="29">
        <f t="shared" si="7"/>
        <v>202.8</v>
      </c>
      <c r="J92" s="81">
        <v>3.4</v>
      </c>
      <c r="K92" s="80"/>
      <c r="L92" s="80">
        <v>18.3</v>
      </c>
      <c r="M92" s="80">
        <v>246.4</v>
      </c>
      <c r="N92" s="30">
        <f t="shared" si="8"/>
        <v>268.10000000000002</v>
      </c>
      <c r="O92" s="31">
        <f t="shared" si="9"/>
        <v>470.90000000000003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20.39</v>
      </c>
      <c r="D93" s="77">
        <v>0.25</v>
      </c>
      <c r="E93" s="77"/>
      <c r="F93" s="77">
        <v>33.94</v>
      </c>
      <c r="G93" s="77">
        <v>1.38</v>
      </c>
      <c r="H93" s="77"/>
      <c r="I93" s="26">
        <f t="shared" si="7"/>
        <v>55.96</v>
      </c>
      <c r="J93" s="78">
        <v>2.6</v>
      </c>
      <c r="K93" s="77"/>
      <c r="L93" s="77">
        <v>3.78</v>
      </c>
      <c r="M93" s="77">
        <v>56.03</v>
      </c>
      <c r="N93" s="27">
        <f t="shared" si="8"/>
        <v>62.410000000000004</v>
      </c>
      <c r="O93" s="28">
        <f t="shared" si="9"/>
        <v>118.37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8512</v>
      </c>
      <c r="D94" s="71">
        <v>51</v>
      </c>
      <c r="E94" s="71"/>
      <c r="F94" s="71">
        <v>7283</v>
      </c>
      <c r="G94" s="71">
        <v>375</v>
      </c>
      <c r="H94" s="71"/>
      <c r="I94" s="17">
        <f t="shared" si="7"/>
        <v>16221</v>
      </c>
      <c r="J94" s="72">
        <v>236</v>
      </c>
      <c r="K94" s="71"/>
      <c r="L94" s="71">
        <v>362</v>
      </c>
      <c r="M94" s="71">
        <v>5231</v>
      </c>
      <c r="N94" s="19">
        <f t="shared" si="8"/>
        <v>5829</v>
      </c>
      <c r="O94" s="20">
        <f t="shared" si="9"/>
        <v>22050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102.2</v>
      </c>
      <c r="D95" s="80">
        <v>0.9</v>
      </c>
      <c r="E95" s="80"/>
      <c r="F95" s="80">
        <v>82.1</v>
      </c>
      <c r="G95" s="80">
        <v>5.3</v>
      </c>
      <c r="H95" s="80"/>
      <c r="I95" s="29">
        <f t="shared" si="7"/>
        <v>190.5</v>
      </c>
      <c r="J95" s="81">
        <v>0</v>
      </c>
      <c r="K95" s="80"/>
      <c r="L95" s="80">
        <v>6.8</v>
      </c>
      <c r="M95" s="80">
        <v>101.4</v>
      </c>
      <c r="N95" s="30">
        <f t="shared" si="8"/>
        <v>108.2</v>
      </c>
      <c r="O95" s="31">
        <f t="shared" si="9"/>
        <v>298.7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23.44</v>
      </c>
      <c r="D96" s="77">
        <v>0.6</v>
      </c>
      <c r="E96" s="77"/>
      <c r="F96" s="77">
        <v>56.25</v>
      </c>
      <c r="G96" s="77">
        <v>4.0199999999999996</v>
      </c>
      <c r="H96" s="77"/>
      <c r="I96" s="26">
        <f t="shared" si="7"/>
        <v>84.31</v>
      </c>
      <c r="J96" s="78">
        <v>10.7</v>
      </c>
      <c r="K96" s="77"/>
      <c r="L96" s="77">
        <v>5.41</v>
      </c>
      <c r="M96" s="77">
        <v>129.15</v>
      </c>
      <c r="N96" s="27">
        <f t="shared" si="8"/>
        <v>145.26</v>
      </c>
      <c r="O96" s="28">
        <f t="shared" si="9"/>
        <v>229.57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10009</v>
      </c>
      <c r="D97" s="71">
        <v>132</v>
      </c>
      <c r="E97" s="71"/>
      <c r="F97" s="71">
        <v>11991</v>
      </c>
      <c r="G97" s="71">
        <v>1009</v>
      </c>
      <c r="H97" s="71"/>
      <c r="I97" s="17">
        <f t="shared" si="7"/>
        <v>23141</v>
      </c>
      <c r="J97" s="72">
        <v>902</v>
      </c>
      <c r="K97" s="71"/>
      <c r="L97" s="71">
        <v>568</v>
      </c>
      <c r="M97" s="71">
        <v>12840</v>
      </c>
      <c r="N97" s="19">
        <f t="shared" si="8"/>
        <v>14310</v>
      </c>
      <c r="O97" s="20">
        <f t="shared" si="9"/>
        <v>37451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103</v>
      </c>
      <c r="D98" s="80">
        <v>2.1</v>
      </c>
      <c r="E98" s="80"/>
      <c r="F98" s="80">
        <v>114.1</v>
      </c>
      <c r="G98" s="80">
        <v>13.6</v>
      </c>
      <c r="H98" s="80"/>
      <c r="I98" s="29">
        <f t="shared" si="7"/>
        <v>232.79999999999998</v>
      </c>
      <c r="J98" s="81">
        <v>0</v>
      </c>
      <c r="K98" s="80"/>
      <c r="L98" s="80">
        <v>10.5</v>
      </c>
      <c r="M98" s="80">
        <v>241.6</v>
      </c>
      <c r="N98" s="30">
        <f t="shared" si="8"/>
        <v>252.1</v>
      </c>
      <c r="O98" s="31">
        <f t="shared" si="9"/>
        <v>484.9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26.13</v>
      </c>
      <c r="D99" s="77">
        <v>0.37</v>
      </c>
      <c r="E99" s="77"/>
      <c r="F99" s="77">
        <v>37.340000000000003</v>
      </c>
      <c r="G99" s="77">
        <v>10.32</v>
      </c>
      <c r="H99" s="77">
        <v>0.05</v>
      </c>
      <c r="I99" s="26">
        <f t="shared" si="7"/>
        <v>74.209999999999994</v>
      </c>
      <c r="J99" s="78">
        <v>21.28</v>
      </c>
      <c r="K99" s="77"/>
      <c r="L99" s="77">
        <v>9.8699999999999992</v>
      </c>
      <c r="M99" s="77">
        <v>234.62</v>
      </c>
      <c r="N99" s="27">
        <f t="shared" si="8"/>
        <v>265.77</v>
      </c>
      <c r="O99" s="28">
        <f t="shared" si="9"/>
        <v>339.97999999999996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10614</v>
      </c>
      <c r="D100" s="71">
        <v>78</v>
      </c>
      <c r="E100" s="71"/>
      <c r="F100" s="71">
        <v>7405</v>
      </c>
      <c r="G100" s="71">
        <v>2586</v>
      </c>
      <c r="H100" s="71">
        <v>9</v>
      </c>
      <c r="I100" s="17">
        <f t="shared" si="7"/>
        <v>20692</v>
      </c>
      <c r="J100" s="72">
        <v>1870</v>
      </c>
      <c r="K100" s="71"/>
      <c r="L100" s="71">
        <v>1118</v>
      </c>
      <c r="M100" s="71">
        <v>25028</v>
      </c>
      <c r="N100" s="19">
        <f t="shared" si="8"/>
        <v>28016</v>
      </c>
      <c r="O100" s="20">
        <f t="shared" si="9"/>
        <v>48708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110.4</v>
      </c>
      <c r="D101" s="80">
        <v>1</v>
      </c>
      <c r="E101" s="80"/>
      <c r="F101" s="80">
        <v>75</v>
      </c>
      <c r="G101" s="80">
        <v>32.6</v>
      </c>
      <c r="H101" s="80">
        <v>0.2</v>
      </c>
      <c r="I101" s="29">
        <f t="shared" si="7"/>
        <v>219.2</v>
      </c>
      <c r="J101" s="81">
        <v>0</v>
      </c>
      <c r="K101" s="80"/>
      <c r="L101" s="80">
        <v>18</v>
      </c>
      <c r="M101" s="80">
        <v>387.1</v>
      </c>
      <c r="N101" s="30">
        <f t="shared" si="8"/>
        <v>405.1</v>
      </c>
      <c r="O101" s="31">
        <f t="shared" si="9"/>
        <v>624.29999999999995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30.92</v>
      </c>
      <c r="D102" s="77">
        <v>2.08</v>
      </c>
      <c r="E102" s="77">
        <v>0.1</v>
      </c>
      <c r="F102" s="77">
        <v>39.49</v>
      </c>
      <c r="G102" s="77">
        <v>22.21</v>
      </c>
      <c r="H102" s="77">
        <v>0.18</v>
      </c>
      <c r="I102" s="26">
        <f t="shared" si="7"/>
        <v>94.980000000000018</v>
      </c>
      <c r="J102" s="78">
        <v>47.59</v>
      </c>
      <c r="K102" s="77"/>
      <c r="L102" s="77">
        <v>20.02</v>
      </c>
      <c r="M102" s="77">
        <v>410.58</v>
      </c>
      <c r="N102" s="27">
        <f t="shared" si="8"/>
        <v>478.19</v>
      </c>
      <c r="O102" s="28">
        <f t="shared" si="9"/>
        <v>573.17000000000007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13215</v>
      </c>
      <c r="D103" s="71">
        <v>295</v>
      </c>
      <c r="E103" s="71">
        <v>26</v>
      </c>
      <c r="F103" s="71">
        <v>8275</v>
      </c>
      <c r="G103" s="71">
        <v>5570</v>
      </c>
      <c r="H103" s="71">
        <v>34</v>
      </c>
      <c r="I103" s="17">
        <f t="shared" si="7"/>
        <v>27415</v>
      </c>
      <c r="J103" s="72">
        <v>4100</v>
      </c>
      <c r="K103" s="71"/>
      <c r="L103" s="71">
        <v>2311</v>
      </c>
      <c r="M103" s="71">
        <v>46564</v>
      </c>
      <c r="N103" s="19">
        <f t="shared" si="8"/>
        <v>52975</v>
      </c>
      <c r="O103" s="20">
        <f t="shared" si="9"/>
        <v>80390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124.3</v>
      </c>
      <c r="D104" s="80">
        <v>4.5</v>
      </c>
      <c r="E104" s="80">
        <v>0.3</v>
      </c>
      <c r="F104" s="80">
        <v>68.7</v>
      </c>
      <c r="G104" s="80">
        <v>60.8</v>
      </c>
      <c r="H104" s="80">
        <v>0.5</v>
      </c>
      <c r="I104" s="29">
        <f t="shared" si="7"/>
        <v>259.10000000000002</v>
      </c>
      <c r="J104" s="81">
        <v>0</v>
      </c>
      <c r="K104" s="80"/>
      <c r="L104" s="80">
        <v>26</v>
      </c>
      <c r="M104" s="80">
        <v>534.79999999999995</v>
      </c>
      <c r="N104" s="30">
        <f t="shared" si="8"/>
        <v>560.79999999999995</v>
      </c>
      <c r="O104" s="31">
        <f t="shared" si="9"/>
        <v>819.9</v>
      </c>
      <c r="P104" s="82">
        <v>0.74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15.64</v>
      </c>
      <c r="D105" s="77">
        <v>0.28000000000000003</v>
      </c>
      <c r="E105" s="77"/>
      <c r="F105" s="77">
        <v>34.17</v>
      </c>
      <c r="G105" s="77">
        <v>9.76</v>
      </c>
      <c r="H105" s="77">
        <v>0.1</v>
      </c>
      <c r="I105" s="26">
        <f t="shared" si="7"/>
        <v>59.95</v>
      </c>
      <c r="J105" s="78">
        <v>23.46</v>
      </c>
      <c r="K105" s="77"/>
      <c r="L105" s="77">
        <v>20.54</v>
      </c>
      <c r="M105" s="77">
        <v>291.77999999999997</v>
      </c>
      <c r="N105" s="27">
        <f t="shared" si="8"/>
        <v>335.78</v>
      </c>
      <c r="O105" s="28">
        <f t="shared" si="9"/>
        <v>395.72999999999996</v>
      </c>
      <c r="P105" s="83">
        <v>3.13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6914</v>
      </c>
      <c r="D106" s="71">
        <v>62</v>
      </c>
      <c r="E106" s="71"/>
      <c r="F106" s="71">
        <v>7037</v>
      </c>
      <c r="G106" s="71">
        <v>2312</v>
      </c>
      <c r="H106" s="71">
        <v>20</v>
      </c>
      <c r="I106" s="17">
        <f t="shared" si="7"/>
        <v>16345</v>
      </c>
      <c r="J106" s="72">
        <v>1990</v>
      </c>
      <c r="K106" s="71"/>
      <c r="L106" s="71">
        <v>2295</v>
      </c>
      <c r="M106" s="71">
        <v>33809</v>
      </c>
      <c r="N106" s="19">
        <f t="shared" si="8"/>
        <v>38094</v>
      </c>
      <c r="O106" s="20">
        <f t="shared" si="9"/>
        <v>54439</v>
      </c>
      <c r="P106" s="83">
        <v>230.97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59.1</v>
      </c>
      <c r="D107" s="80">
        <v>0.6</v>
      </c>
      <c r="E107" s="80"/>
      <c r="F107" s="80">
        <v>51.3</v>
      </c>
      <c r="G107" s="80">
        <v>20.2</v>
      </c>
      <c r="H107" s="80">
        <v>0.3</v>
      </c>
      <c r="I107" s="29">
        <f t="shared" si="7"/>
        <v>131.5</v>
      </c>
      <c r="J107" s="81">
        <v>0</v>
      </c>
      <c r="K107" s="80"/>
      <c r="L107" s="80">
        <v>22.8</v>
      </c>
      <c r="M107" s="80">
        <v>320.39999999999998</v>
      </c>
      <c r="N107" s="30">
        <f t="shared" si="8"/>
        <v>343.2</v>
      </c>
      <c r="O107" s="31">
        <f t="shared" si="9"/>
        <v>474.7</v>
      </c>
      <c r="P107" s="83">
        <v>25.58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5.95</v>
      </c>
      <c r="D108" s="77">
        <v>0.17</v>
      </c>
      <c r="E108" s="77"/>
      <c r="F108" s="77">
        <v>24.87</v>
      </c>
      <c r="G108" s="77">
        <v>2.2400000000000002</v>
      </c>
      <c r="H108" s="77"/>
      <c r="I108" s="26">
        <f t="shared" si="7"/>
        <v>33.230000000000004</v>
      </c>
      <c r="J108" s="78">
        <v>5.77</v>
      </c>
      <c r="K108" s="77"/>
      <c r="L108" s="77">
        <v>2.31</v>
      </c>
      <c r="M108" s="77">
        <v>133.61000000000001</v>
      </c>
      <c r="N108" s="27">
        <f t="shared" si="8"/>
        <v>141.69000000000003</v>
      </c>
      <c r="O108" s="28">
        <f t="shared" si="9"/>
        <v>174.92000000000002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2612</v>
      </c>
      <c r="D109" s="71">
        <v>44</v>
      </c>
      <c r="E109" s="71"/>
      <c r="F109" s="71">
        <v>5126</v>
      </c>
      <c r="G109" s="71">
        <v>528</v>
      </c>
      <c r="H109" s="71"/>
      <c r="I109" s="17">
        <f t="shared" si="7"/>
        <v>8310</v>
      </c>
      <c r="J109" s="72">
        <v>510</v>
      </c>
      <c r="K109" s="71"/>
      <c r="L109" s="71">
        <v>269</v>
      </c>
      <c r="M109" s="71">
        <v>15615</v>
      </c>
      <c r="N109" s="19">
        <f t="shared" si="8"/>
        <v>16394</v>
      </c>
      <c r="O109" s="20">
        <f t="shared" si="9"/>
        <v>24704</v>
      </c>
      <c r="P109" s="83">
        <v>9.6300000000000008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20</v>
      </c>
      <c r="D110" s="80">
        <v>0.3</v>
      </c>
      <c r="E110" s="80"/>
      <c r="F110" s="80">
        <v>33.299999999999997</v>
      </c>
      <c r="G110" s="80">
        <v>3.4</v>
      </c>
      <c r="H110" s="80"/>
      <c r="I110" s="29">
        <f t="shared" si="7"/>
        <v>56.999999999999993</v>
      </c>
      <c r="J110" s="81">
        <v>0</v>
      </c>
      <c r="K110" s="80"/>
      <c r="L110" s="80">
        <v>2.4</v>
      </c>
      <c r="M110" s="80">
        <v>135</v>
      </c>
      <c r="N110" s="30">
        <f t="shared" si="8"/>
        <v>137.4</v>
      </c>
      <c r="O110" s="31">
        <f t="shared" si="9"/>
        <v>194.4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9.82</v>
      </c>
      <c r="D111" s="77">
        <v>0.46</v>
      </c>
      <c r="E111" s="77"/>
      <c r="F111" s="77">
        <v>55.33</v>
      </c>
      <c r="G111" s="77">
        <v>1.0900000000000001</v>
      </c>
      <c r="H111" s="77">
        <v>0.03</v>
      </c>
      <c r="I111" s="26">
        <f t="shared" si="7"/>
        <v>66.73</v>
      </c>
      <c r="J111" s="78">
        <v>1.43</v>
      </c>
      <c r="K111" s="77"/>
      <c r="L111" s="77">
        <v>1.1299999999999999</v>
      </c>
      <c r="M111" s="77">
        <v>135.34</v>
      </c>
      <c r="N111" s="27">
        <f t="shared" si="8"/>
        <v>137.9</v>
      </c>
      <c r="O111" s="28">
        <f t="shared" si="9"/>
        <v>204.63</v>
      </c>
      <c r="P111" s="32">
        <f>SUM(P104:P110)</f>
        <v>270.05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4557</v>
      </c>
      <c r="D112" s="71">
        <v>100</v>
      </c>
      <c r="E112" s="71"/>
      <c r="F112" s="71">
        <v>11801</v>
      </c>
      <c r="G112" s="71">
        <v>290</v>
      </c>
      <c r="H112" s="71">
        <v>7</v>
      </c>
      <c r="I112" s="17">
        <f t="shared" si="7"/>
        <v>16755</v>
      </c>
      <c r="J112" s="72">
        <v>128</v>
      </c>
      <c r="K112" s="71"/>
      <c r="L112" s="71">
        <v>148</v>
      </c>
      <c r="M112" s="71">
        <v>15243</v>
      </c>
      <c r="N112" s="19">
        <f t="shared" si="8"/>
        <v>15519</v>
      </c>
      <c r="O112" s="20">
        <f t="shared" si="9"/>
        <v>32274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34.6</v>
      </c>
      <c r="D113" s="80">
        <v>0.5</v>
      </c>
      <c r="E113" s="80"/>
      <c r="F113" s="80">
        <v>66.2</v>
      </c>
      <c r="G113" s="80">
        <v>0</v>
      </c>
      <c r="H113" s="80">
        <v>0.1</v>
      </c>
      <c r="I113" s="29">
        <f t="shared" si="7"/>
        <v>101.4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101.4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5.75</v>
      </c>
      <c r="D114" s="77">
        <v>0.26</v>
      </c>
      <c r="E114" s="77"/>
      <c r="F114" s="77">
        <v>13.18</v>
      </c>
      <c r="G114" s="77">
        <v>0.03</v>
      </c>
      <c r="H114" s="77">
        <v>0.12</v>
      </c>
      <c r="I114" s="26">
        <f t="shared" si="7"/>
        <v>19.34</v>
      </c>
      <c r="J114" s="78">
        <v>0.11</v>
      </c>
      <c r="K114" s="77"/>
      <c r="L114" s="77">
        <v>0.32</v>
      </c>
      <c r="M114" s="77">
        <v>30.96</v>
      </c>
      <c r="N114" s="27">
        <f t="shared" si="8"/>
        <v>31.39</v>
      </c>
      <c r="O114" s="28">
        <f t="shared" si="9"/>
        <v>50.730000000000004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2795</v>
      </c>
      <c r="D115" s="71">
        <v>52</v>
      </c>
      <c r="E115" s="71"/>
      <c r="F115" s="71">
        <v>2824</v>
      </c>
      <c r="G115" s="71">
        <v>7</v>
      </c>
      <c r="H115" s="71">
        <v>29</v>
      </c>
      <c r="I115" s="17">
        <f t="shared" si="7"/>
        <v>5707</v>
      </c>
      <c r="J115" s="72">
        <v>10</v>
      </c>
      <c r="K115" s="71"/>
      <c r="L115" s="71">
        <v>35</v>
      </c>
      <c r="M115" s="71">
        <v>3491</v>
      </c>
      <c r="N115" s="19">
        <f t="shared" si="8"/>
        <v>3536</v>
      </c>
      <c r="O115" s="20">
        <f t="shared" si="9"/>
        <v>9243</v>
      </c>
      <c r="P115" s="87">
        <v>62.12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20.5</v>
      </c>
      <c r="D116" s="89">
        <v>0.3</v>
      </c>
      <c r="E116" s="89"/>
      <c r="F116" s="89">
        <v>11.1</v>
      </c>
      <c r="G116" s="89">
        <v>0</v>
      </c>
      <c r="H116" s="89">
        <v>0.3</v>
      </c>
      <c r="I116" s="47">
        <f t="shared" si="7"/>
        <v>32.199999999999996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32.199999999999996</v>
      </c>
      <c r="P116" s="45">
        <f>SUM(O136,P111,P112,P115)</f>
        <v>3060.37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8</v>
      </c>
      <c r="E119" s="104" t="s">
        <v>9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7.78</v>
      </c>
      <c r="D121" s="68">
        <v>0.91</v>
      </c>
      <c r="E121" s="68"/>
      <c r="F121" s="68">
        <v>20.59</v>
      </c>
      <c r="G121" s="68">
        <v>1.3</v>
      </c>
      <c r="H121" s="68">
        <v>0.26</v>
      </c>
      <c r="I121" s="11">
        <f t="shared" si="7"/>
        <v>30.840000000000003</v>
      </c>
      <c r="J121" s="69">
        <v>0.09</v>
      </c>
      <c r="K121" s="68"/>
      <c r="L121" s="68">
        <v>0.21</v>
      </c>
      <c r="M121" s="68">
        <v>29.76</v>
      </c>
      <c r="N121" s="13">
        <f t="shared" si="8"/>
        <v>30.060000000000002</v>
      </c>
      <c r="O121" s="14">
        <f t="shared" si="9"/>
        <v>60.900000000000006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3855</v>
      </c>
      <c r="D122" s="71">
        <v>213</v>
      </c>
      <c r="E122" s="71"/>
      <c r="F122" s="71">
        <v>4498</v>
      </c>
      <c r="G122" s="71">
        <v>387</v>
      </c>
      <c r="H122" s="71">
        <v>51</v>
      </c>
      <c r="I122" s="17">
        <f t="shared" si="7"/>
        <v>9004</v>
      </c>
      <c r="J122" s="72">
        <v>8</v>
      </c>
      <c r="K122" s="71"/>
      <c r="L122" s="71">
        <v>22</v>
      </c>
      <c r="M122" s="71">
        <v>3211</v>
      </c>
      <c r="N122" s="19">
        <f t="shared" si="8"/>
        <v>3241</v>
      </c>
      <c r="O122" s="20">
        <f t="shared" si="9"/>
        <v>12245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26</v>
      </c>
      <c r="D123" s="80">
        <v>0</v>
      </c>
      <c r="E123" s="80"/>
      <c r="F123" s="80">
        <v>12.6</v>
      </c>
      <c r="G123" s="80">
        <v>0</v>
      </c>
      <c r="H123" s="80">
        <v>0.5</v>
      </c>
      <c r="I123" s="29">
        <f t="shared" si="7"/>
        <v>39.1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39.1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4.88</v>
      </c>
      <c r="D124" s="77">
        <v>0.23</v>
      </c>
      <c r="E124" s="77"/>
      <c r="F124" s="77">
        <v>18.309999999999999</v>
      </c>
      <c r="G124" s="77">
        <v>0.22</v>
      </c>
      <c r="H124" s="77"/>
      <c r="I124" s="26">
        <f t="shared" si="7"/>
        <v>23.639999999999997</v>
      </c>
      <c r="J124" s="78"/>
      <c r="K124" s="77"/>
      <c r="L124" s="77"/>
      <c r="M124" s="77">
        <v>0.94</v>
      </c>
      <c r="N124" s="27">
        <f t="shared" si="8"/>
        <v>0.94</v>
      </c>
      <c r="O124" s="28">
        <f t="shared" si="9"/>
        <v>24.58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2390</v>
      </c>
      <c r="D125" s="71">
        <v>43</v>
      </c>
      <c r="E125" s="71"/>
      <c r="F125" s="71">
        <v>4095</v>
      </c>
      <c r="G125" s="71">
        <v>68</v>
      </c>
      <c r="H125" s="71"/>
      <c r="I125" s="17">
        <f t="shared" si="7"/>
        <v>6596</v>
      </c>
      <c r="J125" s="72"/>
      <c r="K125" s="71"/>
      <c r="L125" s="71"/>
      <c r="M125" s="71">
        <v>120</v>
      </c>
      <c r="N125" s="19">
        <f t="shared" si="8"/>
        <v>120</v>
      </c>
      <c r="O125" s="20">
        <f t="shared" si="9"/>
        <v>6716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15.3</v>
      </c>
      <c r="D126" s="80">
        <v>0</v>
      </c>
      <c r="E126" s="80"/>
      <c r="F126" s="80">
        <v>11.5</v>
      </c>
      <c r="G126" s="80">
        <v>0</v>
      </c>
      <c r="H126" s="80"/>
      <c r="I126" s="29">
        <f t="shared" si="7"/>
        <v>26.8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26.8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11.57</v>
      </c>
      <c r="D127" s="77">
        <v>0.78</v>
      </c>
      <c r="E127" s="77"/>
      <c r="F127" s="77">
        <v>69.150000000000006</v>
      </c>
      <c r="G127" s="77">
        <v>0.61</v>
      </c>
      <c r="H127" s="77">
        <v>0.27</v>
      </c>
      <c r="I127" s="26">
        <f t="shared" si="7"/>
        <v>82.38</v>
      </c>
      <c r="J127" s="78"/>
      <c r="K127" s="77"/>
      <c r="L127" s="77">
        <v>7.0000000000000007E-2</v>
      </c>
      <c r="M127" s="77">
        <v>5.24</v>
      </c>
      <c r="N127" s="27">
        <f t="shared" si="8"/>
        <v>5.3100000000000005</v>
      </c>
      <c r="O127" s="28">
        <f t="shared" si="9"/>
        <v>87.69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6070</v>
      </c>
      <c r="D128" s="71">
        <v>176</v>
      </c>
      <c r="E128" s="71"/>
      <c r="F128" s="71">
        <v>15505</v>
      </c>
      <c r="G128" s="71">
        <v>165</v>
      </c>
      <c r="H128" s="71">
        <v>71</v>
      </c>
      <c r="I128" s="17">
        <f t="shared" si="7"/>
        <v>21987</v>
      </c>
      <c r="J128" s="72"/>
      <c r="K128" s="71"/>
      <c r="L128" s="71">
        <v>7</v>
      </c>
      <c r="M128" s="71">
        <v>627</v>
      </c>
      <c r="N128" s="19">
        <f t="shared" si="8"/>
        <v>634</v>
      </c>
      <c r="O128" s="20">
        <f t="shared" si="9"/>
        <v>22621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12.9</v>
      </c>
      <c r="G129" s="80">
        <v>0</v>
      </c>
      <c r="H129" s="80">
        <v>0.4</v>
      </c>
      <c r="I129" s="29">
        <f t="shared" si="7"/>
        <v>13.3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13.3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198.54</v>
      </c>
      <c r="D130" s="68">
        <v>14.98</v>
      </c>
      <c r="E130" s="68">
        <v>0.1</v>
      </c>
      <c r="F130" s="68">
        <v>448.45</v>
      </c>
      <c r="G130" s="68">
        <v>54.15</v>
      </c>
      <c r="H130" s="68">
        <v>1.03</v>
      </c>
      <c r="I130" s="11">
        <f t="shared" si="7"/>
        <v>717.24999999999989</v>
      </c>
      <c r="J130" s="69">
        <v>142.38999999999999</v>
      </c>
      <c r="K130" s="68"/>
      <c r="L130" s="68">
        <v>83.25</v>
      </c>
      <c r="M130" s="68">
        <v>1784.35</v>
      </c>
      <c r="N130" s="13">
        <f>SUM(J130:M130)</f>
        <v>2009.9899999999998</v>
      </c>
      <c r="O130" s="14">
        <f t="shared" si="9"/>
        <v>2727.24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84068</v>
      </c>
      <c r="D131" s="71">
        <v>2473</v>
      </c>
      <c r="E131" s="71">
        <v>26</v>
      </c>
      <c r="F131" s="71">
        <v>93970</v>
      </c>
      <c r="G131" s="71">
        <v>13493</v>
      </c>
      <c r="H131" s="71">
        <v>224</v>
      </c>
      <c r="I131" s="17">
        <f t="shared" si="7"/>
        <v>194254</v>
      </c>
      <c r="J131" s="72">
        <v>12199</v>
      </c>
      <c r="K131" s="71"/>
      <c r="L131" s="71">
        <v>8607</v>
      </c>
      <c r="M131" s="71">
        <v>185017</v>
      </c>
      <c r="N131" s="19">
        <f t="shared" si="8"/>
        <v>205823</v>
      </c>
      <c r="O131" s="20">
        <f t="shared" si="9"/>
        <v>400077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835.5</v>
      </c>
      <c r="D132" s="80">
        <v>44.6</v>
      </c>
      <c r="E132" s="80">
        <v>0.3</v>
      </c>
      <c r="F132" s="80">
        <v>657.5</v>
      </c>
      <c r="G132" s="80">
        <v>139.19999999999999</v>
      </c>
      <c r="H132" s="80">
        <v>2.4</v>
      </c>
      <c r="I132" s="29">
        <f t="shared" ref="I132:I138" si="10">SUM(C132:H132)</f>
        <v>1679.5000000000002</v>
      </c>
      <c r="J132" s="81">
        <v>13.5</v>
      </c>
      <c r="K132" s="80"/>
      <c r="L132" s="80">
        <v>126.5</v>
      </c>
      <c r="M132" s="80">
        <v>2388.1</v>
      </c>
      <c r="N132" s="30">
        <f t="shared" ref="N132:N138" si="11">SUM(J132:M132)</f>
        <v>2528.1</v>
      </c>
      <c r="O132" s="31">
        <f t="shared" ref="O132:O138" si="12">SUM(N132,I132)</f>
        <v>4207.6000000000004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194.79</v>
      </c>
      <c r="D133" s="77">
        <v>8.68</v>
      </c>
      <c r="E133" s="77">
        <v>0.1</v>
      </c>
      <c r="F133" s="77">
        <v>447.16</v>
      </c>
      <c r="G133" s="77">
        <v>54.15</v>
      </c>
      <c r="H133" s="77">
        <v>1.01</v>
      </c>
      <c r="I133" s="26">
        <f t="shared" si="10"/>
        <v>705.89</v>
      </c>
      <c r="J133" s="78">
        <v>142.38999999999999</v>
      </c>
      <c r="K133" s="77"/>
      <c r="L133" s="77">
        <v>83.25</v>
      </c>
      <c r="M133" s="77">
        <v>1773.84</v>
      </c>
      <c r="N133" s="27">
        <f t="shared" si="11"/>
        <v>1999.48</v>
      </c>
      <c r="O133" s="28">
        <f t="shared" si="12"/>
        <v>2705.37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83208</v>
      </c>
      <c r="D134" s="71">
        <v>1634</v>
      </c>
      <c r="E134" s="71">
        <v>26</v>
      </c>
      <c r="F134" s="71">
        <v>93765</v>
      </c>
      <c r="G134" s="71">
        <v>13493</v>
      </c>
      <c r="H134" s="71">
        <v>221</v>
      </c>
      <c r="I134" s="17">
        <f t="shared" si="10"/>
        <v>192347</v>
      </c>
      <c r="J134" s="72">
        <v>12199</v>
      </c>
      <c r="K134" s="71"/>
      <c r="L134" s="71">
        <v>8607</v>
      </c>
      <c r="M134" s="71">
        <v>184762</v>
      </c>
      <c r="N134" s="19">
        <f t="shared" si="11"/>
        <v>205568</v>
      </c>
      <c r="O134" s="20">
        <f t="shared" si="12"/>
        <v>397915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805</v>
      </c>
      <c r="D135" s="89">
        <v>18.600000000000001</v>
      </c>
      <c r="E135" s="89">
        <v>0.3</v>
      </c>
      <c r="F135" s="89">
        <v>653</v>
      </c>
      <c r="G135" s="89">
        <v>139.19999999999999</v>
      </c>
      <c r="H135" s="89">
        <v>2.2999999999999998</v>
      </c>
      <c r="I135" s="47">
        <f t="shared" si="10"/>
        <v>1618.4</v>
      </c>
      <c r="J135" s="90">
        <v>13.5</v>
      </c>
      <c r="K135" s="89"/>
      <c r="L135" s="89">
        <v>126.5</v>
      </c>
      <c r="M135" s="89">
        <v>2367</v>
      </c>
      <c r="N135" s="49">
        <f t="shared" si="11"/>
        <v>2507</v>
      </c>
      <c r="O135" s="44">
        <f t="shared" si="12"/>
        <v>4125.3999999999996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198.69999999999996</v>
      </c>
      <c r="D136" s="57">
        <f t="shared" si="13"/>
        <v>15.389999999999999</v>
      </c>
      <c r="E136" s="57">
        <f t="shared" si="13"/>
        <v>0.1</v>
      </c>
      <c r="F136" s="57">
        <f t="shared" si="13"/>
        <v>448.44999999999993</v>
      </c>
      <c r="G136" s="57">
        <f t="shared" si="13"/>
        <v>54.15</v>
      </c>
      <c r="H136" s="57">
        <f t="shared" si="13"/>
        <v>1.03</v>
      </c>
      <c r="I136" s="58">
        <f t="shared" si="10"/>
        <v>717.81999999999982</v>
      </c>
      <c r="J136" s="59">
        <f t="shared" ref="J136:M138" si="14">SUM(J63,J66,J69,J72,J75,J78,J81,J84,J87,J90,J93,J96,J99,J102,J105,J108,J111,J114,J121,J124,J127)</f>
        <v>142.39000000000004</v>
      </c>
      <c r="K136" s="57">
        <f t="shared" si="14"/>
        <v>0</v>
      </c>
      <c r="L136" s="57">
        <f t="shared" si="14"/>
        <v>83.419999999999973</v>
      </c>
      <c r="M136" s="57">
        <f t="shared" si="14"/>
        <v>1784.57</v>
      </c>
      <c r="N136" s="60">
        <f t="shared" si="11"/>
        <v>2010.3799999999999</v>
      </c>
      <c r="O136" s="61">
        <f t="shared" si="12"/>
        <v>2728.2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84100</v>
      </c>
      <c r="D137" s="36">
        <f t="shared" si="13"/>
        <v>2507</v>
      </c>
      <c r="E137" s="36">
        <f t="shared" si="13"/>
        <v>26</v>
      </c>
      <c r="F137" s="36">
        <f t="shared" si="13"/>
        <v>93970</v>
      </c>
      <c r="G137" s="36">
        <f t="shared" si="13"/>
        <v>13493</v>
      </c>
      <c r="H137" s="36">
        <f t="shared" si="13"/>
        <v>224</v>
      </c>
      <c r="I137" s="17">
        <f t="shared" si="10"/>
        <v>194320</v>
      </c>
      <c r="J137" s="18">
        <f t="shared" si="14"/>
        <v>12199</v>
      </c>
      <c r="K137" s="16">
        <f t="shared" si="14"/>
        <v>0</v>
      </c>
      <c r="L137" s="16">
        <f t="shared" si="14"/>
        <v>8607</v>
      </c>
      <c r="M137" s="16">
        <f t="shared" si="14"/>
        <v>185020</v>
      </c>
      <c r="N137" s="19">
        <f t="shared" si="11"/>
        <v>205826</v>
      </c>
      <c r="O137" s="20">
        <f t="shared" si="12"/>
        <v>400146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837.69999999999993</v>
      </c>
      <c r="D138" s="41">
        <f t="shared" si="13"/>
        <v>46.699999999999996</v>
      </c>
      <c r="E138" s="41">
        <f t="shared" si="13"/>
        <v>0.3</v>
      </c>
      <c r="F138" s="41">
        <f t="shared" si="13"/>
        <v>657.5</v>
      </c>
      <c r="G138" s="41">
        <f t="shared" si="13"/>
        <v>139.19999999999999</v>
      </c>
      <c r="H138" s="41">
        <f t="shared" si="13"/>
        <v>2.4</v>
      </c>
      <c r="I138" s="47">
        <f t="shared" si="10"/>
        <v>1683.8</v>
      </c>
      <c r="J138" s="48">
        <f t="shared" si="14"/>
        <v>13.5</v>
      </c>
      <c r="K138" s="46">
        <f t="shared" si="14"/>
        <v>0</v>
      </c>
      <c r="L138" s="46">
        <f t="shared" si="14"/>
        <v>126.5</v>
      </c>
      <c r="M138" s="46">
        <f t="shared" si="14"/>
        <v>2388.4</v>
      </c>
      <c r="N138" s="49">
        <f t="shared" si="11"/>
        <v>2528.4</v>
      </c>
      <c r="O138" s="44">
        <f t="shared" si="12"/>
        <v>4212.2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61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77</v>
      </c>
      <c r="K3" s="104" t="s">
        <v>82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3.64</v>
      </c>
      <c r="H5" s="68"/>
      <c r="I5" s="11">
        <f t="shared" ref="I5:I36" si="0">SUM(C5:H5)</f>
        <v>3.64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3.64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0.23</v>
      </c>
      <c r="N8" s="27">
        <f t="shared" si="1"/>
        <v>0.23</v>
      </c>
      <c r="O8" s="28">
        <f t="shared" si="2"/>
        <v>0.23</v>
      </c>
      <c r="P8" s="21" t="s">
        <v>25</v>
      </c>
      <c r="Q8" s="134" t="s">
        <v>136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</v>
      </c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0.06</v>
      </c>
      <c r="D17" s="77">
        <v>7.0000000000000007E-2</v>
      </c>
      <c r="E17" s="77"/>
      <c r="F17" s="77">
        <v>0.44</v>
      </c>
      <c r="G17" s="77">
        <v>0.1</v>
      </c>
      <c r="H17" s="77"/>
      <c r="I17" s="26">
        <f t="shared" si="0"/>
        <v>0.67</v>
      </c>
      <c r="J17" s="78"/>
      <c r="K17" s="77"/>
      <c r="L17" s="77"/>
      <c r="M17" s="77">
        <v>2.31</v>
      </c>
      <c r="N17" s="27">
        <f t="shared" si="1"/>
        <v>2.31</v>
      </c>
      <c r="O17" s="28">
        <f t="shared" si="2"/>
        <v>2.98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12</v>
      </c>
      <c r="D18" s="71">
        <v>6</v>
      </c>
      <c r="E18" s="71"/>
      <c r="F18" s="71">
        <v>48</v>
      </c>
      <c r="G18" s="71">
        <v>11</v>
      </c>
      <c r="H18" s="71"/>
      <c r="I18" s="17">
        <f t="shared" si="0"/>
        <v>77</v>
      </c>
      <c r="J18" s="72"/>
      <c r="K18" s="71"/>
      <c r="L18" s="71"/>
      <c r="M18" s="71">
        <v>90</v>
      </c>
      <c r="N18" s="19">
        <f t="shared" si="1"/>
        <v>90</v>
      </c>
      <c r="O18" s="20">
        <f t="shared" si="2"/>
        <v>167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0.8</v>
      </c>
      <c r="D19" s="80">
        <v>0.4</v>
      </c>
      <c r="E19" s="80"/>
      <c r="F19" s="80">
        <v>2.4</v>
      </c>
      <c r="G19" s="80">
        <v>0.6</v>
      </c>
      <c r="H19" s="80"/>
      <c r="I19" s="29">
        <f t="shared" si="0"/>
        <v>4.2</v>
      </c>
      <c r="J19" s="81"/>
      <c r="K19" s="80"/>
      <c r="L19" s="80"/>
      <c r="M19" s="80">
        <v>4.8</v>
      </c>
      <c r="N19" s="30">
        <f t="shared" si="1"/>
        <v>4.8</v>
      </c>
      <c r="O19" s="31">
        <f t="shared" si="2"/>
        <v>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1.33</v>
      </c>
      <c r="E20" s="77"/>
      <c r="F20" s="77"/>
      <c r="G20" s="77"/>
      <c r="H20" s="77"/>
      <c r="I20" s="26">
        <f t="shared" si="0"/>
        <v>1.33</v>
      </c>
      <c r="J20" s="78"/>
      <c r="K20" s="77"/>
      <c r="L20" s="77"/>
      <c r="M20" s="77"/>
      <c r="N20" s="27">
        <f t="shared" si="1"/>
        <v>0</v>
      </c>
      <c r="O20" s="28">
        <f t="shared" si="2"/>
        <v>1.33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183</v>
      </c>
      <c r="E21" s="71"/>
      <c r="F21" s="71"/>
      <c r="G21" s="71"/>
      <c r="H21" s="71"/>
      <c r="I21" s="17">
        <f t="shared" si="0"/>
        <v>183</v>
      </c>
      <c r="J21" s="72"/>
      <c r="K21" s="71"/>
      <c r="L21" s="71"/>
      <c r="M21" s="71"/>
      <c r="N21" s="19">
        <f t="shared" si="1"/>
        <v>0</v>
      </c>
      <c r="O21" s="20">
        <f t="shared" si="2"/>
        <v>183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9</v>
      </c>
      <c r="E22" s="80"/>
      <c r="F22" s="80"/>
      <c r="G22" s="80"/>
      <c r="H22" s="80"/>
      <c r="I22" s="29">
        <f t="shared" si="0"/>
        <v>9</v>
      </c>
      <c r="J22" s="81"/>
      <c r="K22" s="80"/>
      <c r="L22" s="80"/>
      <c r="M22" s="80"/>
      <c r="N22" s="30">
        <f t="shared" si="1"/>
        <v>0</v>
      </c>
      <c r="O22" s="31">
        <f t="shared" si="2"/>
        <v>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0.36</v>
      </c>
      <c r="E23" s="77"/>
      <c r="F23" s="77"/>
      <c r="G23" s="77"/>
      <c r="H23" s="77"/>
      <c r="I23" s="26">
        <f t="shared" si="0"/>
        <v>0.36</v>
      </c>
      <c r="J23" s="78"/>
      <c r="K23" s="77"/>
      <c r="L23" s="77"/>
      <c r="M23" s="77">
        <v>0.71</v>
      </c>
      <c r="N23" s="27">
        <f t="shared" si="1"/>
        <v>0.71</v>
      </c>
      <c r="O23" s="28">
        <f t="shared" si="2"/>
        <v>1.0699999999999998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45</v>
      </c>
      <c r="E24" s="71"/>
      <c r="F24" s="71"/>
      <c r="G24" s="71"/>
      <c r="H24" s="71"/>
      <c r="I24" s="17">
        <f t="shared" si="0"/>
        <v>45</v>
      </c>
      <c r="J24" s="72"/>
      <c r="K24" s="71"/>
      <c r="L24" s="71"/>
      <c r="M24" s="71">
        <v>44</v>
      </c>
      <c r="N24" s="19">
        <f t="shared" si="1"/>
        <v>44</v>
      </c>
      <c r="O24" s="20">
        <f t="shared" si="2"/>
        <v>89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1.7</v>
      </c>
      <c r="E25" s="80"/>
      <c r="F25" s="80"/>
      <c r="G25" s="80"/>
      <c r="H25" s="80"/>
      <c r="I25" s="29">
        <f t="shared" si="0"/>
        <v>1.7</v>
      </c>
      <c r="J25" s="81"/>
      <c r="K25" s="80"/>
      <c r="L25" s="80"/>
      <c r="M25" s="80">
        <v>1.4</v>
      </c>
      <c r="N25" s="30">
        <f t="shared" si="1"/>
        <v>1.4</v>
      </c>
      <c r="O25" s="31">
        <f t="shared" si="2"/>
        <v>3.0999999999999996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</v>
      </c>
      <c r="D26" s="77">
        <v>2.41</v>
      </c>
      <c r="E26" s="77"/>
      <c r="F26" s="77">
        <v>0.25</v>
      </c>
      <c r="G26" s="77">
        <v>0.18</v>
      </c>
      <c r="H26" s="77"/>
      <c r="I26" s="26">
        <f t="shared" si="0"/>
        <v>3.14</v>
      </c>
      <c r="J26" s="78"/>
      <c r="K26" s="77"/>
      <c r="L26" s="77"/>
      <c r="M26" s="77">
        <v>2.74</v>
      </c>
      <c r="N26" s="27">
        <f t="shared" si="1"/>
        <v>2.74</v>
      </c>
      <c r="O26" s="28">
        <f t="shared" si="2"/>
        <v>5.8800000000000008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105</v>
      </c>
      <c r="D27" s="71">
        <v>332</v>
      </c>
      <c r="E27" s="71"/>
      <c r="F27" s="71">
        <v>45</v>
      </c>
      <c r="G27" s="71">
        <v>38</v>
      </c>
      <c r="H27" s="71"/>
      <c r="I27" s="17">
        <f t="shared" si="0"/>
        <v>520</v>
      </c>
      <c r="J27" s="72"/>
      <c r="K27" s="71"/>
      <c r="L27" s="71"/>
      <c r="M27" s="71">
        <v>180</v>
      </c>
      <c r="N27" s="19">
        <f t="shared" si="1"/>
        <v>180</v>
      </c>
      <c r="O27" s="20">
        <f t="shared" si="2"/>
        <v>700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2.8</v>
      </c>
      <c r="D28" s="80">
        <v>10.4</v>
      </c>
      <c r="E28" s="80"/>
      <c r="F28" s="80">
        <v>0.9</v>
      </c>
      <c r="G28" s="80">
        <v>0.9</v>
      </c>
      <c r="H28" s="80"/>
      <c r="I28" s="29">
        <f t="shared" si="0"/>
        <v>15</v>
      </c>
      <c r="J28" s="81"/>
      <c r="K28" s="80"/>
      <c r="L28" s="80"/>
      <c r="M28" s="80">
        <v>5.5</v>
      </c>
      <c r="N28" s="30">
        <f t="shared" si="1"/>
        <v>5.5</v>
      </c>
      <c r="O28" s="31">
        <f t="shared" si="2"/>
        <v>20.5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0.03</v>
      </c>
      <c r="D29" s="77">
        <v>14.35</v>
      </c>
      <c r="E29" s="77"/>
      <c r="F29" s="77">
        <v>1.1100000000000001</v>
      </c>
      <c r="G29" s="77"/>
      <c r="H29" s="77"/>
      <c r="I29" s="26">
        <f t="shared" si="0"/>
        <v>15.489999999999998</v>
      </c>
      <c r="J29" s="78"/>
      <c r="K29" s="77"/>
      <c r="L29" s="77"/>
      <c r="M29" s="77">
        <v>1.62</v>
      </c>
      <c r="N29" s="27">
        <f t="shared" si="1"/>
        <v>1.62</v>
      </c>
      <c r="O29" s="28">
        <f t="shared" si="2"/>
        <v>17.11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8</v>
      </c>
      <c r="D30" s="71">
        <v>1597</v>
      </c>
      <c r="E30" s="71"/>
      <c r="F30" s="71">
        <v>208</v>
      </c>
      <c r="G30" s="71"/>
      <c r="H30" s="71"/>
      <c r="I30" s="17">
        <f t="shared" si="0"/>
        <v>1813</v>
      </c>
      <c r="J30" s="72"/>
      <c r="K30" s="71"/>
      <c r="L30" s="71"/>
      <c r="M30" s="71">
        <v>113</v>
      </c>
      <c r="N30" s="19">
        <f t="shared" si="1"/>
        <v>113</v>
      </c>
      <c r="O30" s="20">
        <f t="shared" si="2"/>
        <v>1926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0.2</v>
      </c>
      <c r="D31" s="80">
        <v>48.1</v>
      </c>
      <c r="E31" s="80"/>
      <c r="F31" s="80">
        <v>3.1</v>
      </c>
      <c r="G31" s="80"/>
      <c r="H31" s="80"/>
      <c r="I31" s="29">
        <f t="shared" si="0"/>
        <v>51.400000000000006</v>
      </c>
      <c r="J31" s="81"/>
      <c r="K31" s="80"/>
      <c r="L31" s="80"/>
      <c r="M31" s="80">
        <v>3.2</v>
      </c>
      <c r="N31" s="30">
        <f t="shared" si="1"/>
        <v>3.2</v>
      </c>
      <c r="O31" s="31">
        <f t="shared" si="2"/>
        <v>54.600000000000009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1.97</v>
      </c>
      <c r="D32" s="77">
        <v>2.37</v>
      </c>
      <c r="E32" s="77"/>
      <c r="F32" s="77">
        <v>4.7</v>
      </c>
      <c r="G32" s="77">
        <v>0.78</v>
      </c>
      <c r="H32" s="77">
        <v>0.45</v>
      </c>
      <c r="I32" s="26">
        <f t="shared" si="0"/>
        <v>10.269999999999998</v>
      </c>
      <c r="J32" s="78"/>
      <c r="K32" s="77"/>
      <c r="L32" s="77"/>
      <c r="M32" s="77">
        <v>1.33</v>
      </c>
      <c r="N32" s="27">
        <f t="shared" si="1"/>
        <v>1.33</v>
      </c>
      <c r="O32" s="28">
        <f t="shared" si="2"/>
        <v>11.599999999999998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731</v>
      </c>
      <c r="D33" s="71">
        <v>387</v>
      </c>
      <c r="E33" s="71"/>
      <c r="F33" s="71">
        <v>944</v>
      </c>
      <c r="G33" s="71">
        <v>158</v>
      </c>
      <c r="H33" s="71">
        <v>57</v>
      </c>
      <c r="I33" s="17">
        <f t="shared" si="0"/>
        <v>2277</v>
      </c>
      <c r="J33" s="72"/>
      <c r="K33" s="71"/>
      <c r="L33" s="71"/>
      <c r="M33" s="71">
        <v>115</v>
      </c>
      <c r="N33" s="19">
        <f t="shared" si="1"/>
        <v>115</v>
      </c>
      <c r="O33" s="20">
        <f t="shared" si="2"/>
        <v>2392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11.2</v>
      </c>
      <c r="D34" s="80">
        <v>8.1</v>
      </c>
      <c r="E34" s="80"/>
      <c r="F34" s="80">
        <v>12.3</v>
      </c>
      <c r="G34" s="80">
        <v>2.7</v>
      </c>
      <c r="H34" s="80">
        <v>1.6</v>
      </c>
      <c r="I34" s="29">
        <f t="shared" si="0"/>
        <v>35.9</v>
      </c>
      <c r="J34" s="81"/>
      <c r="K34" s="80"/>
      <c r="L34" s="80"/>
      <c r="M34" s="80">
        <v>2.9</v>
      </c>
      <c r="N34" s="30">
        <f t="shared" si="1"/>
        <v>2.9</v>
      </c>
      <c r="O34" s="31">
        <f t="shared" si="2"/>
        <v>38.799999999999997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3.35</v>
      </c>
      <c r="D35" s="77">
        <v>0.1</v>
      </c>
      <c r="E35" s="77"/>
      <c r="F35" s="77">
        <v>15.47</v>
      </c>
      <c r="G35" s="77">
        <v>41.89</v>
      </c>
      <c r="H35" s="77"/>
      <c r="I35" s="26">
        <f t="shared" si="0"/>
        <v>60.81</v>
      </c>
      <c r="J35" s="78"/>
      <c r="K35" s="77"/>
      <c r="L35" s="77"/>
      <c r="M35" s="77">
        <v>19.21</v>
      </c>
      <c r="N35" s="27">
        <f t="shared" si="1"/>
        <v>19.21</v>
      </c>
      <c r="O35" s="28">
        <f t="shared" si="2"/>
        <v>80.02000000000001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1427</v>
      </c>
      <c r="D36" s="71">
        <v>11</v>
      </c>
      <c r="E36" s="71"/>
      <c r="F36" s="71">
        <v>3391</v>
      </c>
      <c r="G36" s="71">
        <v>8509</v>
      </c>
      <c r="H36" s="71"/>
      <c r="I36" s="17">
        <f t="shared" si="0"/>
        <v>13338</v>
      </c>
      <c r="J36" s="72"/>
      <c r="K36" s="71"/>
      <c r="L36" s="71"/>
      <c r="M36" s="71">
        <v>1984</v>
      </c>
      <c r="N36" s="19">
        <f t="shared" si="1"/>
        <v>1984</v>
      </c>
      <c r="O36" s="20">
        <f t="shared" si="2"/>
        <v>15322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17</v>
      </c>
      <c r="D37" s="80">
        <v>0.3</v>
      </c>
      <c r="E37" s="80"/>
      <c r="F37" s="80">
        <v>37.4</v>
      </c>
      <c r="G37" s="80">
        <v>125.4</v>
      </c>
      <c r="H37" s="80"/>
      <c r="I37" s="29">
        <f t="shared" ref="I37:I50" si="3">SUM(C37:H37)</f>
        <v>180.10000000000002</v>
      </c>
      <c r="J37" s="81"/>
      <c r="K37" s="80"/>
      <c r="L37" s="80"/>
      <c r="M37" s="80">
        <v>39.4</v>
      </c>
      <c r="N37" s="30">
        <f t="shared" si="1"/>
        <v>39.4</v>
      </c>
      <c r="O37" s="31">
        <f t="shared" si="2"/>
        <v>219.50000000000003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4.5999999999999996</v>
      </c>
      <c r="D38" s="77"/>
      <c r="E38" s="77">
        <v>0.02</v>
      </c>
      <c r="F38" s="77">
        <v>25.11</v>
      </c>
      <c r="G38" s="77">
        <v>45.08</v>
      </c>
      <c r="H38" s="77">
        <v>0.21</v>
      </c>
      <c r="I38" s="26">
        <f t="shared" si="3"/>
        <v>75.02</v>
      </c>
      <c r="J38" s="78"/>
      <c r="K38" s="77"/>
      <c r="L38" s="77"/>
      <c r="M38" s="77">
        <v>6.7</v>
      </c>
      <c r="N38" s="27">
        <f t="shared" si="1"/>
        <v>6.7</v>
      </c>
      <c r="O38" s="28">
        <f t="shared" si="2"/>
        <v>81.72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2054</v>
      </c>
      <c r="D39" s="71"/>
      <c r="E39" s="71">
        <v>5</v>
      </c>
      <c r="F39" s="71">
        <v>5618</v>
      </c>
      <c r="G39" s="71">
        <v>12463</v>
      </c>
      <c r="H39" s="71">
        <v>35</v>
      </c>
      <c r="I39" s="17">
        <f t="shared" si="3"/>
        <v>20175</v>
      </c>
      <c r="J39" s="72"/>
      <c r="K39" s="71"/>
      <c r="L39" s="71"/>
      <c r="M39" s="71">
        <v>650</v>
      </c>
      <c r="N39" s="19">
        <f t="shared" si="1"/>
        <v>650</v>
      </c>
      <c r="O39" s="20">
        <f t="shared" si="2"/>
        <v>20825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20.9</v>
      </c>
      <c r="D40" s="80"/>
      <c r="E40" s="80">
        <v>0.1</v>
      </c>
      <c r="F40" s="80">
        <v>51.9</v>
      </c>
      <c r="G40" s="80">
        <v>161.9</v>
      </c>
      <c r="H40" s="80">
        <v>0.7</v>
      </c>
      <c r="I40" s="29">
        <f t="shared" si="3"/>
        <v>235.5</v>
      </c>
      <c r="J40" s="81"/>
      <c r="K40" s="80"/>
      <c r="L40" s="80"/>
      <c r="M40" s="80">
        <v>12.5</v>
      </c>
      <c r="N40" s="30">
        <f t="shared" si="1"/>
        <v>12.5</v>
      </c>
      <c r="O40" s="31">
        <f t="shared" si="2"/>
        <v>248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5.45</v>
      </c>
      <c r="D41" s="77">
        <v>0.77</v>
      </c>
      <c r="E41" s="77"/>
      <c r="F41" s="77">
        <v>37.61</v>
      </c>
      <c r="G41" s="77">
        <v>171.65</v>
      </c>
      <c r="H41" s="77"/>
      <c r="I41" s="26">
        <f t="shared" si="3"/>
        <v>215.48000000000002</v>
      </c>
      <c r="J41" s="78"/>
      <c r="K41" s="77"/>
      <c r="L41" s="77"/>
      <c r="M41" s="77">
        <v>7.88</v>
      </c>
      <c r="N41" s="27">
        <f t="shared" si="1"/>
        <v>7.88</v>
      </c>
      <c r="O41" s="28">
        <f t="shared" si="2"/>
        <v>223.36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2512</v>
      </c>
      <c r="D42" s="71">
        <v>176</v>
      </c>
      <c r="E42" s="71"/>
      <c r="F42" s="71">
        <v>8577</v>
      </c>
      <c r="G42" s="71">
        <v>50926</v>
      </c>
      <c r="H42" s="71"/>
      <c r="I42" s="17">
        <f t="shared" si="3"/>
        <v>62191</v>
      </c>
      <c r="J42" s="72"/>
      <c r="K42" s="71"/>
      <c r="L42" s="71"/>
      <c r="M42" s="71">
        <v>883</v>
      </c>
      <c r="N42" s="19">
        <f t="shared" si="1"/>
        <v>883</v>
      </c>
      <c r="O42" s="20">
        <f t="shared" si="2"/>
        <v>63074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24.9</v>
      </c>
      <c r="D43" s="80">
        <v>2.7</v>
      </c>
      <c r="E43" s="80"/>
      <c r="F43" s="80">
        <v>78.599999999999994</v>
      </c>
      <c r="G43" s="80">
        <v>617.1</v>
      </c>
      <c r="H43" s="80"/>
      <c r="I43" s="29">
        <f t="shared" si="3"/>
        <v>723.3</v>
      </c>
      <c r="J43" s="81"/>
      <c r="K43" s="80"/>
      <c r="L43" s="80"/>
      <c r="M43" s="80">
        <v>15.1</v>
      </c>
      <c r="N43" s="30">
        <f t="shared" si="1"/>
        <v>15.1</v>
      </c>
      <c r="O43" s="31">
        <f t="shared" si="2"/>
        <v>738.4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4.97</v>
      </c>
      <c r="D44" s="77">
        <v>1.04</v>
      </c>
      <c r="E44" s="77"/>
      <c r="F44" s="77">
        <v>65.95</v>
      </c>
      <c r="G44" s="77">
        <v>273.2</v>
      </c>
      <c r="H44" s="77"/>
      <c r="I44" s="26">
        <f t="shared" si="3"/>
        <v>345.15999999999997</v>
      </c>
      <c r="J44" s="78">
        <v>0.08</v>
      </c>
      <c r="K44" s="77"/>
      <c r="L44" s="77">
        <v>0.09</v>
      </c>
      <c r="M44" s="77">
        <v>10.48</v>
      </c>
      <c r="N44" s="27">
        <f t="shared" si="1"/>
        <v>10.65</v>
      </c>
      <c r="O44" s="28">
        <f t="shared" si="2"/>
        <v>355.80999999999995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2185</v>
      </c>
      <c r="D45" s="71">
        <v>211</v>
      </c>
      <c r="E45" s="71"/>
      <c r="F45" s="71">
        <v>14783</v>
      </c>
      <c r="G45" s="71">
        <v>80133</v>
      </c>
      <c r="H45" s="71"/>
      <c r="I45" s="17">
        <f t="shared" si="3"/>
        <v>97312</v>
      </c>
      <c r="J45" s="72">
        <v>7</v>
      </c>
      <c r="K45" s="71"/>
      <c r="L45" s="71">
        <v>11</v>
      </c>
      <c r="M45" s="71">
        <v>1271</v>
      </c>
      <c r="N45" s="19">
        <f t="shared" si="1"/>
        <v>1289</v>
      </c>
      <c r="O45" s="20">
        <f t="shared" si="2"/>
        <v>98601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21.1</v>
      </c>
      <c r="D46" s="80">
        <v>2.9</v>
      </c>
      <c r="E46" s="80"/>
      <c r="F46" s="80">
        <v>118.7</v>
      </c>
      <c r="G46" s="80">
        <v>872.1</v>
      </c>
      <c r="H46" s="80"/>
      <c r="I46" s="29">
        <f t="shared" si="3"/>
        <v>1014.8</v>
      </c>
      <c r="J46" s="81">
        <v>0</v>
      </c>
      <c r="K46" s="80"/>
      <c r="L46" s="80">
        <v>0.1</v>
      </c>
      <c r="M46" s="80">
        <v>13.6</v>
      </c>
      <c r="N46" s="30">
        <f t="shared" si="1"/>
        <v>13.7</v>
      </c>
      <c r="O46" s="31">
        <f t="shared" si="2"/>
        <v>1028.5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22.82</v>
      </c>
      <c r="D47" s="77">
        <v>33.25</v>
      </c>
      <c r="E47" s="77"/>
      <c r="F47" s="77">
        <v>188.61</v>
      </c>
      <c r="G47" s="77">
        <v>165.99</v>
      </c>
      <c r="H47" s="77">
        <v>0.86</v>
      </c>
      <c r="I47" s="26">
        <f t="shared" si="3"/>
        <v>411.53000000000003</v>
      </c>
      <c r="J47" s="78"/>
      <c r="K47" s="77"/>
      <c r="L47" s="77">
        <v>1.01</v>
      </c>
      <c r="M47" s="77">
        <v>67</v>
      </c>
      <c r="N47" s="27">
        <f t="shared" si="1"/>
        <v>68.010000000000005</v>
      </c>
      <c r="O47" s="28">
        <f t="shared" si="2"/>
        <v>479.54</v>
      </c>
      <c r="P47" s="83">
        <v>2.88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12668</v>
      </c>
      <c r="D48" s="71">
        <v>9491</v>
      </c>
      <c r="E48" s="71"/>
      <c r="F48" s="71">
        <v>47174</v>
      </c>
      <c r="G48" s="71">
        <v>51728</v>
      </c>
      <c r="H48" s="71">
        <v>226</v>
      </c>
      <c r="I48" s="17">
        <f t="shared" si="3"/>
        <v>121287</v>
      </c>
      <c r="J48" s="72"/>
      <c r="K48" s="71"/>
      <c r="L48" s="71">
        <v>134</v>
      </c>
      <c r="M48" s="71">
        <v>7922</v>
      </c>
      <c r="N48" s="19">
        <f t="shared" si="1"/>
        <v>8056</v>
      </c>
      <c r="O48" s="20">
        <f t="shared" si="2"/>
        <v>129343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68.5</v>
      </c>
      <c r="D49" s="80">
        <v>13.8</v>
      </c>
      <c r="E49" s="80"/>
      <c r="F49" s="80">
        <v>200.5</v>
      </c>
      <c r="G49" s="80">
        <v>253.2</v>
      </c>
      <c r="H49" s="80">
        <v>2</v>
      </c>
      <c r="I49" s="29">
        <f t="shared" si="3"/>
        <v>538</v>
      </c>
      <c r="J49" s="81"/>
      <c r="K49" s="80"/>
      <c r="L49" s="80">
        <v>0.2</v>
      </c>
      <c r="M49" s="80">
        <v>33.299999999999997</v>
      </c>
      <c r="N49" s="30">
        <f t="shared" si="1"/>
        <v>33.5</v>
      </c>
      <c r="O49" s="31">
        <f t="shared" si="2"/>
        <v>571.5</v>
      </c>
      <c r="P49" s="83">
        <v>3.88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43.49</v>
      </c>
      <c r="D50" s="68">
        <v>54.65</v>
      </c>
      <c r="E50" s="68">
        <v>0.02</v>
      </c>
      <c r="F50" s="68">
        <v>338.81</v>
      </c>
      <c r="G50" s="68">
        <v>698.87</v>
      </c>
      <c r="H50" s="68">
        <v>1.52</v>
      </c>
      <c r="I50" s="11">
        <f t="shared" si="3"/>
        <v>1137.3600000000001</v>
      </c>
      <c r="J50" s="69">
        <v>0.08</v>
      </c>
      <c r="K50" s="68"/>
      <c r="L50" s="68">
        <v>1.1000000000000001</v>
      </c>
      <c r="M50" s="68">
        <v>119.98</v>
      </c>
      <c r="N50" s="13">
        <f t="shared" si="1"/>
        <v>121.16000000000001</v>
      </c>
      <c r="O50" s="14">
        <f t="shared" si="2"/>
        <v>1258.5200000000002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21690</v>
      </c>
      <c r="D51" s="71">
        <v>12250</v>
      </c>
      <c r="E51" s="71">
        <v>5</v>
      </c>
      <c r="F51" s="71">
        <v>80740</v>
      </c>
      <c r="G51" s="71">
        <v>203966</v>
      </c>
      <c r="H51" s="71">
        <v>318</v>
      </c>
      <c r="I51" s="17">
        <f t="shared" ref="I51:I58" si="4">SUM(C51:H51)</f>
        <v>318969</v>
      </c>
      <c r="J51" s="72">
        <v>7</v>
      </c>
      <c r="K51" s="71"/>
      <c r="L51" s="71">
        <v>145</v>
      </c>
      <c r="M51" s="71">
        <v>13252</v>
      </c>
      <c r="N51" s="19">
        <f t="shared" si="1"/>
        <v>13404</v>
      </c>
      <c r="O51" s="20">
        <f>SUM(N51,I51)</f>
        <v>332373</v>
      </c>
      <c r="P51" s="83">
        <v>3.46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166.6</v>
      </c>
      <c r="D52" s="80">
        <v>88</v>
      </c>
      <c r="E52" s="80">
        <v>0.1</v>
      </c>
      <c r="F52" s="80">
        <v>503.4</v>
      </c>
      <c r="G52" s="80">
        <v>2033.9</v>
      </c>
      <c r="H52" s="80">
        <v>4.3</v>
      </c>
      <c r="I52" s="29">
        <f t="shared" si="4"/>
        <v>2796.3</v>
      </c>
      <c r="J52" s="81">
        <v>0</v>
      </c>
      <c r="K52" s="80"/>
      <c r="L52" s="80">
        <v>0.3</v>
      </c>
      <c r="M52" s="80">
        <v>131.69999999999999</v>
      </c>
      <c r="N52" s="30">
        <f t="shared" si="1"/>
        <v>132</v>
      </c>
      <c r="O52" s="31">
        <f t="shared" si="2"/>
        <v>2928.3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43.49</v>
      </c>
      <c r="D53" s="77">
        <v>40.97</v>
      </c>
      <c r="E53" s="77">
        <v>0.02</v>
      </c>
      <c r="F53" s="77">
        <v>338.56</v>
      </c>
      <c r="G53" s="77">
        <v>698.77</v>
      </c>
      <c r="H53" s="77">
        <v>0.86</v>
      </c>
      <c r="I53" s="26">
        <f t="shared" si="4"/>
        <v>1122.6699999999998</v>
      </c>
      <c r="J53" s="78">
        <v>0.08</v>
      </c>
      <c r="K53" s="77"/>
      <c r="L53" s="77">
        <v>1.1000000000000001</v>
      </c>
      <c r="M53" s="77">
        <v>119.98</v>
      </c>
      <c r="N53" s="27">
        <f t="shared" si="1"/>
        <v>121.16000000000001</v>
      </c>
      <c r="O53" s="28">
        <f t="shared" si="2"/>
        <v>1243.83</v>
      </c>
      <c r="P53" s="32">
        <f>SUM(P46:P52)</f>
        <v>10.219999999999999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21690</v>
      </c>
      <c r="D54" s="71">
        <v>10882</v>
      </c>
      <c r="E54" s="71">
        <v>5</v>
      </c>
      <c r="F54" s="71">
        <v>80695</v>
      </c>
      <c r="G54" s="71">
        <v>203955</v>
      </c>
      <c r="H54" s="71">
        <v>226</v>
      </c>
      <c r="I54" s="17">
        <f t="shared" si="4"/>
        <v>317453</v>
      </c>
      <c r="J54" s="72">
        <v>7</v>
      </c>
      <c r="K54" s="71"/>
      <c r="L54" s="71">
        <v>145</v>
      </c>
      <c r="M54" s="71">
        <v>13252</v>
      </c>
      <c r="N54" s="19">
        <f t="shared" si="1"/>
        <v>13404</v>
      </c>
      <c r="O54" s="20">
        <f t="shared" si="2"/>
        <v>330857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166.6</v>
      </c>
      <c r="D55" s="74">
        <v>44.2</v>
      </c>
      <c r="E55" s="74">
        <v>0.1</v>
      </c>
      <c r="F55" s="74">
        <v>502.5</v>
      </c>
      <c r="G55" s="74">
        <v>2033.3</v>
      </c>
      <c r="H55" s="74">
        <v>2</v>
      </c>
      <c r="I55" s="23">
        <f t="shared" si="4"/>
        <v>2748.7</v>
      </c>
      <c r="J55" s="75">
        <v>0</v>
      </c>
      <c r="K55" s="74"/>
      <c r="L55" s="74">
        <v>0.3</v>
      </c>
      <c r="M55" s="74">
        <v>131.69999999999999</v>
      </c>
      <c r="N55" s="23">
        <f t="shared" si="1"/>
        <v>132</v>
      </c>
      <c r="O55" s="25">
        <f t="shared" si="2"/>
        <v>2880.7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43.55</v>
      </c>
      <c r="D56" s="10">
        <f t="shared" si="5"/>
        <v>56.05</v>
      </c>
      <c r="E56" s="10">
        <f t="shared" si="5"/>
        <v>0.02</v>
      </c>
      <c r="F56" s="10">
        <f t="shared" si="5"/>
        <v>339.25</v>
      </c>
      <c r="G56" s="10">
        <f t="shared" si="5"/>
        <v>702.51</v>
      </c>
      <c r="H56" s="10">
        <f t="shared" si="5"/>
        <v>1.52</v>
      </c>
      <c r="I56" s="34">
        <f>SUM(C56:H56)</f>
        <v>1142.9000000000001</v>
      </c>
      <c r="J56" s="33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1.1000000000000001</v>
      </c>
      <c r="M56" s="10">
        <f>SUM(M5,M8,M11,M14,M17,M20,M23,M26,M29,M32,M35,M38,M41,M44,M47)</f>
        <v>120.21000000000001</v>
      </c>
      <c r="N56" s="12">
        <f t="shared" si="1"/>
        <v>121.39000000000001</v>
      </c>
      <c r="O56" s="14">
        <f t="shared" si="2"/>
        <v>1264.2900000000002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21702</v>
      </c>
      <c r="D57" s="36">
        <f t="shared" si="5"/>
        <v>12439</v>
      </c>
      <c r="E57" s="36">
        <f t="shared" si="5"/>
        <v>5</v>
      </c>
      <c r="F57" s="36">
        <f t="shared" si="5"/>
        <v>80788</v>
      </c>
      <c r="G57" s="36">
        <f t="shared" si="5"/>
        <v>203966</v>
      </c>
      <c r="H57" s="36">
        <f t="shared" si="5"/>
        <v>318</v>
      </c>
      <c r="I57" s="37">
        <f t="shared" si="4"/>
        <v>319218</v>
      </c>
      <c r="J57" s="35">
        <f t="shared" ref="J57:M58" si="6">SUM(J6,J9,J12,J15,J18,J21,J24,J27,J30,J33,J36,J39,J42,J45,J48)</f>
        <v>7</v>
      </c>
      <c r="K57" s="36">
        <f t="shared" si="6"/>
        <v>0</v>
      </c>
      <c r="L57" s="36">
        <f t="shared" si="6"/>
        <v>145</v>
      </c>
      <c r="M57" s="36">
        <f t="shared" si="6"/>
        <v>13255</v>
      </c>
      <c r="N57" s="38">
        <f t="shared" si="1"/>
        <v>13407</v>
      </c>
      <c r="O57" s="20">
        <f t="shared" si="2"/>
        <v>332625</v>
      </c>
      <c r="P57" s="87">
        <v>0.1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167.4</v>
      </c>
      <c r="D58" s="41">
        <f t="shared" si="5"/>
        <v>97.399999999999991</v>
      </c>
      <c r="E58" s="41">
        <f t="shared" si="5"/>
        <v>0.1</v>
      </c>
      <c r="F58" s="41">
        <f t="shared" si="5"/>
        <v>505.8</v>
      </c>
      <c r="G58" s="41">
        <f t="shared" si="5"/>
        <v>2033.9</v>
      </c>
      <c r="H58" s="41">
        <f t="shared" si="5"/>
        <v>4.3</v>
      </c>
      <c r="I58" s="42">
        <f t="shared" si="4"/>
        <v>2808.9000000000005</v>
      </c>
      <c r="J58" s="40">
        <f t="shared" si="6"/>
        <v>0</v>
      </c>
      <c r="K58" s="41">
        <f t="shared" si="6"/>
        <v>0</v>
      </c>
      <c r="L58" s="41">
        <f t="shared" si="6"/>
        <v>0.30000000000000004</v>
      </c>
      <c r="M58" s="41">
        <f t="shared" si="6"/>
        <v>132</v>
      </c>
      <c r="N58" s="43">
        <f t="shared" si="1"/>
        <v>132.30000000000001</v>
      </c>
      <c r="O58" s="44">
        <f t="shared" si="2"/>
        <v>2941.2000000000007</v>
      </c>
      <c r="P58" s="45">
        <f>SUM(O56,P53,P54,P57)</f>
        <v>1274.6100000000001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3.64</v>
      </c>
      <c r="H63" s="68"/>
      <c r="I63" s="11">
        <f>SUM(C63:H63)</f>
        <v>3.64</v>
      </c>
      <c r="J63" s="69"/>
      <c r="K63" s="68"/>
      <c r="L63" s="68"/>
      <c r="M63" s="68"/>
      <c r="N63" s="13">
        <f>SUM(J63:M63)</f>
        <v>0</v>
      </c>
      <c r="O63" s="14">
        <f>SUM(N63,I63)</f>
        <v>3.64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0.23</v>
      </c>
      <c r="N66" s="27">
        <f t="shared" si="8"/>
        <v>0.23</v>
      </c>
      <c r="O66" s="28">
        <f t="shared" si="9"/>
        <v>0.23</v>
      </c>
      <c r="P66" s="21" t="s">
        <v>25</v>
      </c>
      <c r="Q66" s="134" t="s">
        <v>136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</v>
      </c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0.06</v>
      </c>
      <c r="D75" s="77">
        <v>7.0000000000000007E-2</v>
      </c>
      <c r="E75" s="77"/>
      <c r="F75" s="77">
        <v>0.44</v>
      </c>
      <c r="G75" s="77">
        <v>0.1</v>
      </c>
      <c r="H75" s="77"/>
      <c r="I75" s="26">
        <f t="shared" si="7"/>
        <v>0.67</v>
      </c>
      <c r="J75" s="78"/>
      <c r="K75" s="77"/>
      <c r="L75" s="77"/>
      <c r="M75" s="77">
        <v>2.31</v>
      </c>
      <c r="N75" s="27">
        <f t="shared" si="8"/>
        <v>2.31</v>
      </c>
      <c r="O75" s="28">
        <f t="shared" si="9"/>
        <v>2.98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12</v>
      </c>
      <c r="D76" s="71">
        <v>6</v>
      </c>
      <c r="E76" s="71"/>
      <c r="F76" s="71">
        <v>48</v>
      </c>
      <c r="G76" s="71">
        <v>11</v>
      </c>
      <c r="H76" s="71"/>
      <c r="I76" s="17">
        <f t="shared" si="7"/>
        <v>77</v>
      </c>
      <c r="J76" s="72"/>
      <c r="K76" s="71"/>
      <c r="L76" s="71"/>
      <c r="M76" s="71">
        <v>90</v>
      </c>
      <c r="N76" s="19">
        <f t="shared" si="8"/>
        <v>90</v>
      </c>
      <c r="O76" s="20">
        <f t="shared" si="9"/>
        <v>167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0.8</v>
      </c>
      <c r="D77" s="80">
        <v>0.4</v>
      </c>
      <c r="E77" s="80"/>
      <c r="F77" s="80">
        <v>2.4</v>
      </c>
      <c r="G77" s="80">
        <v>0.6</v>
      </c>
      <c r="H77" s="80"/>
      <c r="I77" s="29">
        <f t="shared" si="7"/>
        <v>4.2</v>
      </c>
      <c r="J77" s="81"/>
      <c r="K77" s="80"/>
      <c r="L77" s="80"/>
      <c r="M77" s="80">
        <v>4.8</v>
      </c>
      <c r="N77" s="30">
        <f t="shared" si="8"/>
        <v>4.8</v>
      </c>
      <c r="O77" s="31">
        <f t="shared" si="9"/>
        <v>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1.33</v>
      </c>
      <c r="E78" s="77"/>
      <c r="F78" s="77"/>
      <c r="G78" s="77"/>
      <c r="H78" s="77"/>
      <c r="I78" s="26">
        <f t="shared" si="7"/>
        <v>1.33</v>
      </c>
      <c r="J78" s="78"/>
      <c r="K78" s="77"/>
      <c r="L78" s="77"/>
      <c r="M78" s="77"/>
      <c r="N78" s="27">
        <f t="shared" si="8"/>
        <v>0</v>
      </c>
      <c r="O78" s="28">
        <f t="shared" si="9"/>
        <v>1.33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183</v>
      </c>
      <c r="E79" s="71"/>
      <c r="F79" s="71"/>
      <c r="G79" s="71"/>
      <c r="H79" s="71"/>
      <c r="I79" s="17">
        <f t="shared" si="7"/>
        <v>183</v>
      </c>
      <c r="J79" s="72"/>
      <c r="K79" s="71"/>
      <c r="L79" s="71"/>
      <c r="M79" s="71"/>
      <c r="N79" s="19">
        <f t="shared" si="8"/>
        <v>0</v>
      </c>
      <c r="O79" s="20">
        <f t="shared" si="9"/>
        <v>183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9</v>
      </c>
      <c r="E80" s="80"/>
      <c r="F80" s="80"/>
      <c r="G80" s="80"/>
      <c r="H80" s="80"/>
      <c r="I80" s="29">
        <f t="shared" si="7"/>
        <v>9</v>
      </c>
      <c r="J80" s="81"/>
      <c r="K80" s="80"/>
      <c r="L80" s="80"/>
      <c r="M80" s="80"/>
      <c r="N80" s="30">
        <f t="shared" si="8"/>
        <v>0</v>
      </c>
      <c r="O80" s="31">
        <f t="shared" si="9"/>
        <v>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0.36</v>
      </c>
      <c r="E81" s="77"/>
      <c r="F81" s="77"/>
      <c r="G81" s="77"/>
      <c r="H81" s="77"/>
      <c r="I81" s="26">
        <f t="shared" si="7"/>
        <v>0.36</v>
      </c>
      <c r="J81" s="78"/>
      <c r="K81" s="77"/>
      <c r="L81" s="77"/>
      <c r="M81" s="77">
        <v>0.71</v>
      </c>
      <c r="N81" s="27">
        <f t="shared" si="8"/>
        <v>0.71</v>
      </c>
      <c r="O81" s="28">
        <f t="shared" si="9"/>
        <v>1.0699999999999998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45</v>
      </c>
      <c r="E82" s="71"/>
      <c r="F82" s="71"/>
      <c r="G82" s="71"/>
      <c r="H82" s="71"/>
      <c r="I82" s="17">
        <f t="shared" si="7"/>
        <v>45</v>
      </c>
      <c r="J82" s="72"/>
      <c r="K82" s="71"/>
      <c r="L82" s="71"/>
      <c r="M82" s="71">
        <v>44</v>
      </c>
      <c r="N82" s="19">
        <f t="shared" si="8"/>
        <v>44</v>
      </c>
      <c r="O82" s="20">
        <f t="shared" si="9"/>
        <v>89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1.7</v>
      </c>
      <c r="E83" s="80"/>
      <c r="F83" s="80"/>
      <c r="G83" s="80"/>
      <c r="H83" s="80"/>
      <c r="I83" s="29">
        <f t="shared" si="7"/>
        <v>1.7</v>
      </c>
      <c r="J83" s="81"/>
      <c r="K83" s="80"/>
      <c r="L83" s="80"/>
      <c r="M83" s="80">
        <v>1.4</v>
      </c>
      <c r="N83" s="30">
        <f t="shared" si="8"/>
        <v>1.4</v>
      </c>
      <c r="O83" s="31">
        <f t="shared" si="9"/>
        <v>3.0999999999999996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</v>
      </c>
      <c r="D84" s="77">
        <v>2.41</v>
      </c>
      <c r="E84" s="77"/>
      <c r="F84" s="77">
        <v>0.25</v>
      </c>
      <c r="G84" s="77">
        <v>0.18</v>
      </c>
      <c r="H84" s="77"/>
      <c r="I84" s="26">
        <f t="shared" si="7"/>
        <v>3.14</v>
      </c>
      <c r="J84" s="78"/>
      <c r="K84" s="77"/>
      <c r="L84" s="77"/>
      <c r="M84" s="77">
        <v>2.74</v>
      </c>
      <c r="N84" s="27">
        <f t="shared" si="8"/>
        <v>2.74</v>
      </c>
      <c r="O84" s="28">
        <f t="shared" si="9"/>
        <v>5.8800000000000008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105</v>
      </c>
      <c r="D85" s="71">
        <v>332</v>
      </c>
      <c r="E85" s="71"/>
      <c r="F85" s="71">
        <v>45</v>
      </c>
      <c r="G85" s="71">
        <v>38</v>
      </c>
      <c r="H85" s="71"/>
      <c r="I85" s="17">
        <f t="shared" si="7"/>
        <v>520</v>
      </c>
      <c r="J85" s="72"/>
      <c r="K85" s="71"/>
      <c r="L85" s="71"/>
      <c r="M85" s="71">
        <v>180</v>
      </c>
      <c r="N85" s="19">
        <f t="shared" si="8"/>
        <v>180</v>
      </c>
      <c r="O85" s="20">
        <f t="shared" si="9"/>
        <v>700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2.8</v>
      </c>
      <c r="D86" s="80">
        <v>10.4</v>
      </c>
      <c r="E86" s="80"/>
      <c r="F86" s="80">
        <v>0.9</v>
      </c>
      <c r="G86" s="80">
        <v>0.9</v>
      </c>
      <c r="H86" s="80"/>
      <c r="I86" s="29">
        <f t="shared" si="7"/>
        <v>15</v>
      </c>
      <c r="J86" s="81"/>
      <c r="K86" s="80"/>
      <c r="L86" s="80"/>
      <c r="M86" s="80">
        <v>5.5</v>
      </c>
      <c r="N86" s="30">
        <f t="shared" si="8"/>
        <v>5.5</v>
      </c>
      <c r="O86" s="31">
        <f t="shared" si="9"/>
        <v>20.5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0.03</v>
      </c>
      <c r="D87" s="77">
        <v>14.35</v>
      </c>
      <c r="E87" s="77"/>
      <c r="F87" s="77">
        <v>1.1100000000000001</v>
      </c>
      <c r="G87" s="77"/>
      <c r="H87" s="77"/>
      <c r="I87" s="26">
        <f t="shared" si="7"/>
        <v>15.489999999999998</v>
      </c>
      <c r="J87" s="78"/>
      <c r="K87" s="77"/>
      <c r="L87" s="77"/>
      <c r="M87" s="77">
        <v>1.62</v>
      </c>
      <c r="N87" s="27">
        <f t="shared" si="8"/>
        <v>1.62</v>
      </c>
      <c r="O87" s="28">
        <f t="shared" si="9"/>
        <v>17.11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8</v>
      </c>
      <c r="D88" s="71">
        <v>1597</v>
      </c>
      <c r="E88" s="71"/>
      <c r="F88" s="71">
        <v>208</v>
      </c>
      <c r="G88" s="71"/>
      <c r="H88" s="71"/>
      <c r="I88" s="17">
        <f t="shared" si="7"/>
        <v>1813</v>
      </c>
      <c r="J88" s="72"/>
      <c r="K88" s="71"/>
      <c r="L88" s="71"/>
      <c r="M88" s="71">
        <v>113</v>
      </c>
      <c r="N88" s="19">
        <f t="shared" si="8"/>
        <v>113</v>
      </c>
      <c r="O88" s="20">
        <f t="shared" si="9"/>
        <v>1926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0.2</v>
      </c>
      <c r="D89" s="80">
        <v>48.1</v>
      </c>
      <c r="E89" s="80"/>
      <c r="F89" s="80">
        <v>3.1</v>
      </c>
      <c r="G89" s="80"/>
      <c r="H89" s="80"/>
      <c r="I89" s="29">
        <f t="shared" si="7"/>
        <v>51.400000000000006</v>
      </c>
      <c r="J89" s="81"/>
      <c r="K89" s="80"/>
      <c r="L89" s="80"/>
      <c r="M89" s="80">
        <v>3.2</v>
      </c>
      <c r="N89" s="30">
        <f t="shared" si="8"/>
        <v>3.2</v>
      </c>
      <c r="O89" s="31">
        <f t="shared" si="9"/>
        <v>54.600000000000009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1.97</v>
      </c>
      <c r="D90" s="77">
        <v>2.37</v>
      </c>
      <c r="E90" s="77"/>
      <c r="F90" s="77">
        <v>4.7</v>
      </c>
      <c r="G90" s="77">
        <v>0.78</v>
      </c>
      <c r="H90" s="77">
        <v>0.45</v>
      </c>
      <c r="I90" s="26">
        <f t="shared" si="7"/>
        <v>10.269999999999998</v>
      </c>
      <c r="J90" s="78"/>
      <c r="K90" s="77"/>
      <c r="L90" s="77"/>
      <c r="M90" s="77">
        <v>1.33</v>
      </c>
      <c r="N90" s="27">
        <f t="shared" si="8"/>
        <v>1.33</v>
      </c>
      <c r="O90" s="28">
        <f t="shared" si="9"/>
        <v>11.599999999999998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731</v>
      </c>
      <c r="D91" s="71">
        <v>387</v>
      </c>
      <c r="E91" s="71"/>
      <c r="F91" s="71">
        <v>944</v>
      </c>
      <c r="G91" s="71">
        <v>158</v>
      </c>
      <c r="H91" s="71">
        <v>57</v>
      </c>
      <c r="I91" s="17">
        <f t="shared" si="7"/>
        <v>2277</v>
      </c>
      <c r="J91" s="72"/>
      <c r="K91" s="71"/>
      <c r="L91" s="71"/>
      <c r="M91" s="71">
        <v>115</v>
      </c>
      <c r="N91" s="19">
        <f t="shared" si="8"/>
        <v>115</v>
      </c>
      <c r="O91" s="20">
        <f t="shared" si="9"/>
        <v>2392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11.2</v>
      </c>
      <c r="D92" s="80">
        <v>8.1</v>
      </c>
      <c r="E92" s="80"/>
      <c r="F92" s="80">
        <v>12.3</v>
      </c>
      <c r="G92" s="80">
        <v>2.7</v>
      </c>
      <c r="H92" s="80">
        <v>1.6</v>
      </c>
      <c r="I92" s="29">
        <f t="shared" si="7"/>
        <v>35.9</v>
      </c>
      <c r="J92" s="81"/>
      <c r="K92" s="80"/>
      <c r="L92" s="80"/>
      <c r="M92" s="80">
        <v>2.9</v>
      </c>
      <c r="N92" s="30">
        <f t="shared" si="8"/>
        <v>2.9</v>
      </c>
      <c r="O92" s="31">
        <f t="shared" si="9"/>
        <v>38.799999999999997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3.35</v>
      </c>
      <c r="D93" s="77">
        <v>0.1</v>
      </c>
      <c r="E93" s="77"/>
      <c r="F93" s="77">
        <v>15.47</v>
      </c>
      <c r="G93" s="77">
        <v>41.89</v>
      </c>
      <c r="H93" s="77"/>
      <c r="I93" s="26">
        <f t="shared" si="7"/>
        <v>60.81</v>
      </c>
      <c r="J93" s="78"/>
      <c r="K93" s="77"/>
      <c r="L93" s="77"/>
      <c r="M93" s="77">
        <v>19.21</v>
      </c>
      <c r="N93" s="27">
        <f t="shared" si="8"/>
        <v>19.21</v>
      </c>
      <c r="O93" s="28">
        <f t="shared" si="9"/>
        <v>80.02000000000001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1427</v>
      </c>
      <c r="D94" s="71">
        <v>11</v>
      </c>
      <c r="E94" s="71"/>
      <c r="F94" s="71">
        <v>3391</v>
      </c>
      <c r="G94" s="71">
        <v>8509</v>
      </c>
      <c r="H94" s="71"/>
      <c r="I94" s="17">
        <f t="shared" si="7"/>
        <v>13338</v>
      </c>
      <c r="J94" s="72"/>
      <c r="K94" s="71"/>
      <c r="L94" s="71"/>
      <c r="M94" s="71">
        <v>1984</v>
      </c>
      <c r="N94" s="19">
        <f t="shared" si="8"/>
        <v>1984</v>
      </c>
      <c r="O94" s="20">
        <f t="shared" si="9"/>
        <v>15322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17</v>
      </c>
      <c r="D95" s="80">
        <v>0.3</v>
      </c>
      <c r="E95" s="80"/>
      <c r="F95" s="80">
        <v>37.4</v>
      </c>
      <c r="G95" s="80">
        <v>125.4</v>
      </c>
      <c r="H95" s="80"/>
      <c r="I95" s="29">
        <f t="shared" si="7"/>
        <v>180.10000000000002</v>
      </c>
      <c r="J95" s="81"/>
      <c r="K95" s="80"/>
      <c r="L95" s="80"/>
      <c r="M95" s="80">
        <v>39.4</v>
      </c>
      <c r="N95" s="30">
        <f t="shared" si="8"/>
        <v>39.4</v>
      </c>
      <c r="O95" s="31">
        <f t="shared" si="9"/>
        <v>219.50000000000003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4.5999999999999996</v>
      </c>
      <c r="D96" s="77"/>
      <c r="E96" s="77">
        <v>0.02</v>
      </c>
      <c r="F96" s="77">
        <v>25.11</v>
      </c>
      <c r="G96" s="77">
        <v>45.08</v>
      </c>
      <c r="H96" s="77">
        <v>0.21</v>
      </c>
      <c r="I96" s="26">
        <f t="shared" si="7"/>
        <v>75.02</v>
      </c>
      <c r="J96" s="78"/>
      <c r="K96" s="77"/>
      <c r="L96" s="77"/>
      <c r="M96" s="77">
        <v>6.7</v>
      </c>
      <c r="N96" s="27">
        <f t="shared" si="8"/>
        <v>6.7</v>
      </c>
      <c r="O96" s="28">
        <f t="shared" si="9"/>
        <v>81.72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2054</v>
      </c>
      <c r="D97" s="71"/>
      <c r="E97" s="71">
        <v>5</v>
      </c>
      <c r="F97" s="71">
        <v>5618</v>
      </c>
      <c r="G97" s="71">
        <v>12463</v>
      </c>
      <c r="H97" s="71">
        <v>35</v>
      </c>
      <c r="I97" s="17">
        <f t="shared" si="7"/>
        <v>20175</v>
      </c>
      <c r="J97" s="72"/>
      <c r="K97" s="71"/>
      <c r="L97" s="71"/>
      <c r="M97" s="71">
        <v>650</v>
      </c>
      <c r="N97" s="19">
        <f t="shared" si="8"/>
        <v>650</v>
      </c>
      <c r="O97" s="20">
        <f t="shared" si="9"/>
        <v>20825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20.9</v>
      </c>
      <c r="D98" s="80"/>
      <c r="E98" s="80">
        <v>0.1</v>
      </c>
      <c r="F98" s="80">
        <v>51.9</v>
      </c>
      <c r="G98" s="80">
        <v>161.9</v>
      </c>
      <c r="H98" s="80">
        <v>0.7</v>
      </c>
      <c r="I98" s="29">
        <f t="shared" si="7"/>
        <v>235.5</v>
      </c>
      <c r="J98" s="81"/>
      <c r="K98" s="80"/>
      <c r="L98" s="80"/>
      <c r="M98" s="80">
        <v>12.5</v>
      </c>
      <c r="N98" s="30">
        <f t="shared" si="8"/>
        <v>12.5</v>
      </c>
      <c r="O98" s="31">
        <f t="shared" si="9"/>
        <v>248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5.45</v>
      </c>
      <c r="D99" s="77">
        <v>0.77</v>
      </c>
      <c r="E99" s="77"/>
      <c r="F99" s="77">
        <v>37.61</v>
      </c>
      <c r="G99" s="77">
        <v>171.65</v>
      </c>
      <c r="H99" s="77"/>
      <c r="I99" s="26">
        <f t="shared" si="7"/>
        <v>215.48000000000002</v>
      </c>
      <c r="J99" s="78"/>
      <c r="K99" s="77"/>
      <c r="L99" s="77"/>
      <c r="M99" s="77">
        <v>7.88</v>
      </c>
      <c r="N99" s="27">
        <f t="shared" si="8"/>
        <v>7.88</v>
      </c>
      <c r="O99" s="28">
        <f t="shared" si="9"/>
        <v>223.36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2512</v>
      </c>
      <c r="D100" s="71">
        <v>176</v>
      </c>
      <c r="E100" s="71"/>
      <c r="F100" s="71">
        <v>8577</v>
      </c>
      <c r="G100" s="71">
        <v>50926</v>
      </c>
      <c r="H100" s="71"/>
      <c r="I100" s="17">
        <f t="shared" si="7"/>
        <v>62191</v>
      </c>
      <c r="J100" s="72"/>
      <c r="K100" s="71"/>
      <c r="L100" s="71"/>
      <c r="M100" s="71">
        <v>883</v>
      </c>
      <c r="N100" s="19">
        <f t="shared" si="8"/>
        <v>883</v>
      </c>
      <c r="O100" s="20">
        <f t="shared" si="9"/>
        <v>63074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24.9</v>
      </c>
      <c r="D101" s="80">
        <v>2.7</v>
      </c>
      <c r="E101" s="80"/>
      <c r="F101" s="80">
        <v>78.599999999999994</v>
      </c>
      <c r="G101" s="80">
        <v>617.1</v>
      </c>
      <c r="H101" s="80"/>
      <c r="I101" s="29">
        <f t="shared" si="7"/>
        <v>723.3</v>
      </c>
      <c r="J101" s="81"/>
      <c r="K101" s="80"/>
      <c r="L101" s="80"/>
      <c r="M101" s="80">
        <v>15.1</v>
      </c>
      <c r="N101" s="30">
        <f t="shared" si="8"/>
        <v>15.1</v>
      </c>
      <c r="O101" s="31">
        <f t="shared" si="9"/>
        <v>738.4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4.97</v>
      </c>
      <c r="D102" s="77">
        <v>1.04</v>
      </c>
      <c r="E102" s="77"/>
      <c r="F102" s="77">
        <v>65.95</v>
      </c>
      <c r="G102" s="77">
        <v>273.2</v>
      </c>
      <c r="H102" s="77"/>
      <c r="I102" s="26">
        <f t="shared" si="7"/>
        <v>345.15999999999997</v>
      </c>
      <c r="J102" s="78">
        <v>0.08</v>
      </c>
      <c r="K102" s="77"/>
      <c r="L102" s="77">
        <v>0.09</v>
      </c>
      <c r="M102" s="77">
        <v>10.48</v>
      </c>
      <c r="N102" s="27">
        <f t="shared" si="8"/>
        <v>10.65</v>
      </c>
      <c r="O102" s="28">
        <f t="shared" si="9"/>
        <v>355.80999999999995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2185</v>
      </c>
      <c r="D103" s="71">
        <v>211</v>
      </c>
      <c r="E103" s="71"/>
      <c r="F103" s="71">
        <v>14783</v>
      </c>
      <c r="G103" s="71">
        <v>80133</v>
      </c>
      <c r="H103" s="71"/>
      <c r="I103" s="17">
        <f t="shared" si="7"/>
        <v>97312</v>
      </c>
      <c r="J103" s="72">
        <v>7</v>
      </c>
      <c r="K103" s="71"/>
      <c r="L103" s="71">
        <v>11</v>
      </c>
      <c r="M103" s="71">
        <v>1271</v>
      </c>
      <c r="N103" s="19">
        <f t="shared" si="8"/>
        <v>1289</v>
      </c>
      <c r="O103" s="20">
        <f t="shared" si="9"/>
        <v>98601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21.1</v>
      </c>
      <c r="D104" s="80">
        <v>2.9</v>
      </c>
      <c r="E104" s="80"/>
      <c r="F104" s="80">
        <v>118.7</v>
      </c>
      <c r="G104" s="80">
        <v>872.1</v>
      </c>
      <c r="H104" s="80"/>
      <c r="I104" s="29">
        <f t="shared" si="7"/>
        <v>1014.8</v>
      </c>
      <c r="J104" s="81">
        <v>0</v>
      </c>
      <c r="K104" s="80"/>
      <c r="L104" s="80">
        <v>0.1</v>
      </c>
      <c r="M104" s="80">
        <v>13.6</v>
      </c>
      <c r="N104" s="30">
        <f t="shared" si="8"/>
        <v>13.7</v>
      </c>
      <c r="O104" s="31">
        <f t="shared" si="9"/>
        <v>1028.5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3.09</v>
      </c>
      <c r="D105" s="77">
        <v>1.36</v>
      </c>
      <c r="E105" s="77"/>
      <c r="F105" s="77">
        <v>44.43</v>
      </c>
      <c r="G105" s="77">
        <v>76.67</v>
      </c>
      <c r="H105" s="77"/>
      <c r="I105" s="26">
        <f t="shared" si="7"/>
        <v>125.55000000000001</v>
      </c>
      <c r="J105" s="78"/>
      <c r="K105" s="77"/>
      <c r="L105" s="77"/>
      <c r="M105" s="77">
        <v>8.7899999999999991</v>
      </c>
      <c r="N105" s="27">
        <f t="shared" si="8"/>
        <v>8.7899999999999991</v>
      </c>
      <c r="O105" s="28">
        <f t="shared" si="9"/>
        <v>134.34</v>
      </c>
      <c r="P105" s="83">
        <v>2.88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1559</v>
      </c>
      <c r="D106" s="71">
        <v>353</v>
      </c>
      <c r="E106" s="71"/>
      <c r="F106" s="71">
        <v>10594</v>
      </c>
      <c r="G106" s="71">
        <v>22992</v>
      </c>
      <c r="H106" s="71"/>
      <c r="I106" s="17">
        <f t="shared" si="7"/>
        <v>35498</v>
      </c>
      <c r="J106" s="72"/>
      <c r="K106" s="71"/>
      <c r="L106" s="71"/>
      <c r="M106" s="71">
        <v>1090</v>
      </c>
      <c r="N106" s="19">
        <f t="shared" si="8"/>
        <v>1090</v>
      </c>
      <c r="O106" s="20">
        <f t="shared" si="9"/>
        <v>36588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12.6</v>
      </c>
      <c r="D107" s="80">
        <v>3.8</v>
      </c>
      <c r="E107" s="80"/>
      <c r="F107" s="80">
        <v>67.3</v>
      </c>
      <c r="G107" s="80">
        <v>187.4</v>
      </c>
      <c r="H107" s="80"/>
      <c r="I107" s="29">
        <f t="shared" si="7"/>
        <v>271.10000000000002</v>
      </c>
      <c r="J107" s="81"/>
      <c r="K107" s="80"/>
      <c r="L107" s="80"/>
      <c r="M107" s="80">
        <v>9.9</v>
      </c>
      <c r="N107" s="30">
        <f t="shared" si="8"/>
        <v>9.9</v>
      </c>
      <c r="O107" s="31">
        <f t="shared" si="9"/>
        <v>281</v>
      </c>
      <c r="P107" s="83">
        <v>3.88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2.79</v>
      </c>
      <c r="D108" s="77">
        <v>1.41</v>
      </c>
      <c r="E108" s="77"/>
      <c r="F108" s="77">
        <v>46.79</v>
      </c>
      <c r="G108" s="77">
        <v>39.340000000000003</v>
      </c>
      <c r="H108" s="77"/>
      <c r="I108" s="26">
        <f t="shared" si="7"/>
        <v>90.330000000000013</v>
      </c>
      <c r="J108" s="78"/>
      <c r="K108" s="77"/>
      <c r="L108" s="77">
        <v>0.18</v>
      </c>
      <c r="M108" s="77">
        <v>24.69</v>
      </c>
      <c r="N108" s="27">
        <f t="shared" si="8"/>
        <v>24.87</v>
      </c>
      <c r="O108" s="28">
        <f t="shared" si="9"/>
        <v>115.20000000000002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1365</v>
      </c>
      <c r="D109" s="71">
        <v>363</v>
      </c>
      <c r="E109" s="71"/>
      <c r="F109" s="71">
        <v>11431</v>
      </c>
      <c r="G109" s="71">
        <v>12338</v>
      </c>
      <c r="H109" s="71"/>
      <c r="I109" s="17">
        <f t="shared" si="7"/>
        <v>25497</v>
      </c>
      <c r="J109" s="72"/>
      <c r="K109" s="71"/>
      <c r="L109" s="71">
        <v>24</v>
      </c>
      <c r="M109" s="71">
        <v>2907</v>
      </c>
      <c r="N109" s="19">
        <f t="shared" si="8"/>
        <v>2931</v>
      </c>
      <c r="O109" s="20">
        <f t="shared" si="9"/>
        <v>28428</v>
      </c>
      <c r="P109" s="83">
        <v>3.46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9.9</v>
      </c>
      <c r="D110" s="80">
        <v>2.8</v>
      </c>
      <c r="E110" s="80"/>
      <c r="F110" s="80">
        <v>60</v>
      </c>
      <c r="G110" s="80">
        <v>65.8</v>
      </c>
      <c r="H110" s="80"/>
      <c r="I110" s="29">
        <f t="shared" si="7"/>
        <v>138.5</v>
      </c>
      <c r="J110" s="81"/>
      <c r="K110" s="80"/>
      <c r="L110" s="80">
        <v>0.2</v>
      </c>
      <c r="M110" s="80">
        <v>23.4</v>
      </c>
      <c r="N110" s="30">
        <f t="shared" si="8"/>
        <v>23.599999999999998</v>
      </c>
      <c r="O110" s="31">
        <f t="shared" si="9"/>
        <v>162.1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2.8</v>
      </c>
      <c r="D111" s="77">
        <v>3.33</v>
      </c>
      <c r="E111" s="77"/>
      <c r="F111" s="77">
        <v>42.36</v>
      </c>
      <c r="G111" s="77">
        <v>36.99</v>
      </c>
      <c r="H111" s="77"/>
      <c r="I111" s="26">
        <f t="shared" si="7"/>
        <v>85.48</v>
      </c>
      <c r="J111" s="78"/>
      <c r="K111" s="77"/>
      <c r="L111" s="77">
        <v>0.64</v>
      </c>
      <c r="M111" s="77">
        <v>28.25</v>
      </c>
      <c r="N111" s="27">
        <f t="shared" si="8"/>
        <v>28.89</v>
      </c>
      <c r="O111" s="28">
        <f t="shared" si="9"/>
        <v>114.37</v>
      </c>
      <c r="P111" s="32">
        <f>SUM(P104:P110)</f>
        <v>10.219999999999999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1464</v>
      </c>
      <c r="D112" s="71">
        <v>905</v>
      </c>
      <c r="E112" s="71"/>
      <c r="F112" s="71">
        <v>10753</v>
      </c>
      <c r="G112" s="71">
        <v>12053</v>
      </c>
      <c r="H112" s="71"/>
      <c r="I112" s="17">
        <f t="shared" si="7"/>
        <v>25175</v>
      </c>
      <c r="J112" s="72"/>
      <c r="K112" s="71"/>
      <c r="L112" s="71">
        <v>85</v>
      </c>
      <c r="M112" s="71">
        <v>3233</v>
      </c>
      <c r="N112" s="19">
        <f t="shared" si="8"/>
        <v>3318</v>
      </c>
      <c r="O112" s="20">
        <f t="shared" si="9"/>
        <v>28493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10.5</v>
      </c>
      <c r="D113" s="80">
        <v>5.2</v>
      </c>
      <c r="E113" s="80"/>
      <c r="F113" s="80">
        <v>45.7</v>
      </c>
      <c r="G113" s="80">
        <v>0</v>
      </c>
      <c r="H113" s="80"/>
      <c r="I113" s="29">
        <f t="shared" si="7"/>
        <v>61.400000000000006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61.400000000000006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1.54</v>
      </c>
      <c r="D114" s="77">
        <v>1.51</v>
      </c>
      <c r="E114" s="77"/>
      <c r="F114" s="77">
        <v>7.43</v>
      </c>
      <c r="G114" s="77">
        <v>4.4000000000000004</v>
      </c>
      <c r="H114" s="77">
        <v>0.24</v>
      </c>
      <c r="I114" s="26">
        <f t="shared" si="7"/>
        <v>15.120000000000001</v>
      </c>
      <c r="J114" s="78"/>
      <c r="K114" s="77"/>
      <c r="L114" s="77">
        <v>0.19</v>
      </c>
      <c r="M114" s="77">
        <v>3.95</v>
      </c>
      <c r="N114" s="27">
        <f t="shared" si="8"/>
        <v>4.1400000000000006</v>
      </c>
      <c r="O114" s="28">
        <f t="shared" si="9"/>
        <v>19.260000000000002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788</v>
      </c>
      <c r="D115" s="71">
        <v>434</v>
      </c>
      <c r="E115" s="71"/>
      <c r="F115" s="71">
        <v>1782</v>
      </c>
      <c r="G115" s="71">
        <v>1442</v>
      </c>
      <c r="H115" s="71">
        <v>58</v>
      </c>
      <c r="I115" s="17">
        <f t="shared" si="7"/>
        <v>4504</v>
      </c>
      <c r="J115" s="72"/>
      <c r="K115" s="71"/>
      <c r="L115" s="71">
        <v>25</v>
      </c>
      <c r="M115" s="71">
        <v>522</v>
      </c>
      <c r="N115" s="19">
        <f t="shared" si="8"/>
        <v>547</v>
      </c>
      <c r="O115" s="20">
        <f t="shared" si="9"/>
        <v>5051</v>
      </c>
      <c r="P115" s="87">
        <v>0.1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5.2</v>
      </c>
      <c r="D116" s="89">
        <v>2</v>
      </c>
      <c r="E116" s="89"/>
      <c r="F116" s="89">
        <v>7.2</v>
      </c>
      <c r="G116" s="89">
        <v>0</v>
      </c>
      <c r="H116" s="89">
        <v>0.6</v>
      </c>
      <c r="I116" s="47">
        <f t="shared" si="7"/>
        <v>15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</v>
      </c>
      <c r="P116" s="45">
        <f>SUM(O136,P111,P112,P115)</f>
        <v>1274.6099999999999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6.56</v>
      </c>
      <c r="D121" s="68">
        <v>2.57</v>
      </c>
      <c r="E121" s="68"/>
      <c r="F121" s="68">
        <v>11.21</v>
      </c>
      <c r="G121" s="68">
        <v>5.0199999999999996</v>
      </c>
      <c r="H121" s="68"/>
      <c r="I121" s="11">
        <f t="shared" si="7"/>
        <v>25.36</v>
      </c>
      <c r="J121" s="69"/>
      <c r="K121" s="68"/>
      <c r="L121" s="68"/>
      <c r="M121" s="68">
        <v>1.1499999999999999</v>
      </c>
      <c r="N121" s="13">
        <f t="shared" si="8"/>
        <v>1.1499999999999999</v>
      </c>
      <c r="O121" s="14">
        <f t="shared" si="9"/>
        <v>26.509999999999998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3751</v>
      </c>
      <c r="D122" s="71">
        <v>729</v>
      </c>
      <c r="E122" s="71"/>
      <c r="F122" s="71">
        <v>2961</v>
      </c>
      <c r="G122" s="71">
        <v>1687</v>
      </c>
      <c r="H122" s="71"/>
      <c r="I122" s="17">
        <f t="shared" si="7"/>
        <v>9128</v>
      </c>
      <c r="J122" s="72"/>
      <c r="K122" s="71"/>
      <c r="L122" s="71"/>
      <c r="M122" s="71">
        <v>152</v>
      </c>
      <c r="N122" s="19">
        <f t="shared" si="8"/>
        <v>152</v>
      </c>
      <c r="O122" s="20">
        <f t="shared" si="9"/>
        <v>9280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22.2</v>
      </c>
      <c r="D123" s="80">
        <v>0</v>
      </c>
      <c r="E123" s="80"/>
      <c r="F123" s="80">
        <v>8.6</v>
      </c>
      <c r="G123" s="80">
        <v>0</v>
      </c>
      <c r="H123" s="80"/>
      <c r="I123" s="29">
        <f t="shared" si="7"/>
        <v>30.799999999999997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30.799999999999997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2.37</v>
      </c>
      <c r="D124" s="77">
        <v>3.46</v>
      </c>
      <c r="E124" s="77"/>
      <c r="F124" s="77">
        <v>6.72</v>
      </c>
      <c r="G124" s="77">
        <v>1.1599999999999999</v>
      </c>
      <c r="H124" s="77"/>
      <c r="I124" s="26">
        <f t="shared" si="7"/>
        <v>13.71</v>
      </c>
      <c r="J124" s="78"/>
      <c r="K124" s="77"/>
      <c r="L124" s="77"/>
      <c r="M124" s="77">
        <v>0.17</v>
      </c>
      <c r="N124" s="27">
        <f t="shared" si="8"/>
        <v>0.17</v>
      </c>
      <c r="O124" s="28">
        <f t="shared" si="9"/>
        <v>13.88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1430</v>
      </c>
      <c r="D125" s="71">
        <v>995</v>
      </c>
      <c r="E125" s="71"/>
      <c r="F125" s="71">
        <v>1880</v>
      </c>
      <c r="G125" s="71">
        <v>390</v>
      </c>
      <c r="H125" s="71"/>
      <c r="I125" s="17">
        <f t="shared" si="7"/>
        <v>4695</v>
      </c>
      <c r="J125" s="72"/>
      <c r="K125" s="71"/>
      <c r="L125" s="71"/>
      <c r="M125" s="71">
        <v>18</v>
      </c>
      <c r="N125" s="19">
        <f t="shared" si="8"/>
        <v>18</v>
      </c>
      <c r="O125" s="20">
        <f t="shared" si="9"/>
        <v>4713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8.1</v>
      </c>
      <c r="D126" s="80">
        <v>0</v>
      </c>
      <c r="E126" s="80"/>
      <c r="F126" s="80">
        <v>5.3</v>
      </c>
      <c r="G126" s="80">
        <v>0</v>
      </c>
      <c r="H126" s="80"/>
      <c r="I126" s="29">
        <f t="shared" si="7"/>
        <v>13.399999999999999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13.399999999999999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3.67</v>
      </c>
      <c r="D127" s="77">
        <v>19.61</v>
      </c>
      <c r="E127" s="77"/>
      <c r="F127" s="77">
        <v>29.67</v>
      </c>
      <c r="G127" s="77">
        <v>2.41</v>
      </c>
      <c r="H127" s="77">
        <v>0.62</v>
      </c>
      <c r="I127" s="26">
        <f t="shared" si="7"/>
        <v>55.98</v>
      </c>
      <c r="J127" s="78"/>
      <c r="K127" s="77"/>
      <c r="L127" s="77"/>
      <c r="M127" s="77"/>
      <c r="N127" s="27">
        <f t="shared" si="8"/>
        <v>0</v>
      </c>
      <c r="O127" s="28">
        <f t="shared" si="9"/>
        <v>55.98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2311</v>
      </c>
      <c r="D128" s="71">
        <v>5712</v>
      </c>
      <c r="E128" s="71"/>
      <c r="F128" s="71">
        <v>7773</v>
      </c>
      <c r="G128" s="71">
        <v>826</v>
      </c>
      <c r="H128" s="71">
        <v>168</v>
      </c>
      <c r="I128" s="17">
        <f t="shared" si="7"/>
        <v>16790</v>
      </c>
      <c r="J128" s="72"/>
      <c r="K128" s="71"/>
      <c r="L128" s="71"/>
      <c r="M128" s="71"/>
      <c r="N128" s="19">
        <f t="shared" si="8"/>
        <v>0</v>
      </c>
      <c r="O128" s="20">
        <f t="shared" si="9"/>
        <v>16790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6.4</v>
      </c>
      <c r="G129" s="80">
        <v>0</v>
      </c>
      <c r="H129" s="80">
        <v>1.4</v>
      </c>
      <c r="I129" s="29">
        <f t="shared" si="7"/>
        <v>7.8000000000000007</v>
      </c>
      <c r="J129" s="81"/>
      <c r="K129" s="80"/>
      <c r="L129" s="80"/>
      <c r="M129" s="80"/>
      <c r="N129" s="30">
        <f t="shared" si="8"/>
        <v>0</v>
      </c>
      <c r="O129" s="31">
        <f t="shared" si="9"/>
        <v>7.8000000000000007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43.49</v>
      </c>
      <c r="D130" s="68">
        <v>54.65</v>
      </c>
      <c r="E130" s="68">
        <v>0.02</v>
      </c>
      <c r="F130" s="68">
        <v>338.81</v>
      </c>
      <c r="G130" s="68">
        <v>698.87</v>
      </c>
      <c r="H130" s="68">
        <v>1.52</v>
      </c>
      <c r="I130" s="11">
        <f t="shared" si="7"/>
        <v>1137.3600000000001</v>
      </c>
      <c r="J130" s="69">
        <v>0.08</v>
      </c>
      <c r="K130" s="68"/>
      <c r="L130" s="68">
        <v>1.1000000000000001</v>
      </c>
      <c r="M130" s="68">
        <v>119.98</v>
      </c>
      <c r="N130" s="13">
        <f>SUM(J130:M130)</f>
        <v>121.16000000000001</v>
      </c>
      <c r="O130" s="14">
        <f t="shared" si="9"/>
        <v>1258.5200000000002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21690</v>
      </c>
      <c r="D131" s="71">
        <v>12250</v>
      </c>
      <c r="E131" s="71">
        <v>5</v>
      </c>
      <c r="F131" s="71">
        <v>80740</v>
      </c>
      <c r="G131" s="71">
        <v>203966</v>
      </c>
      <c r="H131" s="71">
        <v>318</v>
      </c>
      <c r="I131" s="17">
        <f t="shared" si="7"/>
        <v>318969</v>
      </c>
      <c r="J131" s="72">
        <v>7</v>
      </c>
      <c r="K131" s="71"/>
      <c r="L131" s="71">
        <v>145</v>
      </c>
      <c r="M131" s="71">
        <v>13252</v>
      </c>
      <c r="N131" s="19">
        <f t="shared" si="8"/>
        <v>13404</v>
      </c>
      <c r="O131" s="20">
        <f t="shared" si="9"/>
        <v>332373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166.6</v>
      </c>
      <c r="D132" s="80">
        <v>88</v>
      </c>
      <c r="E132" s="80">
        <v>0.1</v>
      </c>
      <c r="F132" s="80">
        <v>503.4</v>
      </c>
      <c r="G132" s="80">
        <v>2033.9</v>
      </c>
      <c r="H132" s="80">
        <v>4.3</v>
      </c>
      <c r="I132" s="29">
        <f t="shared" ref="I132:I138" si="10">SUM(C132:H132)</f>
        <v>2796.3</v>
      </c>
      <c r="J132" s="81">
        <v>0</v>
      </c>
      <c r="K132" s="80"/>
      <c r="L132" s="80">
        <v>0.3</v>
      </c>
      <c r="M132" s="80">
        <v>131.69999999999999</v>
      </c>
      <c r="N132" s="30">
        <f t="shared" ref="N132:N138" si="11">SUM(J132:M132)</f>
        <v>132</v>
      </c>
      <c r="O132" s="31">
        <f t="shared" ref="O132:O138" si="12">SUM(N132,I132)</f>
        <v>2928.3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43.49</v>
      </c>
      <c r="D133" s="77">
        <v>40.97</v>
      </c>
      <c r="E133" s="77">
        <v>0.02</v>
      </c>
      <c r="F133" s="77">
        <v>338.56</v>
      </c>
      <c r="G133" s="77">
        <v>698.77</v>
      </c>
      <c r="H133" s="77">
        <v>0.86</v>
      </c>
      <c r="I133" s="26">
        <f t="shared" si="10"/>
        <v>1122.6699999999998</v>
      </c>
      <c r="J133" s="78">
        <v>0.08</v>
      </c>
      <c r="K133" s="77"/>
      <c r="L133" s="77">
        <v>1.1000000000000001</v>
      </c>
      <c r="M133" s="77">
        <v>119.98</v>
      </c>
      <c r="N133" s="27">
        <f t="shared" si="11"/>
        <v>121.16000000000001</v>
      </c>
      <c r="O133" s="28">
        <f t="shared" si="12"/>
        <v>1243.83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21690</v>
      </c>
      <c r="D134" s="71">
        <v>10882</v>
      </c>
      <c r="E134" s="71">
        <v>5</v>
      </c>
      <c r="F134" s="71">
        <v>80695</v>
      </c>
      <c r="G134" s="71">
        <v>203955</v>
      </c>
      <c r="H134" s="71">
        <v>226</v>
      </c>
      <c r="I134" s="17">
        <f t="shared" si="10"/>
        <v>317453</v>
      </c>
      <c r="J134" s="72">
        <v>7</v>
      </c>
      <c r="K134" s="71"/>
      <c r="L134" s="71">
        <v>145</v>
      </c>
      <c r="M134" s="71">
        <v>13252</v>
      </c>
      <c r="N134" s="19">
        <f t="shared" si="11"/>
        <v>13404</v>
      </c>
      <c r="O134" s="20">
        <f t="shared" si="12"/>
        <v>330857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166.6</v>
      </c>
      <c r="D135" s="89">
        <v>44.2</v>
      </c>
      <c r="E135" s="89">
        <v>0.1</v>
      </c>
      <c r="F135" s="89">
        <v>502.5</v>
      </c>
      <c r="G135" s="89">
        <v>2033.3</v>
      </c>
      <c r="H135" s="89">
        <v>2</v>
      </c>
      <c r="I135" s="47">
        <f t="shared" si="10"/>
        <v>2748.7</v>
      </c>
      <c r="J135" s="90">
        <v>0</v>
      </c>
      <c r="K135" s="89"/>
      <c r="L135" s="89">
        <v>0.3</v>
      </c>
      <c r="M135" s="89">
        <v>131.69999999999999</v>
      </c>
      <c r="N135" s="49">
        <f t="shared" si="11"/>
        <v>132</v>
      </c>
      <c r="O135" s="44">
        <f t="shared" si="12"/>
        <v>2880.7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43.55</v>
      </c>
      <c r="D136" s="57">
        <f t="shared" si="13"/>
        <v>56.05</v>
      </c>
      <c r="E136" s="57">
        <f t="shared" si="13"/>
        <v>0.02</v>
      </c>
      <c r="F136" s="57">
        <f t="shared" si="13"/>
        <v>339.25</v>
      </c>
      <c r="G136" s="57">
        <f t="shared" si="13"/>
        <v>702.50999999999988</v>
      </c>
      <c r="H136" s="57">
        <f t="shared" si="13"/>
        <v>1.52</v>
      </c>
      <c r="I136" s="58">
        <f t="shared" si="10"/>
        <v>1142.8999999999999</v>
      </c>
      <c r="J136" s="59">
        <f t="shared" ref="J136:M138" si="14">SUM(J63,J66,J69,J72,J75,J78,J81,J84,J87,J90,J93,J96,J99,J102,J105,J108,J111,J114,J121,J124,J127)</f>
        <v>0.08</v>
      </c>
      <c r="K136" s="57">
        <f t="shared" si="14"/>
        <v>0</v>
      </c>
      <c r="L136" s="57">
        <f t="shared" si="14"/>
        <v>1.1000000000000001</v>
      </c>
      <c r="M136" s="57">
        <f t="shared" si="14"/>
        <v>120.21000000000002</v>
      </c>
      <c r="N136" s="60">
        <f t="shared" si="11"/>
        <v>121.39000000000003</v>
      </c>
      <c r="O136" s="61">
        <f t="shared" si="12"/>
        <v>1264.29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21702</v>
      </c>
      <c r="D137" s="36">
        <f t="shared" si="13"/>
        <v>12439</v>
      </c>
      <c r="E137" s="36">
        <f t="shared" si="13"/>
        <v>5</v>
      </c>
      <c r="F137" s="36">
        <f t="shared" si="13"/>
        <v>80788</v>
      </c>
      <c r="G137" s="36">
        <f t="shared" si="13"/>
        <v>203966</v>
      </c>
      <c r="H137" s="36">
        <f t="shared" si="13"/>
        <v>318</v>
      </c>
      <c r="I137" s="17">
        <f t="shared" si="10"/>
        <v>319218</v>
      </c>
      <c r="J137" s="18">
        <f t="shared" si="14"/>
        <v>7</v>
      </c>
      <c r="K137" s="16">
        <f t="shared" si="14"/>
        <v>0</v>
      </c>
      <c r="L137" s="16">
        <f t="shared" si="14"/>
        <v>145</v>
      </c>
      <c r="M137" s="16">
        <f t="shared" si="14"/>
        <v>13255</v>
      </c>
      <c r="N137" s="19">
        <f t="shared" si="11"/>
        <v>13407</v>
      </c>
      <c r="O137" s="20">
        <f t="shared" si="12"/>
        <v>332625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167.39999999999998</v>
      </c>
      <c r="D138" s="41">
        <f t="shared" si="13"/>
        <v>97.399999999999991</v>
      </c>
      <c r="E138" s="41">
        <f t="shared" si="13"/>
        <v>0.1</v>
      </c>
      <c r="F138" s="41">
        <f t="shared" si="13"/>
        <v>505.8</v>
      </c>
      <c r="G138" s="41">
        <f t="shared" si="13"/>
        <v>2033.9</v>
      </c>
      <c r="H138" s="41">
        <f t="shared" si="13"/>
        <v>4.3</v>
      </c>
      <c r="I138" s="47">
        <f t="shared" si="10"/>
        <v>2808.9000000000005</v>
      </c>
      <c r="J138" s="48">
        <f t="shared" si="14"/>
        <v>0</v>
      </c>
      <c r="K138" s="46">
        <f t="shared" si="14"/>
        <v>0</v>
      </c>
      <c r="L138" s="46">
        <f t="shared" si="14"/>
        <v>0.30000000000000004</v>
      </c>
      <c r="M138" s="46">
        <f t="shared" si="14"/>
        <v>132</v>
      </c>
      <c r="N138" s="49">
        <f t="shared" si="11"/>
        <v>132.30000000000001</v>
      </c>
      <c r="O138" s="44">
        <f t="shared" si="12"/>
        <v>2941.2000000000007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9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0.35</v>
      </c>
      <c r="D5" s="68"/>
      <c r="E5" s="68"/>
      <c r="F5" s="68"/>
      <c r="G5" s="68">
        <v>8.76</v>
      </c>
      <c r="H5" s="68"/>
      <c r="I5" s="11">
        <f t="shared" ref="I5:I36" si="0">SUM(C5:H5)</f>
        <v>9.11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9.11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0.94</v>
      </c>
      <c r="M8" s="77"/>
      <c r="N8" s="27">
        <f t="shared" si="1"/>
        <v>0.94</v>
      </c>
      <c r="O8" s="28">
        <f t="shared" si="2"/>
        <v>0.94</v>
      </c>
      <c r="P8" s="21" t="s">
        <v>25</v>
      </c>
      <c r="Q8" s="134" t="s">
        <v>137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9</v>
      </c>
      <c r="M9" s="71"/>
      <c r="N9" s="19">
        <f t="shared" si="1"/>
        <v>9</v>
      </c>
      <c r="O9" s="20">
        <f t="shared" si="2"/>
        <v>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1.2</v>
      </c>
      <c r="M10" s="80"/>
      <c r="N10" s="30">
        <f t="shared" si="1"/>
        <v>1.2</v>
      </c>
      <c r="O10" s="31">
        <f t="shared" si="2"/>
        <v>1.2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0.31</v>
      </c>
      <c r="N11" s="27">
        <f t="shared" si="1"/>
        <v>0.31</v>
      </c>
      <c r="O11" s="28">
        <f t="shared" si="2"/>
        <v>0.31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7</v>
      </c>
      <c r="N12" s="19">
        <f t="shared" si="1"/>
        <v>7</v>
      </c>
      <c r="O12" s="20">
        <f t="shared" si="2"/>
        <v>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0.6</v>
      </c>
      <c r="N13" s="30">
        <f t="shared" si="1"/>
        <v>0.6</v>
      </c>
      <c r="O13" s="31">
        <f t="shared" si="2"/>
        <v>0.6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0.6</v>
      </c>
      <c r="E14" s="77"/>
      <c r="F14" s="77">
        <v>0.36</v>
      </c>
      <c r="G14" s="77"/>
      <c r="H14" s="77"/>
      <c r="I14" s="26">
        <f t="shared" si="0"/>
        <v>0.96</v>
      </c>
      <c r="J14" s="78"/>
      <c r="K14" s="77"/>
      <c r="L14" s="77"/>
      <c r="M14" s="77"/>
      <c r="N14" s="27">
        <f t="shared" si="1"/>
        <v>0</v>
      </c>
      <c r="O14" s="28">
        <f t="shared" si="2"/>
        <v>0.96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40</v>
      </c>
      <c r="E15" s="71"/>
      <c r="F15" s="71">
        <v>31</v>
      </c>
      <c r="G15" s="71"/>
      <c r="H15" s="71"/>
      <c r="I15" s="17">
        <f t="shared" si="0"/>
        <v>71</v>
      </c>
      <c r="J15" s="72"/>
      <c r="K15" s="71"/>
      <c r="L15" s="71"/>
      <c r="M15" s="71"/>
      <c r="N15" s="19">
        <f t="shared" si="1"/>
        <v>0</v>
      </c>
      <c r="O15" s="20">
        <f t="shared" si="2"/>
        <v>71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4.0999999999999996</v>
      </c>
      <c r="E16" s="80"/>
      <c r="F16" s="80">
        <v>2.5</v>
      </c>
      <c r="G16" s="80"/>
      <c r="H16" s="80"/>
      <c r="I16" s="29">
        <f t="shared" si="0"/>
        <v>6.6</v>
      </c>
      <c r="J16" s="81"/>
      <c r="K16" s="80"/>
      <c r="L16" s="80"/>
      <c r="M16" s="80"/>
      <c r="N16" s="30">
        <f t="shared" si="1"/>
        <v>0</v>
      </c>
      <c r="O16" s="31">
        <f t="shared" si="2"/>
        <v>6.6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0.17</v>
      </c>
      <c r="G17" s="77"/>
      <c r="H17" s="77"/>
      <c r="I17" s="26">
        <f t="shared" si="0"/>
        <v>0.17</v>
      </c>
      <c r="J17" s="78"/>
      <c r="K17" s="77"/>
      <c r="L17" s="77"/>
      <c r="M17" s="77">
        <v>3.5</v>
      </c>
      <c r="N17" s="27">
        <f t="shared" si="1"/>
        <v>3.5</v>
      </c>
      <c r="O17" s="28">
        <f t="shared" si="2"/>
        <v>3.67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14</v>
      </c>
      <c r="G18" s="71"/>
      <c r="H18" s="71"/>
      <c r="I18" s="17">
        <f t="shared" si="0"/>
        <v>14</v>
      </c>
      <c r="J18" s="72"/>
      <c r="K18" s="71"/>
      <c r="L18" s="71"/>
      <c r="M18" s="71">
        <v>49</v>
      </c>
      <c r="N18" s="19">
        <f t="shared" si="1"/>
        <v>49</v>
      </c>
      <c r="O18" s="20">
        <f t="shared" si="2"/>
        <v>63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0.9</v>
      </c>
      <c r="G19" s="80"/>
      <c r="H19" s="80"/>
      <c r="I19" s="29">
        <f t="shared" si="0"/>
        <v>0.9</v>
      </c>
      <c r="J19" s="81"/>
      <c r="K19" s="80"/>
      <c r="L19" s="80"/>
      <c r="M19" s="80">
        <v>2.5</v>
      </c>
      <c r="N19" s="30">
        <f t="shared" si="1"/>
        <v>2.5</v>
      </c>
      <c r="O19" s="31">
        <f t="shared" si="2"/>
        <v>3.4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2.93</v>
      </c>
      <c r="E20" s="77"/>
      <c r="F20" s="77"/>
      <c r="G20" s="77">
        <v>12.28</v>
      </c>
      <c r="H20" s="77"/>
      <c r="I20" s="26">
        <f t="shared" si="0"/>
        <v>15.209999999999999</v>
      </c>
      <c r="J20" s="78"/>
      <c r="K20" s="77"/>
      <c r="L20" s="77"/>
      <c r="M20" s="77">
        <v>1.31</v>
      </c>
      <c r="N20" s="27">
        <f t="shared" si="1"/>
        <v>1.31</v>
      </c>
      <c r="O20" s="28">
        <f t="shared" si="2"/>
        <v>16.52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1511</v>
      </c>
      <c r="E21" s="71"/>
      <c r="F21" s="71"/>
      <c r="G21" s="71">
        <v>1746</v>
      </c>
      <c r="H21" s="71"/>
      <c r="I21" s="17">
        <f t="shared" si="0"/>
        <v>3257</v>
      </c>
      <c r="J21" s="72"/>
      <c r="K21" s="71"/>
      <c r="L21" s="71"/>
      <c r="M21" s="71">
        <v>67</v>
      </c>
      <c r="N21" s="19">
        <f t="shared" si="1"/>
        <v>67</v>
      </c>
      <c r="O21" s="20">
        <f t="shared" si="2"/>
        <v>3324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87.9</v>
      </c>
      <c r="E22" s="80"/>
      <c r="F22" s="80"/>
      <c r="G22" s="80">
        <v>65.099999999999994</v>
      </c>
      <c r="H22" s="80"/>
      <c r="I22" s="29">
        <f t="shared" si="0"/>
        <v>153</v>
      </c>
      <c r="J22" s="81"/>
      <c r="K22" s="80"/>
      <c r="L22" s="80"/>
      <c r="M22" s="80">
        <v>2.8</v>
      </c>
      <c r="N22" s="30">
        <f t="shared" si="1"/>
        <v>2.8</v>
      </c>
      <c r="O22" s="31">
        <f t="shared" si="2"/>
        <v>155.80000000000001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5.47</v>
      </c>
      <c r="E23" s="77"/>
      <c r="F23" s="77">
        <v>1.82</v>
      </c>
      <c r="G23" s="77">
        <v>2.99</v>
      </c>
      <c r="H23" s="77"/>
      <c r="I23" s="26">
        <f t="shared" si="0"/>
        <v>10.280000000000001</v>
      </c>
      <c r="J23" s="78"/>
      <c r="K23" s="77"/>
      <c r="L23" s="77"/>
      <c r="M23" s="77">
        <v>7.59</v>
      </c>
      <c r="N23" s="27">
        <f t="shared" si="1"/>
        <v>7.59</v>
      </c>
      <c r="O23" s="28">
        <f t="shared" si="2"/>
        <v>17.87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839</v>
      </c>
      <c r="E24" s="71"/>
      <c r="F24" s="71">
        <v>286</v>
      </c>
      <c r="G24" s="71">
        <v>493</v>
      </c>
      <c r="H24" s="71"/>
      <c r="I24" s="17">
        <f t="shared" si="0"/>
        <v>1618</v>
      </c>
      <c r="J24" s="72"/>
      <c r="K24" s="71"/>
      <c r="L24" s="71"/>
      <c r="M24" s="71">
        <v>427</v>
      </c>
      <c r="N24" s="19">
        <f t="shared" si="1"/>
        <v>427</v>
      </c>
      <c r="O24" s="20">
        <f t="shared" si="2"/>
        <v>2045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31.9</v>
      </c>
      <c r="E25" s="80"/>
      <c r="F25" s="80">
        <v>7.1</v>
      </c>
      <c r="G25" s="80">
        <v>14.1</v>
      </c>
      <c r="H25" s="80"/>
      <c r="I25" s="29">
        <f t="shared" si="0"/>
        <v>53.1</v>
      </c>
      <c r="J25" s="81"/>
      <c r="K25" s="80"/>
      <c r="L25" s="80"/>
      <c r="M25" s="80">
        <v>13.3</v>
      </c>
      <c r="N25" s="30">
        <f t="shared" si="1"/>
        <v>13.3</v>
      </c>
      <c r="O25" s="31">
        <f t="shared" si="2"/>
        <v>66.400000000000006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0.31</v>
      </c>
      <c r="D26" s="77">
        <v>12.72</v>
      </c>
      <c r="E26" s="77"/>
      <c r="F26" s="77">
        <v>0.34</v>
      </c>
      <c r="G26" s="77">
        <v>2.84</v>
      </c>
      <c r="H26" s="77">
        <v>4.12</v>
      </c>
      <c r="I26" s="26">
        <f t="shared" si="0"/>
        <v>20.330000000000002</v>
      </c>
      <c r="J26" s="78"/>
      <c r="K26" s="77"/>
      <c r="L26" s="77"/>
      <c r="M26" s="77">
        <v>1.23</v>
      </c>
      <c r="N26" s="27">
        <f t="shared" si="1"/>
        <v>1.23</v>
      </c>
      <c r="O26" s="28">
        <f t="shared" si="2"/>
        <v>21.560000000000002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72</v>
      </c>
      <c r="D27" s="71">
        <v>2034</v>
      </c>
      <c r="E27" s="71"/>
      <c r="F27" s="71">
        <v>43</v>
      </c>
      <c r="G27" s="71">
        <v>252</v>
      </c>
      <c r="H27" s="71">
        <v>1407</v>
      </c>
      <c r="I27" s="17">
        <f t="shared" si="0"/>
        <v>3808</v>
      </c>
      <c r="J27" s="72"/>
      <c r="K27" s="71"/>
      <c r="L27" s="71"/>
      <c r="M27" s="71">
        <v>83</v>
      </c>
      <c r="N27" s="19">
        <f t="shared" si="1"/>
        <v>83</v>
      </c>
      <c r="O27" s="20">
        <f t="shared" si="2"/>
        <v>3891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2.2000000000000002</v>
      </c>
      <c r="D28" s="80">
        <v>61.7</v>
      </c>
      <c r="E28" s="80"/>
      <c r="F28" s="80">
        <v>1.2</v>
      </c>
      <c r="G28" s="80">
        <v>6.5</v>
      </c>
      <c r="H28" s="80">
        <v>52</v>
      </c>
      <c r="I28" s="29">
        <f t="shared" si="0"/>
        <v>123.60000000000001</v>
      </c>
      <c r="J28" s="81"/>
      <c r="K28" s="80"/>
      <c r="L28" s="80"/>
      <c r="M28" s="80">
        <v>2.5</v>
      </c>
      <c r="N28" s="30">
        <f t="shared" si="1"/>
        <v>2.5</v>
      </c>
      <c r="O28" s="31">
        <f t="shared" si="2"/>
        <v>126.10000000000001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2.25</v>
      </c>
      <c r="D29" s="77">
        <v>16.32</v>
      </c>
      <c r="E29" s="77"/>
      <c r="F29" s="77">
        <v>7.85</v>
      </c>
      <c r="G29" s="77">
        <v>19.71</v>
      </c>
      <c r="H29" s="77">
        <v>0.4</v>
      </c>
      <c r="I29" s="26">
        <f t="shared" si="0"/>
        <v>46.53</v>
      </c>
      <c r="J29" s="78"/>
      <c r="K29" s="77"/>
      <c r="L29" s="77"/>
      <c r="M29" s="77">
        <v>10.55</v>
      </c>
      <c r="N29" s="27">
        <f t="shared" si="1"/>
        <v>10.55</v>
      </c>
      <c r="O29" s="28">
        <f t="shared" si="2"/>
        <v>57.08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756</v>
      </c>
      <c r="D30" s="71">
        <v>2335</v>
      </c>
      <c r="E30" s="71"/>
      <c r="F30" s="71">
        <v>1227</v>
      </c>
      <c r="G30" s="71">
        <v>3551</v>
      </c>
      <c r="H30" s="71">
        <v>46</v>
      </c>
      <c r="I30" s="17">
        <f t="shared" si="0"/>
        <v>7915</v>
      </c>
      <c r="J30" s="72"/>
      <c r="K30" s="71"/>
      <c r="L30" s="71"/>
      <c r="M30" s="71">
        <v>797</v>
      </c>
      <c r="N30" s="19">
        <f t="shared" si="1"/>
        <v>797</v>
      </c>
      <c r="O30" s="20">
        <f t="shared" si="2"/>
        <v>8712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13.4</v>
      </c>
      <c r="D31" s="80">
        <v>67</v>
      </c>
      <c r="E31" s="80"/>
      <c r="F31" s="80">
        <v>20.2</v>
      </c>
      <c r="G31" s="80">
        <v>67.8</v>
      </c>
      <c r="H31" s="80">
        <v>1.6</v>
      </c>
      <c r="I31" s="29">
        <f t="shared" si="0"/>
        <v>170</v>
      </c>
      <c r="J31" s="81"/>
      <c r="K31" s="80"/>
      <c r="L31" s="80"/>
      <c r="M31" s="80">
        <v>21.4</v>
      </c>
      <c r="N31" s="30">
        <f t="shared" si="1"/>
        <v>21.4</v>
      </c>
      <c r="O31" s="31">
        <f t="shared" si="2"/>
        <v>191.4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2.99</v>
      </c>
      <c r="D32" s="77">
        <v>12.23</v>
      </c>
      <c r="E32" s="77"/>
      <c r="F32" s="77">
        <v>36.090000000000003</v>
      </c>
      <c r="G32" s="77">
        <v>168.56</v>
      </c>
      <c r="H32" s="77">
        <v>6.97</v>
      </c>
      <c r="I32" s="26">
        <f t="shared" si="0"/>
        <v>226.84</v>
      </c>
      <c r="J32" s="78"/>
      <c r="K32" s="77"/>
      <c r="L32" s="77"/>
      <c r="M32" s="77">
        <v>4.4400000000000004</v>
      </c>
      <c r="N32" s="27">
        <f t="shared" si="1"/>
        <v>4.4400000000000004</v>
      </c>
      <c r="O32" s="28">
        <f t="shared" si="2"/>
        <v>231.28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1028</v>
      </c>
      <c r="D33" s="71">
        <v>2145</v>
      </c>
      <c r="E33" s="71"/>
      <c r="F33" s="71">
        <v>6527</v>
      </c>
      <c r="G33" s="71">
        <v>34776</v>
      </c>
      <c r="H33" s="71">
        <v>399</v>
      </c>
      <c r="I33" s="17">
        <f t="shared" si="0"/>
        <v>44875</v>
      </c>
      <c r="J33" s="72"/>
      <c r="K33" s="71"/>
      <c r="L33" s="71"/>
      <c r="M33" s="71">
        <v>393</v>
      </c>
      <c r="N33" s="19">
        <f t="shared" si="1"/>
        <v>393</v>
      </c>
      <c r="O33" s="20">
        <f t="shared" si="2"/>
        <v>45268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16.3</v>
      </c>
      <c r="D34" s="80">
        <v>43.8</v>
      </c>
      <c r="E34" s="80"/>
      <c r="F34" s="80">
        <v>91.3</v>
      </c>
      <c r="G34" s="80">
        <v>553.70000000000005</v>
      </c>
      <c r="H34" s="80">
        <v>11.1</v>
      </c>
      <c r="I34" s="29">
        <f t="shared" si="0"/>
        <v>716.2</v>
      </c>
      <c r="J34" s="81"/>
      <c r="K34" s="80"/>
      <c r="L34" s="80"/>
      <c r="M34" s="80">
        <v>9.9</v>
      </c>
      <c r="N34" s="30">
        <f t="shared" si="1"/>
        <v>9.9</v>
      </c>
      <c r="O34" s="31">
        <f t="shared" si="2"/>
        <v>726.1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9.42</v>
      </c>
      <c r="D35" s="77">
        <v>24.59</v>
      </c>
      <c r="E35" s="77"/>
      <c r="F35" s="77">
        <v>133.79</v>
      </c>
      <c r="G35" s="77">
        <v>363.99</v>
      </c>
      <c r="H35" s="77">
        <v>4.0199999999999996</v>
      </c>
      <c r="I35" s="26">
        <f t="shared" si="0"/>
        <v>535.80999999999995</v>
      </c>
      <c r="J35" s="78"/>
      <c r="K35" s="77"/>
      <c r="L35" s="77"/>
      <c r="M35" s="77">
        <v>62.9</v>
      </c>
      <c r="N35" s="27">
        <f t="shared" si="1"/>
        <v>62.9</v>
      </c>
      <c r="O35" s="28">
        <f t="shared" si="2"/>
        <v>598.70999999999992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3671</v>
      </c>
      <c r="D36" s="71">
        <v>3458</v>
      </c>
      <c r="E36" s="71"/>
      <c r="F36" s="71">
        <v>26205</v>
      </c>
      <c r="G36" s="71">
        <v>78217</v>
      </c>
      <c r="H36" s="71">
        <v>501</v>
      </c>
      <c r="I36" s="17">
        <f t="shared" si="0"/>
        <v>112052</v>
      </c>
      <c r="J36" s="72"/>
      <c r="K36" s="71"/>
      <c r="L36" s="71"/>
      <c r="M36" s="71">
        <v>5299</v>
      </c>
      <c r="N36" s="19">
        <f t="shared" si="1"/>
        <v>5299</v>
      </c>
      <c r="O36" s="20">
        <f t="shared" si="2"/>
        <v>117351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45.1</v>
      </c>
      <c r="D37" s="80">
        <v>74.3</v>
      </c>
      <c r="E37" s="80"/>
      <c r="F37" s="80">
        <v>298.2</v>
      </c>
      <c r="G37" s="80">
        <v>1139.5</v>
      </c>
      <c r="H37" s="80">
        <v>11.7</v>
      </c>
      <c r="I37" s="29">
        <f t="shared" ref="I37:I50" si="3">SUM(C37:H37)</f>
        <v>1568.8</v>
      </c>
      <c r="J37" s="81"/>
      <c r="K37" s="80"/>
      <c r="L37" s="80"/>
      <c r="M37" s="80">
        <v>102</v>
      </c>
      <c r="N37" s="30">
        <f t="shared" si="1"/>
        <v>102</v>
      </c>
      <c r="O37" s="31">
        <f t="shared" si="2"/>
        <v>1670.8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13.47</v>
      </c>
      <c r="D38" s="77">
        <v>0.91</v>
      </c>
      <c r="E38" s="77"/>
      <c r="F38" s="77">
        <v>171.99</v>
      </c>
      <c r="G38" s="77">
        <v>1221.52</v>
      </c>
      <c r="H38" s="77"/>
      <c r="I38" s="26">
        <f t="shared" si="3"/>
        <v>1407.8899999999999</v>
      </c>
      <c r="J38" s="78"/>
      <c r="K38" s="77"/>
      <c r="L38" s="77"/>
      <c r="M38" s="77">
        <v>31.97</v>
      </c>
      <c r="N38" s="27">
        <f t="shared" si="1"/>
        <v>31.97</v>
      </c>
      <c r="O38" s="28">
        <f t="shared" si="2"/>
        <v>1439.86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5688</v>
      </c>
      <c r="D39" s="71">
        <v>142</v>
      </c>
      <c r="E39" s="71"/>
      <c r="F39" s="71">
        <v>35811</v>
      </c>
      <c r="G39" s="71">
        <v>294491</v>
      </c>
      <c r="H39" s="71"/>
      <c r="I39" s="17">
        <f t="shared" si="3"/>
        <v>336132</v>
      </c>
      <c r="J39" s="72"/>
      <c r="K39" s="71"/>
      <c r="L39" s="71"/>
      <c r="M39" s="71">
        <v>3015</v>
      </c>
      <c r="N39" s="19">
        <f t="shared" si="1"/>
        <v>3015</v>
      </c>
      <c r="O39" s="20">
        <f t="shared" si="2"/>
        <v>339147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58.6</v>
      </c>
      <c r="D40" s="80">
        <v>2.6</v>
      </c>
      <c r="E40" s="80"/>
      <c r="F40" s="80">
        <v>346.4</v>
      </c>
      <c r="G40" s="80">
        <v>3828.7</v>
      </c>
      <c r="H40" s="80"/>
      <c r="I40" s="29">
        <f t="shared" si="3"/>
        <v>4236.3</v>
      </c>
      <c r="J40" s="81"/>
      <c r="K40" s="80"/>
      <c r="L40" s="80"/>
      <c r="M40" s="80">
        <v>56.4</v>
      </c>
      <c r="N40" s="30">
        <f t="shared" si="1"/>
        <v>56.4</v>
      </c>
      <c r="O40" s="31">
        <f t="shared" si="2"/>
        <v>4292.7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17.440000000000001</v>
      </c>
      <c r="D41" s="77">
        <v>7.95</v>
      </c>
      <c r="E41" s="77"/>
      <c r="F41" s="77">
        <v>152.76</v>
      </c>
      <c r="G41" s="77">
        <v>753.68</v>
      </c>
      <c r="H41" s="77">
        <v>2</v>
      </c>
      <c r="I41" s="26">
        <f t="shared" si="3"/>
        <v>933.82999999999993</v>
      </c>
      <c r="J41" s="78"/>
      <c r="K41" s="77"/>
      <c r="L41" s="77">
        <v>0.59</v>
      </c>
      <c r="M41" s="77">
        <v>123.25</v>
      </c>
      <c r="N41" s="27">
        <f t="shared" si="1"/>
        <v>123.84</v>
      </c>
      <c r="O41" s="28">
        <f t="shared" si="2"/>
        <v>1057.6699999999998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6941</v>
      </c>
      <c r="D42" s="71">
        <v>1318</v>
      </c>
      <c r="E42" s="71"/>
      <c r="F42" s="71">
        <v>30648</v>
      </c>
      <c r="G42" s="71">
        <v>170003</v>
      </c>
      <c r="H42" s="71">
        <v>270</v>
      </c>
      <c r="I42" s="17">
        <f t="shared" si="3"/>
        <v>209180</v>
      </c>
      <c r="J42" s="72"/>
      <c r="K42" s="71"/>
      <c r="L42" s="71">
        <v>57</v>
      </c>
      <c r="M42" s="71">
        <v>11353</v>
      </c>
      <c r="N42" s="19">
        <f t="shared" si="1"/>
        <v>11410</v>
      </c>
      <c r="O42" s="20">
        <f t="shared" si="2"/>
        <v>220590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73</v>
      </c>
      <c r="D43" s="80">
        <v>23.1</v>
      </c>
      <c r="E43" s="80"/>
      <c r="F43" s="80">
        <v>299</v>
      </c>
      <c r="G43" s="80">
        <v>2189</v>
      </c>
      <c r="H43" s="80">
        <v>5.0999999999999996</v>
      </c>
      <c r="I43" s="29">
        <f t="shared" si="3"/>
        <v>2589.1999999999998</v>
      </c>
      <c r="J43" s="81"/>
      <c r="K43" s="80"/>
      <c r="L43" s="80">
        <v>0.8</v>
      </c>
      <c r="M43" s="80">
        <v>177.1</v>
      </c>
      <c r="N43" s="30">
        <f t="shared" si="1"/>
        <v>177.9</v>
      </c>
      <c r="O43" s="31">
        <f t="shared" si="2"/>
        <v>2767.1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20.010000000000002</v>
      </c>
      <c r="D44" s="77">
        <v>3.45</v>
      </c>
      <c r="E44" s="77"/>
      <c r="F44" s="77">
        <v>81.45</v>
      </c>
      <c r="G44" s="77">
        <v>534.58000000000004</v>
      </c>
      <c r="H44" s="77">
        <v>1.49</v>
      </c>
      <c r="I44" s="26">
        <f t="shared" si="3"/>
        <v>640.98</v>
      </c>
      <c r="J44" s="78"/>
      <c r="K44" s="77"/>
      <c r="L44" s="77">
        <v>3.82</v>
      </c>
      <c r="M44" s="77">
        <v>213.86</v>
      </c>
      <c r="N44" s="27">
        <f t="shared" si="1"/>
        <v>217.68</v>
      </c>
      <c r="O44" s="28">
        <f t="shared" si="2"/>
        <v>858.66000000000008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8269</v>
      </c>
      <c r="D45" s="71">
        <v>553</v>
      </c>
      <c r="E45" s="71"/>
      <c r="F45" s="71">
        <v>17599</v>
      </c>
      <c r="G45" s="71">
        <v>129402</v>
      </c>
      <c r="H45" s="71">
        <v>280</v>
      </c>
      <c r="I45" s="17">
        <f t="shared" si="3"/>
        <v>156103</v>
      </c>
      <c r="J45" s="72"/>
      <c r="K45" s="71"/>
      <c r="L45" s="71">
        <v>426</v>
      </c>
      <c r="M45" s="71">
        <v>24903</v>
      </c>
      <c r="N45" s="19">
        <f t="shared" si="1"/>
        <v>25329</v>
      </c>
      <c r="O45" s="20">
        <f t="shared" si="2"/>
        <v>181432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79.400000000000006</v>
      </c>
      <c r="D46" s="80">
        <v>7.5</v>
      </c>
      <c r="E46" s="80"/>
      <c r="F46" s="80">
        <v>145.19999999999999</v>
      </c>
      <c r="G46" s="80">
        <v>1436.6</v>
      </c>
      <c r="H46" s="80">
        <v>4.4000000000000004</v>
      </c>
      <c r="I46" s="29">
        <f t="shared" si="3"/>
        <v>1673.1</v>
      </c>
      <c r="J46" s="81"/>
      <c r="K46" s="80"/>
      <c r="L46" s="80">
        <v>5</v>
      </c>
      <c r="M46" s="80">
        <v>281.8</v>
      </c>
      <c r="N46" s="30">
        <f t="shared" si="1"/>
        <v>286.8</v>
      </c>
      <c r="O46" s="31">
        <f t="shared" si="2"/>
        <v>1959.8999999999999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29.47</v>
      </c>
      <c r="D47" s="77">
        <v>37.950000000000003</v>
      </c>
      <c r="E47" s="77">
        <v>0.04</v>
      </c>
      <c r="F47" s="77">
        <v>238.85</v>
      </c>
      <c r="G47" s="77">
        <v>391.46</v>
      </c>
      <c r="H47" s="77">
        <v>65.56</v>
      </c>
      <c r="I47" s="26">
        <f t="shared" si="3"/>
        <v>763.32999999999993</v>
      </c>
      <c r="J47" s="78"/>
      <c r="K47" s="77">
        <v>13.21</v>
      </c>
      <c r="L47" s="77">
        <v>43.24</v>
      </c>
      <c r="M47" s="77">
        <v>897.24</v>
      </c>
      <c r="N47" s="27">
        <f t="shared" si="1"/>
        <v>953.69</v>
      </c>
      <c r="O47" s="28">
        <f t="shared" si="2"/>
        <v>1717.02</v>
      </c>
      <c r="P47" s="83">
        <v>4.05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14094</v>
      </c>
      <c r="D48" s="71">
        <v>9275</v>
      </c>
      <c r="E48" s="71">
        <v>11</v>
      </c>
      <c r="F48" s="71">
        <v>55400</v>
      </c>
      <c r="G48" s="71">
        <v>103061</v>
      </c>
      <c r="H48" s="71">
        <v>14845</v>
      </c>
      <c r="I48" s="17">
        <f t="shared" si="3"/>
        <v>196686</v>
      </c>
      <c r="J48" s="72"/>
      <c r="K48" s="71">
        <v>1836</v>
      </c>
      <c r="L48" s="71">
        <v>5577</v>
      </c>
      <c r="M48" s="71">
        <v>106574</v>
      </c>
      <c r="N48" s="19">
        <f t="shared" si="1"/>
        <v>113987</v>
      </c>
      <c r="O48" s="20">
        <f t="shared" si="2"/>
        <v>310673</v>
      </c>
      <c r="P48" s="83">
        <v>2.9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89.4</v>
      </c>
      <c r="D49" s="80">
        <v>34.9</v>
      </c>
      <c r="E49" s="80">
        <v>0</v>
      </c>
      <c r="F49" s="80">
        <v>271</v>
      </c>
      <c r="G49" s="80">
        <v>718.8</v>
      </c>
      <c r="H49" s="80">
        <v>30.3</v>
      </c>
      <c r="I49" s="29">
        <f t="shared" si="3"/>
        <v>1144.3999999999999</v>
      </c>
      <c r="J49" s="81"/>
      <c r="K49" s="80">
        <v>0</v>
      </c>
      <c r="L49" s="80">
        <v>36.9</v>
      </c>
      <c r="M49" s="80">
        <v>645.20000000000005</v>
      </c>
      <c r="N49" s="30">
        <f t="shared" si="1"/>
        <v>682.1</v>
      </c>
      <c r="O49" s="31">
        <f t="shared" si="2"/>
        <v>1826.5</v>
      </c>
      <c r="P49" s="83">
        <v>36.090000000000003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95.36</v>
      </c>
      <c r="D50" s="68">
        <v>124.1</v>
      </c>
      <c r="E50" s="68">
        <v>0.04</v>
      </c>
      <c r="F50" s="68">
        <v>825.11</v>
      </c>
      <c r="G50" s="68">
        <v>3471.61</v>
      </c>
      <c r="H50" s="68">
        <v>84.56</v>
      </c>
      <c r="I50" s="11">
        <f t="shared" si="3"/>
        <v>4600.7800000000007</v>
      </c>
      <c r="J50" s="69"/>
      <c r="K50" s="68">
        <v>13.21</v>
      </c>
      <c r="L50" s="68">
        <v>47.65</v>
      </c>
      <c r="M50" s="68">
        <v>1358.15</v>
      </c>
      <c r="N50" s="13">
        <f t="shared" si="1"/>
        <v>1419.01</v>
      </c>
      <c r="O50" s="14">
        <f t="shared" si="2"/>
        <v>6019.7900000000009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40519</v>
      </c>
      <c r="D51" s="71">
        <v>22655</v>
      </c>
      <c r="E51" s="71">
        <v>11</v>
      </c>
      <c r="F51" s="71">
        <v>173760</v>
      </c>
      <c r="G51" s="71">
        <v>815992</v>
      </c>
      <c r="H51" s="71">
        <v>17748</v>
      </c>
      <c r="I51" s="17">
        <f t="shared" ref="I51:I58" si="4">SUM(C51:H51)</f>
        <v>1070685</v>
      </c>
      <c r="J51" s="72"/>
      <c r="K51" s="71">
        <v>1836</v>
      </c>
      <c r="L51" s="71">
        <v>6060</v>
      </c>
      <c r="M51" s="71">
        <v>152967</v>
      </c>
      <c r="N51" s="19">
        <f t="shared" si="1"/>
        <v>160863</v>
      </c>
      <c r="O51" s="20">
        <f>SUM(N51,I51)</f>
        <v>1231548</v>
      </c>
      <c r="P51" s="83">
        <v>1.96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377.4</v>
      </c>
      <c r="D52" s="80">
        <v>377.8</v>
      </c>
      <c r="E52" s="80">
        <v>0</v>
      </c>
      <c r="F52" s="80">
        <v>1480.5</v>
      </c>
      <c r="G52" s="80">
        <v>10019.799999999999</v>
      </c>
      <c r="H52" s="80">
        <v>116.2</v>
      </c>
      <c r="I52" s="29">
        <f t="shared" si="4"/>
        <v>12371.7</v>
      </c>
      <c r="J52" s="81"/>
      <c r="K52" s="80">
        <v>0</v>
      </c>
      <c r="L52" s="80">
        <v>42.7</v>
      </c>
      <c r="M52" s="80">
        <v>1315.5</v>
      </c>
      <c r="N52" s="30">
        <f t="shared" si="1"/>
        <v>1358.2</v>
      </c>
      <c r="O52" s="31">
        <f t="shared" si="2"/>
        <v>13729.900000000001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95.23</v>
      </c>
      <c r="D53" s="77">
        <v>92.61</v>
      </c>
      <c r="E53" s="77">
        <v>0.04</v>
      </c>
      <c r="F53" s="77">
        <v>822.78</v>
      </c>
      <c r="G53" s="77">
        <v>3453.5</v>
      </c>
      <c r="H53" s="77">
        <v>69.05</v>
      </c>
      <c r="I53" s="26">
        <f t="shared" si="4"/>
        <v>4533.21</v>
      </c>
      <c r="J53" s="78"/>
      <c r="K53" s="77">
        <v>13.21</v>
      </c>
      <c r="L53" s="77">
        <v>47.65</v>
      </c>
      <c r="M53" s="77">
        <v>1357.84</v>
      </c>
      <c r="N53" s="27">
        <f t="shared" si="1"/>
        <v>1418.6999999999998</v>
      </c>
      <c r="O53" s="28">
        <f t="shared" si="2"/>
        <v>5951.91</v>
      </c>
      <c r="P53" s="32">
        <f>SUM(P46:P52)</f>
        <v>45.000000000000007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40489</v>
      </c>
      <c r="D54" s="71">
        <v>17461</v>
      </c>
      <c r="E54" s="71">
        <v>11</v>
      </c>
      <c r="F54" s="71">
        <v>173417</v>
      </c>
      <c r="G54" s="71">
        <v>813501</v>
      </c>
      <c r="H54" s="71">
        <v>15395</v>
      </c>
      <c r="I54" s="17">
        <f t="shared" si="4"/>
        <v>1060274</v>
      </c>
      <c r="J54" s="72"/>
      <c r="K54" s="71">
        <v>1836</v>
      </c>
      <c r="L54" s="71">
        <v>6060</v>
      </c>
      <c r="M54" s="71">
        <v>152960</v>
      </c>
      <c r="N54" s="19">
        <f t="shared" si="1"/>
        <v>160856</v>
      </c>
      <c r="O54" s="20">
        <f t="shared" si="2"/>
        <v>1221130</v>
      </c>
      <c r="P54" s="84">
        <v>7.11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376.5</v>
      </c>
      <c r="D55" s="74">
        <v>204.3</v>
      </c>
      <c r="E55" s="74">
        <v>0</v>
      </c>
      <c r="F55" s="74">
        <v>1471.3</v>
      </c>
      <c r="G55" s="74">
        <v>9934.1</v>
      </c>
      <c r="H55" s="74">
        <v>39.799999999999997</v>
      </c>
      <c r="I55" s="23">
        <f t="shared" si="4"/>
        <v>12026</v>
      </c>
      <c r="J55" s="75"/>
      <c r="K55" s="74">
        <v>0</v>
      </c>
      <c r="L55" s="74">
        <v>42.7</v>
      </c>
      <c r="M55" s="74">
        <v>1314.9</v>
      </c>
      <c r="N55" s="23">
        <f t="shared" si="1"/>
        <v>1357.6000000000001</v>
      </c>
      <c r="O55" s="25">
        <f t="shared" si="2"/>
        <v>13383.6</v>
      </c>
      <c r="P55" s="85">
        <v>284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95.710000000000008</v>
      </c>
      <c r="D56" s="10">
        <f t="shared" si="5"/>
        <v>125.12</v>
      </c>
      <c r="E56" s="10">
        <f t="shared" si="5"/>
        <v>0.04</v>
      </c>
      <c r="F56" s="10">
        <f t="shared" si="5"/>
        <v>825.47</v>
      </c>
      <c r="G56" s="10">
        <f t="shared" si="5"/>
        <v>3480.37</v>
      </c>
      <c r="H56" s="10">
        <f t="shared" si="5"/>
        <v>84.56</v>
      </c>
      <c r="I56" s="34">
        <f>SUM(C56:H56)</f>
        <v>4611.2700000000004</v>
      </c>
      <c r="J56" s="33">
        <f>SUM(J5,J8,J11,J14,J17,J20,J23,J26,J29,J32,J35,J38,J41,J44,J47)</f>
        <v>0</v>
      </c>
      <c r="K56" s="10">
        <f>SUM(K5,K8,K11,K14,K17,K20,K23,K26,K29,K32,K35,K38,K41,K44,K47)</f>
        <v>13.21</v>
      </c>
      <c r="L56" s="10">
        <f>SUM(L5,L8,L11,L14,L17,L20,L23,L26,L29,L32,L35,L38,L41,L44,L47)</f>
        <v>48.59</v>
      </c>
      <c r="M56" s="10">
        <f>SUM(M5,M8,M11,M14,M17,M20,M23,M26,M29,M32,M35,M38,M41,M44,M47)</f>
        <v>1358.15</v>
      </c>
      <c r="N56" s="12">
        <f t="shared" si="1"/>
        <v>1419.95</v>
      </c>
      <c r="O56" s="14">
        <f t="shared" si="2"/>
        <v>6031.22</v>
      </c>
      <c r="P56" s="86">
        <v>7.3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40519</v>
      </c>
      <c r="D57" s="36">
        <f t="shared" si="5"/>
        <v>23650</v>
      </c>
      <c r="E57" s="36">
        <f t="shared" si="5"/>
        <v>11</v>
      </c>
      <c r="F57" s="36">
        <f t="shared" si="5"/>
        <v>173791</v>
      </c>
      <c r="G57" s="36">
        <f t="shared" si="5"/>
        <v>815992</v>
      </c>
      <c r="H57" s="36">
        <f t="shared" si="5"/>
        <v>17748</v>
      </c>
      <c r="I57" s="37">
        <f t="shared" si="4"/>
        <v>1071711</v>
      </c>
      <c r="J57" s="35">
        <f t="shared" ref="J57:M58" si="6">SUM(J6,J9,J12,J15,J18,J21,J24,J27,J30,J33,J36,J39,J42,J45,J48)</f>
        <v>0</v>
      </c>
      <c r="K57" s="36">
        <f t="shared" si="6"/>
        <v>1836</v>
      </c>
      <c r="L57" s="36">
        <f t="shared" si="6"/>
        <v>6069</v>
      </c>
      <c r="M57" s="36">
        <f t="shared" si="6"/>
        <v>152967</v>
      </c>
      <c r="N57" s="38">
        <f t="shared" si="1"/>
        <v>160872</v>
      </c>
      <c r="O57" s="20">
        <f t="shared" si="2"/>
        <v>1232583</v>
      </c>
      <c r="P57" s="87">
        <v>1.44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377.4</v>
      </c>
      <c r="D58" s="41">
        <f t="shared" si="5"/>
        <v>438.80000000000007</v>
      </c>
      <c r="E58" s="41">
        <f t="shared" si="5"/>
        <v>0</v>
      </c>
      <c r="F58" s="41">
        <f t="shared" si="5"/>
        <v>1483</v>
      </c>
      <c r="G58" s="41">
        <f t="shared" si="5"/>
        <v>10019.799999999999</v>
      </c>
      <c r="H58" s="41">
        <f t="shared" si="5"/>
        <v>116.2</v>
      </c>
      <c r="I58" s="42">
        <f t="shared" si="4"/>
        <v>12435.2</v>
      </c>
      <c r="J58" s="40">
        <f t="shared" si="6"/>
        <v>0</v>
      </c>
      <c r="K58" s="41">
        <f t="shared" si="6"/>
        <v>0</v>
      </c>
      <c r="L58" s="41">
        <f t="shared" si="6"/>
        <v>43.9</v>
      </c>
      <c r="M58" s="41">
        <f t="shared" si="6"/>
        <v>1315.5</v>
      </c>
      <c r="N58" s="43">
        <f t="shared" si="1"/>
        <v>1359.4</v>
      </c>
      <c r="O58" s="44">
        <f t="shared" si="2"/>
        <v>13794.6</v>
      </c>
      <c r="P58" s="45">
        <f>SUM(O56,P53,P54,P57)</f>
        <v>6084.7699999999995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0.35</v>
      </c>
      <c r="D63" s="68"/>
      <c r="E63" s="68"/>
      <c r="F63" s="68"/>
      <c r="G63" s="68">
        <v>8.76</v>
      </c>
      <c r="H63" s="68"/>
      <c r="I63" s="11">
        <f>SUM(C63:H63)</f>
        <v>9.11</v>
      </c>
      <c r="J63" s="69"/>
      <c r="K63" s="68"/>
      <c r="L63" s="68"/>
      <c r="M63" s="68"/>
      <c r="N63" s="13">
        <f>SUM(J63:M63)</f>
        <v>0</v>
      </c>
      <c r="O63" s="14">
        <f>SUM(N63,I63)</f>
        <v>9.11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0.94</v>
      </c>
      <c r="M66" s="77"/>
      <c r="N66" s="27">
        <f t="shared" si="8"/>
        <v>0.94</v>
      </c>
      <c r="O66" s="28">
        <f t="shared" si="9"/>
        <v>0.94</v>
      </c>
      <c r="P66" s="21" t="s">
        <v>25</v>
      </c>
      <c r="Q66" s="134" t="s">
        <v>137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9</v>
      </c>
      <c r="M67" s="71"/>
      <c r="N67" s="19">
        <f t="shared" si="8"/>
        <v>9</v>
      </c>
      <c r="O67" s="20">
        <f t="shared" si="9"/>
        <v>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1.2</v>
      </c>
      <c r="M68" s="80"/>
      <c r="N68" s="30">
        <f t="shared" si="8"/>
        <v>1.2</v>
      </c>
      <c r="O68" s="31">
        <f t="shared" si="9"/>
        <v>1.2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0.31</v>
      </c>
      <c r="N69" s="27">
        <f t="shared" si="8"/>
        <v>0.31</v>
      </c>
      <c r="O69" s="28">
        <f t="shared" si="9"/>
        <v>0.31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7</v>
      </c>
      <c r="N70" s="19">
        <f t="shared" si="8"/>
        <v>7</v>
      </c>
      <c r="O70" s="20">
        <f t="shared" si="9"/>
        <v>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0.6</v>
      </c>
      <c r="N71" s="30">
        <f t="shared" si="8"/>
        <v>0.6</v>
      </c>
      <c r="O71" s="31">
        <f t="shared" si="9"/>
        <v>0.6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0.6</v>
      </c>
      <c r="E72" s="77"/>
      <c r="F72" s="77">
        <v>0.36</v>
      </c>
      <c r="G72" s="77"/>
      <c r="H72" s="77"/>
      <c r="I72" s="26">
        <f t="shared" si="7"/>
        <v>0.96</v>
      </c>
      <c r="J72" s="78"/>
      <c r="K72" s="77"/>
      <c r="L72" s="77"/>
      <c r="M72" s="77"/>
      <c r="N72" s="27">
        <f t="shared" si="8"/>
        <v>0</v>
      </c>
      <c r="O72" s="28">
        <f t="shared" si="9"/>
        <v>0.96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40</v>
      </c>
      <c r="E73" s="71"/>
      <c r="F73" s="71">
        <v>31</v>
      </c>
      <c r="G73" s="71"/>
      <c r="H73" s="71"/>
      <c r="I73" s="17">
        <f t="shared" si="7"/>
        <v>71</v>
      </c>
      <c r="J73" s="72"/>
      <c r="K73" s="71"/>
      <c r="L73" s="71"/>
      <c r="M73" s="71"/>
      <c r="N73" s="19">
        <f t="shared" si="8"/>
        <v>0</v>
      </c>
      <c r="O73" s="20">
        <f t="shared" si="9"/>
        <v>71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4.0999999999999996</v>
      </c>
      <c r="E74" s="80"/>
      <c r="F74" s="80">
        <v>2.5</v>
      </c>
      <c r="G74" s="80"/>
      <c r="H74" s="80"/>
      <c r="I74" s="29">
        <f t="shared" si="7"/>
        <v>6.6</v>
      </c>
      <c r="J74" s="81"/>
      <c r="K74" s="80"/>
      <c r="L74" s="80"/>
      <c r="M74" s="80"/>
      <c r="N74" s="30">
        <f t="shared" si="8"/>
        <v>0</v>
      </c>
      <c r="O74" s="31">
        <f t="shared" si="9"/>
        <v>6.6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0.17</v>
      </c>
      <c r="G75" s="77"/>
      <c r="H75" s="77"/>
      <c r="I75" s="26">
        <f t="shared" si="7"/>
        <v>0.17</v>
      </c>
      <c r="J75" s="78"/>
      <c r="K75" s="77"/>
      <c r="L75" s="77"/>
      <c r="M75" s="77">
        <v>3.5</v>
      </c>
      <c r="N75" s="27">
        <f t="shared" si="8"/>
        <v>3.5</v>
      </c>
      <c r="O75" s="28">
        <f t="shared" si="9"/>
        <v>3.67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14</v>
      </c>
      <c r="G76" s="71"/>
      <c r="H76" s="71"/>
      <c r="I76" s="17">
        <f t="shared" si="7"/>
        <v>14</v>
      </c>
      <c r="J76" s="72"/>
      <c r="K76" s="71"/>
      <c r="L76" s="71"/>
      <c r="M76" s="71">
        <v>49</v>
      </c>
      <c r="N76" s="19">
        <f t="shared" si="8"/>
        <v>49</v>
      </c>
      <c r="O76" s="20">
        <f t="shared" si="9"/>
        <v>63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0.9</v>
      </c>
      <c r="G77" s="80"/>
      <c r="H77" s="80"/>
      <c r="I77" s="29">
        <f t="shared" si="7"/>
        <v>0.9</v>
      </c>
      <c r="J77" s="81"/>
      <c r="K77" s="80"/>
      <c r="L77" s="80"/>
      <c r="M77" s="80">
        <v>2.5</v>
      </c>
      <c r="N77" s="30">
        <f t="shared" si="8"/>
        <v>2.5</v>
      </c>
      <c r="O77" s="31">
        <f t="shared" si="9"/>
        <v>3.4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2.93</v>
      </c>
      <c r="E78" s="77"/>
      <c r="F78" s="77"/>
      <c r="G78" s="77">
        <v>12.28</v>
      </c>
      <c r="H78" s="77"/>
      <c r="I78" s="26">
        <f t="shared" si="7"/>
        <v>15.209999999999999</v>
      </c>
      <c r="J78" s="78"/>
      <c r="K78" s="77"/>
      <c r="L78" s="77"/>
      <c r="M78" s="77">
        <v>1.31</v>
      </c>
      <c r="N78" s="27">
        <f t="shared" si="8"/>
        <v>1.31</v>
      </c>
      <c r="O78" s="28">
        <f t="shared" si="9"/>
        <v>16.52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1511</v>
      </c>
      <c r="E79" s="71"/>
      <c r="F79" s="71"/>
      <c r="G79" s="71">
        <v>1746</v>
      </c>
      <c r="H79" s="71"/>
      <c r="I79" s="17">
        <f t="shared" si="7"/>
        <v>3257</v>
      </c>
      <c r="J79" s="72"/>
      <c r="K79" s="71"/>
      <c r="L79" s="71"/>
      <c r="M79" s="71">
        <v>67</v>
      </c>
      <c r="N79" s="19">
        <f t="shared" si="8"/>
        <v>67</v>
      </c>
      <c r="O79" s="20">
        <f t="shared" si="9"/>
        <v>3324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87.9</v>
      </c>
      <c r="E80" s="80"/>
      <c r="F80" s="80"/>
      <c r="G80" s="80">
        <v>65.099999999999994</v>
      </c>
      <c r="H80" s="80"/>
      <c r="I80" s="29">
        <f t="shared" si="7"/>
        <v>153</v>
      </c>
      <c r="J80" s="81"/>
      <c r="K80" s="80"/>
      <c r="L80" s="80"/>
      <c r="M80" s="80">
        <v>2.8</v>
      </c>
      <c r="N80" s="30">
        <f t="shared" si="8"/>
        <v>2.8</v>
      </c>
      <c r="O80" s="31">
        <f t="shared" si="9"/>
        <v>155.80000000000001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5.47</v>
      </c>
      <c r="E81" s="77"/>
      <c r="F81" s="77">
        <v>1.82</v>
      </c>
      <c r="G81" s="77">
        <v>2.99</v>
      </c>
      <c r="H81" s="77"/>
      <c r="I81" s="26">
        <f t="shared" si="7"/>
        <v>10.280000000000001</v>
      </c>
      <c r="J81" s="78"/>
      <c r="K81" s="77"/>
      <c r="L81" s="77"/>
      <c r="M81" s="77">
        <v>7.59</v>
      </c>
      <c r="N81" s="27">
        <f t="shared" si="8"/>
        <v>7.59</v>
      </c>
      <c r="O81" s="28">
        <f t="shared" si="9"/>
        <v>17.87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839</v>
      </c>
      <c r="E82" s="71"/>
      <c r="F82" s="71">
        <v>286</v>
      </c>
      <c r="G82" s="71">
        <v>493</v>
      </c>
      <c r="H82" s="71"/>
      <c r="I82" s="17">
        <f t="shared" si="7"/>
        <v>1618</v>
      </c>
      <c r="J82" s="72"/>
      <c r="K82" s="71"/>
      <c r="L82" s="71"/>
      <c r="M82" s="71">
        <v>427</v>
      </c>
      <c r="N82" s="19">
        <f t="shared" si="8"/>
        <v>427</v>
      </c>
      <c r="O82" s="20">
        <f t="shared" si="9"/>
        <v>2045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31.9</v>
      </c>
      <c r="E83" s="80"/>
      <c r="F83" s="80">
        <v>7.1</v>
      </c>
      <c r="G83" s="80">
        <v>14.1</v>
      </c>
      <c r="H83" s="80"/>
      <c r="I83" s="29">
        <f t="shared" si="7"/>
        <v>53.1</v>
      </c>
      <c r="J83" s="81"/>
      <c r="K83" s="80"/>
      <c r="L83" s="80"/>
      <c r="M83" s="80">
        <v>13.3</v>
      </c>
      <c r="N83" s="30">
        <f t="shared" si="8"/>
        <v>13.3</v>
      </c>
      <c r="O83" s="31">
        <f t="shared" si="9"/>
        <v>66.400000000000006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0.31</v>
      </c>
      <c r="D84" s="77">
        <v>12.72</v>
      </c>
      <c r="E84" s="77"/>
      <c r="F84" s="77">
        <v>0.34</v>
      </c>
      <c r="G84" s="77">
        <v>2.84</v>
      </c>
      <c r="H84" s="77">
        <v>4.12</v>
      </c>
      <c r="I84" s="26">
        <f t="shared" si="7"/>
        <v>20.330000000000002</v>
      </c>
      <c r="J84" s="78"/>
      <c r="K84" s="77"/>
      <c r="L84" s="77"/>
      <c r="M84" s="77">
        <v>1.23</v>
      </c>
      <c r="N84" s="27">
        <f t="shared" si="8"/>
        <v>1.23</v>
      </c>
      <c r="O84" s="28">
        <f t="shared" si="9"/>
        <v>21.560000000000002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72</v>
      </c>
      <c r="D85" s="71">
        <v>2034</v>
      </c>
      <c r="E85" s="71"/>
      <c r="F85" s="71">
        <v>43</v>
      </c>
      <c r="G85" s="71">
        <v>252</v>
      </c>
      <c r="H85" s="71">
        <v>1407</v>
      </c>
      <c r="I85" s="17">
        <f t="shared" si="7"/>
        <v>3808</v>
      </c>
      <c r="J85" s="72"/>
      <c r="K85" s="71"/>
      <c r="L85" s="71"/>
      <c r="M85" s="71">
        <v>83</v>
      </c>
      <c r="N85" s="19">
        <f t="shared" si="8"/>
        <v>83</v>
      </c>
      <c r="O85" s="20">
        <f t="shared" si="9"/>
        <v>3891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2.2000000000000002</v>
      </c>
      <c r="D86" s="80">
        <v>61.7</v>
      </c>
      <c r="E86" s="80"/>
      <c r="F86" s="80">
        <v>1.2</v>
      </c>
      <c r="G86" s="80">
        <v>6.5</v>
      </c>
      <c r="H86" s="80">
        <v>52</v>
      </c>
      <c r="I86" s="29">
        <f t="shared" si="7"/>
        <v>123.60000000000001</v>
      </c>
      <c r="J86" s="81"/>
      <c r="K86" s="80"/>
      <c r="L86" s="80"/>
      <c r="M86" s="80">
        <v>2.5</v>
      </c>
      <c r="N86" s="30">
        <f t="shared" si="8"/>
        <v>2.5</v>
      </c>
      <c r="O86" s="31">
        <f t="shared" si="9"/>
        <v>126.10000000000001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2.25</v>
      </c>
      <c r="D87" s="77">
        <v>16.32</v>
      </c>
      <c r="E87" s="77"/>
      <c r="F87" s="77">
        <v>7.85</v>
      </c>
      <c r="G87" s="77">
        <v>19.71</v>
      </c>
      <c r="H87" s="77">
        <v>0.4</v>
      </c>
      <c r="I87" s="26">
        <f t="shared" si="7"/>
        <v>46.53</v>
      </c>
      <c r="J87" s="78"/>
      <c r="K87" s="77"/>
      <c r="L87" s="77"/>
      <c r="M87" s="77">
        <v>10.55</v>
      </c>
      <c r="N87" s="27">
        <f t="shared" si="8"/>
        <v>10.55</v>
      </c>
      <c r="O87" s="28">
        <f t="shared" si="9"/>
        <v>57.08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756</v>
      </c>
      <c r="D88" s="71">
        <v>2335</v>
      </c>
      <c r="E88" s="71"/>
      <c r="F88" s="71">
        <v>1227</v>
      </c>
      <c r="G88" s="71">
        <v>3551</v>
      </c>
      <c r="H88" s="71">
        <v>46</v>
      </c>
      <c r="I88" s="17">
        <f t="shared" si="7"/>
        <v>7915</v>
      </c>
      <c r="J88" s="72"/>
      <c r="K88" s="71"/>
      <c r="L88" s="71"/>
      <c r="M88" s="71">
        <v>797</v>
      </c>
      <c r="N88" s="19">
        <f t="shared" si="8"/>
        <v>797</v>
      </c>
      <c r="O88" s="20">
        <f t="shared" si="9"/>
        <v>8712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13.4</v>
      </c>
      <c r="D89" s="80">
        <v>67</v>
      </c>
      <c r="E89" s="80"/>
      <c r="F89" s="80">
        <v>20.2</v>
      </c>
      <c r="G89" s="80">
        <v>67.8</v>
      </c>
      <c r="H89" s="80">
        <v>1.6</v>
      </c>
      <c r="I89" s="29">
        <f t="shared" si="7"/>
        <v>170</v>
      </c>
      <c r="J89" s="81"/>
      <c r="K89" s="80"/>
      <c r="L89" s="80"/>
      <c r="M89" s="80">
        <v>21.4</v>
      </c>
      <c r="N89" s="30">
        <f t="shared" si="8"/>
        <v>21.4</v>
      </c>
      <c r="O89" s="31">
        <f t="shared" si="9"/>
        <v>191.4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2.99</v>
      </c>
      <c r="D90" s="77">
        <v>12.23</v>
      </c>
      <c r="E90" s="77"/>
      <c r="F90" s="77">
        <v>36.090000000000003</v>
      </c>
      <c r="G90" s="77">
        <v>168.56</v>
      </c>
      <c r="H90" s="77">
        <v>6.97</v>
      </c>
      <c r="I90" s="26">
        <f t="shared" si="7"/>
        <v>226.84</v>
      </c>
      <c r="J90" s="78"/>
      <c r="K90" s="77"/>
      <c r="L90" s="77"/>
      <c r="M90" s="77">
        <v>4.4400000000000004</v>
      </c>
      <c r="N90" s="27">
        <f t="shared" si="8"/>
        <v>4.4400000000000004</v>
      </c>
      <c r="O90" s="28">
        <f t="shared" si="9"/>
        <v>231.28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1028</v>
      </c>
      <c r="D91" s="71">
        <v>2145</v>
      </c>
      <c r="E91" s="71"/>
      <c r="F91" s="71">
        <v>6527</v>
      </c>
      <c r="G91" s="71">
        <v>34776</v>
      </c>
      <c r="H91" s="71">
        <v>399</v>
      </c>
      <c r="I91" s="17">
        <f t="shared" si="7"/>
        <v>44875</v>
      </c>
      <c r="J91" s="72"/>
      <c r="K91" s="71"/>
      <c r="L91" s="71"/>
      <c r="M91" s="71">
        <v>393</v>
      </c>
      <c r="N91" s="19">
        <f t="shared" si="8"/>
        <v>393</v>
      </c>
      <c r="O91" s="20">
        <f t="shared" si="9"/>
        <v>45268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16.3</v>
      </c>
      <c r="D92" s="80">
        <v>43.8</v>
      </c>
      <c r="E92" s="80"/>
      <c r="F92" s="80">
        <v>91.3</v>
      </c>
      <c r="G92" s="80">
        <v>553.70000000000005</v>
      </c>
      <c r="H92" s="80">
        <v>11.1</v>
      </c>
      <c r="I92" s="29">
        <f t="shared" si="7"/>
        <v>716.2</v>
      </c>
      <c r="J92" s="81"/>
      <c r="K92" s="80"/>
      <c r="L92" s="80"/>
      <c r="M92" s="80">
        <v>9.9</v>
      </c>
      <c r="N92" s="30">
        <f t="shared" si="8"/>
        <v>9.9</v>
      </c>
      <c r="O92" s="31">
        <f t="shared" si="9"/>
        <v>726.1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9.42</v>
      </c>
      <c r="D93" s="77">
        <v>24.59</v>
      </c>
      <c r="E93" s="77"/>
      <c r="F93" s="77">
        <v>133.79</v>
      </c>
      <c r="G93" s="77">
        <v>363.99</v>
      </c>
      <c r="H93" s="77">
        <v>4.0199999999999996</v>
      </c>
      <c r="I93" s="26">
        <f t="shared" si="7"/>
        <v>535.80999999999995</v>
      </c>
      <c r="J93" s="78"/>
      <c r="K93" s="77"/>
      <c r="L93" s="77"/>
      <c r="M93" s="77">
        <v>62.9</v>
      </c>
      <c r="N93" s="27">
        <f t="shared" si="8"/>
        <v>62.9</v>
      </c>
      <c r="O93" s="28">
        <f t="shared" si="9"/>
        <v>598.70999999999992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3671</v>
      </c>
      <c r="D94" s="71">
        <v>3458</v>
      </c>
      <c r="E94" s="71"/>
      <c r="F94" s="71">
        <v>26205</v>
      </c>
      <c r="G94" s="71">
        <v>78217</v>
      </c>
      <c r="H94" s="71">
        <v>501</v>
      </c>
      <c r="I94" s="17">
        <f t="shared" si="7"/>
        <v>112052</v>
      </c>
      <c r="J94" s="72"/>
      <c r="K94" s="71"/>
      <c r="L94" s="71"/>
      <c r="M94" s="71">
        <v>5299</v>
      </c>
      <c r="N94" s="19">
        <f t="shared" si="8"/>
        <v>5299</v>
      </c>
      <c r="O94" s="20">
        <f t="shared" si="9"/>
        <v>117351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45.1</v>
      </c>
      <c r="D95" s="80">
        <v>74.3</v>
      </c>
      <c r="E95" s="80"/>
      <c r="F95" s="80">
        <v>298.2</v>
      </c>
      <c r="G95" s="80">
        <v>1139.5</v>
      </c>
      <c r="H95" s="80">
        <v>11.7</v>
      </c>
      <c r="I95" s="29">
        <f t="shared" si="7"/>
        <v>1568.8</v>
      </c>
      <c r="J95" s="81"/>
      <c r="K95" s="80"/>
      <c r="L95" s="80"/>
      <c r="M95" s="80">
        <v>102</v>
      </c>
      <c r="N95" s="30">
        <f t="shared" si="8"/>
        <v>102</v>
      </c>
      <c r="O95" s="31">
        <f t="shared" si="9"/>
        <v>1670.8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13.47</v>
      </c>
      <c r="D96" s="77">
        <v>0.91</v>
      </c>
      <c r="E96" s="77"/>
      <c r="F96" s="77">
        <v>171.99</v>
      </c>
      <c r="G96" s="77">
        <v>1221.52</v>
      </c>
      <c r="H96" s="77"/>
      <c r="I96" s="26">
        <f t="shared" si="7"/>
        <v>1407.8899999999999</v>
      </c>
      <c r="J96" s="78"/>
      <c r="K96" s="77"/>
      <c r="L96" s="77"/>
      <c r="M96" s="77">
        <v>31.97</v>
      </c>
      <c r="N96" s="27">
        <f t="shared" si="8"/>
        <v>31.97</v>
      </c>
      <c r="O96" s="28">
        <f t="shared" si="9"/>
        <v>1439.86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5688</v>
      </c>
      <c r="D97" s="71">
        <v>142</v>
      </c>
      <c r="E97" s="71"/>
      <c r="F97" s="71">
        <v>35811</v>
      </c>
      <c r="G97" s="71">
        <v>294491</v>
      </c>
      <c r="H97" s="71"/>
      <c r="I97" s="17">
        <f t="shared" si="7"/>
        <v>336132</v>
      </c>
      <c r="J97" s="72"/>
      <c r="K97" s="71"/>
      <c r="L97" s="71"/>
      <c r="M97" s="71">
        <v>3015</v>
      </c>
      <c r="N97" s="19">
        <f t="shared" si="8"/>
        <v>3015</v>
      </c>
      <c r="O97" s="20">
        <f t="shared" si="9"/>
        <v>339147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58.6</v>
      </c>
      <c r="D98" s="80">
        <v>2.6</v>
      </c>
      <c r="E98" s="80"/>
      <c r="F98" s="80">
        <v>346.4</v>
      </c>
      <c r="G98" s="80">
        <v>3828.7</v>
      </c>
      <c r="H98" s="80"/>
      <c r="I98" s="29">
        <f t="shared" si="7"/>
        <v>4236.3</v>
      </c>
      <c r="J98" s="81"/>
      <c r="K98" s="80"/>
      <c r="L98" s="80"/>
      <c r="M98" s="80">
        <v>56.4</v>
      </c>
      <c r="N98" s="30">
        <f t="shared" si="8"/>
        <v>56.4</v>
      </c>
      <c r="O98" s="31">
        <f t="shared" si="9"/>
        <v>4292.7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17.440000000000001</v>
      </c>
      <c r="D99" s="77">
        <v>7.95</v>
      </c>
      <c r="E99" s="77"/>
      <c r="F99" s="77">
        <v>152.76</v>
      </c>
      <c r="G99" s="77">
        <v>753.68</v>
      </c>
      <c r="H99" s="77">
        <v>2</v>
      </c>
      <c r="I99" s="26">
        <f t="shared" si="7"/>
        <v>933.82999999999993</v>
      </c>
      <c r="J99" s="78"/>
      <c r="K99" s="77"/>
      <c r="L99" s="77">
        <v>0.59</v>
      </c>
      <c r="M99" s="77">
        <v>123.25</v>
      </c>
      <c r="N99" s="27">
        <f t="shared" si="8"/>
        <v>123.84</v>
      </c>
      <c r="O99" s="28">
        <f t="shared" si="9"/>
        <v>1057.6699999999998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6941</v>
      </c>
      <c r="D100" s="71">
        <v>1318</v>
      </c>
      <c r="E100" s="71"/>
      <c r="F100" s="71">
        <v>30648</v>
      </c>
      <c r="G100" s="71">
        <v>170003</v>
      </c>
      <c r="H100" s="71">
        <v>270</v>
      </c>
      <c r="I100" s="17">
        <f t="shared" si="7"/>
        <v>209180</v>
      </c>
      <c r="J100" s="72"/>
      <c r="K100" s="71"/>
      <c r="L100" s="71">
        <v>57</v>
      </c>
      <c r="M100" s="71">
        <v>11353</v>
      </c>
      <c r="N100" s="19">
        <f t="shared" si="8"/>
        <v>11410</v>
      </c>
      <c r="O100" s="20">
        <f t="shared" si="9"/>
        <v>220590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73</v>
      </c>
      <c r="D101" s="80">
        <v>23.1</v>
      </c>
      <c r="E101" s="80"/>
      <c r="F101" s="80">
        <v>299</v>
      </c>
      <c r="G101" s="80">
        <v>2189</v>
      </c>
      <c r="H101" s="80">
        <v>5.0999999999999996</v>
      </c>
      <c r="I101" s="29">
        <f t="shared" si="7"/>
        <v>2589.1999999999998</v>
      </c>
      <c r="J101" s="81"/>
      <c r="K101" s="80"/>
      <c r="L101" s="80">
        <v>0.8</v>
      </c>
      <c r="M101" s="80">
        <v>177.1</v>
      </c>
      <c r="N101" s="30">
        <f t="shared" si="8"/>
        <v>177.9</v>
      </c>
      <c r="O101" s="31">
        <f t="shared" si="9"/>
        <v>2767.1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20.010000000000002</v>
      </c>
      <c r="D102" s="77">
        <v>3.45</v>
      </c>
      <c r="E102" s="77"/>
      <c r="F102" s="77">
        <v>81.45</v>
      </c>
      <c r="G102" s="77">
        <v>534.58000000000004</v>
      </c>
      <c r="H102" s="77">
        <v>1.49</v>
      </c>
      <c r="I102" s="26">
        <f t="shared" si="7"/>
        <v>640.98</v>
      </c>
      <c r="J102" s="78"/>
      <c r="K102" s="77"/>
      <c r="L102" s="77">
        <v>3.82</v>
      </c>
      <c r="M102" s="77">
        <v>213.86</v>
      </c>
      <c r="N102" s="27">
        <f t="shared" si="8"/>
        <v>217.68</v>
      </c>
      <c r="O102" s="28">
        <f t="shared" si="9"/>
        <v>858.66000000000008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8269</v>
      </c>
      <c r="D103" s="71">
        <v>553</v>
      </c>
      <c r="E103" s="71"/>
      <c r="F103" s="71">
        <v>17599</v>
      </c>
      <c r="G103" s="71">
        <v>129402</v>
      </c>
      <c r="H103" s="71">
        <v>280</v>
      </c>
      <c r="I103" s="17">
        <f t="shared" si="7"/>
        <v>156103</v>
      </c>
      <c r="J103" s="72"/>
      <c r="K103" s="71"/>
      <c r="L103" s="71">
        <v>426</v>
      </c>
      <c r="M103" s="71">
        <v>24903</v>
      </c>
      <c r="N103" s="19">
        <f t="shared" si="8"/>
        <v>25329</v>
      </c>
      <c r="O103" s="20">
        <f t="shared" si="9"/>
        <v>181432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79.400000000000006</v>
      </c>
      <c r="D104" s="80">
        <v>7.5</v>
      </c>
      <c r="E104" s="80"/>
      <c r="F104" s="80">
        <v>145.19999999999999</v>
      </c>
      <c r="G104" s="80">
        <v>1436.6</v>
      </c>
      <c r="H104" s="80">
        <v>4.4000000000000004</v>
      </c>
      <c r="I104" s="29">
        <f t="shared" si="7"/>
        <v>1673.1</v>
      </c>
      <c r="J104" s="81"/>
      <c r="K104" s="80"/>
      <c r="L104" s="80">
        <v>5</v>
      </c>
      <c r="M104" s="80">
        <v>281.8</v>
      </c>
      <c r="N104" s="30">
        <f t="shared" si="8"/>
        <v>286.8</v>
      </c>
      <c r="O104" s="31">
        <f t="shared" si="9"/>
        <v>1959.8999999999999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4.37</v>
      </c>
      <c r="D105" s="77">
        <v>4.2300000000000004</v>
      </c>
      <c r="E105" s="77"/>
      <c r="F105" s="77">
        <v>79.930000000000007</v>
      </c>
      <c r="G105" s="77">
        <v>281.60000000000002</v>
      </c>
      <c r="H105" s="77"/>
      <c r="I105" s="26">
        <f t="shared" si="7"/>
        <v>370.13</v>
      </c>
      <c r="J105" s="78"/>
      <c r="K105" s="77"/>
      <c r="L105" s="77">
        <v>25.16</v>
      </c>
      <c r="M105" s="77">
        <v>378.23</v>
      </c>
      <c r="N105" s="27">
        <f t="shared" si="8"/>
        <v>403.39000000000004</v>
      </c>
      <c r="O105" s="28">
        <f t="shared" si="9"/>
        <v>773.52</v>
      </c>
      <c r="P105" s="83">
        <v>4.05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1954</v>
      </c>
      <c r="D106" s="71">
        <v>749</v>
      </c>
      <c r="E106" s="71"/>
      <c r="F106" s="71">
        <v>17181</v>
      </c>
      <c r="G106" s="71">
        <v>72328</v>
      </c>
      <c r="H106" s="71"/>
      <c r="I106" s="17">
        <f t="shared" si="7"/>
        <v>92212</v>
      </c>
      <c r="J106" s="72"/>
      <c r="K106" s="71"/>
      <c r="L106" s="71">
        <v>3197</v>
      </c>
      <c r="M106" s="71">
        <v>45187</v>
      </c>
      <c r="N106" s="19">
        <f t="shared" si="8"/>
        <v>48384</v>
      </c>
      <c r="O106" s="20">
        <f t="shared" si="9"/>
        <v>140596</v>
      </c>
      <c r="P106" s="83">
        <v>2.9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16.600000000000001</v>
      </c>
      <c r="D107" s="80">
        <v>9.4</v>
      </c>
      <c r="E107" s="80"/>
      <c r="F107" s="80">
        <v>122.4</v>
      </c>
      <c r="G107" s="80">
        <v>620.6</v>
      </c>
      <c r="H107" s="80"/>
      <c r="I107" s="29">
        <f t="shared" si="7"/>
        <v>769</v>
      </c>
      <c r="J107" s="81"/>
      <c r="K107" s="80"/>
      <c r="L107" s="80">
        <v>28.6</v>
      </c>
      <c r="M107" s="80">
        <v>426.3</v>
      </c>
      <c r="N107" s="30">
        <f t="shared" si="8"/>
        <v>454.90000000000003</v>
      </c>
      <c r="O107" s="31">
        <f t="shared" si="9"/>
        <v>1223.9000000000001</v>
      </c>
      <c r="P107" s="83">
        <v>36.090000000000003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3.47</v>
      </c>
      <c r="D108" s="77">
        <v>4.7</v>
      </c>
      <c r="E108" s="77"/>
      <c r="F108" s="77">
        <v>39.450000000000003</v>
      </c>
      <c r="G108" s="77">
        <v>50.23</v>
      </c>
      <c r="H108" s="77">
        <v>0.18</v>
      </c>
      <c r="I108" s="26">
        <f t="shared" si="7"/>
        <v>98.03</v>
      </c>
      <c r="J108" s="78"/>
      <c r="K108" s="77"/>
      <c r="L108" s="77">
        <v>16</v>
      </c>
      <c r="M108" s="77">
        <v>234.38</v>
      </c>
      <c r="N108" s="27">
        <f t="shared" si="8"/>
        <v>250.38</v>
      </c>
      <c r="O108" s="28">
        <f t="shared" si="9"/>
        <v>348.40999999999997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1453</v>
      </c>
      <c r="D109" s="71">
        <v>1125</v>
      </c>
      <c r="E109" s="71"/>
      <c r="F109" s="71">
        <v>8704</v>
      </c>
      <c r="G109" s="71">
        <v>13764</v>
      </c>
      <c r="H109" s="71">
        <v>31</v>
      </c>
      <c r="I109" s="17">
        <f t="shared" si="7"/>
        <v>25077</v>
      </c>
      <c r="J109" s="72"/>
      <c r="K109" s="71"/>
      <c r="L109" s="71">
        <v>2112</v>
      </c>
      <c r="M109" s="71">
        <v>28458</v>
      </c>
      <c r="N109" s="19">
        <f t="shared" si="8"/>
        <v>30570</v>
      </c>
      <c r="O109" s="20">
        <f t="shared" si="9"/>
        <v>55647</v>
      </c>
      <c r="P109" s="83">
        <v>1.96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</v>
      </c>
      <c r="D110" s="80">
        <v>9.6</v>
      </c>
      <c r="E110" s="80"/>
      <c r="F110" s="80">
        <v>52.7</v>
      </c>
      <c r="G110" s="80">
        <v>98.2</v>
      </c>
      <c r="H110" s="80">
        <v>0.4</v>
      </c>
      <c r="I110" s="29">
        <f t="shared" si="7"/>
        <v>172.9</v>
      </c>
      <c r="J110" s="81"/>
      <c r="K110" s="80"/>
      <c r="L110" s="80">
        <v>8.3000000000000007</v>
      </c>
      <c r="M110" s="80">
        <v>218.9</v>
      </c>
      <c r="N110" s="30">
        <f t="shared" si="8"/>
        <v>227.20000000000002</v>
      </c>
      <c r="O110" s="31">
        <f t="shared" si="9"/>
        <v>400.1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6.33</v>
      </c>
      <c r="D111" s="77">
        <v>7.55</v>
      </c>
      <c r="E111" s="77"/>
      <c r="F111" s="77">
        <v>50.39</v>
      </c>
      <c r="G111" s="77">
        <v>32.950000000000003</v>
      </c>
      <c r="H111" s="77">
        <v>3.6</v>
      </c>
      <c r="I111" s="26">
        <f t="shared" si="7"/>
        <v>100.82</v>
      </c>
      <c r="J111" s="78"/>
      <c r="K111" s="77"/>
      <c r="L111" s="77">
        <v>0.28000000000000003</v>
      </c>
      <c r="M111" s="77">
        <v>91.21</v>
      </c>
      <c r="N111" s="27">
        <f t="shared" si="8"/>
        <v>91.49</v>
      </c>
      <c r="O111" s="28">
        <f t="shared" si="9"/>
        <v>192.31</v>
      </c>
      <c r="P111" s="32">
        <f>SUM(P104:P110)</f>
        <v>45.000000000000007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2831</v>
      </c>
      <c r="D112" s="71">
        <v>1781</v>
      </c>
      <c r="E112" s="71"/>
      <c r="F112" s="71">
        <v>12084</v>
      </c>
      <c r="G112" s="71">
        <v>9094</v>
      </c>
      <c r="H112" s="71">
        <v>641</v>
      </c>
      <c r="I112" s="17">
        <f t="shared" si="7"/>
        <v>26431</v>
      </c>
      <c r="J112" s="72"/>
      <c r="K112" s="71"/>
      <c r="L112" s="71">
        <v>30</v>
      </c>
      <c r="M112" s="71">
        <v>10998</v>
      </c>
      <c r="N112" s="19">
        <f t="shared" si="8"/>
        <v>11028</v>
      </c>
      <c r="O112" s="20">
        <f t="shared" si="9"/>
        <v>37459</v>
      </c>
      <c r="P112" s="84">
        <v>7.11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21.9</v>
      </c>
      <c r="D113" s="80">
        <v>11.9</v>
      </c>
      <c r="E113" s="80"/>
      <c r="F113" s="80">
        <v>56.4</v>
      </c>
      <c r="G113" s="80">
        <v>0</v>
      </c>
      <c r="H113" s="80">
        <v>7.7</v>
      </c>
      <c r="I113" s="29">
        <f t="shared" si="7"/>
        <v>97.899999999999991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97.899999999999991</v>
      </c>
      <c r="P113" s="85">
        <v>284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2.82</v>
      </c>
      <c r="D114" s="77">
        <v>2.99</v>
      </c>
      <c r="E114" s="77"/>
      <c r="F114" s="77">
        <v>16.489999999999998</v>
      </c>
      <c r="G114" s="77">
        <v>9.5500000000000007</v>
      </c>
      <c r="H114" s="77"/>
      <c r="I114" s="26">
        <f t="shared" si="7"/>
        <v>31.849999999999998</v>
      </c>
      <c r="J114" s="78"/>
      <c r="K114" s="77"/>
      <c r="L114" s="77">
        <v>1.8</v>
      </c>
      <c r="M114" s="77">
        <v>54.94</v>
      </c>
      <c r="N114" s="27">
        <f t="shared" si="8"/>
        <v>56.739999999999995</v>
      </c>
      <c r="O114" s="28">
        <f t="shared" si="9"/>
        <v>88.589999999999989</v>
      </c>
      <c r="P114" s="86">
        <v>7.3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1541</v>
      </c>
      <c r="D115" s="71">
        <v>724</v>
      </c>
      <c r="E115" s="71"/>
      <c r="F115" s="71">
        <v>4027</v>
      </c>
      <c r="G115" s="71">
        <v>2573</v>
      </c>
      <c r="H115" s="71"/>
      <c r="I115" s="17">
        <f t="shared" si="7"/>
        <v>8865</v>
      </c>
      <c r="J115" s="72"/>
      <c r="K115" s="71"/>
      <c r="L115" s="71">
        <v>238</v>
      </c>
      <c r="M115" s="71">
        <v>6769</v>
      </c>
      <c r="N115" s="19">
        <f t="shared" si="8"/>
        <v>7007</v>
      </c>
      <c r="O115" s="20">
        <f t="shared" si="9"/>
        <v>15872</v>
      </c>
      <c r="P115" s="87">
        <v>1.44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10.8</v>
      </c>
      <c r="D116" s="89">
        <v>4</v>
      </c>
      <c r="E116" s="89"/>
      <c r="F116" s="89">
        <v>16</v>
      </c>
      <c r="G116" s="89">
        <v>0</v>
      </c>
      <c r="H116" s="89"/>
      <c r="I116" s="47">
        <f t="shared" si="7"/>
        <v>30.8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30.8</v>
      </c>
      <c r="P116" s="45">
        <f>SUM(O136,P111,P112,P115)</f>
        <v>6084.7699999999995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4.4000000000000004</v>
      </c>
      <c r="D121" s="68">
        <v>7.84</v>
      </c>
      <c r="E121" s="68">
        <v>0.04</v>
      </c>
      <c r="F121" s="68">
        <v>13.91</v>
      </c>
      <c r="G121" s="68">
        <v>5.25</v>
      </c>
      <c r="H121" s="68">
        <v>0.02</v>
      </c>
      <c r="I121" s="11">
        <f t="shared" si="7"/>
        <v>31.459999999999997</v>
      </c>
      <c r="J121" s="69"/>
      <c r="K121" s="68"/>
      <c r="L121" s="68"/>
      <c r="M121" s="68">
        <v>10.09</v>
      </c>
      <c r="N121" s="13">
        <f t="shared" si="8"/>
        <v>10.09</v>
      </c>
      <c r="O121" s="14">
        <f t="shared" si="9"/>
        <v>41.55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2038</v>
      </c>
      <c r="D122" s="71">
        <v>2087</v>
      </c>
      <c r="E122" s="71">
        <v>11</v>
      </c>
      <c r="F122" s="71">
        <v>3622</v>
      </c>
      <c r="G122" s="71">
        <v>1554</v>
      </c>
      <c r="H122" s="71">
        <v>4</v>
      </c>
      <c r="I122" s="17">
        <f t="shared" si="7"/>
        <v>9316</v>
      </c>
      <c r="J122" s="72"/>
      <c r="K122" s="71"/>
      <c r="L122" s="71"/>
      <c r="M122" s="71">
        <v>1142</v>
      </c>
      <c r="N122" s="19">
        <f t="shared" si="8"/>
        <v>1142</v>
      </c>
      <c r="O122" s="20">
        <f t="shared" si="9"/>
        <v>10458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14.6</v>
      </c>
      <c r="D123" s="80">
        <v>0</v>
      </c>
      <c r="E123" s="80">
        <v>0</v>
      </c>
      <c r="F123" s="80">
        <v>10.9</v>
      </c>
      <c r="G123" s="80">
        <v>0</v>
      </c>
      <c r="H123" s="80">
        <v>0</v>
      </c>
      <c r="I123" s="29">
        <f t="shared" si="7"/>
        <v>25.5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25.5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4.0199999999999996</v>
      </c>
      <c r="D124" s="77">
        <v>6.09</v>
      </c>
      <c r="E124" s="77"/>
      <c r="F124" s="77">
        <v>9.31</v>
      </c>
      <c r="G124" s="77">
        <v>9.6300000000000008</v>
      </c>
      <c r="H124" s="77"/>
      <c r="I124" s="26">
        <f t="shared" si="7"/>
        <v>29.050000000000004</v>
      </c>
      <c r="J124" s="78"/>
      <c r="K124" s="77"/>
      <c r="L124" s="77"/>
      <c r="M124" s="77">
        <v>5</v>
      </c>
      <c r="N124" s="27">
        <f t="shared" si="8"/>
        <v>5</v>
      </c>
      <c r="O124" s="28">
        <f t="shared" si="9"/>
        <v>34.050000000000004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2072</v>
      </c>
      <c r="D125" s="71">
        <v>1668</v>
      </c>
      <c r="E125" s="71"/>
      <c r="F125" s="71">
        <v>2454</v>
      </c>
      <c r="G125" s="71">
        <v>2977</v>
      </c>
      <c r="H125" s="71"/>
      <c r="I125" s="17">
        <f t="shared" si="7"/>
        <v>9171</v>
      </c>
      <c r="J125" s="72"/>
      <c r="K125" s="71"/>
      <c r="L125" s="71"/>
      <c r="M125" s="71">
        <v>538</v>
      </c>
      <c r="N125" s="19">
        <f t="shared" si="8"/>
        <v>538</v>
      </c>
      <c r="O125" s="20">
        <f t="shared" si="9"/>
        <v>9709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13.5</v>
      </c>
      <c r="D126" s="80">
        <v>0</v>
      </c>
      <c r="E126" s="80"/>
      <c r="F126" s="80">
        <v>7.3</v>
      </c>
      <c r="G126" s="80">
        <v>0</v>
      </c>
      <c r="H126" s="80"/>
      <c r="I126" s="29">
        <f t="shared" si="7"/>
        <v>20.8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20.8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4.0599999999999996</v>
      </c>
      <c r="D127" s="77">
        <v>4.55</v>
      </c>
      <c r="E127" s="77"/>
      <c r="F127" s="77">
        <v>29.37</v>
      </c>
      <c r="G127" s="77">
        <v>2.25</v>
      </c>
      <c r="H127" s="77">
        <v>61.76</v>
      </c>
      <c r="I127" s="26">
        <f t="shared" si="7"/>
        <v>101.99000000000001</v>
      </c>
      <c r="J127" s="78"/>
      <c r="K127" s="77">
        <v>13.21</v>
      </c>
      <c r="L127" s="77"/>
      <c r="M127" s="77">
        <v>123.39</v>
      </c>
      <c r="N127" s="27">
        <f t="shared" si="8"/>
        <v>136.6</v>
      </c>
      <c r="O127" s="28">
        <f t="shared" si="9"/>
        <v>238.59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2205</v>
      </c>
      <c r="D128" s="71">
        <v>1141</v>
      </c>
      <c r="E128" s="71"/>
      <c r="F128" s="71">
        <v>7328</v>
      </c>
      <c r="G128" s="71">
        <v>771</v>
      </c>
      <c r="H128" s="71">
        <v>14169</v>
      </c>
      <c r="I128" s="17">
        <f t="shared" si="7"/>
        <v>25614</v>
      </c>
      <c r="J128" s="72"/>
      <c r="K128" s="71">
        <v>1836</v>
      </c>
      <c r="L128" s="71"/>
      <c r="M128" s="71">
        <v>13482</v>
      </c>
      <c r="N128" s="19">
        <f t="shared" si="8"/>
        <v>15318</v>
      </c>
      <c r="O128" s="20">
        <f t="shared" si="9"/>
        <v>40932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5.3</v>
      </c>
      <c r="G129" s="80">
        <v>0</v>
      </c>
      <c r="H129" s="80">
        <v>22.2</v>
      </c>
      <c r="I129" s="29">
        <f t="shared" si="7"/>
        <v>27.5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27.5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95.36</v>
      </c>
      <c r="D130" s="68">
        <v>124.1</v>
      </c>
      <c r="E130" s="68">
        <v>0.04</v>
      </c>
      <c r="F130" s="68">
        <v>825.11</v>
      </c>
      <c r="G130" s="68">
        <v>3471.61</v>
      </c>
      <c r="H130" s="68">
        <v>84.56</v>
      </c>
      <c r="I130" s="11">
        <f t="shared" si="7"/>
        <v>4600.7800000000007</v>
      </c>
      <c r="J130" s="69"/>
      <c r="K130" s="68">
        <v>13.21</v>
      </c>
      <c r="L130" s="68">
        <v>47.65</v>
      </c>
      <c r="M130" s="68">
        <v>1358.15</v>
      </c>
      <c r="N130" s="13">
        <f>SUM(J130:M130)</f>
        <v>1419.01</v>
      </c>
      <c r="O130" s="14">
        <f t="shared" si="9"/>
        <v>6019.7900000000009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40519</v>
      </c>
      <c r="D131" s="71">
        <v>22655</v>
      </c>
      <c r="E131" s="71">
        <v>11</v>
      </c>
      <c r="F131" s="71">
        <v>173760</v>
      </c>
      <c r="G131" s="71">
        <v>815992</v>
      </c>
      <c r="H131" s="71">
        <v>17748</v>
      </c>
      <c r="I131" s="17">
        <f t="shared" si="7"/>
        <v>1070685</v>
      </c>
      <c r="J131" s="72"/>
      <c r="K131" s="71">
        <v>1836</v>
      </c>
      <c r="L131" s="71">
        <v>6060</v>
      </c>
      <c r="M131" s="71">
        <v>152967</v>
      </c>
      <c r="N131" s="19">
        <f t="shared" si="8"/>
        <v>160863</v>
      </c>
      <c r="O131" s="20">
        <f t="shared" si="9"/>
        <v>1231548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377.4</v>
      </c>
      <c r="D132" s="80">
        <v>377.8</v>
      </c>
      <c r="E132" s="80">
        <v>0</v>
      </c>
      <c r="F132" s="80">
        <v>1480.5</v>
      </c>
      <c r="G132" s="80">
        <v>10019.799999999999</v>
      </c>
      <c r="H132" s="80">
        <v>116.2</v>
      </c>
      <c r="I132" s="29">
        <f t="shared" ref="I132:I138" si="10">SUM(C132:H132)</f>
        <v>12371.7</v>
      </c>
      <c r="J132" s="81"/>
      <c r="K132" s="80">
        <v>0</v>
      </c>
      <c r="L132" s="80">
        <v>42.7</v>
      </c>
      <c r="M132" s="80">
        <v>1315.5</v>
      </c>
      <c r="N132" s="30">
        <f t="shared" ref="N132:N138" si="11">SUM(J132:M132)</f>
        <v>1358.2</v>
      </c>
      <c r="O132" s="31">
        <f t="shared" ref="O132:O138" si="12">SUM(N132,I132)</f>
        <v>13729.900000000001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95.23</v>
      </c>
      <c r="D133" s="77">
        <v>92.61</v>
      </c>
      <c r="E133" s="77">
        <v>0.04</v>
      </c>
      <c r="F133" s="77">
        <v>822.78</v>
      </c>
      <c r="G133" s="77">
        <v>3453.5</v>
      </c>
      <c r="H133" s="77">
        <v>69.05</v>
      </c>
      <c r="I133" s="26">
        <f t="shared" si="10"/>
        <v>4533.21</v>
      </c>
      <c r="J133" s="78"/>
      <c r="K133" s="77">
        <v>13.21</v>
      </c>
      <c r="L133" s="77">
        <v>47.65</v>
      </c>
      <c r="M133" s="77">
        <v>1357.84</v>
      </c>
      <c r="N133" s="27">
        <f t="shared" si="11"/>
        <v>1418.6999999999998</v>
      </c>
      <c r="O133" s="28">
        <f t="shared" si="12"/>
        <v>5951.91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40489</v>
      </c>
      <c r="D134" s="71">
        <v>17461</v>
      </c>
      <c r="E134" s="71">
        <v>11</v>
      </c>
      <c r="F134" s="71">
        <v>173417</v>
      </c>
      <c r="G134" s="71">
        <v>813501</v>
      </c>
      <c r="H134" s="71">
        <v>15395</v>
      </c>
      <c r="I134" s="17">
        <f t="shared" si="10"/>
        <v>1060274</v>
      </c>
      <c r="J134" s="72"/>
      <c r="K134" s="71">
        <v>1836</v>
      </c>
      <c r="L134" s="71">
        <v>6060</v>
      </c>
      <c r="M134" s="71">
        <v>152960</v>
      </c>
      <c r="N134" s="19">
        <f t="shared" si="11"/>
        <v>160856</v>
      </c>
      <c r="O134" s="20">
        <f t="shared" si="12"/>
        <v>1221130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376.5</v>
      </c>
      <c r="D135" s="89">
        <v>204.3</v>
      </c>
      <c r="E135" s="89">
        <v>0</v>
      </c>
      <c r="F135" s="89">
        <v>1471.3</v>
      </c>
      <c r="G135" s="89">
        <v>9934.1</v>
      </c>
      <c r="H135" s="89">
        <v>39.799999999999997</v>
      </c>
      <c r="I135" s="47">
        <f t="shared" si="10"/>
        <v>12026</v>
      </c>
      <c r="J135" s="90"/>
      <c r="K135" s="89">
        <v>0</v>
      </c>
      <c r="L135" s="89">
        <v>42.7</v>
      </c>
      <c r="M135" s="89">
        <v>1314.9</v>
      </c>
      <c r="N135" s="49">
        <f t="shared" si="11"/>
        <v>1357.6000000000001</v>
      </c>
      <c r="O135" s="44">
        <f t="shared" si="12"/>
        <v>13383.6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95.710000000000008</v>
      </c>
      <c r="D136" s="57">
        <f t="shared" si="13"/>
        <v>125.12</v>
      </c>
      <c r="E136" s="57">
        <f t="shared" si="13"/>
        <v>0.04</v>
      </c>
      <c r="F136" s="57">
        <f t="shared" si="13"/>
        <v>825.46999999999991</v>
      </c>
      <c r="G136" s="57">
        <f t="shared" si="13"/>
        <v>3480.37</v>
      </c>
      <c r="H136" s="57">
        <f t="shared" si="13"/>
        <v>84.56</v>
      </c>
      <c r="I136" s="58">
        <f t="shared" si="10"/>
        <v>4611.2700000000004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13.21</v>
      </c>
      <c r="L136" s="57">
        <f t="shared" si="14"/>
        <v>48.589999999999996</v>
      </c>
      <c r="M136" s="57">
        <f t="shared" si="14"/>
        <v>1358.15</v>
      </c>
      <c r="N136" s="60">
        <f t="shared" si="11"/>
        <v>1419.95</v>
      </c>
      <c r="O136" s="61">
        <f t="shared" si="12"/>
        <v>6031.22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40519</v>
      </c>
      <c r="D137" s="36">
        <f t="shared" si="13"/>
        <v>23650</v>
      </c>
      <c r="E137" s="36">
        <f t="shared" si="13"/>
        <v>11</v>
      </c>
      <c r="F137" s="36">
        <f t="shared" si="13"/>
        <v>173791</v>
      </c>
      <c r="G137" s="36">
        <f t="shared" si="13"/>
        <v>815992</v>
      </c>
      <c r="H137" s="36">
        <f t="shared" si="13"/>
        <v>17748</v>
      </c>
      <c r="I137" s="17">
        <f t="shared" si="10"/>
        <v>1071711</v>
      </c>
      <c r="J137" s="18">
        <f t="shared" si="14"/>
        <v>0</v>
      </c>
      <c r="K137" s="16">
        <f t="shared" si="14"/>
        <v>1836</v>
      </c>
      <c r="L137" s="16">
        <f t="shared" si="14"/>
        <v>6069</v>
      </c>
      <c r="M137" s="16">
        <f t="shared" si="14"/>
        <v>152967</v>
      </c>
      <c r="N137" s="19">
        <f t="shared" si="11"/>
        <v>160872</v>
      </c>
      <c r="O137" s="20">
        <f t="shared" si="12"/>
        <v>1232583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377.40000000000003</v>
      </c>
      <c r="D138" s="41">
        <f t="shared" si="13"/>
        <v>438.80000000000007</v>
      </c>
      <c r="E138" s="41">
        <f t="shared" si="13"/>
        <v>0</v>
      </c>
      <c r="F138" s="41">
        <f t="shared" si="13"/>
        <v>1483.0000000000002</v>
      </c>
      <c r="G138" s="41">
        <f t="shared" si="13"/>
        <v>10019.800000000001</v>
      </c>
      <c r="H138" s="41">
        <f t="shared" si="13"/>
        <v>116.20000000000002</v>
      </c>
      <c r="I138" s="47">
        <f t="shared" si="10"/>
        <v>12435.200000000003</v>
      </c>
      <c r="J138" s="48">
        <f t="shared" si="14"/>
        <v>0</v>
      </c>
      <c r="K138" s="46">
        <f t="shared" si="14"/>
        <v>0</v>
      </c>
      <c r="L138" s="46">
        <f t="shared" si="14"/>
        <v>43.900000000000006</v>
      </c>
      <c r="M138" s="46">
        <f t="shared" si="14"/>
        <v>1315.5</v>
      </c>
      <c r="N138" s="49">
        <f t="shared" si="11"/>
        <v>1359.4</v>
      </c>
      <c r="O138" s="44">
        <f t="shared" si="12"/>
        <v>13794.600000000002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2.83</v>
      </c>
      <c r="N5" s="13">
        <f t="shared" ref="N5:N58" si="1">SUM(J5:M5)</f>
        <v>2.83</v>
      </c>
      <c r="O5" s="14">
        <f>SUM(N5,I5)</f>
        <v>2.83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13.71</v>
      </c>
      <c r="N8" s="27">
        <f t="shared" si="1"/>
        <v>13.71</v>
      </c>
      <c r="O8" s="28">
        <f t="shared" si="2"/>
        <v>13.71</v>
      </c>
      <c r="P8" s="21" t="s">
        <v>25</v>
      </c>
      <c r="Q8" s="134" t="s">
        <v>138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135</v>
      </c>
      <c r="N9" s="19">
        <f t="shared" si="1"/>
        <v>135</v>
      </c>
      <c r="O9" s="20">
        <f t="shared" si="2"/>
        <v>135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17.7</v>
      </c>
      <c r="N10" s="30">
        <f t="shared" si="1"/>
        <v>17.7</v>
      </c>
      <c r="O10" s="31">
        <f t="shared" si="2"/>
        <v>17.7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7.0000000000000007E-2</v>
      </c>
      <c r="G11" s="77"/>
      <c r="H11" s="77"/>
      <c r="I11" s="26">
        <f t="shared" si="0"/>
        <v>7.0000000000000007E-2</v>
      </c>
      <c r="J11" s="78"/>
      <c r="K11" s="77"/>
      <c r="L11" s="77"/>
      <c r="M11" s="77">
        <v>17.010000000000002</v>
      </c>
      <c r="N11" s="27">
        <f t="shared" si="1"/>
        <v>17.010000000000002</v>
      </c>
      <c r="O11" s="28">
        <f t="shared" si="2"/>
        <v>17.080000000000002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7</v>
      </c>
      <c r="G12" s="71"/>
      <c r="H12" s="71"/>
      <c r="I12" s="17">
        <f t="shared" si="0"/>
        <v>7</v>
      </c>
      <c r="J12" s="72"/>
      <c r="K12" s="71"/>
      <c r="L12" s="71"/>
      <c r="M12" s="71">
        <v>395</v>
      </c>
      <c r="N12" s="19">
        <f t="shared" si="1"/>
        <v>395</v>
      </c>
      <c r="O12" s="20">
        <f t="shared" si="2"/>
        <v>402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0.9</v>
      </c>
      <c r="G13" s="80"/>
      <c r="H13" s="80"/>
      <c r="I13" s="29">
        <f t="shared" si="0"/>
        <v>0.9</v>
      </c>
      <c r="J13" s="81"/>
      <c r="K13" s="80"/>
      <c r="L13" s="80"/>
      <c r="M13" s="80">
        <v>34.5</v>
      </c>
      <c r="N13" s="30">
        <f t="shared" si="1"/>
        <v>34.5</v>
      </c>
      <c r="O13" s="31">
        <f t="shared" si="2"/>
        <v>35.4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7.52</v>
      </c>
      <c r="E14" s="77"/>
      <c r="F14" s="77">
        <v>2.9</v>
      </c>
      <c r="G14" s="77"/>
      <c r="H14" s="77"/>
      <c r="I14" s="26">
        <f t="shared" si="0"/>
        <v>10.42</v>
      </c>
      <c r="J14" s="78"/>
      <c r="K14" s="77"/>
      <c r="L14" s="77"/>
      <c r="M14" s="77">
        <v>4.7300000000000004</v>
      </c>
      <c r="N14" s="27">
        <f t="shared" si="1"/>
        <v>4.7300000000000004</v>
      </c>
      <c r="O14" s="28">
        <f t="shared" si="2"/>
        <v>15.15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447</v>
      </c>
      <c r="E15" s="71"/>
      <c r="F15" s="71">
        <v>235</v>
      </c>
      <c r="G15" s="71"/>
      <c r="H15" s="71"/>
      <c r="I15" s="17">
        <f t="shared" si="0"/>
        <v>682</v>
      </c>
      <c r="J15" s="72"/>
      <c r="K15" s="71"/>
      <c r="L15" s="71"/>
      <c r="M15" s="71">
        <v>139</v>
      </c>
      <c r="N15" s="19">
        <f t="shared" si="1"/>
        <v>139</v>
      </c>
      <c r="O15" s="20">
        <f t="shared" si="2"/>
        <v>821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45.9</v>
      </c>
      <c r="E16" s="80"/>
      <c r="F16" s="80">
        <v>19.3</v>
      </c>
      <c r="G16" s="80"/>
      <c r="H16" s="80"/>
      <c r="I16" s="29">
        <f t="shared" si="0"/>
        <v>65.2</v>
      </c>
      <c r="J16" s="81"/>
      <c r="K16" s="80"/>
      <c r="L16" s="80"/>
      <c r="M16" s="80">
        <v>9.5</v>
      </c>
      <c r="N16" s="30">
        <f t="shared" si="1"/>
        <v>9.5</v>
      </c>
      <c r="O16" s="31">
        <f t="shared" si="2"/>
        <v>74.7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0.22</v>
      </c>
      <c r="D17" s="77">
        <v>25.68</v>
      </c>
      <c r="E17" s="77"/>
      <c r="F17" s="77">
        <v>7.96</v>
      </c>
      <c r="G17" s="77"/>
      <c r="H17" s="77"/>
      <c r="I17" s="26">
        <f t="shared" si="0"/>
        <v>33.86</v>
      </c>
      <c r="J17" s="78">
        <v>0.37</v>
      </c>
      <c r="K17" s="77"/>
      <c r="L17" s="77">
        <v>1.59</v>
      </c>
      <c r="M17" s="77">
        <v>17.41</v>
      </c>
      <c r="N17" s="27">
        <f t="shared" si="1"/>
        <v>19.37</v>
      </c>
      <c r="O17" s="28">
        <f t="shared" si="2"/>
        <v>53.230000000000004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23</v>
      </c>
      <c r="D18" s="71">
        <v>1613</v>
      </c>
      <c r="E18" s="71"/>
      <c r="F18" s="71">
        <v>613</v>
      </c>
      <c r="G18" s="71"/>
      <c r="H18" s="71"/>
      <c r="I18" s="17">
        <f t="shared" si="0"/>
        <v>2249</v>
      </c>
      <c r="J18" s="72">
        <v>25</v>
      </c>
      <c r="K18" s="71"/>
      <c r="L18" s="71">
        <v>68</v>
      </c>
      <c r="M18" s="71">
        <v>729</v>
      </c>
      <c r="N18" s="19">
        <f t="shared" si="1"/>
        <v>822</v>
      </c>
      <c r="O18" s="20">
        <f t="shared" si="2"/>
        <v>3071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1.8</v>
      </c>
      <c r="D19" s="80">
        <v>100.9</v>
      </c>
      <c r="E19" s="80"/>
      <c r="F19" s="80">
        <v>36.6</v>
      </c>
      <c r="G19" s="80"/>
      <c r="H19" s="80"/>
      <c r="I19" s="29">
        <f t="shared" si="0"/>
        <v>139.30000000000001</v>
      </c>
      <c r="J19" s="81">
        <v>0.8</v>
      </c>
      <c r="K19" s="80"/>
      <c r="L19" s="80">
        <v>3.5</v>
      </c>
      <c r="M19" s="80">
        <v>38</v>
      </c>
      <c r="N19" s="30">
        <f t="shared" si="1"/>
        <v>42.3</v>
      </c>
      <c r="O19" s="31">
        <f t="shared" si="2"/>
        <v>181.60000000000002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</v>
      </c>
      <c r="D20" s="77">
        <v>12.46</v>
      </c>
      <c r="E20" s="77"/>
      <c r="F20" s="77">
        <v>1.65</v>
      </c>
      <c r="G20" s="77">
        <v>0.37</v>
      </c>
      <c r="H20" s="77"/>
      <c r="I20" s="26">
        <f t="shared" si="0"/>
        <v>14.58</v>
      </c>
      <c r="J20" s="78"/>
      <c r="K20" s="77"/>
      <c r="L20" s="77">
        <v>7.77</v>
      </c>
      <c r="M20" s="77">
        <v>30.95</v>
      </c>
      <c r="N20" s="27">
        <f t="shared" si="1"/>
        <v>38.72</v>
      </c>
      <c r="O20" s="28">
        <f t="shared" si="2"/>
        <v>53.3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27</v>
      </c>
      <c r="D21" s="71">
        <v>2165</v>
      </c>
      <c r="E21" s="71"/>
      <c r="F21" s="71">
        <v>206</v>
      </c>
      <c r="G21" s="71">
        <v>42</v>
      </c>
      <c r="H21" s="71"/>
      <c r="I21" s="17">
        <f t="shared" si="0"/>
        <v>2440</v>
      </c>
      <c r="J21" s="72"/>
      <c r="K21" s="71"/>
      <c r="L21" s="71">
        <v>386</v>
      </c>
      <c r="M21" s="71">
        <v>1514</v>
      </c>
      <c r="N21" s="19">
        <f t="shared" si="1"/>
        <v>1900</v>
      </c>
      <c r="O21" s="20">
        <f t="shared" si="2"/>
        <v>4340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1.3</v>
      </c>
      <c r="D22" s="80">
        <v>110.3</v>
      </c>
      <c r="E22" s="80"/>
      <c r="F22" s="80">
        <v>7.9</v>
      </c>
      <c r="G22" s="80">
        <v>1.7</v>
      </c>
      <c r="H22" s="80"/>
      <c r="I22" s="29">
        <f t="shared" si="0"/>
        <v>121.2</v>
      </c>
      <c r="J22" s="81"/>
      <c r="K22" s="80"/>
      <c r="L22" s="80">
        <v>15.7</v>
      </c>
      <c r="M22" s="80">
        <v>61.7</v>
      </c>
      <c r="N22" s="30">
        <f t="shared" si="1"/>
        <v>77.400000000000006</v>
      </c>
      <c r="O22" s="31">
        <f t="shared" si="2"/>
        <v>198.60000000000002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1.1000000000000001</v>
      </c>
      <c r="D23" s="77">
        <v>37.020000000000003</v>
      </c>
      <c r="E23" s="77"/>
      <c r="F23" s="77">
        <v>22.99</v>
      </c>
      <c r="G23" s="77"/>
      <c r="H23" s="77"/>
      <c r="I23" s="26">
        <f t="shared" si="0"/>
        <v>61.11</v>
      </c>
      <c r="J23" s="78">
        <v>0.31</v>
      </c>
      <c r="K23" s="77"/>
      <c r="L23" s="77">
        <v>10.78</v>
      </c>
      <c r="M23" s="77">
        <v>97.43</v>
      </c>
      <c r="N23" s="27">
        <f t="shared" si="1"/>
        <v>108.52000000000001</v>
      </c>
      <c r="O23" s="28">
        <f t="shared" si="2"/>
        <v>169.63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336</v>
      </c>
      <c r="D24" s="71">
        <v>4461</v>
      </c>
      <c r="E24" s="71"/>
      <c r="F24" s="71">
        <v>3690</v>
      </c>
      <c r="G24" s="71"/>
      <c r="H24" s="71"/>
      <c r="I24" s="17">
        <f t="shared" si="0"/>
        <v>8487</v>
      </c>
      <c r="J24" s="72">
        <v>22</v>
      </c>
      <c r="K24" s="71"/>
      <c r="L24" s="71">
        <v>650</v>
      </c>
      <c r="M24" s="71">
        <v>5654</v>
      </c>
      <c r="N24" s="19">
        <f t="shared" si="1"/>
        <v>6326</v>
      </c>
      <c r="O24" s="20">
        <f t="shared" si="2"/>
        <v>14813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11.4</v>
      </c>
      <c r="D25" s="80">
        <v>190.3</v>
      </c>
      <c r="E25" s="80"/>
      <c r="F25" s="80">
        <v>109.7</v>
      </c>
      <c r="G25" s="80"/>
      <c r="H25" s="80"/>
      <c r="I25" s="29">
        <f t="shared" si="0"/>
        <v>311.40000000000003</v>
      </c>
      <c r="J25" s="81">
        <v>0.3</v>
      </c>
      <c r="K25" s="80"/>
      <c r="L25" s="80">
        <v>19.8</v>
      </c>
      <c r="M25" s="80">
        <v>175.5</v>
      </c>
      <c r="N25" s="30">
        <f t="shared" si="1"/>
        <v>195.6</v>
      </c>
      <c r="O25" s="31">
        <f t="shared" si="2"/>
        <v>507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4.76</v>
      </c>
      <c r="D26" s="77">
        <v>47.09</v>
      </c>
      <c r="E26" s="77"/>
      <c r="F26" s="77">
        <v>15.43</v>
      </c>
      <c r="G26" s="77">
        <v>1.89</v>
      </c>
      <c r="H26" s="77"/>
      <c r="I26" s="26">
        <f t="shared" si="0"/>
        <v>69.17</v>
      </c>
      <c r="J26" s="78">
        <v>0.32</v>
      </c>
      <c r="K26" s="77"/>
      <c r="L26" s="77">
        <v>21.01</v>
      </c>
      <c r="M26" s="77">
        <v>116.15</v>
      </c>
      <c r="N26" s="27">
        <f t="shared" si="1"/>
        <v>137.48000000000002</v>
      </c>
      <c r="O26" s="28">
        <f t="shared" si="2"/>
        <v>206.65000000000003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1504</v>
      </c>
      <c r="D27" s="71">
        <v>6107</v>
      </c>
      <c r="E27" s="71"/>
      <c r="F27" s="71">
        <v>2398</v>
      </c>
      <c r="G27" s="71">
        <v>294</v>
      </c>
      <c r="H27" s="71"/>
      <c r="I27" s="17">
        <f t="shared" si="0"/>
        <v>10303</v>
      </c>
      <c r="J27" s="72">
        <v>27</v>
      </c>
      <c r="K27" s="71"/>
      <c r="L27" s="71">
        <v>1460</v>
      </c>
      <c r="M27" s="71">
        <v>7715</v>
      </c>
      <c r="N27" s="19">
        <f t="shared" si="1"/>
        <v>9202</v>
      </c>
      <c r="O27" s="20">
        <f t="shared" si="2"/>
        <v>19505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41.5</v>
      </c>
      <c r="D28" s="80">
        <v>192.7</v>
      </c>
      <c r="E28" s="80"/>
      <c r="F28" s="80">
        <v>54.9</v>
      </c>
      <c r="G28" s="80">
        <v>7.4</v>
      </c>
      <c r="H28" s="80"/>
      <c r="I28" s="29">
        <f t="shared" si="0"/>
        <v>296.49999999999994</v>
      </c>
      <c r="J28" s="81">
        <v>0.3</v>
      </c>
      <c r="K28" s="80"/>
      <c r="L28" s="80">
        <v>44.5</v>
      </c>
      <c r="M28" s="80">
        <v>232.3</v>
      </c>
      <c r="N28" s="30">
        <f t="shared" si="1"/>
        <v>277.10000000000002</v>
      </c>
      <c r="O28" s="31">
        <f t="shared" si="2"/>
        <v>573.59999999999991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16.46</v>
      </c>
      <c r="D29" s="77">
        <v>28.7</v>
      </c>
      <c r="E29" s="77"/>
      <c r="F29" s="77">
        <v>76.58</v>
      </c>
      <c r="G29" s="77">
        <v>1.7</v>
      </c>
      <c r="H29" s="77">
        <v>3.8</v>
      </c>
      <c r="I29" s="26">
        <f t="shared" si="0"/>
        <v>127.24</v>
      </c>
      <c r="J29" s="78">
        <v>1.04</v>
      </c>
      <c r="K29" s="77"/>
      <c r="L29" s="77">
        <v>25.17</v>
      </c>
      <c r="M29" s="77">
        <v>85.16</v>
      </c>
      <c r="N29" s="27">
        <f t="shared" si="1"/>
        <v>111.37</v>
      </c>
      <c r="O29" s="28">
        <f t="shared" si="2"/>
        <v>238.61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5628</v>
      </c>
      <c r="D30" s="71">
        <v>3849</v>
      </c>
      <c r="E30" s="71"/>
      <c r="F30" s="71">
        <v>13338</v>
      </c>
      <c r="G30" s="71">
        <v>359</v>
      </c>
      <c r="H30" s="71">
        <v>334</v>
      </c>
      <c r="I30" s="17">
        <f t="shared" si="0"/>
        <v>23508</v>
      </c>
      <c r="J30" s="72">
        <v>92</v>
      </c>
      <c r="K30" s="71"/>
      <c r="L30" s="71">
        <v>2010</v>
      </c>
      <c r="M30" s="71">
        <v>6457</v>
      </c>
      <c r="N30" s="19">
        <f t="shared" si="1"/>
        <v>8559</v>
      </c>
      <c r="O30" s="20">
        <f t="shared" si="2"/>
        <v>32067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98.3</v>
      </c>
      <c r="D31" s="80">
        <v>111.2</v>
      </c>
      <c r="E31" s="80"/>
      <c r="F31" s="80">
        <v>210.1</v>
      </c>
      <c r="G31" s="80">
        <v>7.6</v>
      </c>
      <c r="H31" s="80">
        <v>10.4</v>
      </c>
      <c r="I31" s="29">
        <f t="shared" si="0"/>
        <v>437.6</v>
      </c>
      <c r="J31" s="81">
        <v>0.5</v>
      </c>
      <c r="K31" s="80"/>
      <c r="L31" s="80">
        <v>56</v>
      </c>
      <c r="M31" s="80">
        <v>177.3</v>
      </c>
      <c r="N31" s="30">
        <f t="shared" si="1"/>
        <v>233.8</v>
      </c>
      <c r="O31" s="31">
        <f t="shared" si="2"/>
        <v>671.40000000000009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25.65</v>
      </c>
      <c r="D32" s="77">
        <v>13.06</v>
      </c>
      <c r="E32" s="77">
        <v>0.04</v>
      </c>
      <c r="F32" s="77">
        <v>164.4</v>
      </c>
      <c r="G32" s="77">
        <v>25.1</v>
      </c>
      <c r="H32" s="77">
        <v>0.16</v>
      </c>
      <c r="I32" s="26">
        <f t="shared" si="0"/>
        <v>228.41</v>
      </c>
      <c r="J32" s="78">
        <v>0.31</v>
      </c>
      <c r="K32" s="77"/>
      <c r="L32" s="77">
        <v>16.18</v>
      </c>
      <c r="M32" s="77">
        <v>85.75</v>
      </c>
      <c r="N32" s="27">
        <f t="shared" si="1"/>
        <v>102.24</v>
      </c>
      <c r="O32" s="28">
        <f t="shared" si="2"/>
        <v>330.65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9534</v>
      </c>
      <c r="D33" s="71">
        <v>2353</v>
      </c>
      <c r="E33" s="71">
        <v>4</v>
      </c>
      <c r="F33" s="71">
        <v>31397</v>
      </c>
      <c r="G33" s="71">
        <v>6009</v>
      </c>
      <c r="H33" s="71">
        <v>22</v>
      </c>
      <c r="I33" s="17">
        <f t="shared" si="0"/>
        <v>49319</v>
      </c>
      <c r="J33" s="72">
        <v>28</v>
      </c>
      <c r="K33" s="71"/>
      <c r="L33" s="71">
        <v>1446</v>
      </c>
      <c r="M33" s="71">
        <v>7525</v>
      </c>
      <c r="N33" s="19">
        <f t="shared" si="1"/>
        <v>8999</v>
      </c>
      <c r="O33" s="20">
        <f t="shared" si="2"/>
        <v>58318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145.69999999999999</v>
      </c>
      <c r="D34" s="80">
        <v>47.9</v>
      </c>
      <c r="E34" s="80">
        <v>0.1</v>
      </c>
      <c r="F34" s="80">
        <v>425.2</v>
      </c>
      <c r="G34" s="80">
        <v>92.6</v>
      </c>
      <c r="H34" s="80">
        <v>0.6</v>
      </c>
      <c r="I34" s="29">
        <f t="shared" si="0"/>
        <v>712.1</v>
      </c>
      <c r="J34" s="81">
        <v>0</v>
      </c>
      <c r="K34" s="80"/>
      <c r="L34" s="80">
        <v>37.1</v>
      </c>
      <c r="M34" s="80">
        <v>190.8</v>
      </c>
      <c r="N34" s="30">
        <f t="shared" si="1"/>
        <v>227.9</v>
      </c>
      <c r="O34" s="31">
        <f t="shared" si="2"/>
        <v>940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27.16</v>
      </c>
      <c r="D35" s="77">
        <v>14.4</v>
      </c>
      <c r="E35" s="77"/>
      <c r="F35" s="77">
        <v>308.22000000000003</v>
      </c>
      <c r="G35" s="77">
        <v>41.6</v>
      </c>
      <c r="H35" s="77">
        <v>0.4</v>
      </c>
      <c r="I35" s="26">
        <f t="shared" si="0"/>
        <v>391.78000000000003</v>
      </c>
      <c r="J35" s="78">
        <v>0.14000000000000001</v>
      </c>
      <c r="K35" s="77"/>
      <c r="L35" s="77">
        <v>23.69</v>
      </c>
      <c r="M35" s="77">
        <v>116.87</v>
      </c>
      <c r="N35" s="27">
        <f t="shared" si="1"/>
        <v>140.70000000000002</v>
      </c>
      <c r="O35" s="28">
        <f t="shared" si="2"/>
        <v>532.48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10786</v>
      </c>
      <c r="D36" s="71">
        <v>2615</v>
      </c>
      <c r="E36" s="71"/>
      <c r="F36" s="71">
        <v>62524</v>
      </c>
      <c r="G36" s="71">
        <v>9819</v>
      </c>
      <c r="H36" s="71">
        <v>52</v>
      </c>
      <c r="I36" s="17">
        <f t="shared" si="0"/>
        <v>85796</v>
      </c>
      <c r="J36" s="72">
        <v>13</v>
      </c>
      <c r="K36" s="71"/>
      <c r="L36" s="71">
        <v>2351</v>
      </c>
      <c r="M36" s="71">
        <v>11178</v>
      </c>
      <c r="N36" s="19">
        <f t="shared" si="1"/>
        <v>13542</v>
      </c>
      <c r="O36" s="20">
        <f t="shared" si="2"/>
        <v>99338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132.69999999999999</v>
      </c>
      <c r="D37" s="80">
        <v>49.1</v>
      </c>
      <c r="E37" s="80"/>
      <c r="F37" s="80">
        <v>704.6</v>
      </c>
      <c r="G37" s="80">
        <v>141.4</v>
      </c>
      <c r="H37" s="80">
        <v>1.2</v>
      </c>
      <c r="I37" s="29">
        <f t="shared" ref="I37:I50" si="3">SUM(C37:H37)</f>
        <v>1029</v>
      </c>
      <c r="J37" s="81">
        <v>0</v>
      </c>
      <c r="K37" s="80"/>
      <c r="L37" s="80">
        <v>46.2</v>
      </c>
      <c r="M37" s="80">
        <v>218</v>
      </c>
      <c r="N37" s="30">
        <f t="shared" si="1"/>
        <v>264.2</v>
      </c>
      <c r="O37" s="31">
        <f t="shared" si="2"/>
        <v>1293.2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39.14</v>
      </c>
      <c r="D38" s="77">
        <v>4.4400000000000004</v>
      </c>
      <c r="E38" s="77"/>
      <c r="F38" s="77">
        <v>533.51</v>
      </c>
      <c r="G38" s="77">
        <v>196.76</v>
      </c>
      <c r="H38" s="77">
        <v>0.36</v>
      </c>
      <c r="I38" s="26">
        <f t="shared" si="3"/>
        <v>774.21</v>
      </c>
      <c r="J38" s="78">
        <v>0.36</v>
      </c>
      <c r="K38" s="77"/>
      <c r="L38" s="77">
        <v>32.72</v>
      </c>
      <c r="M38" s="77">
        <v>221.31</v>
      </c>
      <c r="N38" s="27">
        <f t="shared" si="1"/>
        <v>254.39</v>
      </c>
      <c r="O38" s="28">
        <f t="shared" si="2"/>
        <v>1028.5999999999999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16162</v>
      </c>
      <c r="D39" s="71">
        <v>850</v>
      </c>
      <c r="E39" s="71"/>
      <c r="F39" s="71">
        <v>114113</v>
      </c>
      <c r="G39" s="71">
        <v>47060</v>
      </c>
      <c r="H39" s="71">
        <v>57</v>
      </c>
      <c r="I39" s="17">
        <f t="shared" si="3"/>
        <v>178242</v>
      </c>
      <c r="J39" s="72">
        <v>30</v>
      </c>
      <c r="K39" s="71"/>
      <c r="L39" s="71">
        <v>3331</v>
      </c>
      <c r="M39" s="71">
        <v>22394</v>
      </c>
      <c r="N39" s="19">
        <f t="shared" si="1"/>
        <v>25755</v>
      </c>
      <c r="O39" s="20">
        <f t="shared" si="2"/>
        <v>203997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167.1</v>
      </c>
      <c r="D40" s="80">
        <v>13.4</v>
      </c>
      <c r="E40" s="80"/>
      <c r="F40" s="80">
        <v>1089.7</v>
      </c>
      <c r="G40" s="80">
        <v>613.20000000000005</v>
      </c>
      <c r="H40" s="80">
        <v>1</v>
      </c>
      <c r="I40" s="29">
        <f t="shared" si="3"/>
        <v>1884.4</v>
      </c>
      <c r="J40" s="81">
        <v>0</v>
      </c>
      <c r="K40" s="80"/>
      <c r="L40" s="80">
        <v>61.4</v>
      </c>
      <c r="M40" s="80">
        <v>412</v>
      </c>
      <c r="N40" s="30">
        <f t="shared" si="1"/>
        <v>473.4</v>
      </c>
      <c r="O40" s="31">
        <f t="shared" si="2"/>
        <v>2357.8000000000002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48.79</v>
      </c>
      <c r="D41" s="77">
        <v>12.18</v>
      </c>
      <c r="E41" s="77">
        <v>0.05</v>
      </c>
      <c r="F41" s="77">
        <v>523.82000000000005</v>
      </c>
      <c r="G41" s="77">
        <v>374.68</v>
      </c>
      <c r="H41" s="77">
        <v>0.15</v>
      </c>
      <c r="I41" s="26">
        <f t="shared" si="3"/>
        <v>959.67</v>
      </c>
      <c r="J41" s="78">
        <v>2.9</v>
      </c>
      <c r="K41" s="77"/>
      <c r="L41" s="77">
        <v>75.930000000000007</v>
      </c>
      <c r="M41" s="77">
        <v>483.26</v>
      </c>
      <c r="N41" s="27">
        <f t="shared" si="1"/>
        <v>562.09</v>
      </c>
      <c r="O41" s="28">
        <f t="shared" si="2"/>
        <v>1521.76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21199</v>
      </c>
      <c r="D42" s="71">
        <v>2763</v>
      </c>
      <c r="E42" s="71">
        <v>7</v>
      </c>
      <c r="F42" s="71">
        <v>111336</v>
      </c>
      <c r="G42" s="71">
        <v>94128</v>
      </c>
      <c r="H42" s="71">
        <v>26</v>
      </c>
      <c r="I42" s="17">
        <f t="shared" si="3"/>
        <v>229459</v>
      </c>
      <c r="J42" s="72">
        <v>238</v>
      </c>
      <c r="K42" s="71"/>
      <c r="L42" s="71">
        <v>8088</v>
      </c>
      <c r="M42" s="71">
        <v>51011</v>
      </c>
      <c r="N42" s="19">
        <f t="shared" si="1"/>
        <v>59337</v>
      </c>
      <c r="O42" s="20">
        <f t="shared" si="2"/>
        <v>288796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212.2</v>
      </c>
      <c r="D43" s="80">
        <v>38.4</v>
      </c>
      <c r="E43" s="80">
        <v>0.1</v>
      </c>
      <c r="F43" s="80">
        <v>1052</v>
      </c>
      <c r="G43" s="80">
        <v>1187.0999999999999</v>
      </c>
      <c r="H43" s="80">
        <v>0.5</v>
      </c>
      <c r="I43" s="29">
        <f t="shared" si="3"/>
        <v>2490.3000000000002</v>
      </c>
      <c r="J43" s="81">
        <v>0</v>
      </c>
      <c r="K43" s="80"/>
      <c r="L43" s="80">
        <v>130.30000000000001</v>
      </c>
      <c r="M43" s="80">
        <v>808.2</v>
      </c>
      <c r="N43" s="30">
        <f t="shared" si="1"/>
        <v>938.5</v>
      </c>
      <c r="O43" s="31">
        <f t="shared" si="2"/>
        <v>3428.8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41.39</v>
      </c>
      <c r="D44" s="77">
        <v>3.73</v>
      </c>
      <c r="E44" s="77"/>
      <c r="F44" s="77">
        <v>179.11</v>
      </c>
      <c r="G44" s="77">
        <v>240.27</v>
      </c>
      <c r="H44" s="77"/>
      <c r="I44" s="26">
        <f t="shared" si="3"/>
        <v>464.5</v>
      </c>
      <c r="J44" s="78">
        <v>2.64</v>
      </c>
      <c r="K44" s="77"/>
      <c r="L44" s="77">
        <v>101.92</v>
      </c>
      <c r="M44" s="77">
        <v>880.51</v>
      </c>
      <c r="N44" s="27">
        <f t="shared" si="1"/>
        <v>985.06999999999994</v>
      </c>
      <c r="O44" s="28">
        <f t="shared" si="2"/>
        <v>1449.57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17693</v>
      </c>
      <c r="D45" s="71">
        <v>819</v>
      </c>
      <c r="E45" s="71"/>
      <c r="F45" s="71">
        <v>39768</v>
      </c>
      <c r="G45" s="71">
        <v>59513</v>
      </c>
      <c r="H45" s="71"/>
      <c r="I45" s="17">
        <f t="shared" si="3"/>
        <v>117793</v>
      </c>
      <c r="J45" s="72">
        <v>224</v>
      </c>
      <c r="K45" s="71"/>
      <c r="L45" s="71">
        <v>11656</v>
      </c>
      <c r="M45" s="71">
        <v>96004</v>
      </c>
      <c r="N45" s="19">
        <f t="shared" si="1"/>
        <v>107884</v>
      </c>
      <c r="O45" s="20">
        <f t="shared" si="2"/>
        <v>225677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167.1</v>
      </c>
      <c r="D46" s="80">
        <v>11.1</v>
      </c>
      <c r="E46" s="80"/>
      <c r="F46" s="80">
        <v>322.39999999999998</v>
      </c>
      <c r="G46" s="80">
        <v>666.1</v>
      </c>
      <c r="H46" s="80"/>
      <c r="I46" s="29">
        <f t="shared" si="3"/>
        <v>1166.7</v>
      </c>
      <c r="J46" s="81">
        <v>0</v>
      </c>
      <c r="K46" s="80"/>
      <c r="L46" s="80">
        <v>134.19999999999999</v>
      </c>
      <c r="M46" s="80">
        <v>1149.7</v>
      </c>
      <c r="N46" s="30">
        <f t="shared" si="1"/>
        <v>1283.9000000000001</v>
      </c>
      <c r="O46" s="31">
        <f t="shared" si="2"/>
        <v>2450.6000000000004</v>
      </c>
      <c r="P46" s="82">
        <v>9.5299999999999994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73.05</v>
      </c>
      <c r="D47" s="77">
        <v>36.28</v>
      </c>
      <c r="E47" s="77">
        <v>2.87</v>
      </c>
      <c r="F47" s="77">
        <v>679.82</v>
      </c>
      <c r="G47" s="77">
        <v>140.56</v>
      </c>
      <c r="H47" s="77">
        <v>22.05</v>
      </c>
      <c r="I47" s="26">
        <f t="shared" si="3"/>
        <v>954.63000000000011</v>
      </c>
      <c r="J47" s="78">
        <v>2.29</v>
      </c>
      <c r="K47" s="77">
        <v>2.1</v>
      </c>
      <c r="L47" s="77">
        <v>112.4</v>
      </c>
      <c r="M47" s="77">
        <v>1151.28</v>
      </c>
      <c r="N47" s="27">
        <f t="shared" si="1"/>
        <v>1268.07</v>
      </c>
      <c r="O47" s="28">
        <f t="shared" si="2"/>
        <v>2222.6999999999998</v>
      </c>
      <c r="P47" s="83">
        <v>28.57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36562</v>
      </c>
      <c r="D48" s="71">
        <v>9051</v>
      </c>
      <c r="E48" s="71">
        <v>472</v>
      </c>
      <c r="F48" s="71">
        <v>161732</v>
      </c>
      <c r="G48" s="71">
        <v>36412</v>
      </c>
      <c r="H48" s="71">
        <v>4990</v>
      </c>
      <c r="I48" s="17">
        <f t="shared" si="3"/>
        <v>249219</v>
      </c>
      <c r="J48" s="72">
        <v>191</v>
      </c>
      <c r="K48" s="71">
        <v>221</v>
      </c>
      <c r="L48" s="71">
        <v>13684</v>
      </c>
      <c r="M48" s="71">
        <v>132225</v>
      </c>
      <c r="N48" s="19">
        <f t="shared" si="1"/>
        <v>146321</v>
      </c>
      <c r="O48" s="20">
        <f t="shared" si="2"/>
        <v>395540</v>
      </c>
      <c r="P48" s="83">
        <v>217.95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215.7</v>
      </c>
      <c r="D49" s="80">
        <v>38.1</v>
      </c>
      <c r="E49" s="80">
        <v>5.5</v>
      </c>
      <c r="F49" s="80">
        <v>561.70000000000005</v>
      </c>
      <c r="G49" s="80">
        <v>237.3</v>
      </c>
      <c r="H49" s="80">
        <v>31.2</v>
      </c>
      <c r="I49" s="29">
        <f t="shared" si="3"/>
        <v>1089.5</v>
      </c>
      <c r="J49" s="81">
        <v>0</v>
      </c>
      <c r="K49" s="80">
        <v>3.1</v>
      </c>
      <c r="L49" s="80">
        <v>111.3</v>
      </c>
      <c r="M49" s="80">
        <v>1049.4000000000001</v>
      </c>
      <c r="N49" s="30">
        <f t="shared" si="1"/>
        <v>1163.8000000000002</v>
      </c>
      <c r="O49" s="31">
        <f t="shared" si="2"/>
        <v>2253.3000000000002</v>
      </c>
      <c r="P49" s="83">
        <v>51.63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277.60000000000002</v>
      </c>
      <c r="D50" s="68">
        <v>201.48</v>
      </c>
      <c r="E50" s="68">
        <v>2.96</v>
      </c>
      <c r="F50" s="68">
        <v>2509.46</v>
      </c>
      <c r="G50" s="68">
        <v>1022.93</v>
      </c>
      <c r="H50" s="68">
        <v>26.92</v>
      </c>
      <c r="I50" s="11">
        <f t="shared" si="3"/>
        <v>4041.35</v>
      </c>
      <c r="J50" s="69">
        <v>10.68</v>
      </c>
      <c r="K50" s="68">
        <v>2.1</v>
      </c>
      <c r="L50" s="68">
        <v>429.16</v>
      </c>
      <c r="M50" s="68">
        <v>3307.95</v>
      </c>
      <c r="N50" s="13">
        <f t="shared" si="1"/>
        <v>3749.89</v>
      </c>
      <c r="O50" s="14">
        <f t="shared" si="2"/>
        <v>7791.24</v>
      </c>
      <c r="P50" s="83">
        <v>34.49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119431</v>
      </c>
      <c r="D51" s="71">
        <v>33382</v>
      </c>
      <c r="E51" s="71">
        <v>483</v>
      </c>
      <c r="F51" s="71">
        <v>540826</v>
      </c>
      <c r="G51" s="71">
        <v>253636</v>
      </c>
      <c r="H51" s="71">
        <v>5481</v>
      </c>
      <c r="I51" s="17">
        <f t="shared" ref="I51:I58" si="4">SUM(C51:H51)</f>
        <v>953239</v>
      </c>
      <c r="J51" s="72">
        <v>890</v>
      </c>
      <c r="K51" s="71">
        <v>221</v>
      </c>
      <c r="L51" s="71">
        <v>45130</v>
      </c>
      <c r="M51" s="71">
        <v>342942</v>
      </c>
      <c r="N51" s="19">
        <f t="shared" si="1"/>
        <v>389183</v>
      </c>
      <c r="O51" s="20">
        <f>SUM(N51,I51)</f>
        <v>1342422</v>
      </c>
      <c r="P51" s="83">
        <v>4.95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1193</v>
      </c>
      <c r="D52" s="80">
        <v>717.3</v>
      </c>
      <c r="E52" s="80">
        <v>5.7</v>
      </c>
      <c r="F52" s="80">
        <v>4559.2</v>
      </c>
      <c r="G52" s="80">
        <v>2954.4</v>
      </c>
      <c r="H52" s="80">
        <v>44.9</v>
      </c>
      <c r="I52" s="29">
        <f t="shared" si="4"/>
        <v>9474.5</v>
      </c>
      <c r="J52" s="81">
        <v>1.9</v>
      </c>
      <c r="K52" s="80">
        <v>3.1</v>
      </c>
      <c r="L52" s="80">
        <v>660</v>
      </c>
      <c r="M52" s="80">
        <v>4557.1000000000004</v>
      </c>
      <c r="N52" s="30">
        <f t="shared" si="1"/>
        <v>5222.1000000000004</v>
      </c>
      <c r="O52" s="31">
        <f t="shared" si="2"/>
        <v>14696.6</v>
      </c>
      <c r="P52" s="83">
        <v>3.81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273.32</v>
      </c>
      <c r="D53" s="77">
        <v>89.71</v>
      </c>
      <c r="E53" s="77">
        <v>2.96</v>
      </c>
      <c r="F53" s="77">
        <v>2472.58</v>
      </c>
      <c r="G53" s="77">
        <v>1020.67</v>
      </c>
      <c r="H53" s="77">
        <v>22.36</v>
      </c>
      <c r="I53" s="26">
        <f t="shared" si="4"/>
        <v>3881.6</v>
      </c>
      <c r="J53" s="78">
        <v>10.68</v>
      </c>
      <c r="K53" s="77">
        <v>2.1</v>
      </c>
      <c r="L53" s="77">
        <v>429.16</v>
      </c>
      <c r="M53" s="77">
        <v>3286.08</v>
      </c>
      <c r="N53" s="27">
        <f t="shared" si="1"/>
        <v>3728.02</v>
      </c>
      <c r="O53" s="28">
        <f t="shared" si="2"/>
        <v>7609.62</v>
      </c>
      <c r="P53" s="32">
        <f>SUM(P46:P52)</f>
        <v>350.93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118071</v>
      </c>
      <c r="D54" s="71">
        <v>19437</v>
      </c>
      <c r="E54" s="71">
        <v>483</v>
      </c>
      <c r="F54" s="71">
        <v>535409</v>
      </c>
      <c r="G54" s="71">
        <v>253300</v>
      </c>
      <c r="H54" s="71">
        <v>5044</v>
      </c>
      <c r="I54" s="17">
        <f t="shared" si="4"/>
        <v>931744</v>
      </c>
      <c r="J54" s="72">
        <v>890</v>
      </c>
      <c r="K54" s="71">
        <v>221</v>
      </c>
      <c r="L54" s="71">
        <v>45130</v>
      </c>
      <c r="M54" s="71">
        <v>342406</v>
      </c>
      <c r="N54" s="19">
        <f t="shared" si="1"/>
        <v>388647</v>
      </c>
      <c r="O54" s="20">
        <f t="shared" si="2"/>
        <v>1320391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1153.0999999999999</v>
      </c>
      <c r="D55" s="74">
        <v>225.3</v>
      </c>
      <c r="E55" s="74">
        <v>5.7</v>
      </c>
      <c r="F55" s="74">
        <v>4392.8</v>
      </c>
      <c r="G55" s="74">
        <v>2945.3</v>
      </c>
      <c r="H55" s="74">
        <v>32.200000000000003</v>
      </c>
      <c r="I55" s="23">
        <f t="shared" si="4"/>
        <v>8754.4000000000015</v>
      </c>
      <c r="J55" s="75">
        <v>1.9</v>
      </c>
      <c r="K55" s="74">
        <v>3.1</v>
      </c>
      <c r="L55" s="74">
        <v>660</v>
      </c>
      <c r="M55" s="74">
        <v>4512.8999999999996</v>
      </c>
      <c r="N55" s="23">
        <f t="shared" si="1"/>
        <v>5177.8999999999996</v>
      </c>
      <c r="O55" s="25">
        <f t="shared" si="2"/>
        <v>13932.300000000001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277.82</v>
      </c>
      <c r="D56" s="10">
        <f t="shared" si="5"/>
        <v>242.56</v>
      </c>
      <c r="E56" s="10">
        <f t="shared" si="5"/>
        <v>2.96</v>
      </c>
      <c r="F56" s="10">
        <f t="shared" si="5"/>
        <v>2516.4600000000005</v>
      </c>
      <c r="G56" s="10">
        <f t="shared" si="5"/>
        <v>1022.9299999999998</v>
      </c>
      <c r="H56" s="10">
        <f t="shared" si="5"/>
        <v>26.92</v>
      </c>
      <c r="I56" s="34">
        <f>SUM(C56:H56)</f>
        <v>4089.6500000000005</v>
      </c>
      <c r="J56" s="33">
        <f>SUM(J5,J8,J11,J14,J17,J20,J23,J26,J29,J32,J35,J38,J41,J44,J47)</f>
        <v>10.68</v>
      </c>
      <c r="K56" s="10">
        <f>SUM(K5,K8,K11,K14,K17,K20,K23,K26,K29,K32,K35,K38,K41,K44,K47)</f>
        <v>2.1</v>
      </c>
      <c r="L56" s="10">
        <f>SUM(L5,L8,L11,L14,L17,L20,L23,L26,L29,L32,L35,L38,L41,L44,L47)</f>
        <v>429.15999999999997</v>
      </c>
      <c r="M56" s="10">
        <f>SUM(M5,M8,M11,M14,M17,M20,M23,M26,M29,M32,M35,M38,M41,M44,M47)</f>
        <v>3324.3599999999997</v>
      </c>
      <c r="N56" s="12">
        <f t="shared" si="1"/>
        <v>3766.2999999999997</v>
      </c>
      <c r="O56" s="14">
        <f t="shared" si="2"/>
        <v>7855.9500000000007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119454</v>
      </c>
      <c r="D57" s="36">
        <f t="shared" si="5"/>
        <v>37093</v>
      </c>
      <c r="E57" s="36">
        <f t="shared" si="5"/>
        <v>483</v>
      </c>
      <c r="F57" s="36">
        <f t="shared" si="5"/>
        <v>541357</v>
      </c>
      <c r="G57" s="36">
        <f t="shared" si="5"/>
        <v>253636</v>
      </c>
      <c r="H57" s="36">
        <f t="shared" si="5"/>
        <v>5481</v>
      </c>
      <c r="I57" s="37">
        <f t="shared" si="4"/>
        <v>957504</v>
      </c>
      <c r="J57" s="35">
        <f t="shared" ref="J57:M58" si="6">SUM(J6,J9,J12,J15,J18,J21,J24,J27,J30,J33,J36,J39,J42,J45,J48)</f>
        <v>890</v>
      </c>
      <c r="K57" s="36">
        <f t="shared" si="6"/>
        <v>221</v>
      </c>
      <c r="L57" s="36">
        <f t="shared" si="6"/>
        <v>45130</v>
      </c>
      <c r="M57" s="36">
        <f t="shared" si="6"/>
        <v>343075</v>
      </c>
      <c r="N57" s="38">
        <f t="shared" si="1"/>
        <v>389316</v>
      </c>
      <c r="O57" s="20">
        <f t="shared" si="2"/>
        <v>1346820</v>
      </c>
      <c r="P57" s="87">
        <v>28.59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1194.8</v>
      </c>
      <c r="D58" s="41">
        <f t="shared" si="5"/>
        <v>949.30000000000007</v>
      </c>
      <c r="E58" s="41">
        <f t="shared" si="5"/>
        <v>5.7</v>
      </c>
      <c r="F58" s="41">
        <f t="shared" si="5"/>
        <v>4595</v>
      </c>
      <c r="G58" s="41">
        <f t="shared" si="5"/>
        <v>2954.4</v>
      </c>
      <c r="H58" s="41">
        <f t="shared" si="5"/>
        <v>44.9</v>
      </c>
      <c r="I58" s="42">
        <f t="shared" si="4"/>
        <v>9744.0999999999985</v>
      </c>
      <c r="J58" s="40">
        <f t="shared" si="6"/>
        <v>1.9000000000000001</v>
      </c>
      <c r="K58" s="41">
        <f t="shared" si="6"/>
        <v>3.1</v>
      </c>
      <c r="L58" s="41">
        <f t="shared" si="6"/>
        <v>660</v>
      </c>
      <c r="M58" s="41">
        <f t="shared" si="6"/>
        <v>4574.6000000000004</v>
      </c>
      <c r="N58" s="43">
        <f t="shared" si="1"/>
        <v>5239.6000000000004</v>
      </c>
      <c r="O58" s="44">
        <f t="shared" si="2"/>
        <v>14983.699999999999</v>
      </c>
      <c r="P58" s="45">
        <f>SUM(O56,P53,P54,P57)</f>
        <v>8235.4700000000012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2.83</v>
      </c>
      <c r="N63" s="13">
        <f>SUM(J63:M63)</f>
        <v>2.83</v>
      </c>
      <c r="O63" s="14">
        <f>SUM(N63,I63)</f>
        <v>2.83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128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13.71</v>
      </c>
      <c r="N66" s="27">
        <f t="shared" si="8"/>
        <v>13.71</v>
      </c>
      <c r="O66" s="28">
        <f t="shared" si="9"/>
        <v>13.71</v>
      </c>
      <c r="P66" s="21" t="s">
        <v>25</v>
      </c>
      <c r="Q66" s="134" t="s">
        <v>138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135</v>
      </c>
      <c r="N67" s="19">
        <f t="shared" si="8"/>
        <v>135</v>
      </c>
      <c r="O67" s="20">
        <f t="shared" si="9"/>
        <v>135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17.7</v>
      </c>
      <c r="N68" s="30">
        <f t="shared" si="8"/>
        <v>17.7</v>
      </c>
      <c r="O68" s="31">
        <f t="shared" si="9"/>
        <v>17.7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7.0000000000000007E-2</v>
      </c>
      <c r="G69" s="77"/>
      <c r="H69" s="77"/>
      <c r="I69" s="26">
        <f t="shared" si="7"/>
        <v>7.0000000000000007E-2</v>
      </c>
      <c r="J69" s="78"/>
      <c r="K69" s="77"/>
      <c r="L69" s="77"/>
      <c r="M69" s="77">
        <v>17.010000000000002</v>
      </c>
      <c r="N69" s="27">
        <f t="shared" si="8"/>
        <v>17.010000000000002</v>
      </c>
      <c r="O69" s="28">
        <f t="shared" si="9"/>
        <v>17.080000000000002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7</v>
      </c>
      <c r="G70" s="71"/>
      <c r="H70" s="71"/>
      <c r="I70" s="17">
        <f t="shared" si="7"/>
        <v>7</v>
      </c>
      <c r="J70" s="72"/>
      <c r="K70" s="71"/>
      <c r="L70" s="71"/>
      <c r="M70" s="71">
        <v>395</v>
      </c>
      <c r="N70" s="19">
        <f t="shared" si="8"/>
        <v>395</v>
      </c>
      <c r="O70" s="20">
        <f t="shared" si="9"/>
        <v>402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0.9</v>
      </c>
      <c r="G71" s="80"/>
      <c r="H71" s="80"/>
      <c r="I71" s="29">
        <f t="shared" si="7"/>
        <v>0.9</v>
      </c>
      <c r="J71" s="81"/>
      <c r="K71" s="80"/>
      <c r="L71" s="80"/>
      <c r="M71" s="80">
        <v>34.5</v>
      </c>
      <c r="N71" s="30">
        <f t="shared" si="8"/>
        <v>34.5</v>
      </c>
      <c r="O71" s="31">
        <f t="shared" si="9"/>
        <v>35.4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7.52</v>
      </c>
      <c r="E72" s="77"/>
      <c r="F72" s="77">
        <v>2.9</v>
      </c>
      <c r="G72" s="77"/>
      <c r="H72" s="77"/>
      <c r="I72" s="26">
        <f t="shared" si="7"/>
        <v>10.42</v>
      </c>
      <c r="J72" s="78"/>
      <c r="K72" s="77"/>
      <c r="L72" s="77"/>
      <c r="M72" s="77">
        <v>4.7300000000000004</v>
      </c>
      <c r="N72" s="27">
        <f t="shared" si="8"/>
        <v>4.7300000000000004</v>
      </c>
      <c r="O72" s="28">
        <f t="shared" si="9"/>
        <v>15.15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447</v>
      </c>
      <c r="E73" s="71"/>
      <c r="F73" s="71">
        <v>235</v>
      </c>
      <c r="G73" s="71"/>
      <c r="H73" s="71"/>
      <c r="I73" s="17">
        <f t="shared" si="7"/>
        <v>682</v>
      </c>
      <c r="J73" s="72"/>
      <c r="K73" s="71"/>
      <c r="L73" s="71"/>
      <c r="M73" s="71">
        <v>139</v>
      </c>
      <c r="N73" s="19">
        <f t="shared" si="8"/>
        <v>139</v>
      </c>
      <c r="O73" s="20">
        <f t="shared" si="9"/>
        <v>821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45.9</v>
      </c>
      <c r="E74" s="80"/>
      <c r="F74" s="80">
        <v>19.3</v>
      </c>
      <c r="G74" s="80"/>
      <c r="H74" s="80"/>
      <c r="I74" s="29">
        <f t="shared" si="7"/>
        <v>65.2</v>
      </c>
      <c r="J74" s="81"/>
      <c r="K74" s="80"/>
      <c r="L74" s="80"/>
      <c r="M74" s="80">
        <v>9.5</v>
      </c>
      <c r="N74" s="30">
        <f t="shared" si="8"/>
        <v>9.5</v>
      </c>
      <c r="O74" s="31">
        <f t="shared" si="9"/>
        <v>74.7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0.22</v>
      </c>
      <c r="D75" s="77">
        <v>25.68</v>
      </c>
      <c r="E75" s="77"/>
      <c r="F75" s="77">
        <v>7.96</v>
      </c>
      <c r="G75" s="77"/>
      <c r="H75" s="77"/>
      <c r="I75" s="26">
        <f t="shared" si="7"/>
        <v>33.86</v>
      </c>
      <c r="J75" s="78">
        <v>0.37</v>
      </c>
      <c r="K75" s="77"/>
      <c r="L75" s="77">
        <v>1.59</v>
      </c>
      <c r="M75" s="77">
        <v>17.41</v>
      </c>
      <c r="N75" s="27">
        <f t="shared" si="8"/>
        <v>19.37</v>
      </c>
      <c r="O75" s="28">
        <f t="shared" si="9"/>
        <v>53.230000000000004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23</v>
      </c>
      <c r="D76" s="71">
        <v>1613</v>
      </c>
      <c r="E76" s="71"/>
      <c r="F76" s="71">
        <v>613</v>
      </c>
      <c r="G76" s="71"/>
      <c r="H76" s="71"/>
      <c r="I76" s="17">
        <f t="shared" si="7"/>
        <v>2249</v>
      </c>
      <c r="J76" s="72">
        <v>25</v>
      </c>
      <c r="K76" s="71"/>
      <c r="L76" s="71">
        <v>68</v>
      </c>
      <c r="M76" s="71">
        <v>729</v>
      </c>
      <c r="N76" s="19">
        <f t="shared" si="8"/>
        <v>822</v>
      </c>
      <c r="O76" s="20">
        <f t="shared" si="9"/>
        <v>3071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1.8</v>
      </c>
      <c r="D77" s="80">
        <v>100.9</v>
      </c>
      <c r="E77" s="80"/>
      <c r="F77" s="80">
        <v>36.6</v>
      </c>
      <c r="G77" s="80"/>
      <c r="H77" s="80"/>
      <c r="I77" s="29">
        <f t="shared" si="7"/>
        <v>139.30000000000001</v>
      </c>
      <c r="J77" s="81">
        <v>0.8</v>
      </c>
      <c r="K77" s="80"/>
      <c r="L77" s="80">
        <v>3.5</v>
      </c>
      <c r="M77" s="80">
        <v>38</v>
      </c>
      <c r="N77" s="30">
        <f t="shared" si="8"/>
        <v>42.3</v>
      </c>
      <c r="O77" s="31">
        <f t="shared" si="9"/>
        <v>181.60000000000002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</v>
      </c>
      <c r="D78" s="77">
        <v>12.46</v>
      </c>
      <c r="E78" s="77"/>
      <c r="F78" s="77">
        <v>1.65</v>
      </c>
      <c r="G78" s="77">
        <v>0.37</v>
      </c>
      <c r="H78" s="77"/>
      <c r="I78" s="26">
        <f t="shared" si="7"/>
        <v>14.58</v>
      </c>
      <c r="J78" s="78"/>
      <c r="K78" s="77"/>
      <c r="L78" s="77">
        <v>7.77</v>
      </c>
      <c r="M78" s="77">
        <v>30.95</v>
      </c>
      <c r="N78" s="27">
        <f t="shared" si="8"/>
        <v>38.72</v>
      </c>
      <c r="O78" s="28">
        <f t="shared" si="9"/>
        <v>53.3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27</v>
      </c>
      <c r="D79" s="71">
        <v>2165</v>
      </c>
      <c r="E79" s="71"/>
      <c r="F79" s="71">
        <v>206</v>
      </c>
      <c r="G79" s="71">
        <v>42</v>
      </c>
      <c r="H79" s="71"/>
      <c r="I79" s="17">
        <f t="shared" si="7"/>
        <v>2440</v>
      </c>
      <c r="J79" s="72"/>
      <c r="K79" s="71"/>
      <c r="L79" s="71">
        <v>386</v>
      </c>
      <c r="M79" s="71">
        <v>1514</v>
      </c>
      <c r="N79" s="19">
        <f t="shared" si="8"/>
        <v>1900</v>
      </c>
      <c r="O79" s="20">
        <f t="shared" si="9"/>
        <v>4340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1.3</v>
      </c>
      <c r="D80" s="80">
        <v>110.3</v>
      </c>
      <c r="E80" s="80"/>
      <c r="F80" s="80">
        <v>7.9</v>
      </c>
      <c r="G80" s="80">
        <v>1.7</v>
      </c>
      <c r="H80" s="80"/>
      <c r="I80" s="29">
        <f t="shared" si="7"/>
        <v>121.2</v>
      </c>
      <c r="J80" s="81"/>
      <c r="K80" s="80"/>
      <c r="L80" s="80">
        <v>15.7</v>
      </c>
      <c r="M80" s="80">
        <v>61.7</v>
      </c>
      <c r="N80" s="30">
        <f t="shared" si="8"/>
        <v>77.400000000000006</v>
      </c>
      <c r="O80" s="31">
        <f t="shared" si="9"/>
        <v>198.60000000000002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1.1000000000000001</v>
      </c>
      <c r="D81" s="77">
        <v>37.020000000000003</v>
      </c>
      <c r="E81" s="77"/>
      <c r="F81" s="77">
        <v>22.99</v>
      </c>
      <c r="G81" s="77"/>
      <c r="H81" s="77"/>
      <c r="I81" s="26">
        <f t="shared" si="7"/>
        <v>61.11</v>
      </c>
      <c r="J81" s="78">
        <v>0.31</v>
      </c>
      <c r="K81" s="77"/>
      <c r="L81" s="77">
        <v>10.78</v>
      </c>
      <c r="M81" s="77">
        <v>97.43</v>
      </c>
      <c r="N81" s="27">
        <f t="shared" si="8"/>
        <v>108.52000000000001</v>
      </c>
      <c r="O81" s="28">
        <f t="shared" si="9"/>
        <v>169.63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336</v>
      </c>
      <c r="D82" s="71">
        <v>4461</v>
      </c>
      <c r="E82" s="71"/>
      <c r="F82" s="71">
        <v>3690</v>
      </c>
      <c r="G82" s="71"/>
      <c r="H82" s="71"/>
      <c r="I82" s="17">
        <f t="shared" si="7"/>
        <v>8487</v>
      </c>
      <c r="J82" s="72">
        <v>22</v>
      </c>
      <c r="K82" s="71"/>
      <c r="L82" s="71">
        <v>650</v>
      </c>
      <c r="M82" s="71">
        <v>5654</v>
      </c>
      <c r="N82" s="19">
        <f t="shared" si="8"/>
        <v>6326</v>
      </c>
      <c r="O82" s="20">
        <f t="shared" si="9"/>
        <v>14813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11.4</v>
      </c>
      <c r="D83" s="80">
        <v>190.3</v>
      </c>
      <c r="E83" s="80"/>
      <c r="F83" s="80">
        <v>109.7</v>
      </c>
      <c r="G83" s="80"/>
      <c r="H83" s="80"/>
      <c r="I83" s="29">
        <f t="shared" si="7"/>
        <v>311.40000000000003</v>
      </c>
      <c r="J83" s="81">
        <v>0.3</v>
      </c>
      <c r="K83" s="80"/>
      <c r="L83" s="80">
        <v>19.8</v>
      </c>
      <c r="M83" s="80">
        <v>175.5</v>
      </c>
      <c r="N83" s="30">
        <f t="shared" si="8"/>
        <v>195.6</v>
      </c>
      <c r="O83" s="31">
        <f t="shared" si="9"/>
        <v>507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4.76</v>
      </c>
      <c r="D84" s="77">
        <v>47.09</v>
      </c>
      <c r="E84" s="77"/>
      <c r="F84" s="77">
        <v>15.43</v>
      </c>
      <c r="G84" s="77">
        <v>1.89</v>
      </c>
      <c r="H84" s="77"/>
      <c r="I84" s="26">
        <f t="shared" si="7"/>
        <v>69.17</v>
      </c>
      <c r="J84" s="78">
        <v>0.32</v>
      </c>
      <c r="K84" s="77"/>
      <c r="L84" s="77">
        <v>21.01</v>
      </c>
      <c r="M84" s="77">
        <v>116.15</v>
      </c>
      <c r="N84" s="27">
        <f t="shared" si="8"/>
        <v>137.48000000000002</v>
      </c>
      <c r="O84" s="28">
        <f t="shared" si="9"/>
        <v>206.65000000000003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1504</v>
      </c>
      <c r="D85" s="71">
        <v>6107</v>
      </c>
      <c r="E85" s="71"/>
      <c r="F85" s="71">
        <v>2398</v>
      </c>
      <c r="G85" s="71">
        <v>294</v>
      </c>
      <c r="H85" s="71"/>
      <c r="I85" s="17">
        <f t="shared" si="7"/>
        <v>10303</v>
      </c>
      <c r="J85" s="72">
        <v>27</v>
      </c>
      <c r="K85" s="71"/>
      <c r="L85" s="71">
        <v>1460</v>
      </c>
      <c r="M85" s="71">
        <v>7715</v>
      </c>
      <c r="N85" s="19">
        <f t="shared" si="8"/>
        <v>9202</v>
      </c>
      <c r="O85" s="20">
        <f t="shared" si="9"/>
        <v>19505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41.5</v>
      </c>
      <c r="D86" s="80">
        <v>192.7</v>
      </c>
      <c r="E86" s="80"/>
      <c r="F86" s="80">
        <v>54.9</v>
      </c>
      <c r="G86" s="80">
        <v>7.4</v>
      </c>
      <c r="H86" s="80"/>
      <c r="I86" s="29">
        <f t="shared" si="7"/>
        <v>296.49999999999994</v>
      </c>
      <c r="J86" s="81">
        <v>0.3</v>
      </c>
      <c r="K86" s="80"/>
      <c r="L86" s="80">
        <v>44.5</v>
      </c>
      <c r="M86" s="80">
        <v>232.3</v>
      </c>
      <c r="N86" s="30">
        <f t="shared" si="8"/>
        <v>277.10000000000002</v>
      </c>
      <c r="O86" s="31">
        <f t="shared" si="9"/>
        <v>573.59999999999991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16.46</v>
      </c>
      <c r="D87" s="77">
        <v>28.7</v>
      </c>
      <c r="E87" s="77"/>
      <c r="F87" s="77">
        <v>76.58</v>
      </c>
      <c r="G87" s="77">
        <v>1.7</v>
      </c>
      <c r="H87" s="77">
        <v>3.8</v>
      </c>
      <c r="I87" s="26">
        <f t="shared" si="7"/>
        <v>127.24</v>
      </c>
      <c r="J87" s="78">
        <v>1.04</v>
      </c>
      <c r="K87" s="77"/>
      <c r="L87" s="77">
        <v>25.17</v>
      </c>
      <c r="M87" s="77">
        <v>85.16</v>
      </c>
      <c r="N87" s="27">
        <f t="shared" si="8"/>
        <v>111.37</v>
      </c>
      <c r="O87" s="28">
        <f t="shared" si="9"/>
        <v>238.61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5628</v>
      </c>
      <c r="D88" s="71">
        <v>3849</v>
      </c>
      <c r="E88" s="71"/>
      <c r="F88" s="71">
        <v>13338</v>
      </c>
      <c r="G88" s="71">
        <v>359</v>
      </c>
      <c r="H88" s="71">
        <v>334</v>
      </c>
      <c r="I88" s="17">
        <f t="shared" si="7"/>
        <v>23508</v>
      </c>
      <c r="J88" s="72">
        <v>92</v>
      </c>
      <c r="K88" s="71"/>
      <c r="L88" s="71">
        <v>2010</v>
      </c>
      <c r="M88" s="71">
        <v>6457</v>
      </c>
      <c r="N88" s="19">
        <f t="shared" si="8"/>
        <v>8559</v>
      </c>
      <c r="O88" s="20">
        <f t="shared" si="9"/>
        <v>32067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98.3</v>
      </c>
      <c r="D89" s="80">
        <v>111.2</v>
      </c>
      <c r="E89" s="80"/>
      <c r="F89" s="80">
        <v>210.1</v>
      </c>
      <c r="G89" s="80">
        <v>7.6</v>
      </c>
      <c r="H89" s="80">
        <v>10.4</v>
      </c>
      <c r="I89" s="29">
        <f t="shared" si="7"/>
        <v>437.6</v>
      </c>
      <c r="J89" s="81">
        <v>0.5</v>
      </c>
      <c r="K89" s="80"/>
      <c r="L89" s="80">
        <v>56</v>
      </c>
      <c r="M89" s="80">
        <v>177.3</v>
      </c>
      <c r="N89" s="30">
        <f t="shared" si="8"/>
        <v>233.8</v>
      </c>
      <c r="O89" s="31">
        <f t="shared" si="9"/>
        <v>671.40000000000009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25.65</v>
      </c>
      <c r="D90" s="77">
        <v>13.06</v>
      </c>
      <c r="E90" s="77">
        <v>0.04</v>
      </c>
      <c r="F90" s="77">
        <v>164.4</v>
      </c>
      <c r="G90" s="77">
        <v>25.1</v>
      </c>
      <c r="H90" s="77">
        <v>0.16</v>
      </c>
      <c r="I90" s="26">
        <f t="shared" si="7"/>
        <v>228.41</v>
      </c>
      <c r="J90" s="78">
        <v>0.31</v>
      </c>
      <c r="K90" s="77"/>
      <c r="L90" s="77">
        <v>16.18</v>
      </c>
      <c r="M90" s="77">
        <v>85.75</v>
      </c>
      <c r="N90" s="27">
        <f t="shared" si="8"/>
        <v>102.24</v>
      </c>
      <c r="O90" s="28">
        <f t="shared" si="9"/>
        <v>330.65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9534</v>
      </c>
      <c r="D91" s="71">
        <v>2353</v>
      </c>
      <c r="E91" s="71">
        <v>4</v>
      </c>
      <c r="F91" s="71">
        <v>31397</v>
      </c>
      <c r="G91" s="71">
        <v>6009</v>
      </c>
      <c r="H91" s="71">
        <v>22</v>
      </c>
      <c r="I91" s="17">
        <f t="shared" si="7"/>
        <v>49319</v>
      </c>
      <c r="J91" s="72">
        <v>28</v>
      </c>
      <c r="K91" s="71"/>
      <c r="L91" s="71">
        <v>1446</v>
      </c>
      <c r="M91" s="71">
        <v>7525</v>
      </c>
      <c r="N91" s="19">
        <f t="shared" si="8"/>
        <v>8999</v>
      </c>
      <c r="O91" s="20">
        <f t="shared" si="9"/>
        <v>58318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145.69999999999999</v>
      </c>
      <c r="D92" s="80">
        <v>47.9</v>
      </c>
      <c r="E92" s="80">
        <v>0.1</v>
      </c>
      <c r="F92" s="80">
        <v>425.2</v>
      </c>
      <c r="G92" s="80">
        <v>92.6</v>
      </c>
      <c r="H92" s="80">
        <v>0.6</v>
      </c>
      <c r="I92" s="29">
        <f t="shared" si="7"/>
        <v>712.1</v>
      </c>
      <c r="J92" s="81">
        <v>0</v>
      </c>
      <c r="K92" s="80"/>
      <c r="L92" s="80">
        <v>37.1</v>
      </c>
      <c r="M92" s="80">
        <v>190.8</v>
      </c>
      <c r="N92" s="30">
        <f t="shared" si="8"/>
        <v>227.9</v>
      </c>
      <c r="O92" s="31">
        <f t="shared" si="9"/>
        <v>940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27.16</v>
      </c>
      <c r="D93" s="77">
        <v>14.4</v>
      </c>
      <c r="E93" s="77"/>
      <c r="F93" s="77">
        <v>308.22000000000003</v>
      </c>
      <c r="G93" s="77">
        <v>41.6</v>
      </c>
      <c r="H93" s="77">
        <v>0.4</v>
      </c>
      <c r="I93" s="26">
        <f t="shared" si="7"/>
        <v>391.78000000000003</v>
      </c>
      <c r="J93" s="78">
        <v>0.14000000000000001</v>
      </c>
      <c r="K93" s="77"/>
      <c r="L93" s="77">
        <v>23.69</v>
      </c>
      <c r="M93" s="77">
        <v>116.87</v>
      </c>
      <c r="N93" s="27">
        <f t="shared" si="8"/>
        <v>140.70000000000002</v>
      </c>
      <c r="O93" s="28">
        <f t="shared" si="9"/>
        <v>532.48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10786</v>
      </c>
      <c r="D94" s="71">
        <v>2615</v>
      </c>
      <c r="E94" s="71"/>
      <c r="F94" s="71">
        <v>62524</v>
      </c>
      <c r="G94" s="71">
        <v>9819</v>
      </c>
      <c r="H94" s="71">
        <v>52</v>
      </c>
      <c r="I94" s="17">
        <f t="shared" si="7"/>
        <v>85796</v>
      </c>
      <c r="J94" s="72">
        <v>13</v>
      </c>
      <c r="K94" s="71"/>
      <c r="L94" s="71">
        <v>2351</v>
      </c>
      <c r="M94" s="71">
        <v>11178</v>
      </c>
      <c r="N94" s="19">
        <f t="shared" si="8"/>
        <v>13542</v>
      </c>
      <c r="O94" s="20">
        <f t="shared" si="9"/>
        <v>99338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132.69999999999999</v>
      </c>
      <c r="D95" s="80">
        <v>49.1</v>
      </c>
      <c r="E95" s="80"/>
      <c r="F95" s="80">
        <v>704.6</v>
      </c>
      <c r="G95" s="80">
        <v>141.4</v>
      </c>
      <c r="H95" s="80">
        <v>1.2</v>
      </c>
      <c r="I95" s="29">
        <f t="shared" si="7"/>
        <v>1029</v>
      </c>
      <c r="J95" s="81">
        <v>0</v>
      </c>
      <c r="K95" s="80"/>
      <c r="L95" s="80">
        <v>46.2</v>
      </c>
      <c r="M95" s="80">
        <v>218</v>
      </c>
      <c r="N95" s="30">
        <f t="shared" si="8"/>
        <v>264.2</v>
      </c>
      <c r="O95" s="31">
        <f t="shared" si="9"/>
        <v>1293.2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39.14</v>
      </c>
      <c r="D96" s="77">
        <v>4.4400000000000004</v>
      </c>
      <c r="E96" s="77"/>
      <c r="F96" s="77">
        <v>533.51</v>
      </c>
      <c r="G96" s="77">
        <v>196.76</v>
      </c>
      <c r="H96" s="77">
        <v>0.36</v>
      </c>
      <c r="I96" s="26">
        <f t="shared" si="7"/>
        <v>774.21</v>
      </c>
      <c r="J96" s="78">
        <v>0.36</v>
      </c>
      <c r="K96" s="77"/>
      <c r="L96" s="77">
        <v>32.72</v>
      </c>
      <c r="M96" s="77">
        <v>221.31</v>
      </c>
      <c r="N96" s="27">
        <f t="shared" si="8"/>
        <v>254.39</v>
      </c>
      <c r="O96" s="28">
        <f t="shared" si="9"/>
        <v>1028.5999999999999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16162</v>
      </c>
      <c r="D97" s="71">
        <v>850</v>
      </c>
      <c r="E97" s="71"/>
      <c r="F97" s="71">
        <v>114113</v>
      </c>
      <c r="G97" s="71">
        <v>47060</v>
      </c>
      <c r="H97" s="71">
        <v>57</v>
      </c>
      <c r="I97" s="17">
        <f t="shared" si="7"/>
        <v>178242</v>
      </c>
      <c r="J97" s="72">
        <v>30</v>
      </c>
      <c r="K97" s="71"/>
      <c r="L97" s="71">
        <v>3331</v>
      </c>
      <c r="M97" s="71">
        <v>22394</v>
      </c>
      <c r="N97" s="19">
        <f t="shared" si="8"/>
        <v>25755</v>
      </c>
      <c r="O97" s="20">
        <f t="shared" si="9"/>
        <v>203997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167.1</v>
      </c>
      <c r="D98" s="80">
        <v>13.4</v>
      </c>
      <c r="E98" s="80"/>
      <c r="F98" s="80">
        <v>1089.7</v>
      </c>
      <c r="G98" s="80">
        <v>613.20000000000005</v>
      </c>
      <c r="H98" s="80">
        <v>1</v>
      </c>
      <c r="I98" s="29">
        <f t="shared" si="7"/>
        <v>1884.4</v>
      </c>
      <c r="J98" s="81">
        <v>0</v>
      </c>
      <c r="K98" s="80"/>
      <c r="L98" s="80">
        <v>61.4</v>
      </c>
      <c r="M98" s="80">
        <v>412</v>
      </c>
      <c r="N98" s="30">
        <f t="shared" si="8"/>
        <v>473.4</v>
      </c>
      <c r="O98" s="31">
        <f t="shared" si="9"/>
        <v>2357.8000000000002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48.79</v>
      </c>
      <c r="D99" s="77">
        <v>12.18</v>
      </c>
      <c r="E99" s="77">
        <v>0.05</v>
      </c>
      <c r="F99" s="77">
        <v>523.82000000000005</v>
      </c>
      <c r="G99" s="77">
        <v>374.68</v>
      </c>
      <c r="H99" s="77">
        <v>0.15</v>
      </c>
      <c r="I99" s="26">
        <f t="shared" si="7"/>
        <v>959.67</v>
      </c>
      <c r="J99" s="78">
        <v>2.9</v>
      </c>
      <c r="K99" s="77"/>
      <c r="L99" s="77">
        <v>75.930000000000007</v>
      </c>
      <c r="M99" s="77">
        <v>483.26</v>
      </c>
      <c r="N99" s="27">
        <f t="shared" si="8"/>
        <v>562.09</v>
      </c>
      <c r="O99" s="28">
        <f t="shared" si="9"/>
        <v>1521.76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21199</v>
      </c>
      <c r="D100" s="71">
        <v>2763</v>
      </c>
      <c r="E100" s="71">
        <v>7</v>
      </c>
      <c r="F100" s="71">
        <v>111336</v>
      </c>
      <c r="G100" s="71">
        <v>94128</v>
      </c>
      <c r="H100" s="71">
        <v>26</v>
      </c>
      <c r="I100" s="17">
        <f t="shared" si="7"/>
        <v>229459</v>
      </c>
      <c r="J100" s="72">
        <v>238</v>
      </c>
      <c r="K100" s="71"/>
      <c r="L100" s="71">
        <v>8088</v>
      </c>
      <c r="M100" s="71">
        <v>51011</v>
      </c>
      <c r="N100" s="19">
        <f t="shared" si="8"/>
        <v>59337</v>
      </c>
      <c r="O100" s="20">
        <f t="shared" si="9"/>
        <v>288796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212.2</v>
      </c>
      <c r="D101" s="80">
        <v>38.4</v>
      </c>
      <c r="E101" s="80">
        <v>0.1</v>
      </c>
      <c r="F101" s="80">
        <v>1052</v>
      </c>
      <c r="G101" s="80">
        <v>1187.0999999999999</v>
      </c>
      <c r="H101" s="80">
        <v>0.5</v>
      </c>
      <c r="I101" s="29">
        <f t="shared" si="7"/>
        <v>2490.3000000000002</v>
      </c>
      <c r="J101" s="81">
        <v>0</v>
      </c>
      <c r="K101" s="80"/>
      <c r="L101" s="80">
        <v>130.30000000000001</v>
      </c>
      <c r="M101" s="80">
        <v>808.2</v>
      </c>
      <c r="N101" s="30">
        <f t="shared" si="8"/>
        <v>938.5</v>
      </c>
      <c r="O101" s="31">
        <f t="shared" si="9"/>
        <v>3428.8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41.39</v>
      </c>
      <c r="D102" s="77">
        <v>3.73</v>
      </c>
      <c r="E102" s="77"/>
      <c r="F102" s="77">
        <v>179.11</v>
      </c>
      <c r="G102" s="77">
        <v>240.27</v>
      </c>
      <c r="H102" s="77"/>
      <c r="I102" s="26">
        <f t="shared" si="7"/>
        <v>464.5</v>
      </c>
      <c r="J102" s="78">
        <v>2.64</v>
      </c>
      <c r="K102" s="77"/>
      <c r="L102" s="77">
        <v>101.92</v>
      </c>
      <c r="M102" s="77">
        <v>880.51</v>
      </c>
      <c r="N102" s="27">
        <f t="shared" si="8"/>
        <v>985.06999999999994</v>
      </c>
      <c r="O102" s="28">
        <f t="shared" si="9"/>
        <v>1449.57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17693</v>
      </c>
      <c r="D103" s="71">
        <v>819</v>
      </c>
      <c r="E103" s="71"/>
      <c r="F103" s="71">
        <v>39768</v>
      </c>
      <c r="G103" s="71">
        <v>59513</v>
      </c>
      <c r="H103" s="71"/>
      <c r="I103" s="17">
        <f t="shared" si="7"/>
        <v>117793</v>
      </c>
      <c r="J103" s="72">
        <v>224</v>
      </c>
      <c r="K103" s="71"/>
      <c r="L103" s="71">
        <v>11656</v>
      </c>
      <c r="M103" s="71">
        <v>96004</v>
      </c>
      <c r="N103" s="19">
        <f t="shared" si="8"/>
        <v>107884</v>
      </c>
      <c r="O103" s="20">
        <f t="shared" si="9"/>
        <v>225677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167.1</v>
      </c>
      <c r="D104" s="80">
        <v>11.1</v>
      </c>
      <c r="E104" s="80"/>
      <c r="F104" s="80">
        <v>322.39999999999998</v>
      </c>
      <c r="G104" s="80">
        <v>666.1</v>
      </c>
      <c r="H104" s="80"/>
      <c r="I104" s="29">
        <f t="shared" si="7"/>
        <v>1166.7</v>
      </c>
      <c r="J104" s="81">
        <v>0</v>
      </c>
      <c r="K104" s="80"/>
      <c r="L104" s="80">
        <v>134.19999999999999</v>
      </c>
      <c r="M104" s="80">
        <v>1149.7</v>
      </c>
      <c r="N104" s="30">
        <f t="shared" si="8"/>
        <v>1283.9000000000001</v>
      </c>
      <c r="O104" s="31">
        <f t="shared" si="9"/>
        <v>2450.6000000000004</v>
      </c>
      <c r="P104" s="82">
        <v>9.5299999999999994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16.079999999999998</v>
      </c>
      <c r="D105" s="77">
        <v>7.86</v>
      </c>
      <c r="E105" s="77">
        <v>2.75</v>
      </c>
      <c r="F105" s="77">
        <v>114.16</v>
      </c>
      <c r="G105" s="77">
        <v>94.09</v>
      </c>
      <c r="H105" s="77"/>
      <c r="I105" s="26">
        <f t="shared" si="7"/>
        <v>234.94</v>
      </c>
      <c r="J105" s="78">
        <v>1.56</v>
      </c>
      <c r="K105" s="77"/>
      <c r="L105" s="77">
        <v>66.59</v>
      </c>
      <c r="M105" s="77">
        <v>648.95000000000005</v>
      </c>
      <c r="N105" s="27">
        <f t="shared" si="8"/>
        <v>717.1</v>
      </c>
      <c r="O105" s="28">
        <f t="shared" si="9"/>
        <v>952.04</v>
      </c>
      <c r="P105" s="83">
        <v>28.57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7550</v>
      </c>
      <c r="D106" s="71">
        <v>1958</v>
      </c>
      <c r="E106" s="71">
        <v>443</v>
      </c>
      <c r="F106" s="71">
        <v>26245</v>
      </c>
      <c r="G106" s="71">
        <v>23126</v>
      </c>
      <c r="H106" s="71"/>
      <c r="I106" s="17">
        <f t="shared" si="7"/>
        <v>59322</v>
      </c>
      <c r="J106" s="72">
        <v>130</v>
      </c>
      <c r="K106" s="71"/>
      <c r="L106" s="71">
        <v>8155</v>
      </c>
      <c r="M106" s="71">
        <v>74167</v>
      </c>
      <c r="N106" s="19">
        <f t="shared" si="8"/>
        <v>82452</v>
      </c>
      <c r="O106" s="20">
        <f t="shared" si="9"/>
        <v>141774</v>
      </c>
      <c r="P106" s="83">
        <v>217.95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62.3</v>
      </c>
      <c r="D107" s="80">
        <v>21.8</v>
      </c>
      <c r="E107" s="80">
        <v>5.3</v>
      </c>
      <c r="F107" s="80">
        <v>170</v>
      </c>
      <c r="G107" s="80">
        <v>194.1</v>
      </c>
      <c r="H107" s="80"/>
      <c r="I107" s="29">
        <f t="shared" si="7"/>
        <v>453.5</v>
      </c>
      <c r="J107" s="81">
        <v>0</v>
      </c>
      <c r="K107" s="80"/>
      <c r="L107" s="80">
        <v>75.099999999999994</v>
      </c>
      <c r="M107" s="80">
        <v>722</v>
      </c>
      <c r="N107" s="30">
        <f t="shared" si="8"/>
        <v>797.1</v>
      </c>
      <c r="O107" s="31">
        <f t="shared" si="9"/>
        <v>1250.5999999999999</v>
      </c>
      <c r="P107" s="83">
        <v>51.63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12.71</v>
      </c>
      <c r="D108" s="77">
        <v>2.88</v>
      </c>
      <c r="E108" s="77">
        <v>0.09</v>
      </c>
      <c r="F108" s="77">
        <v>81.150000000000006</v>
      </c>
      <c r="G108" s="77">
        <v>21.84</v>
      </c>
      <c r="H108" s="77">
        <v>0.82</v>
      </c>
      <c r="I108" s="26">
        <f t="shared" si="7"/>
        <v>119.49000000000001</v>
      </c>
      <c r="J108" s="78">
        <v>0.1</v>
      </c>
      <c r="K108" s="77">
        <v>2.1</v>
      </c>
      <c r="L108" s="77">
        <v>34</v>
      </c>
      <c r="M108" s="77">
        <v>328.02</v>
      </c>
      <c r="N108" s="27">
        <f t="shared" si="8"/>
        <v>364.21999999999997</v>
      </c>
      <c r="O108" s="28">
        <f t="shared" si="9"/>
        <v>483.71</v>
      </c>
      <c r="P108" s="83">
        <v>34.49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6010</v>
      </c>
      <c r="D109" s="71">
        <v>689</v>
      </c>
      <c r="E109" s="71">
        <v>24</v>
      </c>
      <c r="F109" s="71">
        <v>19302</v>
      </c>
      <c r="G109" s="71">
        <v>5937</v>
      </c>
      <c r="H109" s="71">
        <v>138</v>
      </c>
      <c r="I109" s="17">
        <f t="shared" si="7"/>
        <v>32100</v>
      </c>
      <c r="J109" s="72">
        <v>9</v>
      </c>
      <c r="K109" s="71">
        <v>221</v>
      </c>
      <c r="L109" s="71">
        <v>4038</v>
      </c>
      <c r="M109" s="71">
        <v>38212</v>
      </c>
      <c r="N109" s="19">
        <f t="shared" si="8"/>
        <v>42480</v>
      </c>
      <c r="O109" s="20">
        <f t="shared" si="9"/>
        <v>74580</v>
      </c>
      <c r="P109" s="83">
        <v>4.95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44.6</v>
      </c>
      <c r="D110" s="80">
        <v>6.1</v>
      </c>
      <c r="E110" s="80">
        <v>0.2</v>
      </c>
      <c r="F110" s="80">
        <v>107</v>
      </c>
      <c r="G110" s="80">
        <v>43.2</v>
      </c>
      <c r="H110" s="80">
        <v>1.9</v>
      </c>
      <c r="I110" s="29">
        <f t="shared" si="7"/>
        <v>203.00000000000003</v>
      </c>
      <c r="J110" s="81">
        <v>0</v>
      </c>
      <c r="K110" s="80">
        <v>3.1</v>
      </c>
      <c r="L110" s="80">
        <v>36.200000000000003</v>
      </c>
      <c r="M110" s="80">
        <v>327.39999999999998</v>
      </c>
      <c r="N110" s="30">
        <f t="shared" si="8"/>
        <v>366.7</v>
      </c>
      <c r="O110" s="31">
        <f t="shared" si="9"/>
        <v>569.70000000000005</v>
      </c>
      <c r="P110" s="83">
        <v>3.81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</v>
      </c>
      <c r="D111" s="77">
        <v>3.62</v>
      </c>
      <c r="E111" s="77">
        <v>0.03</v>
      </c>
      <c r="F111" s="77">
        <v>84.31</v>
      </c>
      <c r="G111" s="77">
        <v>12.44</v>
      </c>
      <c r="H111" s="77"/>
      <c r="I111" s="26">
        <f t="shared" si="7"/>
        <v>109.4</v>
      </c>
      <c r="J111" s="78">
        <v>0.28000000000000003</v>
      </c>
      <c r="K111" s="77"/>
      <c r="L111" s="77">
        <v>9.75</v>
      </c>
      <c r="M111" s="77">
        <v>108.41</v>
      </c>
      <c r="N111" s="27">
        <f t="shared" si="8"/>
        <v>118.44</v>
      </c>
      <c r="O111" s="28">
        <f t="shared" si="9"/>
        <v>227.84</v>
      </c>
      <c r="P111" s="32">
        <f>SUM(P104:P110)</f>
        <v>350.93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4262</v>
      </c>
      <c r="D112" s="71">
        <v>897</v>
      </c>
      <c r="E112" s="71">
        <v>5</v>
      </c>
      <c r="F112" s="71">
        <v>20402</v>
      </c>
      <c r="G112" s="71">
        <v>3703</v>
      </c>
      <c r="H112" s="71"/>
      <c r="I112" s="17">
        <f t="shared" si="7"/>
        <v>29269</v>
      </c>
      <c r="J112" s="72">
        <v>25</v>
      </c>
      <c r="K112" s="71"/>
      <c r="L112" s="71">
        <v>1236</v>
      </c>
      <c r="M112" s="71">
        <v>12409</v>
      </c>
      <c r="N112" s="19">
        <f t="shared" si="8"/>
        <v>13670</v>
      </c>
      <c r="O112" s="20">
        <f t="shared" si="9"/>
        <v>42939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31.9</v>
      </c>
      <c r="D113" s="80">
        <v>5.5</v>
      </c>
      <c r="E113" s="80">
        <v>0</v>
      </c>
      <c r="F113" s="80">
        <v>90.8</v>
      </c>
      <c r="G113" s="80">
        <v>0</v>
      </c>
      <c r="H113" s="80"/>
      <c r="I113" s="29">
        <f t="shared" si="7"/>
        <v>128.19999999999999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128.19999999999999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5.31</v>
      </c>
      <c r="D114" s="77">
        <v>3.31</v>
      </c>
      <c r="E114" s="77"/>
      <c r="F114" s="77">
        <v>70.849999999999994</v>
      </c>
      <c r="G114" s="77">
        <v>5.73</v>
      </c>
      <c r="H114" s="77"/>
      <c r="I114" s="26">
        <f t="shared" si="7"/>
        <v>85.2</v>
      </c>
      <c r="J114" s="78">
        <v>0.22</v>
      </c>
      <c r="K114" s="77"/>
      <c r="L114" s="77">
        <v>0.23</v>
      </c>
      <c r="M114" s="77">
        <v>24.22</v>
      </c>
      <c r="N114" s="27">
        <f t="shared" si="8"/>
        <v>24.669999999999998</v>
      </c>
      <c r="O114" s="28">
        <f t="shared" si="9"/>
        <v>109.87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2732</v>
      </c>
      <c r="D115" s="71">
        <v>885</v>
      </c>
      <c r="E115" s="71"/>
      <c r="F115" s="71">
        <v>17594</v>
      </c>
      <c r="G115" s="71">
        <v>1676</v>
      </c>
      <c r="H115" s="71"/>
      <c r="I115" s="17">
        <f t="shared" si="7"/>
        <v>22887</v>
      </c>
      <c r="J115" s="72">
        <v>18</v>
      </c>
      <c r="K115" s="71"/>
      <c r="L115" s="71">
        <v>28</v>
      </c>
      <c r="M115" s="71">
        <v>2763</v>
      </c>
      <c r="N115" s="19">
        <f t="shared" si="8"/>
        <v>2809</v>
      </c>
      <c r="O115" s="20">
        <f t="shared" si="9"/>
        <v>25696</v>
      </c>
      <c r="P115" s="87">
        <v>28.59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20.2</v>
      </c>
      <c r="D116" s="89">
        <v>4.7</v>
      </c>
      <c r="E116" s="89"/>
      <c r="F116" s="89">
        <v>69.2</v>
      </c>
      <c r="G116" s="89">
        <v>0</v>
      </c>
      <c r="H116" s="89"/>
      <c r="I116" s="47">
        <f t="shared" si="7"/>
        <v>94.1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94.1</v>
      </c>
      <c r="P116" s="45">
        <f>SUM(O136,P111,P112,P115)</f>
        <v>8235.4699999999993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8.93</v>
      </c>
      <c r="D121" s="68">
        <v>6.07</v>
      </c>
      <c r="E121" s="68"/>
      <c r="F121" s="68">
        <v>62.91</v>
      </c>
      <c r="G121" s="68">
        <v>2.96</v>
      </c>
      <c r="H121" s="68"/>
      <c r="I121" s="11">
        <f t="shared" si="7"/>
        <v>80.86999999999999</v>
      </c>
      <c r="J121" s="69"/>
      <c r="K121" s="68"/>
      <c r="L121" s="68">
        <v>0.94</v>
      </c>
      <c r="M121" s="68">
        <v>22.91</v>
      </c>
      <c r="N121" s="13">
        <f t="shared" si="8"/>
        <v>23.85</v>
      </c>
      <c r="O121" s="14">
        <f t="shared" si="9"/>
        <v>104.72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4572</v>
      </c>
      <c r="D122" s="71">
        <v>1605</v>
      </c>
      <c r="E122" s="71"/>
      <c r="F122" s="71">
        <v>14613</v>
      </c>
      <c r="G122" s="71">
        <v>879</v>
      </c>
      <c r="H122" s="71"/>
      <c r="I122" s="17">
        <f t="shared" si="7"/>
        <v>21669</v>
      </c>
      <c r="J122" s="72"/>
      <c r="K122" s="71"/>
      <c r="L122" s="71">
        <v>124</v>
      </c>
      <c r="M122" s="71">
        <v>2618</v>
      </c>
      <c r="N122" s="19">
        <f t="shared" si="8"/>
        <v>2742</v>
      </c>
      <c r="O122" s="20">
        <f t="shared" si="9"/>
        <v>24411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29.6</v>
      </c>
      <c r="D123" s="80">
        <v>0</v>
      </c>
      <c r="E123" s="80"/>
      <c r="F123" s="80">
        <v>43.1</v>
      </c>
      <c r="G123" s="80">
        <v>0</v>
      </c>
      <c r="H123" s="80"/>
      <c r="I123" s="29">
        <f t="shared" si="7"/>
        <v>72.7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72.7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8.33</v>
      </c>
      <c r="D124" s="77">
        <v>9.1</v>
      </c>
      <c r="E124" s="77"/>
      <c r="F124" s="77">
        <v>69.05</v>
      </c>
      <c r="G124" s="77">
        <v>1.66</v>
      </c>
      <c r="H124" s="77"/>
      <c r="I124" s="26">
        <f t="shared" si="7"/>
        <v>88.139999999999986</v>
      </c>
      <c r="J124" s="78"/>
      <c r="K124" s="77"/>
      <c r="L124" s="77"/>
      <c r="M124" s="77">
        <v>6.17</v>
      </c>
      <c r="N124" s="27">
        <f t="shared" si="8"/>
        <v>6.17</v>
      </c>
      <c r="O124" s="28">
        <f t="shared" si="9"/>
        <v>94.309999999999988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4345</v>
      </c>
      <c r="D125" s="71">
        <v>2057</v>
      </c>
      <c r="E125" s="71"/>
      <c r="F125" s="71">
        <v>15962</v>
      </c>
      <c r="G125" s="71">
        <v>482</v>
      </c>
      <c r="H125" s="71"/>
      <c r="I125" s="17">
        <f t="shared" si="7"/>
        <v>22846</v>
      </c>
      <c r="J125" s="72"/>
      <c r="K125" s="71"/>
      <c r="L125" s="71"/>
      <c r="M125" s="71">
        <v>667</v>
      </c>
      <c r="N125" s="19">
        <f t="shared" si="8"/>
        <v>667</v>
      </c>
      <c r="O125" s="20">
        <f t="shared" si="9"/>
        <v>23513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27.1</v>
      </c>
      <c r="D126" s="80">
        <v>0</v>
      </c>
      <c r="E126" s="80"/>
      <c r="F126" s="80">
        <v>41.8</v>
      </c>
      <c r="G126" s="80">
        <v>0</v>
      </c>
      <c r="H126" s="80"/>
      <c r="I126" s="29">
        <f t="shared" si="7"/>
        <v>68.900000000000006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68.900000000000006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12.69</v>
      </c>
      <c r="D127" s="77">
        <v>3.44</v>
      </c>
      <c r="E127" s="77"/>
      <c r="F127" s="77">
        <v>197.39</v>
      </c>
      <c r="G127" s="77">
        <v>1.84</v>
      </c>
      <c r="H127" s="77">
        <v>21.23</v>
      </c>
      <c r="I127" s="26">
        <f t="shared" si="7"/>
        <v>236.58999999999997</v>
      </c>
      <c r="J127" s="78">
        <v>0.13</v>
      </c>
      <c r="K127" s="77"/>
      <c r="L127" s="77">
        <v>0.89</v>
      </c>
      <c r="M127" s="77">
        <v>12.6</v>
      </c>
      <c r="N127" s="27">
        <f t="shared" si="8"/>
        <v>13.62</v>
      </c>
      <c r="O127" s="28">
        <f t="shared" si="9"/>
        <v>250.20999999999998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7091</v>
      </c>
      <c r="D128" s="71">
        <v>960</v>
      </c>
      <c r="E128" s="71"/>
      <c r="F128" s="71">
        <v>47614</v>
      </c>
      <c r="G128" s="71">
        <v>609</v>
      </c>
      <c r="H128" s="71">
        <v>4852</v>
      </c>
      <c r="I128" s="17">
        <f t="shared" si="7"/>
        <v>61126</v>
      </c>
      <c r="J128" s="72">
        <v>9</v>
      </c>
      <c r="K128" s="71"/>
      <c r="L128" s="71">
        <v>103</v>
      </c>
      <c r="M128" s="71">
        <v>1389</v>
      </c>
      <c r="N128" s="19">
        <f t="shared" si="8"/>
        <v>1501</v>
      </c>
      <c r="O128" s="20">
        <f t="shared" si="9"/>
        <v>62627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39.799999999999997</v>
      </c>
      <c r="G129" s="80">
        <v>0</v>
      </c>
      <c r="H129" s="80">
        <v>29.3</v>
      </c>
      <c r="I129" s="29">
        <f t="shared" si="7"/>
        <v>69.099999999999994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69.099999999999994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277.60000000000002</v>
      </c>
      <c r="D130" s="68">
        <v>201.48</v>
      </c>
      <c r="E130" s="68">
        <v>2.96</v>
      </c>
      <c r="F130" s="68">
        <v>2509.46</v>
      </c>
      <c r="G130" s="68">
        <v>1022.93</v>
      </c>
      <c r="H130" s="68">
        <v>26.92</v>
      </c>
      <c r="I130" s="11">
        <f t="shared" si="7"/>
        <v>4041.35</v>
      </c>
      <c r="J130" s="69">
        <v>10.68</v>
      </c>
      <c r="K130" s="68">
        <v>2.1</v>
      </c>
      <c r="L130" s="68">
        <v>429.16</v>
      </c>
      <c r="M130" s="68">
        <v>3307.95</v>
      </c>
      <c r="N130" s="13">
        <f>SUM(J130:M130)</f>
        <v>3749.89</v>
      </c>
      <c r="O130" s="14">
        <f t="shared" si="9"/>
        <v>7791.24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119431</v>
      </c>
      <c r="D131" s="71">
        <v>33382</v>
      </c>
      <c r="E131" s="71">
        <v>483</v>
      </c>
      <c r="F131" s="71">
        <v>540826</v>
      </c>
      <c r="G131" s="71">
        <v>253636</v>
      </c>
      <c r="H131" s="71">
        <v>5481</v>
      </c>
      <c r="I131" s="17">
        <f t="shared" si="7"/>
        <v>953239</v>
      </c>
      <c r="J131" s="72">
        <v>890</v>
      </c>
      <c r="K131" s="71">
        <v>221</v>
      </c>
      <c r="L131" s="71">
        <v>45130</v>
      </c>
      <c r="M131" s="71">
        <v>342942</v>
      </c>
      <c r="N131" s="19">
        <f t="shared" si="8"/>
        <v>389183</v>
      </c>
      <c r="O131" s="20">
        <f t="shared" si="9"/>
        <v>1342422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1193</v>
      </c>
      <c r="D132" s="80">
        <v>717.3</v>
      </c>
      <c r="E132" s="80">
        <v>5.7</v>
      </c>
      <c r="F132" s="80">
        <v>4559.2</v>
      </c>
      <c r="G132" s="80">
        <v>2954.4</v>
      </c>
      <c r="H132" s="80">
        <v>44.9</v>
      </c>
      <c r="I132" s="29">
        <f t="shared" ref="I132:I138" si="10">SUM(C132:H132)</f>
        <v>9474.5</v>
      </c>
      <c r="J132" s="81">
        <v>1.9</v>
      </c>
      <c r="K132" s="80">
        <v>3.1</v>
      </c>
      <c r="L132" s="80">
        <v>660</v>
      </c>
      <c r="M132" s="80">
        <v>4557.1000000000004</v>
      </c>
      <c r="N132" s="30">
        <f t="shared" ref="N132:N138" si="11">SUM(J132:M132)</f>
        <v>5222.1000000000004</v>
      </c>
      <c r="O132" s="31">
        <f t="shared" ref="O132:O138" si="12">SUM(N132,I132)</f>
        <v>14696.6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273.32</v>
      </c>
      <c r="D133" s="77">
        <v>89.71</v>
      </c>
      <c r="E133" s="77">
        <v>2.96</v>
      </c>
      <c r="F133" s="77">
        <v>2472.58</v>
      </c>
      <c r="G133" s="77">
        <v>1020.67</v>
      </c>
      <c r="H133" s="77">
        <v>22.36</v>
      </c>
      <c r="I133" s="26">
        <f t="shared" si="10"/>
        <v>3881.6</v>
      </c>
      <c r="J133" s="78">
        <v>10.68</v>
      </c>
      <c r="K133" s="77">
        <v>2.1</v>
      </c>
      <c r="L133" s="77">
        <v>429.16</v>
      </c>
      <c r="M133" s="77">
        <v>3286.08</v>
      </c>
      <c r="N133" s="27">
        <f t="shared" si="11"/>
        <v>3728.02</v>
      </c>
      <c r="O133" s="28">
        <f t="shared" si="12"/>
        <v>7609.62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118071</v>
      </c>
      <c r="D134" s="71">
        <v>19437</v>
      </c>
      <c r="E134" s="71">
        <v>483</v>
      </c>
      <c r="F134" s="71">
        <v>535409</v>
      </c>
      <c r="G134" s="71">
        <v>253300</v>
      </c>
      <c r="H134" s="71">
        <v>5044</v>
      </c>
      <c r="I134" s="17">
        <f t="shared" si="10"/>
        <v>931744</v>
      </c>
      <c r="J134" s="72">
        <v>890</v>
      </c>
      <c r="K134" s="71">
        <v>221</v>
      </c>
      <c r="L134" s="71">
        <v>45130</v>
      </c>
      <c r="M134" s="71">
        <v>342406</v>
      </c>
      <c r="N134" s="19">
        <f t="shared" si="11"/>
        <v>388647</v>
      </c>
      <c r="O134" s="20">
        <f t="shared" si="12"/>
        <v>1320391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1153.0999999999999</v>
      </c>
      <c r="D135" s="89">
        <v>225.3</v>
      </c>
      <c r="E135" s="89">
        <v>5.7</v>
      </c>
      <c r="F135" s="89">
        <v>4392.8</v>
      </c>
      <c r="G135" s="89">
        <v>2945.3</v>
      </c>
      <c r="H135" s="89">
        <v>32.200000000000003</v>
      </c>
      <c r="I135" s="47">
        <f t="shared" si="10"/>
        <v>8754.4000000000015</v>
      </c>
      <c r="J135" s="90">
        <v>1.9</v>
      </c>
      <c r="K135" s="89">
        <v>3.1</v>
      </c>
      <c r="L135" s="89">
        <v>660</v>
      </c>
      <c r="M135" s="89">
        <v>4512.8999999999996</v>
      </c>
      <c r="N135" s="49">
        <f t="shared" si="11"/>
        <v>5177.8999999999996</v>
      </c>
      <c r="O135" s="44">
        <f t="shared" si="12"/>
        <v>13932.300000000001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277.81999999999994</v>
      </c>
      <c r="D136" s="57">
        <f t="shared" si="13"/>
        <v>242.56</v>
      </c>
      <c r="E136" s="57">
        <f t="shared" si="13"/>
        <v>2.9599999999999995</v>
      </c>
      <c r="F136" s="57">
        <f t="shared" si="13"/>
        <v>2516.4600000000005</v>
      </c>
      <c r="G136" s="57">
        <f t="shared" si="13"/>
        <v>1022.9300000000001</v>
      </c>
      <c r="H136" s="57">
        <f t="shared" si="13"/>
        <v>26.92</v>
      </c>
      <c r="I136" s="58">
        <f t="shared" si="10"/>
        <v>4089.6500000000005</v>
      </c>
      <c r="J136" s="59">
        <f t="shared" ref="J136:M138" si="14">SUM(J63,J66,J69,J72,J75,J78,J81,J84,J87,J90,J93,J96,J99,J102,J105,J108,J111,J114,J121,J124,J127)</f>
        <v>10.680000000000001</v>
      </c>
      <c r="K136" s="57">
        <f t="shared" si="14"/>
        <v>2.1</v>
      </c>
      <c r="L136" s="57">
        <f t="shared" si="14"/>
        <v>429.16</v>
      </c>
      <c r="M136" s="57">
        <f t="shared" si="14"/>
        <v>3324.3599999999992</v>
      </c>
      <c r="N136" s="60">
        <f t="shared" si="11"/>
        <v>3766.2999999999993</v>
      </c>
      <c r="O136" s="61">
        <f t="shared" si="12"/>
        <v>7855.95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119454</v>
      </c>
      <c r="D137" s="36">
        <f t="shared" si="13"/>
        <v>37093</v>
      </c>
      <c r="E137" s="36">
        <f t="shared" si="13"/>
        <v>483</v>
      </c>
      <c r="F137" s="36">
        <f t="shared" si="13"/>
        <v>541357</v>
      </c>
      <c r="G137" s="36">
        <f t="shared" si="13"/>
        <v>253636</v>
      </c>
      <c r="H137" s="36">
        <f t="shared" si="13"/>
        <v>5481</v>
      </c>
      <c r="I137" s="17">
        <f t="shared" si="10"/>
        <v>957504</v>
      </c>
      <c r="J137" s="18">
        <f t="shared" si="14"/>
        <v>890</v>
      </c>
      <c r="K137" s="16">
        <f t="shared" si="14"/>
        <v>221</v>
      </c>
      <c r="L137" s="16">
        <f t="shared" si="14"/>
        <v>45130</v>
      </c>
      <c r="M137" s="16">
        <f t="shared" si="14"/>
        <v>343075</v>
      </c>
      <c r="N137" s="19">
        <f t="shared" si="11"/>
        <v>389316</v>
      </c>
      <c r="O137" s="20">
        <f t="shared" si="12"/>
        <v>1346820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1194.8</v>
      </c>
      <c r="D138" s="41">
        <f t="shared" si="13"/>
        <v>949.30000000000007</v>
      </c>
      <c r="E138" s="41">
        <f t="shared" si="13"/>
        <v>5.7</v>
      </c>
      <c r="F138" s="41">
        <f t="shared" si="13"/>
        <v>4595</v>
      </c>
      <c r="G138" s="41">
        <f t="shared" si="13"/>
        <v>2954.3999999999996</v>
      </c>
      <c r="H138" s="41">
        <f t="shared" si="13"/>
        <v>44.9</v>
      </c>
      <c r="I138" s="47">
        <f t="shared" si="10"/>
        <v>9744.0999999999985</v>
      </c>
      <c r="J138" s="48">
        <f t="shared" si="14"/>
        <v>1.9000000000000001</v>
      </c>
      <c r="K138" s="46">
        <f t="shared" si="14"/>
        <v>3.1</v>
      </c>
      <c r="L138" s="46">
        <f t="shared" si="14"/>
        <v>660.00000000000011</v>
      </c>
      <c r="M138" s="46">
        <f t="shared" si="14"/>
        <v>4574.5999999999995</v>
      </c>
      <c r="N138" s="49">
        <f t="shared" si="11"/>
        <v>5239.5999999999995</v>
      </c>
      <c r="O138" s="44">
        <f t="shared" si="12"/>
        <v>14983.699999999997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65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13.51</v>
      </c>
      <c r="N5" s="13">
        <f t="shared" ref="N5:N58" si="1">SUM(J5:M5)</f>
        <v>13.51</v>
      </c>
      <c r="O5" s="14">
        <f>SUM(N5,I5)</f>
        <v>13.51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0.92</v>
      </c>
      <c r="M8" s="77">
        <v>0.57999999999999996</v>
      </c>
      <c r="N8" s="27">
        <f t="shared" si="1"/>
        <v>1.5</v>
      </c>
      <c r="O8" s="28">
        <f t="shared" si="2"/>
        <v>1.5</v>
      </c>
      <c r="P8" s="21" t="s">
        <v>25</v>
      </c>
      <c r="Q8" s="134" t="s">
        <v>140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7</v>
      </c>
      <c r="M9" s="71">
        <v>3</v>
      </c>
      <c r="N9" s="19">
        <f t="shared" si="1"/>
        <v>10</v>
      </c>
      <c r="O9" s="20">
        <f t="shared" si="2"/>
        <v>10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0.9</v>
      </c>
      <c r="M10" s="80">
        <v>0.4</v>
      </c>
      <c r="N10" s="30">
        <f t="shared" si="1"/>
        <v>1.3</v>
      </c>
      <c r="O10" s="31">
        <f t="shared" si="2"/>
        <v>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1.53</v>
      </c>
      <c r="D11" s="77">
        <v>8.14</v>
      </c>
      <c r="E11" s="77"/>
      <c r="F11" s="77">
        <v>0.01</v>
      </c>
      <c r="G11" s="77"/>
      <c r="H11" s="77"/>
      <c r="I11" s="26">
        <f t="shared" si="0"/>
        <v>9.68</v>
      </c>
      <c r="J11" s="78"/>
      <c r="K11" s="77"/>
      <c r="L11" s="77"/>
      <c r="M11" s="77">
        <v>12.82</v>
      </c>
      <c r="N11" s="27">
        <f t="shared" si="1"/>
        <v>12.82</v>
      </c>
      <c r="O11" s="28">
        <f t="shared" si="2"/>
        <v>22.5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89</v>
      </c>
      <c r="D12" s="71">
        <v>326</v>
      </c>
      <c r="E12" s="71"/>
      <c r="F12" s="71">
        <v>0</v>
      </c>
      <c r="G12" s="71"/>
      <c r="H12" s="71"/>
      <c r="I12" s="17">
        <f t="shared" si="0"/>
        <v>415</v>
      </c>
      <c r="J12" s="72"/>
      <c r="K12" s="71"/>
      <c r="L12" s="71"/>
      <c r="M12" s="71">
        <v>273</v>
      </c>
      <c r="N12" s="19">
        <f t="shared" si="1"/>
        <v>273</v>
      </c>
      <c r="O12" s="20">
        <f t="shared" si="2"/>
        <v>688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24.1</v>
      </c>
      <c r="D13" s="80">
        <v>66.7</v>
      </c>
      <c r="E13" s="80"/>
      <c r="F13" s="80">
        <v>0</v>
      </c>
      <c r="G13" s="80"/>
      <c r="H13" s="80"/>
      <c r="I13" s="29">
        <f t="shared" si="0"/>
        <v>90.800000000000011</v>
      </c>
      <c r="J13" s="81"/>
      <c r="K13" s="80"/>
      <c r="L13" s="80"/>
      <c r="M13" s="80">
        <v>24.9</v>
      </c>
      <c r="N13" s="30">
        <f t="shared" si="1"/>
        <v>24.9</v>
      </c>
      <c r="O13" s="31">
        <f t="shared" si="2"/>
        <v>115.70000000000002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2.91</v>
      </c>
      <c r="D14" s="77">
        <v>29.82</v>
      </c>
      <c r="E14" s="77"/>
      <c r="F14" s="77">
        <v>1.04</v>
      </c>
      <c r="G14" s="77">
        <v>0.62</v>
      </c>
      <c r="H14" s="77">
        <v>0.2</v>
      </c>
      <c r="I14" s="26">
        <f t="shared" si="0"/>
        <v>34.590000000000003</v>
      </c>
      <c r="J14" s="78"/>
      <c r="K14" s="77"/>
      <c r="L14" s="77">
        <v>1.1399999999999999</v>
      </c>
      <c r="M14" s="77">
        <v>16.100000000000001</v>
      </c>
      <c r="N14" s="27">
        <f t="shared" si="1"/>
        <v>17.240000000000002</v>
      </c>
      <c r="O14" s="28">
        <f t="shared" si="2"/>
        <v>51.830000000000005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294</v>
      </c>
      <c r="D15" s="71">
        <v>1037</v>
      </c>
      <c r="E15" s="71"/>
      <c r="F15" s="71">
        <v>74</v>
      </c>
      <c r="G15" s="71">
        <v>39</v>
      </c>
      <c r="H15" s="71">
        <v>5</v>
      </c>
      <c r="I15" s="17">
        <f t="shared" si="0"/>
        <v>1449</v>
      </c>
      <c r="J15" s="72"/>
      <c r="K15" s="71"/>
      <c r="L15" s="71">
        <v>37</v>
      </c>
      <c r="M15" s="71">
        <v>667</v>
      </c>
      <c r="N15" s="19">
        <f t="shared" si="1"/>
        <v>704</v>
      </c>
      <c r="O15" s="20">
        <f t="shared" si="2"/>
        <v>2153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34.9</v>
      </c>
      <c r="D16" s="80">
        <v>102.8</v>
      </c>
      <c r="E16" s="80"/>
      <c r="F16" s="80">
        <v>6.1</v>
      </c>
      <c r="G16" s="80">
        <v>3.1</v>
      </c>
      <c r="H16" s="80">
        <v>0.4</v>
      </c>
      <c r="I16" s="29">
        <f t="shared" si="0"/>
        <v>147.29999999999998</v>
      </c>
      <c r="J16" s="81"/>
      <c r="K16" s="80"/>
      <c r="L16" s="80">
        <v>2.5</v>
      </c>
      <c r="M16" s="80">
        <v>45.2</v>
      </c>
      <c r="N16" s="30">
        <f t="shared" si="1"/>
        <v>47.7</v>
      </c>
      <c r="O16" s="31">
        <f t="shared" si="2"/>
        <v>195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4.32</v>
      </c>
      <c r="D17" s="77">
        <v>69.760000000000005</v>
      </c>
      <c r="E17" s="77"/>
      <c r="F17" s="77">
        <v>0.98</v>
      </c>
      <c r="G17" s="77">
        <v>4.04</v>
      </c>
      <c r="H17" s="77">
        <v>0.64</v>
      </c>
      <c r="I17" s="26">
        <f t="shared" si="0"/>
        <v>79.740000000000023</v>
      </c>
      <c r="J17" s="78">
        <v>0.6</v>
      </c>
      <c r="K17" s="77"/>
      <c r="L17" s="77">
        <v>3.1</v>
      </c>
      <c r="M17" s="77">
        <v>78.37</v>
      </c>
      <c r="N17" s="27">
        <f t="shared" si="1"/>
        <v>82.070000000000007</v>
      </c>
      <c r="O17" s="28">
        <f t="shared" si="2"/>
        <v>161.81000000000003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562</v>
      </c>
      <c r="D18" s="71">
        <v>4212</v>
      </c>
      <c r="E18" s="71"/>
      <c r="F18" s="71">
        <v>71</v>
      </c>
      <c r="G18" s="71">
        <v>461</v>
      </c>
      <c r="H18" s="71">
        <v>19</v>
      </c>
      <c r="I18" s="17">
        <f t="shared" si="0"/>
        <v>5325</v>
      </c>
      <c r="J18" s="72">
        <v>30</v>
      </c>
      <c r="K18" s="71">
        <v>3</v>
      </c>
      <c r="L18" s="71">
        <v>117</v>
      </c>
      <c r="M18" s="71">
        <v>2844</v>
      </c>
      <c r="N18" s="19">
        <f t="shared" si="1"/>
        <v>2994</v>
      </c>
      <c r="O18" s="20">
        <f t="shared" si="2"/>
        <v>8319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43.2</v>
      </c>
      <c r="D19" s="80">
        <v>269.2</v>
      </c>
      <c r="E19" s="80"/>
      <c r="F19" s="80">
        <v>4.4000000000000004</v>
      </c>
      <c r="G19" s="80">
        <v>25</v>
      </c>
      <c r="H19" s="80">
        <v>1.3</v>
      </c>
      <c r="I19" s="29">
        <f t="shared" si="0"/>
        <v>343.09999999999997</v>
      </c>
      <c r="J19" s="81">
        <v>0.9</v>
      </c>
      <c r="K19" s="80">
        <v>0.2</v>
      </c>
      <c r="L19" s="80">
        <v>6.2</v>
      </c>
      <c r="M19" s="80">
        <v>152.9</v>
      </c>
      <c r="N19" s="30">
        <f t="shared" si="1"/>
        <v>160.20000000000002</v>
      </c>
      <c r="O19" s="31">
        <f t="shared" si="2"/>
        <v>503.29999999999995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6.91</v>
      </c>
      <c r="D20" s="77">
        <v>114.63</v>
      </c>
      <c r="E20" s="77"/>
      <c r="F20" s="77">
        <v>5.77</v>
      </c>
      <c r="G20" s="77">
        <v>13.92</v>
      </c>
      <c r="H20" s="77">
        <v>0.38</v>
      </c>
      <c r="I20" s="26">
        <f t="shared" si="0"/>
        <v>141.60999999999999</v>
      </c>
      <c r="J20" s="78">
        <v>0.14000000000000001</v>
      </c>
      <c r="K20" s="77"/>
      <c r="L20" s="77">
        <v>15.27</v>
      </c>
      <c r="M20" s="77">
        <v>204.33</v>
      </c>
      <c r="N20" s="27">
        <f t="shared" si="1"/>
        <v>219.74</v>
      </c>
      <c r="O20" s="28">
        <f t="shared" si="2"/>
        <v>361.35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1125</v>
      </c>
      <c r="D21" s="71">
        <v>8210</v>
      </c>
      <c r="E21" s="71"/>
      <c r="F21" s="71">
        <v>571</v>
      </c>
      <c r="G21" s="71">
        <v>1965</v>
      </c>
      <c r="H21" s="71">
        <v>17</v>
      </c>
      <c r="I21" s="17">
        <f t="shared" si="0"/>
        <v>11888</v>
      </c>
      <c r="J21" s="72">
        <v>8</v>
      </c>
      <c r="K21" s="71"/>
      <c r="L21" s="71">
        <v>676</v>
      </c>
      <c r="M21" s="71">
        <v>8281</v>
      </c>
      <c r="N21" s="19">
        <f t="shared" si="1"/>
        <v>8965</v>
      </c>
      <c r="O21" s="20">
        <f t="shared" si="2"/>
        <v>20853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59.4</v>
      </c>
      <c r="D22" s="80">
        <v>442.9</v>
      </c>
      <c r="E22" s="80"/>
      <c r="F22" s="80">
        <v>26.5</v>
      </c>
      <c r="G22" s="80">
        <v>72.900000000000006</v>
      </c>
      <c r="H22" s="80">
        <v>0.9</v>
      </c>
      <c r="I22" s="29">
        <f t="shared" si="0"/>
        <v>602.59999999999991</v>
      </c>
      <c r="J22" s="81">
        <v>0.2</v>
      </c>
      <c r="K22" s="80"/>
      <c r="L22" s="80">
        <v>27.3</v>
      </c>
      <c r="M22" s="80">
        <v>329</v>
      </c>
      <c r="N22" s="30">
        <f t="shared" si="1"/>
        <v>356.5</v>
      </c>
      <c r="O22" s="31">
        <f t="shared" si="2"/>
        <v>959.09999999999991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13.31</v>
      </c>
      <c r="D23" s="77">
        <v>67.489999999999995</v>
      </c>
      <c r="E23" s="77"/>
      <c r="F23" s="77">
        <v>6.16</v>
      </c>
      <c r="G23" s="77">
        <v>18.98</v>
      </c>
      <c r="H23" s="77">
        <v>7.0000000000000007E-2</v>
      </c>
      <c r="I23" s="26">
        <f t="shared" si="0"/>
        <v>106.00999999999999</v>
      </c>
      <c r="J23" s="78">
        <v>0.14000000000000001</v>
      </c>
      <c r="K23" s="77"/>
      <c r="L23" s="77">
        <v>10.41</v>
      </c>
      <c r="M23" s="77">
        <v>237.63</v>
      </c>
      <c r="N23" s="27">
        <f t="shared" si="1"/>
        <v>248.18</v>
      </c>
      <c r="O23" s="28">
        <f t="shared" si="2"/>
        <v>354.19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3088</v>
      </c>
      <c r="D24" s="71">
        <v>6871</v>
      </c>
      <c r="E24" s="71"/>
      <c r="F24" s="71">
        <v>736</v>
      </c>
      <c r="G24" s="71">
        <v>4232</v>
      </c>
      <c r="H24" s="71">
        <v>1</v>
      </c>
      <c r="I24" s="17">
        <f t="shared" si="0"/>
        <v>14928</v>
      </c>
      <c r="J24" s="72">
        <v>10</v>
      </c>
      <c r="K24" s="71"/>
      <c r="L24" s="71">
        <v>546</v>
      </c>
      <c r="M24" s="71">
        <v>12058</v>
      </c>
      <c r="N24" s="19">
        <f t="shared" si="1"/>
        <v>12614</v>
      </c>
      <c r="O24" s="20">
        <f t="shared" si="2"/>
        <v>27542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117.3</v>
      </c>
      <c r="D25" s="80">
        <v>295.7</v>
      </c>
      <c r="E25" s="80"/>
      <c r="F25" s="80">
        <v>24</v>
      </c>
      <c r="G25" s="80">
        <v>127.1</v>
      </c>
      <c r="H25" s="80">
        <v>0</v>
      </c>
      <c r="I25" s="29">
        <f t="shared" si="0"/>
        <v>564.1</v>
      </c>
      <c r="J25" s="81">
        <v>0.2</v>
      </c>
      <c r="K25" s="80"/>
      <c r="L25" s="80">
        <v>16.600000000000001</v>
      </c>
      <c r="M25" s="80">
        <v>369.4</v>
      </c>
      <c r="N25" s="30">
        <f t="shared" si="1"/>
        <v>386.2</v>
      </c>
      <c r="O25" s="31">
        <f t="shared" si="2"/>
        <v>950.3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72.150000000000006</v>
      </c>
      <c r="D26" s="77">
        <v>70.08</v>
      </c>
      <c r="E26" s="77"/>
      <c r="F26" s="77">
        <v>4.2</v>
      </c>
      <c r="G26" s="77">
        <v>17.77</v>
      </c>
      <c r="H26" s="77">
        <v>0.1</v>
      </c>
      <c r="I26" s="26">
        <f t="shared" si="0"/>
        <v>164.3</v>
      </c>
      <c r="J26" s="78">
        <v>1.65</v>
      </c>
      <c r="K26" s="77"/>
      <c r="L26" s="77">
        <v>8.33</v>
      </c>
      <c r="M26" s="77">
        <v>249</v>
      </c>
      <c r="N26" s="27">
        <f t="shared" si="1"/>
        <v>258.98</v>
      </c>
      <c r="O26" s="28">
        <f t="shared" si="2"/>
        <v>423.28000000000003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18734</v>
      </c>
      <c r="D27" s="71">
        <v>8194</v>
      </c>
      <c r="E27" s="71"/>
      <c r="F27" s="71">
        <v>592</v>
      </c>
      <c r="G27" s="71">
        <v>3190</v>
      </c>
      <c r="H27" s="71">
        <v>8</v>
      </c>
      <c r="I27" s="17">
        <f t="shared" si="0"/>
        <v>30718</v>
      </c>
      <c r="J27" s="72">
        <v>109</v>
      </c>
      <c r="K27" s="71"/>
      <c r="L27" s="71">
        <v>479</v>
      </c>
      <c r="M27" s="71">
        <v>14075</v>
      </c>
      <c r="N27" s="19">
        <f t="shared" si="1"/>
        <v>14663</v>
      </c>
      <c r="O27" s="20">
        <f t="shared" si="2"/>
        <v>45381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539.29999999999995</v>
      </c>
      <c r="D28" s="80">
        <v>277.7</v>
      </c>
      <c r="E28" s="80"/>
      <c r="F28" s="80">
        <v>15.3</v>
      </c>
      <c r="G28" s="80">
        <v>76.900000000000006</v>
      </c>
      <c r="H28" s="80">
        <v>0.3</v>
      </c>
      <c r="I28" s="29">
        <f t="shared" si="0"/>
        <v>909.49999999999989</v>
      </c>
      <c r="J28" s="81">
        <v>0.8</v>
      </c>
      <c r="K28" s="80"/>
      <c r="L28" s="80">
        <v>14.8</v>
      </c>
      <c r="M28" s="80">
        <v>429.9</v>
      </c>
      <c r="N28" s="30">
        <f t="shared" si="1"/>
        <v>445.5</v>
      </c>
      <c r="O28" s="31">
        <f t="shared" si="2"/>
        <v>1355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149.88999999999999</v>
      </c>
      <c r="D29" s="77">
        <v>220.14</v>
      </c>
      <c r="E29" s="77"/>
      <c r="F29" s="77">
        <v>41.26</v>
      </c>
      <c r="G29" s="77">
        <v>28.1</v>
      </c>
      <c r="H29" s="77">
        <v>9.01</v>
      </c>
      <c r="I29" s="26">
        <f t="shared" si="0"/>
        <v>448.4</v>
      </c>
      <c r="J29" s="78">
        <v>2.31</v>
      </c>
      <c r="K29" s="77"/>
      <c r="L29" s="77">
        <v>29.85</v>
      </c>
      <c r="M29" s="77">
        <v>272.8</v>
      </c>
      <c r="N29" s="27">
        <f t="shared" si="1"/>
        <v>304.96000000000004</v>
      </c>
      <c r="O29" s="28">
        <f t="shared" si="2"/>
        <v>753.36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43278</v>
      </c>
      <c r="D30" s="71">
        <v>24535</v>
      </c>
      <c r="E30" s="71"/>
      <c r="F30" s="71">
        <v>6777</v>
      </c>
      <c r="G30" s="71">
        <v>4948</v>
      </c>
      <c r="H30" s="71">
        <v>976</v>
      </c>
      <c r="I30" s="17">
        <f t="shared" si="0"/>
        <v>80514</v>
      </c>
      <c r="J30" s="72">
        <v>159</v>
      </c>
      <c r="K30" s="71"/>
      <c r="L30" s="71">
        <v>2128</v>
      </c>
      <c r="M30" s="71">
        <v>18392</v>
      </c>
      <c r="N30" s="19">
        <f t="shared" si="1"/>
        <v>20679</v>
      </c>
      <c r="O30" s="20">
        <f t="shared" si="2"/>
        <v>101193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812.5</v>
      </c>
      <c r="D31" s="80">
        <v>748.1</v>
      </c>
      <c r="E31" s="80"/>
      <c r="F31" s="80">
        <v>109.5</v>
      </c>
      <c r="G31" s="80">
        <v>95.2</v>
      </c>
      <c r="H31" s="80">
        <v>32.5</v>
      </c>
      <c r="I31" s="29">
        <f t="shared" si="0"/>
        <v>1797.8</v>
      </c>
      <c r="J31" s="81">
        <v>0.7</v>
      </c>
      <c r="K31" s="80"/>
      <c r="L31" s="80">
        <v>55.6</v>
      </c>
      <c r="M31" s="80">
        <v>486.8</v>
      </c>
      <c r="N31" s="30">
        <f t="shared" si="1"/>
        <v>543.1</v>
      </c>
      <c r="O31" s="31">
        <f t="shared" si="2"/>
        <v>2340.9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224.79</v>
      </c>
      <c r="D32" s="77">
        <v>112.14</v>
      </c>
      <c r="E32" s="77">
        <v>0.11</v>
      </c>
      <c r="F32" s="77">
        <v>203.38</v>
      </c>
      <c r="G32" s="77">
        <v>59.99</v>
      </c>
      <c r="H32" s="77">
        <v>34.51</v>
      </c>
      <c r="I32" s="26">
        <f t="shared" si="0"/>
        <v>634.92000000000007</v>
      </c>
      <c r="J32" s="78">
        <v>0.46</v>
      </c>
      <c r="K32" s="77"/>
      <c r="L32" s="77">
        <v>35.72</v>
      </c>
      <c r="M32" s="77">
        <v>307.04000000000002</v>
      </c>
      <c r="N32" s="27">
        <f t="shared" si="1"/>
        <v>343.22</v>
      </c>
      <c r="O32" s="28">
        <f t="shared" si="2"/>
        <v>978.1400000000001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69273</v>
      </c>
      <c r="D33" s="71">
        <v>14043</v>
      </c>
      <c r="E33" s="71">
        <v>20</v>
      </c>
      <c r="F33" s="71">
        <v>33989</v>
      </c>
      <c r="G33" s="71">
        <v>13315</v>
      </c>
      <c r="H33" s="71">
        <v>4092</v>
      </c>
      <c r="I33" s="17">
        <f t="shared" si="0"/>
        <v>134732</v>
      </c>
      <c r="J33" s="72">
        <v>32</v>
      </c>
      <c r="K33" s="71"/>
      <c r="L33" s="71">
        <v>2792</v>
      </c>
      <c r="M33" s="71">
        <v>23491</v>
      </c>
      <c r="N33" s="19">
        <f t="shared" si="1"/>
        <v>26315</v>
      </c>
      <c r="O33" s="20">
        <f t="shared" si="2"/>
        <v>161047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1127.2</v>
      </c>
      <c r="D34" s="80">
        <v>327.10000000000002</v>
      </c>
      <c r="E34" s="80">
        <v>0.4</v>
      </c>
      <c r="F34" s="80">
        <v>493.1</v>
      </c>
      <c r="G34" s="80">
        <v>212.3</v>
      </c>
      <c r="H34" s="80">
        <v>112.1</v>
      </c>
      <c r="I34" s="29">
        <f t="shared" si="0"/>
        <v>2272.2000000000003</v>
      </c>
      <c r="J34" s="81">
        <v>0</v>
      </c>
      <c r="K34" s="80"/>
      <c r="L34" s="80">
        <v>71.2</v>
      </c>
      <c r="M34" s="80">
        <v>600.6</v>
      </c>
      <c r="N34" s="30">
        <f t="shared" si="1"/>
        <v>671.80000000000007</v>
      </c>
      <c r="O34" s="31">
        <f t="shared" si="2"/>
        <v>2944.0000000000005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330.7</v>
      </c>
      <c r="D35" s="77">
        <v>103.04</v>
      </c>
      <c r="E35" s="77">
        <v>1.43</v>
      </c>
      <c r="F35" s="77">
        <v>394.3</v>
      </c>
      <c r="G35" s="77">
        <v>78.31</v>
      </c>
      <c r="H35" s="77">
        <v>4.05</v>
      </c>
      <c r="I35" s="26">
        <f t="shared" si="0"/>
        <v>911.82999999999993</v>
      </c>
      <c r="J35" s="78"/>
      <c r="K35" s="77"/>
      <c r="L35" s="77">
        <v>35.29</v>
      </c>
      <c r="M35" s="77">
        <v>204.9</v>
      </c>
      <c r="N35" s="27">
        <f t="shared" si="1"/>
        <v>240.19</v>
      </c>
      <c r="O35" s="28">
        <f t="shared" si="2"/>
        <v>1152.02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111479</v>
      </c>
      <c r="D36" s="71">
        <v>11778</v>
      </c>
      <c r="E36" s="71">
        <v>164</v>
      </c>
      <c r="F36" s="71">
        <v>70085</v>
      </c>
      <c r="G36" s="71">
        <v>16611</v>
      </c>
      <c r="H36" s="71">
        <v>502</v>
      </c>
      <c r="I36" s="17">
        <f t="shared" si="0"/>
        <v>210619</v>
      </c>
      <c r="J36" s="72"/>
      <c r="K36" s="71"/>
      <c r="L36" s="71">
        <v>3128</v>
      </c>
      <c r="M36" s="71">
        <v>17685</v>
      </c>
      <c r="N36" s="19">
        <f t="shared" si="1"/>
        <v>20813</v>
      </c>
      <c r="O36" s="20">
        <f t="shared" si="2"/>
        <v>231432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1464</v>
      </c>
      <c r="D37" s="80">
        <v>272.8</v>
      </c>
      <c r="E37" s="80">
        <v>3.9</v>
      </c>
      <c r="F37" s="80">
        <v>821.7</v>
      </c>
      <c r="G37" s="80">
        <v>244.3</v>
      </c>
      <c r="H37" s="80">
        <v>11.6</v>
      </c>
      <c r="I37" s="29">
        <f t="shared" ref="I37:I50" si="3">SUM(C37:H37)</f>
        <v>2818.3</v>
      </c>
      <c r="J37" s="81"/>
      <c r="K37" s="80"/>
      <c r="L37" s="80">
        <v>58.1</v>
      </c>
      <c r="M37" s="80">
        <v>325.7</v>
      </c>
      <c r="N37" s="30">
        <f t="shared" si="1"/>
        <v>383.8</v>
      </c>
      <c r="O37" s="31">
        <f t="shared" si="2"/>
        <v>3202.1000000000004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365.8</v>
      </c>
      <c r="D38" s="77">
        <v>39.33</v>
      </c>
      <c r="E38" s="77"/>
      <c r="F38" s="77">
        <v>500.85</v>
      </c>
      <c r="G38" s="77">
        <v>241.74</v>
      </c>
      <c r="H38" s="77">
        <v>0.56000000000000005</v>
      </c>
      <c r="I38" s="26">
        <f t="shared" si="3"/>
        <v>1148.28</v>
      </c>
      <c r="J38" s="78">
        <v>1.36</v>
      </c>
      <c r="K38" s="77"/>
      <c r="L38" s="77">
        <v>67.319999999999993</v>
      </c>
      <c r="M38" s="77">
        <v>499.72</v>
      </c>
      <c r="N38" s="27">
        <f t="shared" si="1"/>
        <v>568.4</v>
      </c>
      <c r="O38" s="28">
        <f t="shared" si="2"/>
        <v>1716.6799999999998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128529</v>
      </c>
      <c r="D39" s="71">
        <v>4810</v>
      </c>
      <c r="E39" s="71"/>
      <c r="F39" s="71">
        <v>93073</v>
      </c>
      <c r="G39" s="71">
        <v>55318</v>
      </c>
      <c r="H39" s="71">
        <v>81</v>
      </c>
      <c r="I39" s="17">
        <f t="shared" si="3"/>
        <v>281811</v>
      </c>
      <c r="J39" s="72">
        <v>94</v>
      </c>
      <c r="K39" s="71"/>
      <c r="L39" s="71">
        <v>6048</v>
      </c>
      <c r="M39" s="71">
        <v>45811</v>
      </c>
      <c r="N39" s="19">
        <f t="shared" si="1"/>
        <v>51953</v>
      </c>
      <c r="O39" s="20">
        <f t="shared" si="2"/>
        <v>333764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1442.5</v>
      </c>
      <c r="D40" s="80">
        <v>93</v>
      </c>
      <c r="E40" s="80"/>
      <c r="F40" s="80">
        <v>974</v>
      </c>
      <c r="G40" s="80">
        <v>722.7</v>
      </c>
      <c r="H40" s="80">
        <v>1.5</v>
      </c>
      <c r="I40" s="29">
        <f t="shared" si="3"/>
        <v>3233.7</v>
      </c>
      <c r="J40" s="81">
        <v>0</v>
      </c>
      <c r="K40" s="80"/>
      <c r="L40" s="80">
        <v>110.3</v>
      </c>
      <c r="M40" s="80">
        <v>841.3</v>
      </c>
      <c r="N40" s="30">
        <f t="shared" si="1"/>
        <v>951.59999999999991</v>
      </c>
      <c r="O40" s="31">
        <f t="shared" si="2"/>
        <v>4185.2999999999993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323.39999999999998</v>
      </c>
      <c r="D41" s="77">
        <v>34.57</v>
      </c>
      <c r="E41" s="77"/>
      <c r="F41" s="77">
        <v>507.18</v>
      </c>
      <c r="G41" s="77">
        <v>596.15</v>
      </c>
      <c r="H41" s="77">
        <v>2.35</v>
      </c>
      <c r="I41" s="26">
        <f t="shared" si="3"/>
        <v>1463.6499999999999</v>
      </c>
      <c r="J41" s="78">
        <v>3.01</v>
      </c>
      <c r="K41" s="77"/>
      <c r="L41" s="77">
        <v>141.28</v>
      </c>
      <c r="M41" s="77">
        <v>710.21</v>
      </c>
      <c r="N41" s="27">
        <f t="shared" si="1"/>
        <v>854.5</v>
      </c>
      <c r="O41" s="28">
        <f t="shared" si="2"/>
        <v>2318.1499999999996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116715</v>
      </c>
      <c r="D42" s="71">
        <v>5773</v>
      </c>
      <c r="E42" s="71"/>
      <c r="F42" s="71">
        <v>99785</v>
      </c>
      <c r="G42" s="71">
        <v>136533</v>
      </c>
      <c r="H42" s="71">
        <v>335</v>
      </c>
      <c r="I42" s="17">
        <f t="shared" si="3"/>
        <v>359141</v>
      </c>
      <c r="J42" s="72">
        <v>223</v>
      </c>
      <c r="K42" s="71"/>
      <c r="L42" s="71">
        <v>13771</v>
      </c>
      <c r="M42" s="71">
        <v>68402</v>
      </c>
      <c r="N42" s="19">
        <f t="shared" si="1"/>
        <v>82396</v>
      </c>
      <c r="O42" s="20">
        <f t="shared" si="2"/>
        <v>441537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1293.3</v>
      </c>
      <c r="D43" s="80">
        <v>98.2</v>
      </c>
      <c r="E43" s="80"/>
      <c r="F43" s="80">
        <v>981.2</v>
      </c>
      <c r="G43" s="80">
        <v>1758.8</v>
      </c>
      <c r="H43" s="80">
        <v>6.1</v>
      </c>
      <c r="I43" s="29">
        <f t="shared" si="3"/>
        <v>4137.6000000000004</v>
      </c>
      <c r="J43" s="81">
        <v>0</v>
      </c>
      <c r="K43" s="80"/>
      <c r="L43" s="80">
        <v>229</v>
      </c>
      <c r="M43" s="80">
        <v>1121</v>
      </c>
      <c r="N43" s="30">
        <f t="shared" si="1"/>
        <v>1350</v>
      </c>
      <c r="O43" s="31">
        <f t="shared" si="2"/>
        <v>5487.6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241.18</v>
      </c>
      <c r="D44" s="77">
        <v>21.12</v>
      </c>
      <c r="E44" s="77"/>
      <c r="F44" s="77">
        <v>251.38</v>
      </c>
      <c r="G44" s="77">
        <v>629.54999999999995</v>
      </c>
      <c r="H44" s="77">
        <v>1.8</v>
      </c>
      <c r="I44" s="26">
        <f t="shared" si="3"/>
        <v>1145.03</v>
      </c>
      <c r="J44" s="78">
        <v>8.18</v>
      </c>
      <c r="K44" s="77">
        <v>12.23</v>
      </c>
      <c r="L44" s="77">
        <v>197.38</v>
      </c>
      <c r="M44" s="77">
        <v>1283.73</v>
      </c>
      <c r="N44" s="27">
        <f t="shared" si="1"/>
        <v>1501.52</v>
      </c>
      <c r="O44" s="28">
        <f t="shared" si="2"/>
        <v>2646.55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89086</v>
      </c>
      <c r="D45" s="71">
        <v>3395</v>
      </c>
      <c r="E45" s="71"/>
      <c r="F45" s="71">
        <v>52717</v>
      </c>
      <c r="G45" s="71">
        <v>161829</v>
      </c>
      <c r="H45" s="71">
        <v>269</v>
      </c>
      <c r="I45" s="17">
        <f t="shared" si="3"/>
        <v>307296</v>
      </c>
      <c r="J45" s="72">
        <v>617</v>
      </c>
      <c r="K45" s="71">
        <v>1101</v>
      </c>
      <c r="L45" s="71">
        <v>20515</v>
      </c>
      <c r="M45" s="71">
        <v>130344</v>
      </c>
      <c r="N45" s="19">
        <f t="shared" si="1"/>
        <v>152577</v>
      </c>
      <c r="O45" s="20">
        <f t="shared" si="2"/>
        <v>459873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916.8</v>
      </c>
      <c r="D46" s="80">
        <v>49</v>
      </c>
      <c r="E46" s="80"/>
      <c r="F46" s="80">
        <v>439.6</v>
      </c>
      <c r="G46" s="80">
        <v>1786.8</v>
      </c>
      <c r="H46" s="80">
        <v>4.8</v>
      </c>
      <c r="I46" s="29">
        <f t="shared" si="3"/>
        <v>3197</v>
      </c>
      <c r="J46" s="81">
        <v>0</v>
      </c>
      <c r="K46" s="80">
        <v>20.9</v>
      </c>
      <c r="L46" s="80">
        <v>260.5</v>
      </c>
      <c r="M46" s="80">
        <v>1685.3</v>
      </c>
      <c r="N46" s="30">
        <f t="shared" si="1"/>
        <v>1966.6999999999998</v>
      </c>
      <c r="O46" s="31">
        <f t="shared" si="2"/>
        <v>5163.7</v>
      </c>
      <c r="P46" s="82">
        <v>13.53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443.58</v>
      </c>
      <c r="D47" s="77">
        <v>120.06</v>
      </c>
      <c r="E47" s="77">
        <v>5.35</v>
      </c>
      <c r="F47" s="77">
        <v>722.88</v>
      </c>
      <c r="G47" s="77">
        <v>571.54</v>
      </c>
      <c r="H47" s="77">
        <v>216.43</v>
      </c>
      <c r="I47" s="26">
        <f t="shared" si="3"/>
        <v>2079.8399999999997</v>
      </c>
      <c r="J47" s="78">
        <v>17.420000000000002</v>
      </c>
      <c r="K47" s="77">
        <v>54.37</v>
      </c>
      <c r="L47" s="77">
        <v>655.51</v>
      </c>
      <c r="M47" s="77">
        <v>5337.99</v>
      </c>
      <c r="N47" s="27">
        <f t="shared" si="1"/>
        <v>6065.29</v>
      </c>
      <c r="O47" s="28">
        <f t="shared" si="2"/>
        <v>8145.1299999999992</v>
      </c>
      <c r="P47" s="83">
        <v>35.4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192082</v>
      </c>
      <c r="D48" s="71">
        <v>24243</v>
      </c>
      <c r="E48" s="71">
        <v>992</v>
      </c>
      <c r="F48" s="71">
        <v>164559</v>
      </c>
      <c r="G48" s="71">
        <v>158079</v>
      </c>
      <c r="H48" s="71">
        <v>44911</v>
      </c>
      <c r="I48" s="17">
        <f t="shared" si="3"/>
        <v>584866</v>
      </c>
      <c r="J48" s="72">
        <v>1254</v>
      </c>
      <c r="K48" s="71">
        <v>6246</v>
      </c>
      <c r="L48" s="71">
        <v>72372</v>
      </c>
      <c r="M48" s="71">
        <v>582787</v>
      </c>
      <c r="N48" s="19">
        <f t="shared" si="1"/>
        <v>662659</v>
      </c>
      <c r="O48" s="20">
        <f t="shared" si="2"/>
        <v>1247525</v>
      </c>
      <c r="P48" s="83">
        <v>1.26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1174.4000000000001</v>
      </c>
      <c r="D49" s="80">
        <v>72.8</v>
      </c>
      <c r="E49" s="80">
        <v>2.6</v>
      </c>
      <c r="F49" s="80">
        <v>663.9</v>
      </c>
      <c r="G49" s="80">
        <v>961.6</v>
      </c>
      <c r="H49" s="80">
        <v>336.1</v>
      </c>
      <c r="I49" s="29">
        <f t="shared" si="3"/>
        <v>3211.3999999999996</v>
      </c>
      <c r="J49" s="81">
        <v>0</v>
      </c>
      <c r="K49" s="80">
        <v>79</v>
      </c>
      <c r="L49" s="80">
        <v>399.7</v>
      </c>
      <c r="M49" s="80">
        <v>2721.4</v>
      </c>
      <c r="N49" s="30">
        <f t="shared" si="1"/>
        <v>3200.1</v>
      </c>
      <c r="O49" s="31">
        <f t="shared" si="2"/>
        <v>6411.5</v>
      </c>
      <c r="P49" s="83">
        <v>2.0099999999999998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2172.63</v>
      </c>
      <c r="D50" s="68">
        <v>804.94</v>
      </c>
      <c r="E50" s="68">
        <v>6.89</v>
      </c>
      <c r="F50" s="68">
        <v>2637.77</v>
      </c>
      <c r="G50" s="68">
        <v>2260.09</v>
      </c>
      <c r="H50" s="68">
        <v>268.81</v>
      </c>
      <c r="I50" s="11">
        <f t="shared" si="3"/>
        <v>8151.13</v>
      </c>
      <c r="J50" s="69">
        <v>35.270000000000003</v>
      </c>
      <c r="K50" s="68">
        <v>66.599999999999994</v>
      </c>
      <c r="L50" s="68">
        <v>1200.5999999999999</v>
      </c>
      <c r="M50" s="68">
        <v>9414.64</v>
      </c>
      <c r="N50" s="13">
        <f t="shared" si="1"/>
        <v>10717.109999999999</v>
      </c>
      <c r="O50" s="14">
        <f t="shared" si="2"/>
        <v>18868.239999999998</v>
      </c>
      <c r="P50" s="83">
        <v>0.76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773506</v>
      </c>
      <c r="D51" s="71">
        <v>104872</v>
      </c>
      <c r="E51" s="71">
        <v>1176</v>
      </c>
      <c r="F51" s="71">
        <v>522918</v>
      </c>
      <c r="G51" s="71">
        <v>556481</v>
      </c>
      <c r="H51" s="71">
        <v>51174</v>
      </c>
      <c r="I51" s="17">
        <f t="shared" ref="I51:I58" si="4">SUM(C51:H51)</f>
        <v>2010127</v>
      </c>
      <c r="J51" s="72">
        <v>2536</v>
      </c>
      <c r="K51" s="71">
        <v>7347</v>
      </c>
      <c r="L51" s="71">
        <v>122609</v>
      </c>
      <c r="M51" s="71">
        <v>925110</v>
      </c>
      <c r="N51" s="19">
        <f t="shared" si="1"/>
        <v>1057602</v>
      </c>
      <c r="O51" s="20">
        <f>SUM(N51,I51)</f>
        <v>3067729</v>
      </c>
      <c r="P51" s="83">
        <v>17.25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8955.9</v>
      </c>
      <c r="D52" s="80">
        <v>2303.4</v>
      </c>
      <c r="E52" s="80">
        <v>6.9</v>
      </c>
      <c r="F52" s="80">
        <v>4551.1000000000004</v>
      </c>
      <c r="G52" s="80">
        <v>6083.6</v>
      </c>
      <c r="H52" s="80">
        <v>505</v>
      </c>
      <c r="I52" s="29">
        <f t="shared" si="4"/>
        <v>22405.9</v>
      </c>
      <c r="J52" s="81">
        <v>2.8</v>
      </c>
      <c r="K52" s="80">
        <v>99.9</v>
      </c>
      <c r="L52" s="80">
        <v>1251.8</v>
      </c>
      <c r="M52" s="80">
        <v>9133.4</v>
      </c>
      <c r="N52" s="30">
        <f t="shared" si="1"/>
        <v>10487.9</v>
      </c>
      <c r="O52" s="31">
        <f t="shared" si="2"/>
        <v>32893.800000000003</v>
      </c>
      <c r="P52" s="83">
        <v>4.68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2102.0300000000002</v>
      </c>
      <c r="D53" s="77">
        <v>489.56</v>
      </c>
      <c r="E53" s="77">
        <v>6.89</v>
      </c>
      <c r="F53" s="77">
        <v>2621.3200000000002</v>
      </c>
      <c r="G53" s="77">
        <v>2212.29</v>
      </c>
      <c r="H53" s="77">
        <v>220.6</v>
      </c>
      <c r="I53" s="26">
        <f t="shared" si="4"/>
        <v>7652.6900000000005</v>
      </c>
      <c r="J53" s="78">
        <v>35.270000000000003</v>
      </c>
      <c r="K53" s="77">
        <v>66.599999999999994</v>
      </c>
      <c r="L53" s="77">
        <v>1200.5999999999999</v>
      </c>
      <c r="M53" s="77">
        <v>9389.7199999999993</v>
      </c>
      <c r="N53" s="27">
        <f t="shared" si="1"/>
        <v>10692.189999999999</v>
      </c>
      <c r="O53" s="28">
        <f t="shared" si="2"/>
        <v>18344.879999999997</v>
      </c>
      <c r="P53" s="32">
        <f>SUM(P46:P52)</f>
        <v>74.889999999999986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756403</v>
      </c>
      <c r="D54" s="71">
        <v>71019</v>
      </c>
      <c r="E54" s="71">
        <v>1176</v>
      </c>
      <c r="F54" s="71">
        <v>520997</v>
      </c>
      <c r="G54" s="71">
        <v>547690</v>
      </c>
      <c r="H54" s="71">
        <v>45518</v>
      </c>
      <c r="I54" s="17">
        <f t="shared" si="4"/>
        <v>1942803</v>
      </c>
      <c r="J54" s="72">
        <v>2536</v>
      </c>
      <c r="K54" s="71">
        <v>7347</v>
      </c>
      <c r="L54" s="71">
        <v>122609</v>
      </c>
      <c r="M54" s="71">
        <v>924524</v>
      </c>
      <c r="N54" s="19">
        <f t="shared" si="1"/>
        <v>1057016</v>
      </c>
      <c r="O54" s="20">
        <f t="shared" si="2"/>
        <v>2999819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8404.1</v>
      </c>
      <c r="D55" s="74">
        <v>1126.2</v>
      </c>
      <c r="E55" s="74">
        <v>6.9</v>
      </c>
      <c r="F55" s="74">
        <v>4483.3</v>
      </c>
      <c r="G55" s="74">
        <v>5809.2</v>
      </c>
      <c r="H55" s="74">
        <v>347.1</v>
      </c>
      <c r="I55" s="23">
        <f t="shared" si="4"/>
        <v>20176.8</v>
      </c>
      <c r="J55" s="75">
        <v>2.8</v>
      </c>
      <c r="K55" s="74">
        <v>99.9</v>
      </c>
      <c r="L55" s="74">
        <v>1251.8</v>
      </c>
      <c r="M55" s="74">
        <v>9087.2000000000007</v>
      </c>
      <c r="N55" s="23">
        <f t="shared" si="1"/>
        <v>10441.700000000001</v>
      </c>
      <c r="O55" s="25">
        <f t="shared" si="2"/>
        <v>30618.5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2180.4700000000003</v>
      </c>
      <c r="D56" s="10">
        <f t="shared" si="5"/>
        <v>1010.3199999999999</v>
      </c>
      <c r="E56" s="10">
        <f t="shared" si="5"/>
        <v>6.89</v>
      </c>
      <c r="F56" s="10">
        <f t="shared" si="5"/>
        <v>2639.3900000000003</v>
      </c>
      <c r="G56" s="10">
        <f t="shared" si="5"/>
        <v>2260.71</v>
      </c>
      <c r="H56" s="10">
        <f t="shared" si="5"/>
        <v>270.10000000000002</v>
      </c>
      <c r="I56" s="34">
        <f>SUM(C56:H56)</f>
        <v>8367.8799999999992</v>
      </c>
      <c r="J56" s="33">
        <f>SUM(J5,J8,J11,J14,J17,J20,J23,J26,J29,J32,J35,J38,J41,J44,J47)</f>
        <v>35.270000000000003</v>
      </c>
      <c r="K56" s="10">
        <f>SUM(K5,K8,K11,K14,K17,K20,K23,K26,K29,K32,K35,K38,K41,K44,K47)</f>
        <v>66.599999999999994</v>
      </c>
      <c r="L56" s="10">
        <f>SUM(L5,L8,L11,L14,L17,L20,L23,L26,L29,L32,L35,L38,L41,L44,L47)</f>
        <v>1201.52</v>
      </c>
      <c r="M56" s="10">
        <f>SUM(M5,M8,M11,M14,M17,M20,M23,M26,M29,M32,M35,M38,M41,M44,M47)</f>
        <v>9428.73</v>
      </c>
      <c r="N56" s="12">
        <f t="shared" si="1"/>
        <v>10732.119999999999</v>
      </c>
      <c r="O56" s="14">
        <f t="shared" si="2"/>
        <v>19100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774334</v>
      </c>
      <c r="D57" s="36">
        <f t="shared" si="5"/>
        <v>117427</v>
      </c>
      <c r="E57" s="36">
        <f t="shared" si="5"/>
        <v>1176</v>
      </c>
      <c r="F57" s="36">
        <f t="shared" si="5"/>
        <v>523029</v>
      </c>
      <c r="G57" s="36">
        <f t="shared" si="5"/>
        <v>556520</v>
      </c>
      <c r="H57" s="36">
        <f t="shared" si="5"/>
        <v>51216</v>
      </c>
      <c r="I57" s="37">
        <f t="shared" si="4"/>
        <v>2023702</v>
      </c>
      <c r="J57" s="35">
        <f t="shared" ref="J57:M58" si="6">SUM(J6,J9,J12,J15,J18,J21,J24,J27,J30,J33,J36,J39,J42,J45,J48)</f>
        <v>2536</v>
      </c>
      <c r="K57" s="36">
        <f t="shared" si="6"/>
        <v>7350</v>
      </c>
      <c r="L57" s="36">
        <f t="shared" si="6"/>
        <v>122616</v>
      </c>
      <c r="M57" s="36">
        <f t="shared" si="6"/>
        <v>925113</v>
      </c>
      <c r="N57" s="38">
        <f t="shared" si="1"/>
        <v>1057615</v>
      </c>
      <c r="O57" s="20">
        <f t="shared" si="2"/>
        <v>3081317</v>
      </c>
      <c r="P57" s="87">
        <v>27.07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9048.9</v>
      </c>
      <c r="D58" s="41">
        <f t="shared" si="5"/>
        <v>3116</v>
      </c>
      <c r="E58" s="41">
        <f t="shared" si="5"/>
        <v>6.9</v>
      </c>
      <c r="F58" s="41">
        <f t="shared" si="5"/>
        <v>4559.3</v>
      </c>
      <c r="G58" s="41">
        <f t="shared" si="5"/>
        <v>6086.7000000000007</v>
      </c>
      <c r="H58" s="41">
        <f t="shared" si="5"/>
        <v>507.6</v>
      </c>
      <c r="I58" s="42">
        <f t="shared" si="4"/>
        <v>23325.399999999998</v>
      </c>
      <c r="J58" s="40">
        <f t="shared" si="6"/>
        <v>2.8</v>
      </c>
      <c r="K58" s="41">
        <f t="shared" si="6"/>
        <v>100.1</v>
      </c>
      <c r="L58" s="41">
        <f t="shared" si="6"/>
        <v>1252.7</v>
      </c>
      <c r="M58" s="41">
        <f t="shared" si="6"/>
        <v>9133.7999999999993</v>
      </c>
      <c r="N58" s="43">
        <f t="shared" si="1"/>
        <v>10489.4</v>
      </c>
      <c r="O58" s="44">
        <f t="shared" si="2"/>
        <v>33814.799999999996</v>
      </c>
      <c r="P58" s="45">
        <f>SUM(O56,P53,P54,P57)</f>
        <v>19201.96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13.51</v>
      </c>
      <c r="N63" s="13">
        <f>SUM(J63:M63)</f>
        <v>13.51</v>
      </c>
      <c r="O63" s="14">
        <f>SUM(N63,I63)</f>
        <v>13.51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139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0.92</v>
      </c>
      <c r="M66" s="77">
        <v>0.57999999999999996</v>
      </c>
      <c r="N66" s="27">
        <f t="shared" si="8"/>
        <v>1.5</v>
      </c>
      <c r="O66" s="28">
        <f t="shared" si="9"/>
        <v>1.5</v>
      </c>
      <c r="P66" s="21" t="s">
        <v>25</v>
      </c>
      <c r="Q66" s="134" t="s">
        <v>140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7</v>
      </c>
      <c r="M67" s="71">
        <v>3</v>
      </c>
      <c r="N67" s="19">
        <f t="shared" si="8"/>
        <v>10</v>
      </c>
      <c r="O67" s="20">
        <f t="shared" si="9"/>
        <v>10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0.9</v>
      </c>
      <c r="M68" s="80">
        <v>0.4</v>
      </c>
      <c r="N68" s="30">
        <f t="shared" si="8"/>
        <v>1.3</v>
      </c>
      <c r="O68" s="31">
        <f t="shared" si="9"/>
        <v>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1.53</v>
      </c>
      <c r="D69" s="77">
        <v>8.14</v>
      </c>
      <c r="E69" s="77"/>
      <c r="F69" s="77">
        <v>0.01</v>
      </c>
      <c r="G69" s="77"/>
      <c r="H69" s="77"/>
      <c r="I69" s="26">
        <f t="shared" si="7"/>
        <v>9.68</v>
      </c>
      <c r="J69" s="78"/>
      <c r="K69" s="77"/>
      <c r="L69" s="77"/>
      <c r="M69" s="77">
        <v>12.82</v>
      </c>
      <c r="N69" s="27">
        <f t="shared" si="8"/>
        <v>12.82</v>
      </c>
      <c r="O69" s="28">
        <f t="shared" si="9"/>
        <v>22.5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89</v>
      </c>
      <c r="D70" s="71">
        <v>326</v>
      </c>
      <c r="E70" s="71"/>
      <c r="F70" s="71">
        <v>0</v>
      </c>
      <c r="G70" s="71"/>
      <c r="H70" s="71"/>
      <c r="I70" s="17">
        <f t="shared" si="7"/>
        <v>415</v>
      </c>
      <c r="J70" s="72"/>
      <c r="K70" s="71"/>
      <c r="L70" s="71"/>
      <c r="M70" s="71">
        <v>273</v>
      </c>
      <c r="N70" s="19">
        <f t="shared" si="8"/>
        <v>273</v>
      </c>
      <c r="O70" s="20">
        <f t="shared" si="9"/>
        <v>688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24.1</v>
      </c>
      <c r="D71" s="80">
        <v>66.7</v>
      </c>
      <c r="E71" s="80"/>
      <c r="F71" s="80">
        <v>0</v>
      </c>
      <c r="G71" s="80"/>
      <c r="H71" s="80"/>
      <c r="I71" s="29">
        <f t="shared" si="7"/>
        <v>90.800000000000011</v>
      </c>
      <c r="J71" s="81"/>
      <c r="K71" s="80"/>
      <c r="L71" s="80"/>
      <c r="M71" s="80">
        <v>24.9</v>
      </c>
      <c r="N71" s="30">
        <f t="shared" si="8"/>
        <v>24.9</v>
      </c>
      <c r="O71" s="31">
        <f t="shared" si="9"/>
        <v>115.70000000000002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2.91</v>
      </c>
      <c r="D72" s="77">
        <v>29.82</v>
      </c>
      <c r="E72" s="77"/>
      <c r="F72" s="77">
        <v>1.04</v>
      </c>
      <c r="G72" s="77">
        <v>0.62</v>
      </c>
      <c r="H72" s="77">
        <v>0.2</v>
      </c>
      <c r="I72" s="26">
        <f t="shared" si="7"/>
        <v>34.590000000000003</v>
      </c>
      <c r="J72" s="78"/>
      <c r="K72" s="77"/>
      <c r="L72" s="77">
        <v>1.1399999999999999</v>
      </c>
      <c r="M72" s="77">
        <v>16.100000000000001</v>
      </c>
      <c r="N72" s="27">
        <f t="shared" si="8"/>
        <v>17.240000000000002</v>
      </c>
      <c r="O72" s="28">
        <f t="shared" si="9"/>
        <v>51.830000000000005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294</v>
      </c>
      <c r="D73" s="71">
        <v>1037</v>
      </c>
      <c r="E73" s="71"/>
      <c r="F73" s="71">
        <v>74</v>
      </c>
      <c r="G73" s="71">
        <v>39</v>
      </c>
      <c r="H73" s="71">
        <v>5</v>
      </c>
      <c r="I73" s="17">
        <f t="shared" si="7"/>
        <v>1449</v>
      </c>
      <c r="J73" s="72"/>
      <c r="K73" s="71"/>
      <c r="L73" s="71">
        <v>37</v>
      </c>
      <c r="M73" s="71">
        <v>667</v>
      </c>
      <c r="N73" s="19">
        <f t="shared" si="8"/>
        <v>704</v>
      </c>
      <c r="O73" s="20">
        <f t="shared" si="9"/>
        <v>2153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34.9</v>
      </c>
      <c r="D74" s="80">
        <v>102.8</v>
      </c>
      <c r="E74" s="80"/>
      <c r="F74" s="80">
        <v>6.1</v>
      </c>
      <c r="G74" s="80">
        <v>3.1</v>
      </c>
      <c r="H74" s="80">
        <v>0.4</v>
      </c>
      <c r="I74" s="29">
        <f t="shared" si="7"/>
        <v>147.29999999999998</v>
      </c>
      <c r="J74" s="81"/>
      <c r="K74" s="80"/>
      <c r="L74" s="80">
        <v>2.5</v>
      </c>
      <c r="M74" s="80">
        <v>45.2</v>
      </c>
      <c r="N74" s="30">
        <f t="shared" si="8"/>
        <v>47.7</v>
      </c>
      <c r="O74" s="31">
        <f t="shared" si="9"/>
        <v>195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4.32</v>
      </c>
      <c r="D75" s="77">
        <v>69.760000000000005</v>
      </c>
      <c r="E75" s="77"/>
      <c r="F75" s="77">
        <v>0.98</v>
      </c>
      <c r="G75" s="77">
        <v>4.04</v>
      </c>
      <c r="H75" s="77">
        <v>0.64</v>
      </c>
      <c r="I75" s="26">
        <f t="shared" si="7"/>
        <v>79.740000000000023</v>
      </c>
      <c r="J75" s="78">
        <v>0.6</v>
      </c>
      <c r="K75" s="77"/>
      <c r="L75" s="77">
        <v>3.1</v>
      </c>
      <c r="M75" s="77">
        <v>78.37</v>
      </c>
      <c r="N75" s="27">
        <f t="shared" si="8"/>
        <v>82.070000000000007</v>
      </c>
      <c r="O75" s="28">
        <f t="shared" si="9"/>
        <v>161.81000000000003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562</v>
      </c>
      <c r="D76" s="71">
        <v>4212</v>
      </c>
      <c r="E76" s="71"/>
      <c r="F76" s="71">
        <v>71</v>
      </c>
      <c r="G76" s="71">
        <v>461</v>
      </c>
      <c r="H76" s="71">
        <v>19</v>
      </c>
      <c r="I76" s="17">
        <f t="shared" si="7"/>
        <v>5325</v>
      </c>
      <c r="J76" s="72">
        <v>30</v>
      </c>
      <c r="K76" s="71">
        <v>3</v>
      </c>
      <c r="L76" s="71">
        <v>117</v>
      </c>
      <c r="M76" s="71">
        <v>2844</v>
      </c>
      <c r="N76" s="19">
        <f t="shared" si="8"/>
        <v>2994</v>
      </c>
      <c r="O76" s="20">
        <f t="shared" si="9"/>
        <v>8319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43.2</v>
      </c>
      <c r="D77" s="80">
        <v>269.2</v>
      </c>
      <c r="E77" s="80"/>
      <c r="F77" s="80">
        <v>4.4000000000000004</v>
      </c>
      <c r="G77" s="80">
        <v>25</v>
      </c>
      <c r="H77" s="80">
        <v>1.3</v>
      </c>
      <c r="I77" s="29">
        <f t="shared" si="7"/>
        <v>343.09999999999997</v>
      </c>
      <c r="J77" s="81">
        <v>0.9</v>
      </c>
      <c r="K77" s="80">
        <v>0.2</v>
      </c>
      <c r="L77" s="80">
        <v>6.2</v>
      </c>
      <c r="M77" s="80">
        <v>152.9</v>
      </c>
      <c r="N77" s="30">
        <f t="shared" si="8"/>
        <v>160.20000000000002</v>
      </c>
      <c r="O77" s="31">
        <f t="shared" si="9"/>
        <v>503.29999999999995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6.91</v>
      </c>
      <c r="D78" s="77">
        <v>114.63</v>
      </c>
      <c r="E78" s="77"/>
      <c r="F78" s="77">
        <v>5.77</v>
      </c>
      <c r="G78" s="77">
        <v>13.92</v>
      </c>
      <c r="H78" s="77">
        <v>0.38</v>
      </c>
      <c r="I78" s="26">
        <f t="shared" si="7"/>
        <v>141.60999999999999</v>
      </c>
      <c r="J78" s="78">
        <v>0.14000000000000001</v>
      </c>
      <c r="K78" s="77"/>
      <c r="L78" s="77">
        <v>15.27</v>
      </c>
      <c r="M78" s="77">
        <v>204.33</v>
      </c>
      <c r="N78" s="27">
        <f t="shared" si="8"/>
        <v>219.74</v>
      </c>
      <c r="O78" s="28">
        <f t="shared" si="9"/>
        <v>361.35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1125</v>
      </c>
      <c r="D79" s="71">
        <v>8210</v>
      </c>
      <c r="E79" s="71"/>
      <c r="F79" s="71">
        <v>571</v>
      </c>
      <c r="G79" s="71">
        <v>1965</v>
      </c>
      <c r="H79" s="71">
        <v>17</v>
      </c>
      <c r="I79" s="17">
        <f t="shared" si="7"/>
        <v>11888</v>
      </c>
      <c r="J79" s="72">
        <v>8</v>
      </c>
      <c r="K79" s="71"/>
      <c r="L79" s="71">
        <v>676</v>
      </c>
      <c r="M79" s="71">
        <v>8281</v>
      </c>
      <c r="N79" s="19">
        <f t="shared" si="8"/>
        <v>8965</v>
      </c>
      <c r="O79" s="20">
        <f t="shared" si="9"/>
        <v>20853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59.4</v>
      </c>
      <c r="D80" s="80">
        <v>442.9</v>
      </c>
      <c r="E80" s="80"/>
      <c r="F80" s="80">
        <v>26.5</v>
      </c>
      <c r="G80" s="80">
        <v>72.900000000000006</v>
      </c>
      <c r="H80" s="80">
        <v>0.9</v>
      </c>
      <c r="I80" s="29">
        <f t="shared" si="7"/>
        <v>602.59999999999991</v>
      </c>
      <c r="J80" s="81">
        <v>0.2</v>
      </c>
      <c r="K80" s="80"/>
      <c r="L80" s="80">
        <v>27.3</v>
      </c>
      <c r="M80" s="80">
        <v>329</v>
      </c>
      <c r="N80" s="30">
        <f t="shared" si="8"/>
        <v>356.5</v>
      </c>
      <c r="O80" s="31">
        <f t="shared" si="9"/>
        <v>959.09999999999991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13.31</v>
      </c>
      <c r="D81" s="77">
        <v>67.489999999999995</v>
      </c>
      <c r="E81" s="77"/>
      <c r="F81" s="77">
        <v>6.16</v>
      </c>
      <c r="G81" s="77">
        <v>18.98</v>
      </c>
      <c r="H81" s="77">
        <v>7.0000000000000007E-2</v>
      </c>
      <c r="I81" s="26">
        <f t="shared" si="7"/>
        <v>106.00999999999999</v>
      </c>
      <c r="J81" s="78">
        <v>0.14000000000000001</v>
      </c>
      <c r="K81" s="77"/>
      <c r="L81" s="77">
        <v>10.41</v>
      </c>
      <c r="M81" s="77">
        <v>237.63</v>
      </c>
      <c r="N81" s="27">
        <f t="shared" si="8"/>
        <v>248.18</v>
      </c>
      <c r="O81" s="28">
        <f t="shared" si="9"/>
        <v>354.19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3088</v>
      </c>
      <c r="D82" s="71">
        <v>6871</v>
      </c>
      <c r="E82" s="71"/>
      <c r="F82" s="71">
        <v>736</v>
      </c>
      <c r="G82" s="71">
        <v>4232</v>
      </c>
      <c r="H82" s="71">
        <v>1</v>
      </c>
      <c r="I82" s="17">
        <f t="shared" si="7"/>
        <v>14928</v>
      </c>
      <c r="J82" s="72">
        <v>10</v>
      </c>
      <c r="K82" s="71"/>
      <c r="L82" s="71">
        <v>546</v>
      </c>
      <c r="M82" s="71">
        <v>12058</v>
      </c>
      <c r="N82" s="19">
        <f t="shared" si="8"/>
        <v>12614</v>
      </c>
      <c r="O82" s="20">
        <f t="shared" si="9"/>
        <v>27542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117.3</v>
      </c>
      <c r="D83" s="80">
        <v>295.7</v>
      </c>
      <c r="E83" s="80"/>
      <c r="F83" s="80">
        <v>24</v>
      </c>
      <c r="G83" s="80">
        <v>127.1</v>
      </c>
      <c r="H83" s="80">
        <v>0</v>
      </c>
      <c r="I83" s="29">
        <f t="shared" si="7"/>
        <v>564.1</v>
      </c>
      <c r="J83" s="81">
        <v>0.2</v>
      </c>
      <c r="K83" s="80"/>
      <c r="L83" s="80">
        <v>16.600000000000001</v>
      </c>
      <c r="M83" s="80">
        <v>369.4</v>
      </c>
      <c r="N83" s="30">
        <f t="shared" si="8"/>
        <v>386.2</v>
      </c>
      <c r="O83" s="31">
        <f t="shared" si="9"/>
        <v>950.3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72.150000000000006</v>
      </c>
      <c r="D84" s="77">
        <v>70.08</v>
      </c>
      <c r="E84" s="77"/>
      <c r="F84" s="77">
        <v>4.2</v>
      </c>
      <c r="G84" s="77">
        <v>17.77</v>
      </c>
      <c r="H84" s="77">
        <v>0.1</v>
      </c>
      <c r="I84" s="26">
        <f t="shared" si="7"/>
        <v>164.3</v>
      </c>
      <c r="J84" s="78">
        <v>1.65</v>
      </c>
      <c r="K84" s="77"/>
      <c r="L84" s="77">
        <v>8.33</v>
      </c>
      <c r="M84" s="77">
        <v>249</v>
      </c>
      <c r="N84" s="27">
        <f t="shared" si="8"/>
        <v>258.98</v>
      </c>
      <c r="O84" s="28">
        <f t="shared" si="9"/>
        <v>423.28000000000003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18734</v>
      </c>
      <c r="D85" s="71">
        <v>8194</v>
      </c>
      <c r="E85" s="71"/>
      <c r="F85" s="71">
        <v>592</v>
      </c>
      <c r="G85" s="71">
        <v>3190</v>
      </c>
      <c r="H85" s="71">
        <v>8</v>
      </c>
      <c r="I85" s="17">
        <f t="shared" si="7"/>
        <v>30718</v>
      </c>
      <c r="J85" s="72">
        <v>109</v>
      </c>
      <c r="K85" s="71"/>
      <c r="L85" s="71">
        <v>479</v>
      </c>
      <c r="M85" s="71">
        <v>14075</v>
      </c>
      <c r="N85" s="19">
        <f t="shared" si="8"/>
        <v>14663</v>
      </c>
      <c r="O85" s="20">
        <f t="shared" si="9"/>
        <v>45381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539.29999999999995</v>
      </c>
      <c r="D86" s="80">
        <v>277.7</v>
      </c>
      <c r="E86" s="80"/>
      <c r="F86" s="80">
        <v>15.3</v>
      </c>
      <c r="G86" s="80">
        <v>76.900000000000006</v>
      </c>
      <c r="H86" s="80">
        <v>0.3</v>
      </c>
      <c r="I86" s="29">
        <f t="shared" si="7"/>
        <v>909.49999999999989</v>
      </c>
      <c r="J86" s="81">
        <v>0.8</v>
      </c>
      <c r="K86" s="80"/>
      <c r="L86" s="80">
        <v>14.8</v>
      </c>
      <c r="M86" s="80">
        <v>429.9</v>
      </c>
      <c r="N86" s="30">
        <f t="shared" si="8"/>
        <v>445.5</v>
      </c>
      <c r="O86" s="31">
        <f t="shared" si="9"/>
        <v>1355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149.88999999999999</v>
      </c>
      <c r="D87" s="77">
        <v>220.14</v>
      </c>
      <c r="E87" s="77"/>
      <c r="F87" s="77">
        <v>41.26</v>
      </c>
      <c r="G87" s="77">
        <v>28.1</v>
      </c>
      <c r="H87" s="77">
        <v>9.01</v>
      </c>
      <c r="I87" s="26">
        <f t="shared" si="7"/>
        <v>448.4</v>
      </c>
      <c r="J87" s="78">
        <v>2.31</v>
      </c>
      <c r="K87" s="77"/>
      <c r="L87" s="77">
        <v>29.85</v>
      </c>
      <c r="M87" s="77">
        <v>272.8</v>
      </c>
      <c r="N87" s="27">
        <f t="shared" si="8"/>
        <v>304.96000000000004</v>
      </c>
      <c r="O87" s="28">
        <f t="shared" si="9"/>
        <v>753.36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43278</v>
      </c>
      <c r="D88" s="71">
        <v>24535</v>
      </c>
      <c r="E88" s="71"/>
      <c r="F88" s="71">
        <v>6777</v>
      </c>
      <c r="G88" s="71">
        <v>4948</v>
      </c>
      <c r="H88" s="71">
        <v>976</v>
      </c>
      <c r="I88" s="17">
        <f t="shared" si="7"/>
        <v>80514</v>
      </c>
      <c r="J88" s="72">
        <v>159</v>
      </c>
      <c r="K88" s="71"/>
      <c r="L88" s="71">
        <v>2128</v>
      </c>
      <c r="M88" s="71">
        <v>18392</v>
      </c>
      <c r="N88" s="19">
        <f t="shared" si="8"/>
        <v>20679</v>
      </c>
      <c r="O88" s="20">
        <f t="shared" si="9"/>
        <v>101193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812.5</v>
      </c>
      <c r="D89" s="80">
        <v>748.1</v>
      </c>
      <c r="E89" s="80"/>
      <c r="F89" s="80">
        <v>109.5</v>
      </c>
      <c r="G89" s="80">
        <v>95.2</v>
      </c>
      <c r="H89" s="80">
        <v>32.5</v>
      </c>
      <c r="I89" s="29">
        <f t="shared" si="7"/>
        <v>1797.8</v>
      </c>
      <c r="J89" s="81">
        <v>0.7</v>
      </c>
      <c r="K89" s="80"/>
      <c r="L89" s="80">
        <v>55.6</v>
      </c>
      <c r="M89" s="80">
        <v>486.8</v>
      </c>
      <c r="N89" s="30">
        <f t="shared" si="8"/>
        <v>543.1</v>
      </c>
      <c r="O89" s="31">
        <f t="shared" si="9"/>
        <v>2340.9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224.79</v>
      </c>
      <c r="D90" s="77">
        <v>112.14</v>
      </c>
      <c r="E90" s="77">
        <v>0.11</v>
      </c>
      <c r="F90" s="77">
        <v>203.38</v>
      </c>
      <c r="G90" s="77">
        <v>59.99</v>
      </c>
      <c r="H90" s="77">
        <v>34.51</v>
      </c>
      <c r="I90" s="26">
        <f t="shared" si="7"/>
        <v>634.92000000000007</v>
      </c>
      <c r="J90" s="78">
        <v>0.46</v>
      </c>
      <c r="K90" s="77"/>
      <c r="L90" s="77">
        <v>35.72</v>
      </c>
      <c r="M90" s="77">
        <v>307.04000000000002</v>
      </c>
      <c r="N90" s="27">
        <f t="shared" si="8"/>
        <v>343.22</v>
      </c>
      <c r="O90" s="28">
        <f t="shared" si="9"/>
        <v>978.1400000000001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69273</v>
      </c>
      <c r="D91" s="71">
        <v>14043</v>
      </c>
      <c r="E91" s="71">
        <v>20</v>
      </c>
      <c r="F91" s="71">
        <v>33989</v>
      </c>
      <c r="G91" s="71">
        <v>13315</v>
      </c>
      <c r="H91" s="71">
        <v>4092</v>
      </c>
      <c r="I91" s="17">
        <f t="shared" si="7"/>
        <v>134732</v>
      </c>
      <c r="J91" s="72">
        <v>32</v>
      </c>
      <c r="K91" s="71"/>
      <c r="L91" s="71">
        <v>2792</v>
      </c>
      <c r="M91" s="71">
        <v>23491</v>
      </c>
      <c r="N91" s="19">
        <f t="shared" si="8"/>
        <v>26315</v>
      </c>
      <c r="O91" s="20">
        <f t="shared" si="9"/>
        <v>161047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1127.2</v>
      </c>
      <c r="D92" s="80">
        <v>327.10000000000002</v>
      </c>
      <c r="E92" s="80">
        <v>0.4</v>
      </c>
      <c r="F92" s="80">
        <v>493.1</v>
      </c>
      <c r="G92" s="80">
        <v>212.3</v>
      </c>
      <c r="H92" s="80">
        <v>112.1</v>
      </c>
      <c r="I92" s="29">
        <f t="shared" si="7"/>
        <v>2272.2000000000003</v>
      </c>
      <c r="J92" s="81">
        <v>0</v>
      </c>
      <c r="K92" s="80"/>
      <c r="L92" s="80">
        <v>71.2</v>
      </c>
      <c r="M92" s="80">
        <v>600.6</v>
      </c>
      <c r="N92" s="30">
        <f t="shared" si="8"/>
        <v>671.80000000000007</v>
      </c>
      <c r="O92" s="31">
        <f t="shared" si="9"/>
        <v>2944.0000000000005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330.7</v>
      </c>
      <c r="D93" s="77">
        <v>103.04</v>
      </c>
      <c r="E93" s="77">
        <v>1.43</v>
      </c>
      <c r="F93" s="77">
        <v>394.3</v>
      </c>
      <c r="G93" s="77">
        <v>78.31</v>
      </c>
      <c r="H93" s="77">
        <v>4.05</v>
      </c>
      <c r="I93" s="26">
        <f t="shared" si="7"/>
        <v>911.82999999999993</v>
      </c>
      <c r="J93" s="78"/>
      <c r="K93" s="77"/>
      <c r="L93" s="77">
        <v>35.29</v>
      </c>
      <c r="M93" s="77">
        <v>204.9</v>
      </c>
      <c r="N93" s="27">
        <f t="shared" si="8"/>
        <v>240.19</v>
      </c>
      <c r="O93" s="28">
        <f t="shared" si="9"/>
        <v>1152.02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111479</v>
      </c>
      <c r="D94" s="71">
        <v>11778</v>
      </c>
      <c r="E94" s="71">
        <v>164</v>
      </c>
      <c r="F94" s="71">
        <v>70085</v>
      </c>
      <c r="G94" s="71">
        <v>16611</v>
      </c>
      <c r="H94" s="71">
        <v>502</v>
      </c>
      <c r="I94" s="17">
        <f t="shared" si="7"/>
        <v>210619</v>
      </c>
      <c r="J94" s="72"/>
      <c r="K94" s="71"/>
      <c r="L94" s="71">
        <v>3128</v>
      </c>
      <c r="M94" s="71">
        <v>17685</v>
      </c>
      <c r="N94" s="19">
        <f t="shared" si="8"/>
        <v>20813</v>
      </c>
      <c r="O94" s="20">
        <f t="shared" si="9"/>
        <v>231432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1464</v>
      </c>
      <c r="D95" s="80">
        <v>272.8</v>
      </c>
      <c r="E95" s="80">
        <v>3.9</v>
      </c>
      <c r="F95" s="80">
        <v>821.7</v>
      </c>
      <c r="G95" s="80">
        <v>244.3</v>
      </c>
      <c r="H95" s="80">
        <v>11.6</v>
      </c>
      <c r="I95" s="29">
        <f t="shared" si="7"/>
        <v>2818.3</v>
      </c>
      <c r="J95" s="81"/>
      <c r="K95" s="80"/>
      <c r="L95" s="80">
        <v>58.1</v>
      </c>
      <c r="M95" s="80">
        <v>325.7</v>
      </c>
      <c r="N95" s="30">
        <f t="shared" si="8"/>
        <v>383.8</v>
      </c>
      <c r="O95" s="31">
        <f t="shared" si="9"/>
        <v>3202.1000000000004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365.8</v>
      </c>
      <c r="D96" s="77">
        <v>39.33</v>
      </c>
      <c r="E96" s="77"/>
      <c r="F96" s="77">
        <v>500.85</v>
      </c>
      <c r="G96" s="77">
        <v>241.74</v>
      </c>
      <c r="H96" s="77">
        <v>0.56000000000000005</v>
      </c>
      <c r="I96" s="26">
        <f t="shared" si="7"/>
        <v>1148.28</v>
      </c>
      <c r="J96" s="78">
        <v>1.36</v>
      </c>
      <c r="K96" s="77"/>
      <c r="L96" s="77">
        <v>67.319999999999993</v>
      </c>
      <c r="M96" s="77">
        <v>499.72</v>
      </c>
      <c r="N96" s="27">
        <f t="shared" si="8"/>
        <v>568.4</v>
      </c>
      <c r="O96" s="28">
        <f t="shared" si="9"/>
        <v>1716.6799999999998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128529</v>
      </c>
      <c r="D97" s="71">
        <v>4810</v>
      </c>
      <c r="E97" s="71"/>
      <c r="F97" s="71">
        <v>93073</v>
      </c>
      <c r="G97" s="71">
        <v>55318</v>
      </c>
      <c r="H97" s="71">
        <v>81</v>
      </c>
      <c r="I97" s="17">
        <f t="shared" si="7"/>
        <v>281811</v>
      </c>
      <c r="J97" s="72">
        <v>94</v>
      </c>
      <c r="K97" s="71"/>
      <c r="L97" s="71">
        <v>6048</v>
      </c>
      <c r="M97" s="71">
        <v>45811</v>
      </c>
      <c r="N97" s="19">
        <f t="shared" si="8"/>
        <v>51953</v>
      </c>
      <c r="O97" s="20">
        <f t="shared" si="9"/>
        <v>333764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1442.5</v>
      </c>
      <c r="D98" s="80">
        <v>93</v>
      </c>
      <c r="E98" s="80"/>
      <c r="F98" s="80">
        <v>974</v>
      </c>
      <c r="G98" s="80">
        <v>722.7</v>
      </c>
      <c r="H98" s="80">
        <v>1.5</v>
      </c>
      <c r="I98" s="29">
        <f t="shared" si="7"/>
        <v>3233.7</v>
      </c>
      <c r="J98" s="81">
        <v>0</v>
      </c>
      <c r="K98" s="80"/>
      <c r="L98" s="80">
        <v>110.3</v>
      </c>
      <c r="M98" s="80">
        <v>841.3</v>
      </c>
      <c r="N98" s="30">
        <f t="shared" si="8"/>
        <v>951.59999999999991</v>
      </c>
      <c r="O98" s="31">
        <f t="shared" si="9"/>
        <v>4185.2999999999993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323.39999999999998</v>
      </c>
      <c r="D99" s="77">
        <v>34.57</v>
      </c>
      <c r="E99" s="77"/>
      <c r="F99" s="77">
        <v>507.18</v>
      </c>
      <c r="G99" s="77">
        <v>596.15</v>
      </c>
      <c r="H99" s="77">
        <v>2.35</v>
      </c>
      <c r="I99" s="26">
        <f t="shared" si="7"/>
        <v>1463.6499999999999</v>
      </c>
      <c r="J99" s="78">
        <v>3.01</v>
      </c>
      <c r="K99" s="77"/>
      <c r="L99" s="77">
        <v>141.28</v>
      </c>
      <c r="M99" s="77">
        <v>710.21</v>
      </c>
      <c r="N99" s="27">
        <f t="shared" si="8"/>
        <v>854.5</v>
      </c>
      <c r="O99" s="28">
        <f t="shared" si="9"/>
        <v>2318.1499999999996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116715</v>
      </c>
      <c r="D100" s="71">
        <v>5773</v>
      </c>
      <c r="E100" s="71"/>
      <c r="F100" s="71">
        <v>99785</v>
      </c>
      <c r="G100" s="71">
        <v>136533</v>
      </c>
      <c r="H100" s="71">
        <v>335</v>
      </c>
      <c r="I100" s="17">
        <f t="shared" si="7"/>
        <v>359141</v>
      </c>
      <c r="J100" s="72">
        <v>223</v>
      </c>
      <c r="K100" s="71"/>
      <c r="L100" s="71">
        <v>13771</v>
      </c>
      <c r="M100" s="71">
        <v>68402</v>
      </c>
      <c r="N100" s="19">
        <f t="shared" si="8"/>
        <v>82396</v>
      </c>
      <c r="O100" s="20">
        <f t="shared" si="9"/>
        <v>441537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1293.3</v>
      </c>
      <c r="D101" s="80">
        <v>98.2</v>
      </c>
      <c r="E101" s="80"/>
      <c r="F101" s="80">
        <v>981.2</v>
      </c>
      <c r="G101" s="80">
        <v>1758.8</v>
      </c>
      <c r="H101" s="80">
        <v>6.1</v>
      </c>
      <c r="I101" s="29">
        <f t="shared" si="7"/>
        <v>4137.6000000000004</v>
      </c>
      <c r="J101" s="81">
        <v>0</v>
      </c>
      <c r="K101" s="80"/>
      <c r="L101" s="80">
        <v>229</v>
      </c>
      <c r="M101" s="80">
        <v>1121</v>
      </c>
      <c r="N101" s="30">
        <f t="shared" si="8"/>
        <v>1350</v>
      </c>
      <c r="O101" s="31">
        <f t="shared" si="9"/>
        <v>5487.6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241.18</v>
      </c>
      <c r="D102" s="77">
        <v>21.12</v>
      </c>
      <c r="E102" s="77"/>
      <c r="F102" s="77">
        <v>251.38</v>
      </c>
      <c r="G102" s="77">
        <v>629.54999999999995</v>
      </c>
      <c r="H102" s="77">
        <v>1.8</v>
      </c>
      <c r="I102" s="26">
        <f t="shared" si="7"/>
        <v>1145.03</v>
      </c>
      <c r="J102" s="78">
        <v>8.18</v>
      </c>
      <c r="K102" s="77">
        <v>12.23</v>
      </c>
      <c r="L102" s="77">
        <v>197.38</v>
      </c>
      <c r="M102" s="77">
        <v>1283.73</v>
      </c>
      <c r="N102" s="27">
        <f t="shared" si="8"/>
        <v>1501.52</v>
      </c>
      <c r="O102" s="28">
        <f t="shared" si="9"/>
        <v>2646.55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89086</v>
      </c>
      <c r="D103" s="71">
        <v>3395</v>
      </c>
      <c r="E103" s="71"/>
      <c r="F103" s="71">
        <v>52717</v>
      </c>
      <c r="G103" s="71">
        <v>161829</v>
      </c>
      <c r="H103" s="71">
        <v>269</v>
      </c>
      <c r="I103" s="17">
        <f t="shared" si="7"/>
        <v>307296</v>
      </c>
      <c r="J103" s="72">
        <v>617</v>
      </c>
      <c r="K103" s="71">
        <v>1101</v>
      </c>
      <c r="L103" s="71">
        <v>20515</v>
      </c>
      <c r="M103" s="71">
        <v>130344</v>
      </c>
      <c r="N103" s="19">
        <f t="shared" si="8"/>
        <v>152577</v>
      </c>
      <c r="O103" s="20">
        <f t="shared" si="9"/>
        <v>459873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916.8</v>
      </c>
      <c r="D104" s="80">
        <v>49</v>
      </c>
      <c r="E104" s="80"/>
      <c r="F104" s="80">
        <v>439.6</v>
      </c>
      <c r="G104" s="80">
        <v>1786.8</v>
      </c>
      <c r="H104" s="80">
        <v>4.8</v>
      </c>
      <c r="I104" s="29">
        <f t="shared" si="7"/>
        <v>3197</v>
      </c>
      <c r="J104" s="81">
        <v>0</v>
      </c>
      <c r="K104" s="80">
        <v>20.9</v>
      </c>
      <c r="L104" s="80">
        <v>260.5</v>
      </c>
      <c r="M104" s="80">
        <v>1685.3</v>
      </c>
      <c r="N104" s="30">
        <f t="shared" si="8"/>
        <v>1966.6999999999998</v>
      </c>
      <c r="O104" s="31">
        <f t="shared" si="9"/>
        <v>5163.7</v>
      </c>
      <c r="P104" s="82">
        <v>13.53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106.94</v>
      </c>
      <c r="D105" s="77">
        <v>9.5299999999999994</v>
      </c>
      <c r="E105" s="77"/>
      <c r="F105" s="77">
        <v>128.24</v>
      </c>
      <c r="G105" s="77">
        <v>320.37</v>
      </c>
      <c r="H105" s="77">
        <v>0.25</v>
      </c>
      <c r="I105" s="26">
        <f t="shared" si="7"/>
        <v>565.33000000000004</v>
      </c>
      <c r="J105" s="78">
        <v>9.16</v>
      </c>
      <c r="K105" s="77"/>
      <c r="L105" s="77">
        <v>241.06</v>
      </c>
      <c r="M105" s="77">
        <v>1532.2</v>
      </c>
      <c r="N105" s="27">
        <f t="shared" si="8"/>
        <v>1782.42</v>
      </c>
      <c r="O105" s="28">
        <f t="shared" si="9"/>
        <v>2347.75</v>
      </c>
      <c r="P105" s="83">
        <v>35.4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42269</v>
      </c>
      <c r="D106" s="71">
        <v>1933</v>
      </c>
      <c r="E106" s="71"/>
      <c r="F106" s="71">
        <v>27868</v>
      </c>
      <c r="G106" s="71">
        <v>89734</v>
      </c>
      <c r="H106" s="71">
        <v>50</v>
      </c>
      <c r="I106" s="17">
        <f t="shared" si="7"/>
        <v>161854</v>
      </c>
      <c r="J106" s="72">
        <v>663</v>
      </c>
      <c r="K106" s="71"/>
      <c r="L106" s="71">
        <v>25788</v>
      </c>
      <c r="M106" s="71">
        <v>162069</v>
      </c>
      <c r="N106" s="19">
        <f t="shared" si="8"/>
        <v>188520</v>
      </c>
      <c r="O106" s="20">
        <f t="shared" si="9"/>
        <v>350374</v>
      </c>
      <c r="P106" s="83">
        <v>1.26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390.4</v>
      </c>
      <c r="D107" s="80">
        <v>22.8</v>
      </c>
      <c r="E107" s="80"/>
      <c r="F107" s="80">
        <v>194.3</v>
      </c>
      <c r="G107" s="80">
        <v>764.4</v>
      </c>
      <c r="H107" s="80">
        <v>0.8</v>
      </c>
      <c r="I107" s="29">
        <f t="shared" si="7"/>
        <v>1372.7</v>
      </c>
      <c r="J107" s="81">
        <v>0</v>
      </c>
      <c r="K107" s="80"/>
      <c r="L107" s="80">
        <v>266</v>
      </c>
      <c r="M107" s="80">
        <v>1684.3</v>
      </c>
      <c r="N107" s="30">
        <f t="shared" si="8"/>
        <v>1950.3</v>
      </c>
      <c r="O107" s="31">
        <f t="shared" si="9"/>
        <v>3323</v>
      </c>
      <c r="P107" s="83">
        <v>2.0099999999999998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51.35</v>
      </c>
      <c r="D108" s="77">
        <v>11.19</v>
      </c>
      <c r="E108" s="77">
        <v>1.03</v>
      </c>
      <c r="F108" s="77">
        <v>132.03</v>
      </c>
      <c r="G108" s="77">
        <v>100.12</v>
      </c>
      <c r="H108" s="77">
        <v>1.56</v>
      </c>
      <c r="I108" s="26">
        <f t="shared" si="7"/>
        <v>297.28000000000003</v>
      </c>
      <c r="J108" s="78">
        <v>6.24</v>
      </c>
      <c r="K108" s="77">
        <v>8.36</v>
      </c>
      <c r="L108" s="77">
        <v>133.44</v>
      </c>
      <c r="M108" s="77">
        <v>1027.48</v>
      </c>
      <c r="N108" s="27">
        <f t="shared" si="8"/>
        <v>1175.52</v>
      </c>
      <c r="O108" s="28">
        <f t="shared" si="9"/>
        <v>1472.8</v>
      </c>
      <c r="P108" s="83">
        <v>0.76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20856</v>
      </c>
      <c r="D109" s="71">
        <v>2163</v>
      </c>
      <c r="E109" s="71">
        <v>231</v>
      </c>
      <c r="F109" s="71">
        <v>29059</v>
      </c>
      <c r="G109" s="71">
        <v>27150</v>
      </c>
      <c r="H109" s="71">
        <v>265</v>
      </c>
      <c r="I109" s="17">
        <f t="shared" si="7"/>
        <v>79724</v>
      </c>
      <c r="J109" s="72">
        <v>450</v>
      </c>
      <c r="K109" s="71">
        <v>819</v>
      </c>
      <c r="L109" s="71">
        <v>14783</v>
      </c>
      <c r="M109" s="71">
        <v>112656</v>
      </c>
      <c r="N109" s="19">
        <f t="shared" si="8"/>
        <v>128708</v>
      </c>
      <c r="O109" s="20">
        <f t="shared" si="9"/>
        <v>208432</v>
      </c>
      <c r="P109" s="83">
        <v>17.25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173.6</v>
      </c>
      <c r="D110" s="80">
        <v>21.3</v>
      </c>
      <c r="E110" s="80">
        <v>2</v>
      </c>
      <c r="F110" s="80">
        <v>178.1</v>
      </c>
      <c r="G110" s="80">
        <v>197.2</v>
      </c>
      <c r="H110" s="80">
        <v>3.6</v>
      </c>
      <c r="I110" s="29">
        <f t="shared" si="7"/>
        <v>575.80000000000007</v>
      </c>
      <c r="J110" s="81">
        <v>0</v>
      </c>
      <c r="K110" s="80">
        <v>14.7</v>
      </c>
      <c r="L110" s="80">
        <v>133.69999999999999</v>
      </c>
      <c r="M110" s="80">
        <v>1037.0999999999999</v>
      </c>
      <c r="N110" s="30">
        <f t="shared" si="8"/>
        <v>1185.5</v>
      </c>
      <c r="O110" s="31">
        <f t="shared" si="9"/>
        <v>1761.3000000000002</v>
      </c>
      <c r="P110" s="83">
        <v>4.68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43.61</v>
      </c>
      <c r="D111" s="77">
        <v>9.02</v>
      </c>
      <c r="E111" s="77">
        <v>0.37</v>
      </c>
      <c r="F111" s="77">
        <v>101.43</v>
      </c>
      <c r="G111" s="77">
        <v>48.62</v>
      </c>
      <c r="H111" s="77">
        <v>2.2999999999999998</v>
      </c>
      <c r="I111" s="26">
        <f t="shared" si="7"/>
        <v>205.35000000000002</v>
      </c>
      <c r="J111" s="78">
        <v>0.98</v>
      </c>
      <c r="K111" s="77"/>
      <c r="L111" s="77">
        <v>112.41</v>
      </c>
      <c r="M111" s="77">
        <v>870.8</v>
      </c>
      <c r="N111" s="27">
        <f t="shared" si="8"/>
        <v>984.18999999999994</v>
      </c>
      <c r="O111" s="28">
        <f t="shared" si="9"/>
        <v>1189.54</v>
      </c>
      <c r="P111" s="32">
        <f>SUM(P104:P110)</f>
        <v>74.889999999999986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18868</v>
      </c>
      <c r="D112" s="71">
        <v>1925</v>
      </c>
      <c r="E112" s="71">
        <v>62</v>
      </c>
      <c r="F112" s="71">
        <v>23578</v>
      </c>
      <c r="G112" s="71">
        <v>13561</v>
      </c>
      <c r="H112" s="71">
        <v>410</v>
      </c>
      <c r="I112" s="17">
        <f t="shared" si="7"/>
        <v>58404</v>
      </c>
      <c r="J112" s="72">
        <v>69</v>
      </c>
      <c r="K112" s="71"/>
      <c r="L112" s="71">
        <v>12937</v>
      </c>
      <c r="M112" s="71">
        <v>96346</v>
      </c>
      <c r="N112" s="19">
        <f t="shared" si="8"/>
        <v>109352</v>
      </c>
      <c r="O112" s="20">
        <f t="shared" si="9"/>
        <v>167756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150.5</v>
      </c>
      <c r="D113" s="80">
        <v>13.6</v>
      </c>
      <c r="E113" s="80">
        <v>0.6</v>
      </c>
      <c r="F113" s="80">
        <v>113.4</v>
      </c>
      <c r="G113" s="80">
        <v>0</v>
      </c>
      <c r="H113" s="80">
        <v>4.8</v>
      </c>
      <c r="I113" s="29">
        <f t="shared" si="7"/>
        <v>282.90000000000003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282.90000000000003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50.88</v>
      </c>
      <c r="D114" s="77">
        <v>12.15</v>
      </c>
      <c r="E114" s="77">
        <v>0.01</v>
      </c>
      <c r="F114" s="77">
        <v>65.959999999999994</v>
      </c>
      <c r="G114" s="77">
        <v>36.33</v>
      </c>
      <c r="H114" s="77">
        <v>38.770000000000003</v>
      </c>
      <c r="I114" s="26">
        <f t="shared" si="7"/>
        <v>204.1</v>
      </c>
      <c r="J114" s="78">
        <v>0.36</v>
      </c>
      <c r="K114" s="77">
        <v>24.34</v>
      </c>
      <c r="L114" s="77">
        <v>74.02</v>
      </c>
      <c r="M114" s="77">
        <v>687.79</v>
      </c>
      <c r="N114" s="27">
        <f t="shared" si="8"/>
        <v>786.51</v>
      </c>
      <c r="O114" s="28">
        <f t="shared" si="9"/>
        <v>990.61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21924</v>
      </c>
      <c r="D115" s="71">
        <v>2578</v>
      </c>
      <c r="E115" s="71">
        <v>3</v>
      </c>
      <c r="F115" s="71">
        <v>15289</v>
      </c>
      <c r="G115" s="71">
        <v>9787</v>
      </c>
      <c r="H115" s="71">
        <v>7346</v>
      </c>
      <c r="I115" s="17">
        <f t="shared" si="7"/>
        <v>56927</v>
      </c>
      <c r="J115" s="72">
        <v>24</v>
      </c>
      <c r="K115" s="71">
        <v>2727</v>
      </c>
      <c r="L115" s="71">
        <v>8465</v>
      </c>
      <c r="M115" s="71">
        <v>75503</v>
      </c>
      <c r="N115" s="19">
        <f t="shared" si="8"/>
        <v>86719</v>
      </c>
      <c r="O115" s="20">
        <f t="shared" si="9"/>
        <v>143646</v>
      </c>
      <c r="P115" s="87">
        <v>27.07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167.6</v>
      </c>
      <c r="D116" s="89">
        <v>15.1</v>
      </c>
      <c r="E116" s="89">
        <v>0</v>
      </c>
      <c r="F116" s="89">
        <v>59.1</v>
      </c>
      <c r="G116" s="89">
        <v>0</v>
      </c>
      <c r="H116" s="89">
        <v>66.3</v>
      </c>
      <c r="I116" s="47">
        <f t="shared" si="7"/>
        <v>308.09999999999997</v>
      </c>
      <c r="J116" s="90">
        <v>0</v>
      </c>
      <c r="K116" s="89">
        <v>38.1</v>
      </c>
      <c r="L116" s="89">
        <v>0</v>
      </c>
      <c r="M116" s="89">
        <v>0</v>
      </c>
      <c r="N116" s="49">
        <f t="shared" si="8"/>
        <v>38.1</v>
      </c>
      <c r="O116" s="44">
        <f t="shared" si="9"/>
        <v>346.2</v>
      </c>
      <c r="P116" s="45">
        <f>SUM(O136,P111,P112,P115)</f>
        <v>19201.96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9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54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47.31</v>
      </c>
      <c r="D121" s="68">
        <v>22.16</v>
      </c>
      <c r="E121" s="68">
        <v>0.09</v>
      </c>
      <c r="F121" s="68">
        <v>75.569999999999993</v>
      </c>
      <c r="G121" s="68">
        <v>26.63</v>
      </c>
      <c r="H121" s="68">
        <v>11.68</v>
      </c>
      <c r="I121" s="11">
        <f t="shared" si="7"/>
        <v>183.44</v>
      </c>
      <c r="J121" s="69">
        <v>0.13</v>
      </c>
      <c r="K121" s="68"/>
      <c r="L121" s="68">
        <v>62.47</v>
      </c>
      <c r="M121" s="68">
        <v>483.1</v>
      </c>
      <c r="N121" s="13">
        <f t="shared" si="8"/>
        <v>545.70000000000005</v>
      </c>
      <c r="O121" s="14">
        <f t="shared" si="9"/>
        <v>729.1400000000001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21574</v>
      </c>
      <c r="D122" s="71">
        <v>4463</v>
      </c>
      <c r="E122" s="71">
        <v>26</v>
      </c>
      <c r="F122" s="71">
        <v>17369</v>
      </c>
      <c r="G122" s="71">
        <v>7117</v>
      </c>
      <c r="H122" s="71">
        <v>2384</v>
      </c>
      <c r="I122" s="17">
        <f t="shared" si="7"/>
        <v>52933</v>
      </c>
      <c r="J122" s="72">
        <v>10</v>
      </c>
      <c r="K122" s="71"/>
      <c r="L122" s="71">
        <v>6835</v>
      </c>
      <c r="M122" s="71">
        <v>53897</v>
      </c>
      <c r="N122" s="19">
        <f t="shared" si="8"/>
        <v>60742</v>
      </c>
      <c r="O122" s="20">
        <f t="shared" si="9"/>
        <v>113675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155.9</v>
      </c>
      <c r="D123" s="80">
        <v>0</v>
      </c>
      <c r="E123" s="80">
        <v>0</v>
      </c>
      <c r="F123" s="80">
        <v>51.4</v>
      </c>
      <c r="G123" s="80">
        <v>0</v>
      </c>
      <c r="H123" s="80">
        <v>21.6</v>
      </c>
      <c r="I123" s="29">
        <f t="shared" si="7"/>
        <v>228.9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228.9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41.93</v>
      </c>
      <c r="D124" s="77">
        <v>13.14</v>
      </c>
      <c r="E124" s="77">
        <v>0.09</v>
      </c>
      <c r="F124" s="77">
        <v>58.95</v>
      </c>
      <c r="G124" s="77">
        <v>20.170000000000002</v>
      </c>
      <c r="H124" s="77">
        <v>58.48</v>
      </c>
      <c r="I124" s="26">
        <f t="shared" si="7"/>
        <v>192.76000000000002</v>
      </c>
      <c r="J124" s="78">
        <v>0.33</v>
      </c>
      <c r="K124" s="77">
        <v>9.9600000000000009</v>
      </c>
      <c r="L124" s="77">
        <v>22.75</v>
      </c>
      <c r="M124" s="77">
        <v>325.8</v>
      </c>
      <c r="N124" s="27">
        <f t="shared" si="8"/>
        <v>358.84000000000003</v>
      </c>
      <c r="O124" s="28">
        <f t="shared" si="9"/>
        <v>551.6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19422</v>
      </c>
      <c r="D125" s="71">
        <v>2566</v>
      </c>
      <c r="E125" s="71">
        <v>16</v>
      </c>
      <c r="F125" s="71">
        <v>13635</v>
      </c>
      <c r="G125" s="71">
        <v>5405</v>
      </c>
      <c r="H125" s="71">
        <v>11544</v>
      </c>
      <c r="I125" s="17">
        <f t="shared" si="7"/>
        <v>52588</v>
      </c>
      <c r="J125" s="72">
        <v>23</v>
      </c>
      <c r="K125" s="71">
        <v>1185</v>
      </c>
      <c r="L125" s="71">
        <v>2527</v>
      </c>
      <c r="M125" s="71">
        <v>35795</v>
      </c>
      <c r="N125" s="19">
        <f t="shared" si="8"/>
        <v>39530</v>
      </c>
      <c r="O125" s="20">
        <f t="shared" si="9"/>
        <v>92118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136.4</v>
      </c>
      <c r="D126" s="80">
        <v>0</v>
      </c>
      <c r="E126" s="80">
        <v>0</v>
      </c>
      <c r="F126" s="80">
        <v>38.200000000000003</v>
      </c>
      <c r="G126" s="80">
        <v>0</v>
      </c>
      <c r="H126" s="80">
        <v>104.1</v>
      </c>
      <c r="I126" s="29">
        <f t="shared" si="7"/>
        <v>278.70000000000005</v>
      </c>
      <c r="J126" s="81">
        <v>0</v>
      </c>
      <c r="K126" s="80">
        <v>15.4</v>
      </c>
      <c r="L126" s="80">
        <v>0</v>
      </c>
      <c r="M126" s="80">
        <v>0</v>
      </c>
      <c r="N126" s="30">
        <f t="shared" si="8"/>
        <v>15.4</v>
      </c>
      <c r="O126" s="31">
        <f t="shared" si="9"/>
        <v>294.10000000000002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101.56</v>
      </c>
      <c r="D127" s="77">
        <v>42.87</v>
      </c>
      <c r="E127" s="77">
        <v>3.76</v>
      </c>
      <c r="F127" s="77">
        <v>160.69999999999999</v>
      </c>
      <c r="G127" s="77">
        <v>19.3</v>
      </c>
      <c r="H127" s="77">
        <v>103.39</v>
      </c>
      <c r="I127" s="26">
        <f t="shared" si="7"/>
        <v>431.58</v>
      </c>
      <c r="J127" s="78">
        <v>0.22</v>
      </c>
      <c r="K127" s="77">
        <v>11.71</v>
      </c>
      <c r="L127" s="77">
        <v>9.36</v>
      </c>
      <c r="M127" s="77">
        <v>410.82</v>
      </c>
      <c r="N127" s="27">
        <f t="shared" si="8"/>
        <v>432.11</v>
      </c>
      <c r="O127" s="28">
        <f t="shared" si="9"/>
        <v>863.69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47169</v>
      </c>
      <c r="D128" s="71">
        <v>8615</v>
      </c>
      <c r="E128" s="71">
        <v>654</v>
      </c>
      <c r="F128" s="71">
        <v>37761</v>
      </c>
      <c r="G128" s="71">
        <v>5325</v>
      </c>
      <c r="H128" s="71">
        <v>22912</v>
      </c>
      <c r="I128" s="17">
        <f t="shared" si="7"/>
        <v>122436</v>
      </c>
      <c r="J128" s="72">
        <v>15</v>
      </c>
      <c r="K128" s="71">
        <v>1515</v>
      </c>
      <c r="L128" s="71">
        <v>1037</v>
      </c>
      <c r="M128" s="71">
        <v>46521</v>
      </c>
      <c r="N128" s="19">
        <f t="shared" si="8"/>
        <v>49088</v>
      </c>
      <c r="O128" s="20">
        <f t="shared" si="9"/>
        <v>171524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29.4</v>
      </c>
      <c r="G129" s="80">
        <v>0</v>
      </c>
      <c r="H129" s="80">
        <v>134.9</v>
      </c>
      <c r="I129" s="29">
        <f t="shared" si="7"/>
        <v>164.3</v>
      </c>
      <c r="J129" s="81">
        <v>0</v>
      </c>
      <c r="K129" s="80">
        <v>10.8</v>
      </c>
      <c r="L129" s="80">
        <v>0</v>
      </c>
      <c r="M129" s="80">
        <v>0</v>
      </c>
      <c r="N129" s="30">
        <f t="shared" si="8"/>
        <v>10.8</v>
      </c>
      <c r="O129" s="31">
        <f t="shared" si="9"/>
        <v>175.10000000000002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2172.63</v>
      </c>
      <c r="D130" s="68">
        <v>804.94</v>
      </c>
      <c r="E130" s="68">
        <v>6.89</v>
      </c>
      <c r="F130" s="68">
        <v>2637.77</v>
      </c>
      <c r="G130" s="68">
        <v>2260.09</v>
      </c>
      <c r="H130" s="68">
        <v>268.81</v>
      </c>
      <c r="I130" s="11">
        <f t="shared" si="7"/>
        <v>8151.13</v>
      </c>
      <c r="J130" s="69">
        <v>35.270000000000003</v>
      </c>
      <c r="K130" s="68">
        <v>66.599999999999994</v>
      </c>
      <c r="L130" s="68">
        <v>1200.5999999999999</v>
      </c>
      <c r="M130" s="68">
        <v>9414.64</v>
      </c>
      <c r="N130" s="13">
        <f>SUM(J130:M130)</f>
        <v>10717.109999999999</v>
      </c>
      <c r="O130" s="14">
        <f t="shared" si="9"/>
        <v>18868.239999999998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773506</v>
      </c>
      <c r="D131" s="71">
        <v>104872</v>
      </c>
      <c r="E131" s="71">
        <v>1176</v>
      </c>
      <c r="F131" s="71">
        <v>522918</v>
      </c>
      <c r="G131" s="71">
        <v>556481</v>
      </c>
      <c r="H131" s="71">
        <v>51174</v>
      </c>
      <c r="I131" s="17">
        <f t="shared" si="7"/>
        <v>2010127</v>
      </c>
      <c r="J131" s="72">
        <v>2536</v>
      </c>
      <c r="K131" s="71">
        <v>7347</v>
      </c>
      <c r="L131" s="71">
        <v>122609</v>
      </c>
      <c r="M131" s="71">
        <v>925110</v>
      </c>
      <c r="N131" s="19">
        <f t="shared" si="8"/>
        <v>1057602</v>
      </c>
      <c r="O131" s="20">
        <f t="shared" si="9"/>
        <v>3067729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8955.9</v>
      </c>
      <c r="D132" s="80">
        <v>2303.4</v>
      </c>
      <c r="E132" s="80">
        <v>6.9</v>
      </c>
      <c r="F132" s="80">
        <v>4551.1000000000004</v>
      </c>
      <c r="G132" s="80">
        <v>6083.6</v>
      </c>
      <c r="H132" s="80">
        <v>505</v>
      </c>
      <c r="I132" s="29">
        <f t="shared" ref="I132:I138" si="10">SUM(C132:H132)</f>
        <v>22405.9</v>
      </c>
      <c r="J132" s="81">
        <v>2.8</v>
      </c>
      <c r="K132" s="80">
        <v>99.9</v>
      </c>
      <c r="L132" s="80">
        <v>1251.8</v>
      </c>
      <c r="M132" s="80">
        <v>9133.4</v>
      </c>
      <c r="N132" s="30">
        <f t="shared" ref="N132:N138" si="11">SUM(J132:M132)</f>
        <v>10487.9</v>
      </c>
      <c r="O132" s="31">
        <f t="shared" ref="O132:O138" si="12">SUM(N132,I132)</f>
        <v>32893.800000000003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2102.0300000000002</v>
      </c>
      <c r="D133" s="77">
        <v>489.56</v>
      </c>
      <c r="E133" s="77">
        <v>6.89</v>
      </c>
      <c r="F133" s="77">
        <v>2621.3200000000002</v>
      </c>
      <c r="G133" s="77">
        <v>2212.29</v>
      </c>
      <c r="H133" s="77">
        <v>220.6</v>
      </c>
      <c r="I133" s="26">
        <f t="shared" si="10"/>
        <v>7652.6900000000005</v>
      </c>
      <c r="J133" s="78">
        <v>35.270000000000003</v>
      </c>
      <c r="K133" s="77">
        <v>66.599999999999994</v>
      </c>
      <c r="L133" s="77">
        <v>1200.5999999999999</v>
      </c>
      <c r="M133" s="77">
        <v>9389.7199999999993</v>
      </c>
      <c r="N133" s="27">
        <f t="shared" si="11"/>
        <v>10692.189999999999</v>
      </c>
      <c r="O133" s="28">
        <f t="shared" si="12"/>
        <v>18344.879999999997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756403</v>
      </c>
      <c r="D134" s="71">
        <v>71019</v>
      </c>
      <c r="E134" s="71">
        <v>1176</v>
      </c>
      <c r="F134" s="71">
        <v>520997</v>
      </c>
      <c r="G134" s="71">
        <v>547690</v>
      </c>
      <c r="H134" s="71">
        <v>45518</v>
      </c>
      <c r="I134" s="17">
        <f t="shared" si="10"/>
        <v>1942803</v>
      </c>
      <c r="J134" s="72">
        <v>2536</v>
      </c>
      <c r="K134" s="71">
        <v>7347</v>
      </c>
      <c r="L134" s="71">
        <v>122609</v>
      </c>
      <c r="M134" s="71">
        <v>924524</v>
      </c>
      <c r="N134" s="19">
        <f t="shared" si="11"/>
        <v>1057016</v>
      </c>
      <c r="O134" s="20">
        <f t="shared" si="12"/>
        <v>2999819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8404.1</v>
      </c>
      <c r="D135" s="89">
        <v>1126.2</v>
      </c>
      <c r="E135" s="89">
        <v>6.9</v>
      </c>
      <c r="F135" s="89">
        <v>4483.3</v>
      </c>
      <c r="G135" s="89">
        <v>5809.2</v>
      </c>
      <c r="H135" s="89">
        <v>347.1</v>
      </c>
      <c r="I135" s="47">
        <f t="shared" si="10"/>
        <v>20176.8</v>
      </c>
      <c r="J135" s="90">
        <v>2.8</v>
      </c>
      <c r="K135" s="89">
        <v>99.9</v>
      </c>
      <c r="L135" s="89">
        <v>1251.8</v>
      </c>
      <c r="M135" s="89">
        <v>9087.2000000000007</v>
      </c>
      <c r="N135" s="49">
        <f t="shared" si="11"/>
        <v>10441.700000000001</v>
      </c>
      <c r="O135" s="44">
        <f t="shared" si="12"/>
        <v>30618.5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2180.4699999999998</v>
      </c>
      <c r="D136" s="57">
        <f t="shared" si="13"/>
        <v>1010.3199999999999</v>
      </c>
      <c r="E136" s="57">
        <f t="shared" si="13"/>
        <v>6.89</v>
      </c>
      <c r="F136" s="57">
        <f t="shared" si="13"/>
        <v>2639.39</v>
      </c>
      <c r="G136" s="57">
        <f t="shared" si="13"/>
        <v>2260.71</v>
      </c>
      <c r="H136" s="57">
        <f t="shared" si="13"/>
        <v>270.09999999999997</v>
      </c>
      <c r="I136" s="58">
        <f t="shared" si="10"/>
        <v>8367.8799999999992</v>
      </c>
      <c r="J136" s="59">
        <f t="shared" ref="J136:M138" si="14">SUM(J63,J66,J69,J72,J75,J78,J81,J84,J87,J90,J93,J96,J99,J102,J105,J108,J111,J114,J121,J124,J127)</f>
        <v>35.269999999999996</v>
      </c>
      <c r="K136" s="57">
        <f t="shared" si="14"/>
        <v>66.599999999999994</v>
      </c>
      <c r="L136" s="57">
        <f t="shared" si="14"/>
        <v>1201.52</v>
      </c>
      <c r="M136" s="57">
        <f t="shared" si="14"/>
        <v>9428.73</v>
      </c>
      <c r="N136" s="60">
        <f t="shared" si="11"/>
        <v>10732.119999999999</v>
      </c>
      <c r="O136" s="61">
        <f t="shared" si="12"/>
        <v>19100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774334</v>
      </c>
      <c r="D137" s="36">
        <f t="shared" si="13"/>
        <v>117427</v>
      </c>
      <c r="E137" s="36">
        <f t="shared" si="13"/>
        <v>1176</v>
      </c>
      <c r="F137" s="36">
        <f t="shared" si="13"/>
        <v>523029</v>
      </c>
      <c r="G137" s="36">
        <f t="shared" si="13"/>
        <v>556520</v>
      </c>
      <c r="H137" s="36">
        <f t="shared" si="13"/>
        <v>51216</v>
      </c>
      <c r="I137" s="17">
        <f t="shared" si="10"/>
        <v>2023702</v>
      </c>
      <c r="J137" s="18">
        <f t="shared" si="14"/>
        <v>2536</v>
      </c>
      <c r="K137" s="16">
        <f t="shared" si="14"/>
        <v>7350</v>
      </c>
      <c r="L137" s="16">
        <f t="shared" si="14"/>
        <v>122616</v>
      </c>
      <c r="M137" s="16">
        <f t="shared" si="14"/>
        <v>925113</v>
      </c>
      <c r="N137" s="19">
        <f t="shared" si="11"/>
        <v>1057615</v>
      </c>
      <c r="O137" s="20">
        <f t="shared" si="12"/>
        <v>3081317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9048.9</v>
      </c>
      <c r="D138" s="41">
        <f t="shared" si="13"/>
        <v>3116</v>
      </c>
      <c r="E138" s="41">
        <f t="shared" si="13"/>
        <v>6.8999999999999995</v>
      </c>
      <c r="F138" s="41">
        <f t="shared" si="13"/>
        <v>4559.2999999999993</v>
      </c>
      <c r="G138" s="41">
        <f t="shared" si="13"/>
        <v>6086.7</v>
      </c>
      <c r="H138" s="41">
        <f t="shared" si="13"/>
        <v>507.6</v>
      </c>
      <c r="I138" s="47">
        <f t="shared" si="10"/>
        <v>23325.399999999998</v>
      </c>
      <c r="J138" s="48">
        <f t="shared" si="14"/>
        <v>2.8</v>
      </c>
      <c r="K138" s="46">
        <f t="shared" si="14"/>
        <v>100.10000000000001</v>
      </c>
      <c r="L138" s="46">
        <f t="shared" si="14"/>
        <v>1252.7</v>
      </c>
      <c r="M138" s="46">
        <f t="shared" si="14"/>
        <v>9133.7999999999993</v>
      </c>
      <c r="N138" s="49">
        <f t="shared" si="11"/>
        <v>10489.4</v>
      </c>
      <c r="O138" s="44">
        <f t="shared" si="12"/>
        <v>33814.799999999996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9</v>
      </c>
      <c r="F3" s="104" t="s">
        <v>72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1.17</v>
      </c>
      <c r="M5" s="68">
        <v>8.18</v>
      </c>
      <c r="N5" s="13">
        <f t="shared" ref="N5:N58" si="1">SUM(J5:M5)</f>
        <v>9.35</v>
      </c>
      <c r="O5" s="14">
        <f>SUM(N5,I5)</f>
        <v>9.35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1.79</v>
      </c>
      <c r="E8" s="77"/>
      <c r="F8" s="77"/>
      <c r="G8" s="77"/>
      <c r="H8" s="77"/>
      <c r="I8" s="26">
        <f t="shared" si="0"/>
        <v>1.79</v>
      </c>
      <c r="J8" s="78"/>
      <c r="K8" s="77"/>
      <c r="L8" s="77"/>
      <c r="M8" s="77">
        <v>0.34</v>
      </c>
      <c r="N8" s="27">
        <f t="shared" si="1"/>
        <v>0.34</v>
      </c>
      <c r="O8" s="28">
        <f t="shared" si="2"/>
        <v>2.13</v>
      </c>
      <c r="P8" s="21" t="s">
        <v>25</v>
      </c>
      <c r="Q8" s="134" t="s">
        <v>142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</v>
      </c>
      <c r="N9" s="19">
        <f t="shared" si="1"/>
        <v>5</v>
      </c>
      <c r="O9" s="20">
        <f t="shared" si="2"/>
        <v>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0.7</v>
      </c>
      <c r="N10" s="30">
        <f t="shared" si="1"/>
        <v>0.7</v>
      </c>
      <c r="O10" s="31">
        <f t="shared" si="2"/>
        <v>0.7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34.22</v>
      </c>
      <c r="E11" s="77"/>
      <c r="F11" s="77">
        <v>0.21</v>
      </c>
      <c r="G11" s="77"/>
      <c r="H11" s="77"/>
      <c r="I11" s="26">
        <f t="shared" si="0"/>
        <v>34.43</v>
      </c>
      <c r="J11" s="78"/>
      <c r="K11" s="77"/>
      <c r="L11" s="77">
        <v>0.73</v>
      </c>
      <c r="M11" s="77">
        <v>1.53</v>
      </c>
      <c r="N11" s="27">
        <f t="shared" si="1"/>
        <v>2.2599999999999998</v>
      </c>
      <c r="O11" s="28">
        <f t="shared" si="2"/>
        <v>36.69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803</v>
      </c>
      <c r="E12" s="71"/>
      <c r="F12" s="71">
        <v>11</v>
      </c>
      <c r="G12" s="71"/>
      <c r="H12" s="71"/>
      <c r="I12" s="17">
        <f t="shared" si="0"/>
        <v>814</v>
      </c>
      <c r="J12" s="72"/>
      <c r="K12" s="71"/>
      <c r="L12" s="71">
        <v>13</v>
      </c>
      <c r="M12" s="71">
        <v>22</v>
      </c>
      <c r="N12" s="19">
        <f t="shared" si="1"/>
        <v>35</v>
      </c>
      <c r="O12" s="20">
        <f t="shared" si="2"/>
        <v>849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152.1</v>
      </c>
      <c r="E13" s="80"/>
      <c r="F13" s="80">
        <v>1.5</v>
      </c>
      <c r="G13" s="80"/>
      <c r="H13" s="80"/>
      <c r="I13" s="29">
        <f t="shared" si="0"/>
        <v>153.6</v>
      </c>
      <c r="J13" s="81"/>
      <c r="K13" s="80"/>
      <c r="L13" s="80">
        <v>1.3</v>
      </c>
      <c r="M13" s="80">
        <v>2.1</v>
      </c>
      <c r="N13" s="30">
        <f t="shared" si="1"/>
        <v>3.4000000000000004</v>
      </c>
      <c r="O13" s="31">
        <f t="shared" si="2"/>
        <v>157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0.08</v>
      </c>
      <c r="D14" s="77">
        <v>24.99</v>
      </c>
      <c r="E14" s="77"/>
      <c r="F14" s="77"/>
      <c r="G14" s="77"/>
      <c r="H14" s="77"/>
      <c r="I14" s="26">
        <f t="shared" si="0"/>
        <v>25.069999999999997</v>
      </c>
      <c r="J14" s="78"/>
      <c r="K14" s="77"/>
      <c r="L14" s="77"/>
      <c r="M14" s="77">
        <v>0.46</v>
      </c>
      <c r="N14" s="27">
        <f t="shared" si="1"/>
        <v>0.46</v>
      </c>
      <c r="O14" s="28">
        <f t="shared" si="2"/>
        <v>25.529999999999998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</v>
      </c>
      <c r="D15" s="71">
        <v>991</v>
      </c>
      <c r="E15" s="71"/>
      <c r="F15" s="71"/>
      <c r="G15" s="71"/>
      <c r="H15" s="71"/>
      <c r="I15" s="17">
        <f t="shared" si="0"/>
        <v>998</v>
      </c>
      <c r="J15" s="72"/>
      <c r="K15" s="71"/>
      <c r="L15" s="71"/>
      <c r="M15" s="71">
        <v>16</v>
      </c>
      <c r="N15" s="19">
        <f t="shared" si="1"/>
        <v>16</v>
      </c>
      <c r="O15" s="20">
        <f t="shared" si="2"/>
        <v>1014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0.9</v>
      </c>
      <c r="D16" s="80">
        <v>99.5</v>
      </c>
      <c r="E16" s="80"/>
      <c r="F16" s="80"/>
      <c r="G16" s="80"/>
      <c r="H16" s="80"/>
      <c r="I16" s="29">
        <f t="shared" si="0"/>
        <v>100.4</v>
      </c>
      <c r="J16" s="81"/>
      <c r="K16" s="80"/>
      <c r="L16" s="80"/>
      <c r="M16" s="80">
        <v>1.1000000000000001</v>
      </c>
      <c r="N16" s="30">
        <f t="shared" si="1"/>
        <v>1.1000000000000001</v>
      </c>
      <c r="O16" s="31">
        <f t="shared" si="2"/>
        <v>101.5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0.26</v>
      </c>
      <c r="D17" s="77">
        <v>2.37</v>
      </c>
      <c r="E17" s="77"/>
      <c r="F17" s="77"/>
      <c r="G17" s="77"/>
      <c r="H17" s="77"/>
      <c r="I17" s="26">
        <f t="shared" si="0"/>
        <v>2.63</v>
      </c>
      <c r="J17" s="78"/>
      <c r="K17" s="77"/>
      <c r="L17" s="77">
        <v>0.24</v>
      </c>
      <c r="M17" s="77">
        <v>31.88</v>
      </c>
      <c r="N17" s="27">
        <f t="shared" si="1"/>
        <v>32.119999999999997</v>
      </c>
      <c r="O17" s="28">
        <f t="shared" si="2"/>
        <v>34.75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45</v>
      </c>
      <c r="D18" s="71">
        <v>116</v>
      </c>
      <c r="E18" s="71"/>
      <c r="F18" s="71"/>
      <c r="G18" s="71"/>
      <c r="H18" s="71"/>
      <c r="I18" s="17">
        <f t="shared" si="0"/>
        <v>161</v>
      </c>
      <c r="J18" s="72"/>
      <c r="K18" s="71"/>
      <c r="L18" s="71">
        <v>7</v>
      </c>
      <c r="M18" s="71">
        <v>1277</v>
      </c>
      <c r="N18" s="19">
        <f t="shared" si="1"/>
        <v>1284</v>
      </c>
      <c r="O18" s="20">
        <f t="shared" si="2"/>
        <v>1445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3.2</v>
      </c>
      <c r="D19" s="80">
        <v>7.2</v>
      </c>
      <c r="E19" s="80"/>
      <c r="F19" s="80"/>
      <c r="G19" s="80"/>
      <c r="H19" s="80"/>
      <c r="I19" s="29">
        <f t="shared" si="0"/>
        <v>10.4</v>
      </c>
      <c r="J19" s="81"/>
      <c r="K19" s="80"/>
      <c r="L19" s="80">
        <v>0.4</v>
      </c>
      <c r="M19" s="80">
        <v>73.7</v>
      </c>
      <c r="N19" s="30">
        <f t="shared" si="1"/>
        <v>74.100000000000009</v>
      </c>
      <c r="O19" s="31">
        <f t="shared" si="2"/>
        <v>84.500000000000014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0.56000000000000005</v>
      </c>
      <c r="D20" s="77">
        <v>5.88</v>
      </c>
      <c r="E20" s="77"/>
      <c r="F20" s="77"/>
      <c r="G20" s="77"/>
      <c r="H20" s="77"/>
      <c r="I20" s="26">
        <f t="shared" si="0"/>
        <v>6.4399999999999995</v>
      </c>
      <c r="J20" s="78"/>
      <c r="K20" s="77"/>
      <c r="L20" s="77"/>
      <c r="M20" s="77">
        <v>5.29</v>
      </c>
      <c r="N20" s="27">
        <f t="shared" si="1"/>
        <v>5.29</v>
      </c>
      <c r="O20" s="28">
        <f t="shared" si="2"/>
        <v>11.73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141</v>
      </c>
      <c r="D21" s="71">
        <v>421</v>
      </c>
      <c r="E21" s="71"/>
      <c r="F21" s="71"/>
      <c r="G21" s="71"/>
      <c r="H21" s="71"/>
      <c r="I21" s="17">
        <f t="shared" si="0"/>
        <v>562</v>
      </c>
      <c r="J21" s="72"/>
      <c r="K21" s="71"/>
      <c r="L21" s="71"/>
      <c r="M21" s="71">
        <v>264</v>
      </c>
      <c r="N21" s="19">
        <f t="shared" si="1"/>
        <v>264</v>
      </c>
      <c r="O21" s="20">
        <f t="shared" si="2"/>
        <v>826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6.7</v>
      </c>
      <c r="D22" s="80">
        <v>23</v>
      </c>
      <c r="E22" s="80"/>
      <c r="F22" s="80"/>
      <c r="G22" s="80"/>
      <c r="H22" s="80"/>
      <c r="I22" s="29">
        <f t="shared" si="0"/>
        <v>29.7</v>
      </c>
      <c r="J22" s="81"/>
      <c r="K22" s="80"/>
      <c r="L22" s="80"/>
      <c r="M22" s="80">
        <v>10.5</v>
      </c>
      <c r="N22" s="30">
        <f t="shared" si="1"/>
        <v>10.5</v>
      </c>
      <c r="O22" s="31">
        <f t="shared" si="2"/>
        <v>40.200000000000003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1.59</v>
      </c>
      <c r="D23" s="77">
        <v>1.21</v>
      </c>
      <c r="E23" s="77"/>
      <c r="F23" s="77">
        <v>1.98</v>
      </c>
      <c r="G23" s="77"/>
      <c r="H23" s="77"/>
      <c r="I23" s="26">
        <f t="shared" si="0"/>
        <v>4.7799999999999994</v>
      </c>
      <c r="J23" s="78">
        <v>0.48</v>
      </c>
      <c r="K23" s="77"/>
      <c r="L23" s="77">
        <v>0.96</v>
      </c>
      <c r="M23" s="77">
        <v>40.799999999999997</v>
      </c>
      <c r="N23" s="27">
        <f t="shared" si="1"/>
        <v>42.239999999999995</v>
      </c>
      <c r="O23" s="28">
        <f t="shared" si="2"/>
        <v>47.019999999999996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393</v>
      </c>
      <c r="D24" s="71">
        <v>145</v>
      </c>
      <c r="E24" s="71"/>
      <c r="F24" s="71">
        <v>275</v>
      </c>
      <c r="G24" s="71"/>
      <c r="H24" s="71"/>
      <c r="I24" s="17">
        <f t="shared" si="0"/>
        <v>813</v>
      </c>
      <c r="J24" s="72">
        <v>30</v>
      </c>
      <c r="K24" s="71"/>
      <c r="L24" s="71">
        <v>51</v>
      </c>
      <c r="M24" s="71">
        <v>2265</v>
      </c>
      <c r="N24" s="19">
        <f t="shared" si="1"/>
        <v>2346</v>
      </c>
      <c r="O24" s="20">
        <f t="shared" si="2"/>
        <v>3159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14.7</v>
      </c>
      <c r="D25" s="80">
        <v>5.7</v>
      </c>
      <c r="E25" s="80"/>
      <c r="F25" s="80">
        <v>8.1</v>
      </c>
      <c r="G25" s="80"/>
      <c r="H25" s="80"/>
      <c r="I25" s="29">
        <f t="shared" si="0"/>
        <v>28.5</v>
      </c>
      <c r="J25" s="81">
        <v>0.4</v>
      </c>
      <c r="K25" s="80"/>
      <c r="L25" s="80">
        <v>1.6</v>
      </c>
      <c r="M25" s="80">
        <v>70.5</v>
      </c>
      <c r="N25" s="30">
        <f t="shared" si="1"/>
        <v>72.5</v>
      </c>
      <c r="O25" s="31">
        <f t="shared" si="2"/>
        <v>101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1.85</v>
      </c>
      <c r="D26" s="77">
        <v>3.17</v>
      </c>
      <c r="E26" s="77"/>
      <c r="F26" s="77">
        <v>0.4</v>
      </c>
      <c r="G26" s="77"/>
      <c r="H26" s="77"/>
      <c r="I26" s="26">
        <f t="shared" si="0"/>
        <v>5.42</v>
      </c>
      <c r="J26" s="78">
        <v>0.45</v>
      </c>
      <c r="K26" s="77"/>
      <c r="L26" s="77">
        <v>0.19</v>
      </c>
      <c r="M26" s="77">
        <v>20.21</v>
      </c>
      <c r="N26" s="27">
        <f t="shared" si="1"/>
        <v>20.85</v>
      </c>
      <c r="O26" s="28">
        <f t="shared" si="2"/>
        <v>26.270000000000003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599</v>
      </c>
      <c r="D27" s="71">
        <v>411</v>
      </c>
      <c r="E27" s="71"/>
      <c r="F27" s="71">
        <v>56</v>
      </c>
      <c r="G27" s="71"/>
      <c r="H27" s="71"/>
      <c r="I27" s="17">
        <f t="shared" si="0"/>
        <v>1066</v>
      </c>
      <c r="J27" s="72">
        <v>37</v>
      </c>
      <c r="K27" s="71"/>
      <c r="L27" s="71">
        <v>11</v>
      </c>
      <c r="M27" s="71">
        <v>1154</v>
      </c>
      <c r="N27" s="19">
        <f t="shared" si="1"/>
        <v>1202</v>
      </c>
      <c r="O27" s="20">
        <f t="shared" si="2"/>
        <v>2268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16.399999999999999</v>
      </c>
      <c r="D28" s="80">
        <v>13.1</v>
      </c>
      <c r="E28" s="80"/>
      <c r="F28" s="80">
        <v>1.5</v>
      </c>
      <c r="G28" s="80"/>
      <c r="H28" s="80"/>
      <c r="I28" s="29">
        <f t="shared" si="0"/>
        <v>31</v>
      </c>
      <c r="J28" s="81">
        <v>0.4</v>
      </c>
      <c r="K28" s="80"/>
      <c r="L28" s="80">
        <v>0.3</v>
      </c>
      <c r="M28" s="80">
        <v>35</v>
      </c>
      <c r="N28" s="30">
        <f t="shared" si="1"/>
        <v>35.700000000000003</v>
      </c>
      <c r="O28" s="31">
        <f t="shared" si="2"/>
        <v>66.7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8.56</v>
      </c>
      <c r="D29" s="77">
        <v>12.11</v>
      </c>
      <c r="E29" s="77"/>
      <c r="F29" s="77">
        <v>10.6</v>
      </c>
      <c r="G29" s="77">
        <v>2.21</v>
      </c>
      <c r="H29" s="77">
        <v>0.11</v>
      </c>
      <c r="I29" s="26">
        <f t="shared" si="0"/>
        <v>33.590000000000003</v>
      </c>
      <c r="J29" s="78">
        <v>5.29</v>
      </c>
      <c r="K29" s="77"/>
      <c r="L29" s="77">
        <v>1.1299999999999999</v>
      </c>
      <c r="M29" s="77">
        <v>24.38</v>
      </c>
      <c r="N29" s="27">
        <f t="shared" si="1"/>
        <v>30.799999999999997</v>
      </c>
      <c r="O29" s="28">
        <f t="shared" si="2"/>
        <v>64.39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2928</v>
      </c>
      <c r="D30" s="71">
        <v>1970</v>
      </c>
      <c r="E30" s="71"/>
      <c r="F30" s="71">
        <v>1692</v>
      </c>
      <c r="G30" s="71">
        <v>492</v>
      </c>
      <c r="H30" s="71">
        <v>13</v>
      </c>
      <c r="I30" s="17">
        <f t="shared" si="0"/>
        <v>7095</v>
      </c>
      <c r="J30" s="72">
        <v>394</v>
      </c>
      <c r="K30" s="71"/>
      <c r="L30" s="71">
        <v>80</v>
      </c>
      <c r="M30" s="71">
        <v>1676</v>
      </c>
      <c r="N30" s="19">
        <f t="shared" si="1"/>
        <v>2150</v>
      </c>
      <c r="O30" s="20">
        <f t="shared" si="2"/>
        <v>9245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51.4</v>
      </c>
      <c r="D31" s="80">
        <v>59.4</v>
      </c>
      <c r="E31" s="80"/>
      <c r="F31" s="80">
        <v>27.2</v>
      </c>
      <c r="G31" s="80">
        <v>10.8</v>
      </c>
      <c r="H31" s="80">
        <v>0.4</v>
      </c>
      <c r="I31" s="29">
        <f t="shared" si="0"/>
        <v>149.20000000000002</v>
      </c>
      <c r="J31" s="81">
        <v>1.4</v>
      </c>
      <c r="K31" s="80"/>
      <c r="L31" s="80">
        <v>2.1</v>
      </c>
      <c r="M31" s="80">
        <v>45.3</v>
      </c>
      <c r="N31" s="30">
        <f t="shared" si="1"/>
        <v>48.8</v>
      </c>
      <c r="O31" s="31">
        <f t="shared" si="2"/>
        <v>198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18.260000000000002</v>
      </c>
      <c r="D32" s="77">
        <v>24.22</v>
      </c>
      <c r="E32" s="77"/>
      <c r="F32" s="77">
        <v>14.38</v>
      </c>
      <c r="G32" s="77">
        <v>0.34</v>
      </c>
      <c r="H32" s="77">
        <v>0.03</v>
      </c>
      <c r="I32" s="26">
        <f t="shared" si="0"/>
        <v>57.230000000000011</v>
      </c>
      <c r="J32" s="78">
        <v>0.64</v>
      </c>
      <c r="K32" s="77"/>
      <c r="L32" s="77">
        <v>2.54</v>
      </c>
      <c r="M32" s="77">
        <v>37.46</v>
      </c>
      <c r="N32" s="27">
        <f t="shared" si="1"/>
        <v>40.64</v>
      </c>
      <c r="O32" s="28">
        <f t="shared" si="2"/>
        <v>97.87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6542</v>
      </c>
      <c r="D33" s="71">
        <v>4024</v>
      </c>
      <c r="E33" s="71"/>
      <c r="F33" s="71">
        <v>2796</v>
      </c>
      <c r="G33" s="71">
        <v>86</v>
      </c>
      <c r="H33" s="71">
        <v>4</v>
      </c>
      <c r="I33" s="17">
        <f t="shared" si="0"/>
        <v>13452</v>
      </c>
      <c r="J33" s="72">
        <v>56</v>
      </c>
      <c r="K33" s="71"/>
      <c r="L33" s="71">
        <v>206</v>
      </c>
      <c r="M33" s="71">
        <v>3217</v>
      </c>
      <c r="N33" s="19">
        <f t="shared" si="1"/>
        <v>3479</v>
      </c>
      <c r="O33" s="20">
        <f t="shared" si="2"/>
        <v>16931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101.6</v>
      </c>
      <c r="D34" s="80">
        <v>83.4</v>
      </c>
      <c r="E34" s="80"/>
      <c r="F34" s="80">
        <v>38</v>
      </c>
      <c r="G34" s="80">
        <v>1.3</v>
      </c>
      <c r="H34" s="80">
        <v>0.1</v>
      </c>
      <c r="I34" s="29">
        <f t="shared" si="0"/>
        <v>224.4</v>
      </c>
      <c r="J34" s="81">
        <v>0.1</v>
      </c>
      <c r="K34" s="80"/>
      <c r="L34" s="80">
        <v>5.3</v>
      </c>
      <c r="M34" s="80">
        <v>82.4</v>
      </c>
      <c r="N34" s="30">
        <f t="shared" si="1"/>
        <v>87.800000000000011</v>
      </c>
      <c r="O34" s="31">
        <f t="shared" si="2"/>
        <v>312.20000000000005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29.88</v>
      </c>
      <c r="D35" s="77">
        <v>5.63</v>
      </c>
      <c r="E35" s="77"/>
      <c r="F35" s="77">
        <v>55.79</v>
      </c>
      <c r="G35" s="77">
        <v>4.8600000000000003</v>
      </c>
      <c r="H35" s="77">
        <v>0.18</v>
      </c>
      <c r="I35" s="26">
        <f t="shared" si="0"/>
        <v>96.34</v>
      </c>
      <c r="J35" s="78">
        <v>0.14000000000000001</v>
      </c>
      <c r="K35" s="77"/>
      <c r="L35" s="77">
        <v>2.89</v>
      </c>
      <c r="M35" s="77">
        <v>33.47</v>
      </c>
      <c r="N35" s="27">
        <f t="shared" si="1"/>
        <v>36.5</v>
      </c>
      <c r="O35" s="28">
        <f t="shared" si="2"/>
        <v>132.84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11529</v>
      </c>
      <c r="D36" s="71">
        <v>900</v>
      </c>
      <c r="E36" s="71"/>
      <c r="F36" s="71">
        <v>10845</v>
      </c>
      <c r="G36" s="71">
        <v>1152</v>
      </c>
      <c r="H36" s="71">
        <v>28</v>
      </c>
      <c r="I36" s="17">
        <f t="shared" si="0"/>
        <v>24454</v>
      </c>
      <c r="J36" s="72">
        <v>8</v>
      </c>
      <c r="K36" s="71"/>
      <c r="L36" s="71">
        <v>291</v>
      </c>
      <c r="M36" s="71">
        <v>3060</v>
      </c>
      <c r="N36" s="19">
        <f t="shared" si="1"/>
        <v>3359</v>
      </c>
      <c r="O36" s="20">
        <f t="shared" si="2"/>
        <v>27813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143.6</v>
      </c>
      <c r="D37" s="80">
        <v>18.100000000000001</v>
      </c>
      <c r="E37" s="80"/>
      <c r="F37" s="80">
        <v>124</v>
      </c>
      <c r="G37" s="80">
        <v>16.2</v>
      </c>
      <c r="H37" s="80">
        <v>0.7</v>
      </c>
      <c r="I37" s="29">
        <f t="shared" ref="I37:I50" si="3">SUM(C37:H37)</f>
        <v>302.59999999999997</v>
      </c>
      <c r="J37" s="81">
        <v>0</v>
      </c>
      <c r="K37" s="80"/>
      <c r="L37" s="80">
        <v>5.9</v>
      </c>
      <c r="M37" s="80">
        <v>59.4</v>
      </c>
      <c r="N37" s="30">
        <f t="shared" si="1"/>
        <v>65.3</v>
      </c>
      <c r="O37" s="31">
        <f t="shared" si="2"/>
        <v>367.9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19.16</v>
      </c>
      <c r="D38" s="77">
        <v>0.56999999999999995</v>
      </c>
      <c r="E38" s="77"/>
      <c r="F38" s="77">
        <v>68.63</v>
      </c>
      <c r="G38" s="77">
        <v>16.91</v>
      </c>
      <c r="H38" s="77">
        <v>0.05</v>
      </c>
      <c r="I38" s="26">
        <f t="shared" si="3"/>
        <v>105.32</v>
      </c>
      <c r="J38" s="78">
        <v>0.24</v>
      </c>
      <c r="K38" s="77"/>
      <c r="L38" s="77">
        <v>9.2799999999999994</v>
      </c>
      <c r="M38" s="77">
        <v>90.87</v>
      </c>
      <c r="N38" s="27">
        <f t="shared" si="1"/>
        <v>100.39</v>
      </c>
      <c r="O38" s="28">
        <f t="shared" si="2"/>
        <v>205.70999999999998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7416</v>
      </c>
      <c r="D39" s="71">
        <v>121</v>
      </c>
      <c r="E39" s="71"/>
      <c r="F39" s="71">
        <v>13742</v>
      </c>
      <c r="G39" s="71">
        <v>4306</v>
      </c>
      <c r="H39" s="71">
        <v>8</v>
      </c>
      <c r="I39" s="17">
        <f t="shared" si="3"/>
        <v>25593</v>
      </c>
      <c r="J39" s="72">
        <v>23</v>
      </c>
      <c r="K39" s="71"/>
      <c r="L39" s="71">
        <v>746</v>
      </c>
      <c r="M39" s="71">
        <v>8851</v>
      </c>
      <c r="N39" s="19">
        <f t="shared" si="1"/>
        <v>9620</v>
      </c>
      <c r="O39" s="20">
        <f t="shared" si="2"/>
        <v>35213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79.900000000000006</v>
      </c>
      <c r="D40" s="80">
        <v>2.1</v>
      </c>
      <c r="E40" s="80"/>
      <c r="F40" s="80">
        <v>137.5</v>
      </c>
      <c r="G40" s="80">
        <v>56.4</v>
      </c>
      <c r="H40" s="80">
        <v>0.2</v>
      </c>
      <c r="I40" s="29">
        <f t="shared" si="3"/>
        <v>276.09999999999997</v>
      </c>
      <c r="J40" s="81">
        <v>0</v>
      </c>
      <c r="K40" s="80"/>
      <c r="L40" s="80">
        <v>14.6</v>
      </c>
      <c r="M40" s="80">
        <v>170.6</v>
      </c>
      <c r="N40" s="30">
        <f t="shared" si="1"/>
        <v>185.2</v>
      </c>
      <c r="O40" s="31">
        <f t="shared" si="2"/>
        <v>461.29999999999995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26.66</v>
      </c>
      <c r="D41" s="77">
        <v>0.89</v>
      </c>
      <c r="E41" s="77"/>
      <c r="F41" s="77">
        <v>81.680000000000007</v>
      </c>
      <c r="G41" s="77">
        <v>40.14</v>
      </c>
      <c r="H41" s="77"/>
      <c r="I41" s="26">
        <f t="shared" si="3"/>
        <v>149.37</v>
      </c>
      <c r="J41" s="78">
        <v>4.95</v>
      </c>
      <c r="K41" s="77"/>
      <c r="L41" s="77">
        <v>3.46</v>
      </c>
      <c r="M41" s="77">
        <v>72.150000000000006</v>
      </c>
      <c r="N41" s="27">
        <f t="shared" si="1"/>
        <v>80.56</v>
      </c>
      <c r="O41" s="28">
        <f t="shared" si="2"/>
        <v>229.93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10180</v>
      </c>
      <c r="D42" s="71">
        <v>399</v>
      </c>
      <c r="E42" s="71"/>
      <c r="F42" s="71">
        <v>16149</v>
      </c>
      <c r="G42" s="71">
        <v>10123</v>
      </c>
      <c r="H42" s="71"/>
      <c r="I42" s="17">
        <f t="shared" si="3"/>
        <v>36851</v>
      </c>
      <c r="J42" s="72">
        <v>372</v>
      </c>
      <c r="K42" s="71"/>
      <c r="L42" s="71">
        <v>387</v>
      </c>
      <c r="M42" s="71">
        <v>7757</v>
      </c>
      <c r="N42" s="19">
        <f t="shared" si="1"/>
        <v>8516</v>
      </c>
      <c r="O42" s="20">
        <f t="shared" si="2"/>
        <v>45367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109</v>
      </c>
      <c r="D43" s="80">
        <v>6.2</v>
      </c>
      <c r="E43" s="80"/>
      <c r="F43" s="80">
        <v>159.30000000000001</v>
      </c>
      <c r="G43" s="80">
        <v>129.9</v>
      </c>
      <c r="H43" s="80"/>
      <c r="I43" s="29">
        <f t="shared" si="3"/>
        <v>404.4</v>
      </c>
      <c r="J43" s="81">
        <v>0</v>
      </c>
      <c r="K43" s="80"/>
      <c r="L43" s="80">
        <v>6</v>
      </c>
      <c r="M43" s="80">
        <v>122.8</v>
      </c>
      <c r="N43" s="30">
        <f t="shared" si="1"/>
        <v>128.80000000000001</v>
      </c>
      <c r="O43" s="31">
        <f t="shared" si="2"/>
        <v>533.20000000000005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30.61</v>
      </c>
      <c r="D44" s="77">
        <v>1.33</v>
      </c>
      <c r="E44" s="77"/>
      <c r="F44" s="77">
        <v>35.46</v>
      </c>
      <c r="G44" s="77">
        <v>42.81</v>
      </c>
      <c r="H44" s="77"/>
      <c r="I44" s="26">
        <f t="shared" si="3"/>
        <v>110.21000000000001</v>
      </c>
      <c r="J44" s="78">
        <v>8.9499999999999993</v>
      </c>
      <c r="K44" s="77"/>
      <c r="L44" s="77">
        <v>8</v>
      </c>
      <c r="M44" s="77">
        <v>164.55</v>
      </c>
      <c r="N44" s="27">
        <f t="shared" si="1"/>
        <v>181.5</v>
      </c>
      <c r="O44" s="28">
        <f t="shared" si="2"/>
        <v>291.71000000000004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12343</v>
      </c>
      <c r="D45" s="71">
        <v>267</v>
      </c>
      <c r="E45" s="71"/>
      <c r="F45" s="71">
        <v>7761</v>
      </c>
      <c r="G45" s="71">
        <v>11661</v>
      </c>
      <c r="H45" s="71"/>
      <c r="I45" s="17">
        <f t="shared" si="3"/>
        <v>32032</v>
      </c>
      <c r="J45" s="72">
        <v>688</v>
      </c>
      <c r="K45" s="71"/>
      <c r="L45" s="71">
        <v>937</v>
      </c>
      <c r="M45" s="71">
        <v>17945</v>
      </c>
      <c r="N45" s="19">
        <f t="shared" si="1"/>
        <v>19570</v>
      </c>
      <c r="O45" s="20">
        <f t="shared" si="2"/>
        <v>51602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120</v>
      </c>
      <c r="D46" s="80">
        <v>3.6</v>
      </c>
      <c r="E46" s="80"/>
      <c r="F46" s="80">
        <v>63.4</v>
      </c>
      <c r="G46" s="80">
        <v>128.30000000000001</v>
      </c>
      <c r="H46" s="80"/>
      <c r="I46" s="29">
        <f t="shared" si="3"/>
        <v>315.3</v>
      </c>
      <c r="J46" s="81">
        <v>0</v>
      </c>
      <c r="K46" s="80"/>
      <c r="L46" s="80">
        <v>10.7</v>
      </c>
      <c r="M46" s="80">
        <v>217.2</v>
      </c>
      <c r="N46" s="30">
        <f t="shared" si="1"/>
        <v>227.89999999999998</v>
      </c>
      <c r="O46" s="31">
        <f t="shared" si="2"/>
        <v>543.20000000000005</v>
      </c>
      <c r="P46" s="82">
        <v>3.77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69.13</v>
      </c>
      <c r="D47" s="77">
        <v>10.32</v>
      </c>
      <c r="E47" s="77">
        <v>0.1</v>
      </c>
      <c r="F47" s="77">
        <v>180.63</v>
      </c>
      <c r="G47" s="77">
        <v>67.41</v>
      </c>
      <c r="H47" s="77">
        <v>0.69</v>
      </c>
      <c r="I47" s="26">
        <f t="shared" si="3"/>
        <v>328.27999999999992</v>
      </c>
      <c r="J47" s="78">
        <v>29.2</v>
      </c>
      <c r="K47" s="77"/>
      <c r="L47" s="77">
        <v>33.75</v>
      </c>
      <c r="M47" s="77">
        <v>522.02</v>
      </c>
      <c r="N47" s="27">
        <f t="shared" si="1"/>
        <v>584.97</v>
      </c>
      <c r="O47" s="28">
        <f t="shared" si="2"/>
        <v>913.25</v>
      </c>
      <c r="P47" s="83">
        <v>1.02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32462</v>
      </c>
      <c r="D48" s="71">
        <v>2452</v>
      </c>
      <c r="E48" s="71">
        <v>28</v>
      </c>
      <c r="F48" s="71">
        <v>41403</v>
      </c>
      <c r="G48" s="71">
        <v>18093</v>
      </c>
      <c r="H48" s="71">
        <v>170</v>
      </c>
      <c r="I48" s="17">
        <f t="shared" si="3"/>
        <v>94608</v>
      </c>
      <c r="J48" s="72">
        <v>2300</v>
      </c>
      <c r="K48" s="71"/>
      <c r="L48" s="71">
        <v>3807</v>
      </c>
      <c r="M48" s="71">
        <v>59725</v>
      </c>
      <c r="N48" s="19">
        <f t="shared" si="1"/>
        <v>65832</v>
      </c>
      <c r="O48" s="20">
        <f t="shared" si="2"/>
        <v>160440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158</v>
      </c>
      <c r="D49" s="80">
        <v>5.4</v>
      </c>
      <c r="E49" s="80">
        <v>0</v>
      </c>
      <c r="F49" s="80">
        <v>160.80000000000001</v>
      </c>
      <c r="G49" s="80">
        <v>94.3</v>
      </c>
      <c r="H49" s="80">
        <v>0.3</v>
      </c>
      <c r="I49" s="29">
        <f t="shared" si="3"/>
        <v>418.80000000000007</v>
      </c>
      <c r="J49" s="81">
        <v>0</v>
      </c>
      <c r="K49" s="80"/>
      <c r="L49" s="80">
        <v>24.8</v>
      </c>
      <c r="M49" s="80">
        <v>330.7</v>
      </c>
      <c r="N49" s="30">
        <f t="shared" si="1"/>
        <v>355.5</v>
      </c>
      <c r="O49" s="31">
        <f t="shared" si="2"/>
        <v>774.30000000000007</v>
      </c>
      <c r="P49" s="83">
        <v>0.44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206.26</v>
      </c>
      <c r="D50" s="68">
        <v>60.03</v>
      </c>
      <c r="E50" s="68">
        <v>0.1</v>
      </c>
      <c r="F50" s="68">
        <v>449.55</v>
      </c>
      <c r="G50" s="68">
        <v>174.68</v>
      </c>
      <c r="H50" s="68">
        <v>1.06</v>
      </c>
      <c r="I50" s="11">
        <f t="shared" si="3"/>
        <v>891.68000000000006</v>
      </c>
      <c r="J50" s="69">
        <v>50.34</v>
      </c>
      <c r="K50" s="68"/>
      <c r="L50" s="68">
        <v>63.17</v>
      </c>
      <c r="M50" s="68">
        <v>1045.07</v>
      </c>
      <c r="N50" s="13">
        <f t="shared" si="1"/>
        <v>1158.58</v>
      </c>
      <c r="O50" s="14">
        <f t="shared" si="2"/>
        <v>2050.2600000000002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84533</v>
      </c>
      <c r="D51" s="71">
        <v>10755</v>
      </c>
      <c r="E51" s="71">
        <v>28</v>
      </c>
      <c r="F51" s="71">
        <v>94719</v>
      </c>
      <c r="G51" s="71">
        <v>45913</v>
      </c>
      <c r="H51" s="71">
        <v>223</v>
      </c>
      <c r="I51" s="17">
        <f t="shared" ref="I51:I58" si="4">SUM(C51:H51)</f>
        <v>236171</v>
      </c>
      <c r="J51" s="72">
        <v>3908</v>
      </c>
      <c r="K51" s="71"/>
      <c r="L51" s="71">
        <v>6536</v>
      </c>
      <c r="M51" s="71">
        <v>107229</v>
      </c>
      <c r="N51" s="19">
        <f t="shared" si="1"/>
        <v>117673</v>
      </c>
      <c r="O51" s="20">
        <f>SUM(N51,I51)</f>
        <v>353844</v>
      </c>
      <c r="P51" s="83">
        <v>1.23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801.3</v>
      </c>
      <c r="D52" s="80">
        <v>200.2</v>
      </c>
      <c r="E52" s="80">
        <v>0</v>
      </c>
      <c r="F52" s="80">
        <v>719.8</v>
      </c>
      <c r="G52" s="80">
        <v>437.2</v>
      </c>
      <c r="H52" s="80">
        <v>1.7</v>
      </c>
      <c r="I52" s="29">
        <f t="shared" si="4"/>
        <v>2160.1999999999998</v>
      </c>
      <c r="J52" s="81">
        <v>2.2999999999999998</v>
      </c>
      <c r="K52" s="80"/>
      <c r="L52" s="80">
        <v>73</v>
      </c>
      <c r="M52" s="80">
        <v>1221.3</v>
      </c>
      <c r="N52" s="30">
        <f t="shared" si="1"/>
        <v>1296.5999999999999</v>
      </c>
      <c r="O52" s="31">
        <f t="shared" si="2"/>
        <v>3456.7999999999997</v>
      </c>
      <c r="P52" s="83">
        <v>9.23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202.58</v>
      </c>
      <c r="D53" s="77">
        <v>46.36</v>
      </c>
      <c r="E53" s="77">
        <v>0.1</v>
      </c>
      <c r="F53" s="77">
        <v>447.17</v>
      </c>
      <c r="G53" s="77">
        <v>174.68</v>
      </c>
      <c r="H53" s="77">
        <v>0.74</v>
      </c>
      <c r="I53" s="26">
        <f t="shared" si="4"/>
        <v>871.63000000000011</v>
      </c>
      <c r="J53" s="78">
        <v>50.34</v>
      </c>
      <c r="K53" s="77"/>
      <c r="L53" s="77">
        <v>62.44</v>
      </c>
      <c r="M53" s="77">
        <v>1043.54</v>
      </c>
      <c r="N53" s="27">
        <f t="shared" si="1"/>
        <v>1156.32</v>
      </c>
      <c r="O53" s="28">
        <f t="shared" si="2"/>
        <v>2027.95</v>
      </c>
      <c r="P53" s="32">
        <f>SUM(P46:P52)</f>
        <v>15.690000000000001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83513</v>
      </c>
      <c r="D54" s="71">
        <v>8585</v>
      </c>
      <c r="E54" s="71">
        <v>28</v>
      </c>
      <c r="F54" s="71">
        <v>94388</v>
      </c>
      <c r="G54" s="71">
        <v>45913</v>
      </c>
      <c r="H54" s="71">
        <v>178</v>
      </c>
      <c r="I54" s="17">
        <f t="shared" si="4"/>
        <v>232605</v>
      </c>
      <c r="J54" s="72">
        <v>3908</v>
      </c>
      <c r="K54" s="71"/>
      <c r="L54" s="71">
        <v>6523</v>
      </c>
      <c r="M54" s="71">
        <v>107207</v>
      </c>
      <c r="N54" s="19">
        <f t="shared" si="1"/>
        <v>117638</v>
      </c>
      <c r="O54" s="20">
        <f t="shared" si="2"/>
        <v>350243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766.5</v>
      </c>
      <c r="D55" s="74">
        <v>131.30000000000001</v>
      </c>
      <c r="E55" s="74">
        <v>0</v>
      </c>
      <c r="F55" s="74">
        <v>710.2</v>
      </c>
      <c r="G55" s="74">
        <v>437.2</v>
      </c>
      <c r="H55" s="74">
        <v>0.5</v>
      </c>
      <c r="I55" s="23">
        <f t="shared" si="4"/>
        <v>2045.7</v>
      </c>
      <c r="J55" s="75">
        <v>2.2999999999999998</v>
      </c>
      <c r="K55" s="74"/>
      <c r="L55" s="74">
        <v>71.7</v>
      </c>
      <c r="M55" s="74">
        <v>1219.2</v>
      </c>
      <c r="N55" s="23">
        <f t="shared" si="1"/>
        <v>1293.2</v>
      </c>
      <c r="O55" s="25">
        <f t="shared" si="2"/>
        <v>3338.9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206.6</v>
      </c>
      <c r="D56" s="10">
        <f t="shared" si="5"/>
        <v>128.69999999999999</v>
      </c>
      <c r="E56" s="10">
        <f t="shared" si="5"/>
        <v>0.1</v>
      </c>
      <c r="F56" s="10">
        <f t="shared" si="5"/>
        <v>449.76</v>
      </c>
      <c r="G56" s="10">
        <f t="shared" si="5"/>
        <v>174.68</v>
      </c>
      <c r="H56" s="10">
        <f t="shared" si="5"/>
        <v>1.06</v>
      </c>
      <c r="I56" s="34">
        <f>SUM(C56:H56)</f>
        <v>960.89999999999986</v>
      </c>
      <c r="J56" s="33">
        <f>SUM(J5,J8,J11,J14,J17,J20,J23,J26,J29,J32,J35,J38,J41,J44,J47)</f>
        <v>50.34</v>
      </c>
      <c r="K56" s="10">
        <f>SUM(K5,K8,K11,K14,K17,K20,K23,K26,K29,K32,K35,K38,K41,K44,K47)</f>
        <v>0</v>
      </c>
      <c r="L56" s="10">
        <f>SUM(L5,L8,L11,L14,L17,L20,L23,L26,L29,L32,L35,L38,L41,L44,L47)</f>
        <v>64.34</v>
      </c>
      <c r="M56" s="10">
        <f>SUM(M5,M8,M11,M14,M17,M20,M23,M26,M29,M32,M35,M38,M41,M44,M47)</f>
        <v>1053.5899999999999</v>
      </c>
      <c r="N56" s="12">
        <f t="shared" si="1"/>
        <v>1168.27</v>
      </c>
      <c r="O56" s="14">
        <f t="shared" si="2"/>
        <v>2129.17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84585</v>
      </c>
      <c r="D57" s="36">
        <f t="shared" si="5"/>
        <v>13020</v>
      </c>
      <c r="E57" s="36">
        <f t="shared" si="5"/>
        <v>28</v>
      </c>
      <c r="F57" s="36">
        <f t="shared" si="5"/>
        <v>94730</v>
      </c>
      <c r="G57" s="36">
        <f t="shared" si="5"/>
        <v>45913</v>
      </c>
      <c r="H57" s="36">
        <f t="shared" si="5"/>
        <v>223</v>
      </c>
      <c r="I57" s="37">
        <f t="shared" si="4"/>
        <v>238499</v>
      </c>
      <c r="J57" s="35">
        <f t="shared" ref="J57:M58" si="6">SUM(J6,J9,J12,J15,J18,J21,J24,J27,J30,J33,J36,J39,J42,J45,J48)</f>
        <v>3908</v>
      </c>
      <c r="K57" s="36">
        <f t="shared" si="6"/>
        <v>0</v>
      </c>
      <c r="L57" s="36">
        <f t="shared" si="6"/>
        <v>6536</v>
      </c>
      <c r="M57" s="36">
        <f t="shared" si="6"/>
        <v>107234</v>
      </c>
      <c r="N57" s="38">
        <f t="shared" si="1"/>
        <v>117678</v>
      </c>
      <c r="O57" s="20">
        <f t="shared" si="2"/>
        <v>356177</v>
      </c>
      <c r="P57" s="87">
        <v>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805.4</v>
      </c>
      <c r="D58" s="41">
        <f t="shared" si="5"/>
        <v>478.8</v>
      </c>
      <c r="E58" s="41">
        <f t="shared" si="5"/>
        <v>0</v>
      </c>
      <c r="F58" s="41">
        <f t="shared" si="5"/>
        <v>721.3</v>
      </c>
      <c r="G58" s="41">
        <f t="shared" si="5"/>
        <v>437.20000000000005</v>
      </c>
      <c r="H58" s="41">
        <f t="shared" si="5"/>
        <v>1.7</v>
      </c>
      <c r="I58" s="42">
        <f t="shared" si="4"/>
        <v>2444.3999999999996</v>
      </c>
      <c r="J58" s="40">
        <f t="shared" si="6"/>
        <v>2.3000000000000003</v>
      </c>
      <c r="K58" s="41">
        <f t="shared" si="6"/>
        <v>0</v>
      </c>
      <c r="L58" s="41">
        <f t="shared" si="6"/>
        <v>73</v>
      </c>
      <c r="M58" s="41">
        <f t="shared" si="6"/>
        <v>1222</v>
      </c>
      <c r="N58" s="43">
        <f t="shared" si="1"/>
        <v>1297.3</v>
      </c>
      <c r="O58" s="44">
        <f t="shared" si="2"/>
        <v>3741.7</v>
      </c>
      <c r="P58" s="45">
        <f>SUM(O56,P53,P54,P57)</f>
        <v>2146.86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141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1.17</v>
      </c>
      <c r="M63" s="68">
        <v>8.18</v>
      </c>
      <c r="N63" s="13">
        <f>SUM(J63:M63)</f>
        <v>9.35</v>
      </c>
      <c r="O63" s="14">
        <f>SUM(N63,I63)</f>
        <v>9.35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81</v>
      </c>
      <c r="Q65" s="134" t="s">
        <v>139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1.79</v>
      </c>
      <c r="E66" s="77"/>
      <c r="F66" s="77"/>
      <c r="G66" s="77"/>
      <c r="H66" s="77"/>
      <c r="I66" s="26">
        <f t="shared" si="7"/>
        <v>1.79</v>
      </c>
      <c r="J66" s="78"/>
      <c r="K66" s="77"/>
      <c r="L66" s="77"/>
      <c r="M66" s="77">
        <v>0.34</v>
      </c>
      <c r="N66" s="27">
        <f t="shared" si="8"/>
        <v>0.34</v>
      </c>
      <c r="O66" s="28">
        <f t="shared" si="9"/>
        <v>2.13</v>
      </c>
      <c r="P66" s="21" t="s">
        <v>25</v>
      </c>
      <c r="Q66" s="134" t="s">
        <v>142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</v>
      </c>
      <c r="N67" s="19">
        <f t="shared" si="8"/>
        <v>5</v>
      </c>
      <c r="O67" s="20">
        <f t="shared" si="9"/>
        <v>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0.7</v>
      </c>
      <c r="N68" s="30">
        <f t="shared" si="8"/>
        <v>0.7</v>
      </c>
      <c r="O68" s="31">
        <f t="shared" si="9"/>
        <v>0.7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34.22</v>
      </c>
      <c r="E69" s="77"/>
      <c r="F69" s="77">
        <v>0.21</v>
      </c>
      <c r="G69" s="77"/>
      <c r="H69" s="77"/>
      <c r="I69" s="26">
        <f t="shared" si="7"/>
        <v>34.43</v>
      </c>
      <c r="J69" s="78"/>
      <c r="K69" s="77"/>
      <c r="L69" s="77">
        <v>0.73</v>
      </c>
      <c r="M69" s="77">
        <v>1.53</v>
      </c>
      <c r="N69" s="27">
        <f t="shared" si="8"/>
        <v>2.2599999999999998</v>
      </c>
      <c r="O69" s="28">
        <f t="shared" si="9"/>
        <v>36.69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803</v>
      </c>
      <c r="E70" s="71"/>
      <c r="F70" s="71">
        <v>11</v>
      </c>
      <c r="G70" s="71"/>
      <c r="H70" s="71"/>
      <c r="I70" s="17">
        <f t="shared" si="7"/>
        <v>814</v>
      </c>
      <c r="J70" s="72"/>
      <c r="K70" s="71"/>
      <c r="L70" s="71">
        <v>13</v>
      </c>
      <c r="M70" s="71">
        <v>22</v>
      </c>
      <c r="N70" s="19">
        <f t="shared" si="8"/>
        <v>35</v>
      </c>
      <c r="O70" s="20">
        <f t="shared" si="9"/>
        <v>849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152.1</v>
      </c>
      <c r="E71" s="80"/>
      <c r="F71" s="80">
        <v>1.5</v>
      </c>
      <c r="G71" s="80"/>
      <c r="H71" s="80"/>
      <c r="I71" s="29">
        <f t="shared" si="7"/>
        <v>153.6</v>
      </c>
      <c r="J71" s="81"/>
      <c r="K71" s="80"/>
      <c r="L71" s="80">
        <v>1.3</v>
      </c>
      <c r="M71" s="80">
        <v>2.1</v>
      </c>
      <c r="N71" s="30">
        <f t="shared" si="8"/>
        <v>3.4000000000000004</v>
      </c>
      <c r="O71" s="31">
        <f t="shared" si="9"/>
        <v>157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0.08</v>
      </c>
      <c r="D72" s="77">
        <v>24.99</v>
      </c>
      <c r="E72" s="77"/>
      <c r="F72" s="77"/>
      <c r="G72" s="77"/>
      <c r="H72" s="77"/>
      <c r="I72" s="26">
        <f t="shared" si="7"/>
        <v>25.069999999999997</v>
      </c>
      <c r="J72" s="78"/>
      <c r="K72" s="77"/>
      <c r="L72" s="77"/>
      <c r="M72" s="77">
        <v>0.46</v>
      </c>
      <c r="N72" s="27">
        <f t="shared" si="8"/>
        <v>0.46</v>
      </c>
      <c r="O72" s="28">
        <f t="shared" si="9"/>
        <v>25.529999999999998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</v>
      </c>
      <c r="D73" s="71">
        <v>991</v>
      </c>
      <c r="E73" s="71"/>
      <c r="F73" s="71"/>
      <c r="G73" s="71"/>
      <c r="H73" s="71"/>
      <c r="I73" s="17">
        <f t="shared" si="7"/>
        <v>998</v>
      </c>
      <c r="J73" s="72"/>
      <c r="K73" s="71"/>
      <c r="L73" s="71"/>
      <c r="M73" s="71">
        <v>16</v>
      </c>
      <c r="N73" s="19">
        <f t="shared" si="8"/>
        <v>16</v>
      </c>
      <c r="O73" s="20">
        <f t="shared" si="9"/>
        <v>1014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0.9</v>
      </c>
      <c r="D74" s="80">
        <v>99.5</v>
      </c>
      <c r="E74" s="80"/>
      <c r="F74" s="80"/>
      <c r="G74" s="80"/>
      <c r="H74" s="80"/>
      <c r="I74" s="29">
        <f t="shared" si="7"/>
        <v>100.4</v>
      </c>
      <c r="J74" s="81"/>
      <c r="K74" s="80"/>
      <c r="L74" s="80"/>
      <c r="M74" s="80">
        <v>1.1000000000000001</v>
      </c>
      <c r="N74" s="30">
        <f t="shared" si="8"/>
        <v>1.1000000000000001</v>
      </c>
      <c r="O74" s="31">
        <f t="shared" si="9"/>
        <v>101.5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0.26</v>
      </c>
      <c r="D75" s="77">
        <v>2.37</v>
      </c>
      <c r="E75" s="77"/>
      <c r="F75" s="77"/>
      <c r="G75" s="77"/>
      <c r="H75" s="77"/>
      <c r="I75" s="26">
        <f t="shared" si="7"/>
        <v>2.63</v>
      </c>
      <c r="J75" s="78"/>
      <c r="K75" s="77"/>
      <c r="L75" s="77">
        <v>0.24</v>
      </c>
      <c r="M75" s="77">
        <v>31.88</v>
      </c>
      <c r="N75" s="27">
        <f t="shared" si="8"/>
        <v>32.119999999999997</v>
      </c>
      <c r="O75" s="28">
        <f t="shared" si="9"/>
        <v>34.75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45</v>
      </c>
      <c r="D76" s="71">
        <v>116</v>
      </c>
      <c r="E76" s="71"/>
      <c r="F76" s="71"/>
      <c r="G76" s="71"/>
      <c r="H76" s="71"/>
      <c r="I76" s="17">
        <f t="shared" si="7"/>
        <v>161</v>
      </c>
      <c r="J76" s="72"/>
      <c r="K76" s="71"/>
      <c r="L76" s="71">
        <v>7</v>
      </c>
      <c r="M76" s="71">
        <v>1277</v>
      </c>
      <c r="N76" s="19">
        <f t="shared" si="8"/>
        <v>1284</v>
      </c>
      <c r="O76" s="20">
        <f t="shared" si="9"/>
        <v>1445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3.2</v>
      </c>
      <c r="D77" s="80">
        <v>7.2</v>
      </c>
      <c r="E77" s="80"/>
      <c r="F77" s="80"/>
      <c r="G77" s="80"/>
      <c r="H77" s="80"/>
      <c r="I77" s="29">
        <f t="shared" si="7"/>
        <v>10.4</v>
      </c>
      <c r="J77" s="81"/>
      <c r="K77" s="80"/>
      <c r="L77" s="80">
        <v>0.4</v>
      </c>
      <c r="M77" s="80">
        <v>73.7</v>
      </c>
      <c r="N77" s="30">
        <f t="shared" si="8"/>
        <v>74.100000000000009</v>
      </c>
      <c r="O77" s="31">
        <f t="shared" si="9"/>
        <v>84.500000000000014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0.56000000000000005</v>
      </c>
      <c r="D78" s="77">
        <v>5.88</v>
      </c>
      <c r="E78" s="77"/>
      <c r="F78" s="77"/>
      <c r="G78" s="77"/>
      <c r="H78" s="77"/>
      <c r="I78" s="26">
        <f t="shared" si="7"/>
        <v>6.4399999999999995</v>
      </c>
      <c r="J78" s="78"/>
      <c r="K78" s="77"/>
      <c r="L78" s="77"/>
      <c r="M78" s="77">
        <v>5.29</v>
      </c>
      <c r="N78" s="27">
        <f t="shared" si="8"/>
        <v>5.29</v>
      </c>
      <c r="O78" s="28">
        <f t="shared" si="9"/>
        <v>11.73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141</v>
      </c>
      <c r="D79" s="71">
        <v>421</v>
      </c>
      <c r="E79" s="71"/>
      <c r="F79" s="71"/>
      <c r="G79" s="71"/>
      <c r="H79" s="71"/>
      <c r="I79" s="17">
        <f t="shared" si="7"/>
        <v>562</v>
      </c>
      <c r="J79" s="72"/>
      <c r="K79" s="71"/>
      <c r="L79" s="71"/>
      <c r="M79" s="71">
        <v>264</v>
      </c>
      <c r="N79" s="19">
        <f t="shared" si="8"/>
        <v>264</v>
      </c>
      <c r="O79" s="20">
        <f t="shared" si="9"/>
        <v>826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6.7</v>
      </c>
      <c r="D80" s="80">
        <v>23</v>
      </c>
      <c r="E80" s="80"/>
      <c r="F80" s="80"/>
      <c r="G80" s="80"/>
      <c r="H80" s="80"/>
      <c r="I80" s="29">
        <f t="shared" si="7"/>
        <v>29.7</v>
      </c>
      <c r="J80" s="81"/>
      <c r="K80" s="80"/>
      <c r="L80" s="80"/>
      <c r="M80" s="80">
        <v>10.5</v>
      </c>
      <c r="N80" s="30">
        <f t="shared" si="8"/>
        <v>10.5</v>
      </c>
      <c r="O80" s="31">
        <f t="shared" si="9"/>
        <v>40.200000000000003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1.59</v>
      </c>
      <c r="D81" s="77">
        <v>1.21</v>
      </c>
      <c r="E81" s="77"/>
      <c r="F81" s="77">
        <v>1.98</v>
      </c>
      <c r="G81" s="77"/>
      <c r="H81" s="77"/>
      <c r="I81" s="26">
        <f t="shared" si="7"/>
        <v>4.7799999999999994</v>
      </c>
      <c r="J81" s="78">
        <v>0.48</v>
      </c>
      <c r="K81" s="77"/>
      <c r="L81" s="77">
        <v>0.96</v>
      </c>
      <c r="M81" s="77">
        <v>40.799999999999997</v>
      </c>
      <c r="N81" s="27">
        <f t="shared" si="8"/>
        <v>42.239999999999995</v>
      </c>
      <c r="O81" s="28">
        <f t="shared" si="9"/>
        <v>47.019999999999996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393</v>
      </c>
      <c r="D82" s="71">
        <v>145</v>
      </c>
      <c r="E82" s="71"/>
      <c r="F82" s="71">
        <v>275</v>
      </c>
      <c r="G82" s="71"/>
      <c r="H82" s="71"/>
      <c r="I82" s="17">
        <f t="shared" si="7"/>
        <v>813</v>
      </c>
      <c r="J82" s="72">
        <v>30</v>
      </c>
      <c r="K82" s="71"/>
      <c r="L82" s="71">
        <v>51</v>
      </c>
      <c r="M82" s="71">
        <v>2265</v>
      </c>
      <c r="N82" s="19">
        <f t="shared" si="8"/>
        <v>2346</v>
      </c>
      <c r="O82" s="20">
        <f t="shared" si="9"/>
        <v>3159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14.7</v>
      </c>
      <c r="D83" s="80">
        <v>5.7</v>
      </c>
      <c r="E83" s="80"/>
      <c r="F83" s="80">
        <v>8.1</v>
      </c>
      <c r="G83" s="80"/>
      <c r="H83" s="80"/>
      <c r="I83" s="29">
        <f t="shared" si="7"/>
        <v>28.5</v>
      </c>
      <c r="J83" s="81">
        <v>0.4</v>
      </c>
      <c r="K83" s="80"/>
      <c r="L83" s="80">
        <v>1.6</v>
      </c>
      <c r="M83" s="80">
        <v>70.5</v>
      </c>
      <c r="N83" s="30">
        <f t="shared" si="8"/>
        <v>72.5</v>
      </c>
      <c r="O83" s="31">
        <f t="shared" si="9"/>
        <v>101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1.85</v>
      </c>
      <c r="D84" s="77">
        <v>3.17</v>
      </c>
      <c r="E84" s="77"/>
      <c r="F84" s="77">
        <v>0.4</v>
      </c>
      <c r="G84" s="77"/>
      <c r="H84" s="77"/>
      <c r="I84" s="26">
        <f t="shared" si="7"/>
        <v>5.42</v>
      </c>
      <c r="J84" s="78">
        <v>0.45</v>
      </c>
      <c r="K84" s="77"/>
      <c r="L84" s="77">
        <v>0.19</v>
      </c>
      <c r="M84" s="77">
        <v>20.21</v>
      </c>
      <c r="N84" s="27">
        <f t="shared" si="8"/>
        <v>20.85</v>
      </c>
      <c r="O84" s="28">
        <f t="shared" si="9"/>
        <v>26.270000000000003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599</v>
      </c>
      <c r="D85" s="71">
        <v>411</v>
      </c>
      <c r="E85" s="71"/>
      <c r="F85" s="71">
        <v>56</v>
      </c>
      <c r="G85" s="71"/>
      <c r="H85" s="71"/>
      <c r="I85" s="17">
        <f t="shared" si="7"/>
        <v>1066</v>
      </c>
      <c r="J85" s="72">
        <v>37</v>
      </c>
      <c r="K85" s="71"/>
      <c r="L85" s="71">
        <v>11</v>
      </c>
      <c r="M85" s="71">
        <v>1154</v>
      </c>
      <c r="N85" s="19">
        <f t="shared" si="8"/>
        <v>1202</v>
      </c>
      <c r="O85" s="20">
        <f t="shared" si="9"/>
        <v>2268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16.399999999999999</v>
      </c>
      <c r="D86" s="80">
        <v>13.1</v>
      </c>
      <c r="E86" s="80"/>
      <c r="F86" s="80">
        <v>1.5</v>
      </c>
      <c r="G86" s="80"/>
      <c r="H86" s="80"/>
      <c r="I86" s="29">
        <f t="shared" si="7"/>
        <v>31</v>
      </c>
      <c r="J86" s="81">
        <v>0.4</v>
      </c>
      <c r="K86" s="80"/>
      <c r="L86" s="80">
        <v>0.3</v>
      </c>
      <c r="M86" s="80">
        <v>35</v>
      </c>
      <c r="N86" s="30">
        <f t="shared" si="8"/>
        <v>35.700000000000003</v>
      </c>
      <c r="O86" s="31">
        <f t="shared" si="9"/>
        <v>66.7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8.56</v>
      </c>
      <c r="D87" s="77">
        <v>12.11</v>
      </c>
      <c r="E87" s="77"/>
      <c r="F87" s="77">
        <v>10.6</v>
      </c>
      <c r="G87" s="77">
        <v>2.21</v>
      </c>
      <c r="H87" s="77">
        <v>0.11</v>
      </c>
      <c r="I87" s="26">
        <f t="shared" si="7"/>
        <v>33.590000000000003</v>
      </c>
      <c r="J87" s="78">
        <v>5.29</v>
      </c>
      <c r="K87" s="77"/>
      <c r="L87" s="77">
        <v>1.1299999999999999</v>
      </c>
      <c r="M87" s="77">
        <v>24.38</v>
      </c>
      <c r="N87" s="27">
        <f t="shared" si="8"/>
        <v>30.799999999999997</v>
      </c>
      <c r="O87" s="28">
        <f t="shared" si="9"/>
        <v>64.39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2928</v>
      </c>
      <c r="D88" s="71">
        <v>1970</v>
      </c>
      <c r="E88" s="71"/>
      <c r="F88" s="71">
        <v>1692</v>
      </c>
      <c r="G88" s="71">
        <v>492</v>
      </c>
      <c r="H88" s="71">
        <v>13</v>
      </c>
      <c r="I88" s="17">
        <f t="shared" si="7"/>
        <v>7095</v>
      </c>
      <c r="J88" s="72">
        <v>394</v>
      </c>
      <c r="K88" s="71"/>
      <c r="L88" s="71">
        <v>80</v>
      </c>
      <c r="M88" s="71">
        <v>1676</v>
      </c>
      <c r="N88" s="19">
        <f t="shared" si="8"/>
        <v>2150</v>
      </c>
      <c r="O88" s="20">
        <f t="shared" si="9"/>
        <v>9245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51.4</v>
      </c>
      <c r="D89" s="80">
        <v>59.4</v>
      </c>
      <c r="E89" s="80"/>
      <c r="F89" s="80">
        <v>27.2</v>
      </c>
      <c r="G89" s="80">
        <v>10.8</v>
      </c>
      <c r="H89" s="80">
        <v>0.4</v>
      </c>
      <c r="I89" s="29">
        <f t="shared" si="7"/>
        <v>149.20000000000002</v>
      </c>
      <c r="J89" s="81">
        <v>1.4</v>
      </c>
      <c r="K89" s="80"/>
      <c r="L89" s="80">
        <v>2.1</v>
      </c>
      <c r="M89" s="80">
        <v>45.3</v>
      </c>
      <c r="N89" s="30">
        <f t="shared" si="8"/>
        <v>48.8</v>
      </c>
      <c r="O89" s="31">
        <f t="shared" si="9"/>
        <v>198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18.260000000000002</v>
      </c>
      <c r="D90" s="77">
        <v>24.22</v>
      </c>
      <c r="E90" s="77"/>
      <c r="F90" s="77">
        <v>14.38</v>
      </c>
      <c r="G90" s="77">
        <v>0.34</v>
      </c>
      <c r="H90" s="77">
        <v>0.03</v>
      </c>
      <c r="I90" s="26">
        <f t="shared" si="7"/>
        <v>57.230000000000011</v>
      </c>
      <c r="J90" s="78">
        <v>0.64</v>
      </c>
      <c r="K90" s="77"/>
      <c r="L90" s="77">
        <v>2.54</v>
      </c>
      <c r="M90" s="77">
        <v>37.46</v>
      </c>
      <c r="N90" s="27">
        <f t="shared" si="8"/>
        <v>40.64</v>
      </c>
      <c r="O90" s="28">
        <f t="shared" si="9"/>
        <v>97.87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6542</v>
      </c>
      <c r="D91" s="71">
        <v>4024</v>
      </c>
      <c r="E91" s="71"/>
      <c r="F91" s="71">
        <v>2796</v>
      </c>
      <c r="G91" s="71">
        <v>86</v>
      </c>
      <c r="H91" s="71">
        <v>4</v>
      </c>
      <c r="I91" s="17">
        <f t="shared" si="7"/>
        <v>13452</v>
      </c>
      <c r="J91" s="72">
        <v>56</v>
      </c>
      <c r="K91" s="71"/>
      <c r="L91" s="71">
        <v>206</v>
      </c>
      <c r="M91" s="71">
        <v>3217</v>
      </c>
      <c r="N91" s="19">
        <f t="shared" si="8"/>
        <v>3479</v>
      </c>
      <c r="O91" s="20">
        <f t="shared" si="9"/>
        <v>16931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101.6</v>
      </c>
      <c r="D92" s="80">
        <v>83.4</v>
      </c>
      <c r="E92" s="80"/>
      <c r="F92" s="80">
        <v>38</v>
      </c>
      <c r="G92" s="80">
        <v>1.3</v>
      </c>
      <c r="H92" s="80">
        <v>0.1</v>
      </c>
      <c r="I92" s="29">
        <f t="shared" si="7"/>
        <v>224.4</v>
      </c>
      <c r="J92" s="81">
        <v>0.1</v>
      </c>
      <c r="K92" s="80"/>
      <c r="L92" s="80">
        <v>5.3</v>
      </c>
      <c r="M92" s="80">
        <v>82.4</v>
      </c>
      <c r="N92" s="30">
        <f t="shared" si="8"/>
        <v>87.800000000000011</v>
      </c>
      <c r="O92" s="31">
        <f t="shared" si="9"/>
        <v>312.20000000000005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29.88</v>
      </c>
      <c r="D93" s="77">
        <v>5.63</v>
      </c>
      <c r="E93" s="77"/>
      <c r="F93" s="77">
        <v>55.79</v>
      </c>
      <c r="G93" s="77">
        <v>4.8600000000000003</v>
      </c>
      <c r="H93" s="77">
        <v>0.18</v>
      </c>
      <c r="I93" s="26">
        <f t="shared" si="7"/>
        <v>96.34</v>
      </c>
      <c r="J93" s="78">
        <v>0.14000000000000001</v>
      </c>
      <c r="K93" s="77"/>
      <c r="L93" s="77">
        <v>2.89</v>
      </c>
      <c r="M93" s="77">
        <v>33.47</v>
      </c>
      <c r="N93" s="27">
        <f t="shared" si="8"/>
        <v>36.5</v>
      </c>
      <c r="O93" s="28">
        <f t="shared" si="9"/>
        <v>132.84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11529</v>
      </c>
      <c r="D94" s="71">
        <v>900</v>
      </c>
      <c r="E94" s="71"/>
      <c r="F94" s="71">
        <v>10845</v>
      </c>
      <c r="G94" s="71">
        <v>1152</v>
      </c>
      <c r="H94" s="71">
        <v>28</v>
      </c>
      <c r="I94" s="17">
        <f t="shared" si="7"/>
        <v>24454</v>
      </c>
      <c r="J94" s="72">
        <v>8</v>
      </c>
      <c r="K94" s="71"/>
      <c r="L94" s="71">
        <v>291</v>
      </c>
      <c r="M94" s="71">
        <v>3060</v>
      </c>
      <c r="N94" s="19">
        <f t="shared" si="8"/>
        <v>3359</v>
      </c>
      <c r="O94" s="20">
        <f t="shared" si="9"/>
        <v>27813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143.6</v>
      </c>
      <c r="D95" s="80">
        <v>18.100000000000001</v>
      </c>
      <c r="E95" s="80"/>
      <c r="F95" s="80">
        <v>124</v>
      </c>
      <c r="G95" s="80">
        <v>16.2</v>
      </c>
      <c r="H95" s="80">
        <v>0.7</v>
      </c>
      <c r="I95" s="29">
        <f t="shared" si="7"/>
        <v>302.59999999999997</v>
      </c>
      <c r="J95" s="81">
        <v>0</v>
      </c>
      <c r="K95" s="80"/>
      <c r="L95" s="80">
        <v>5.9</v>
      </c>
      <c r="M95" s="80">
        <v>59.4</v>
      </c>
      <c r="N95" s="30">
        <f t="shared" si="8"/>
        <v>65.3</v>
      </c>
      <c r="O95" s="31">
        <f t="shared" si="9"/>
        <v>367.9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19.16</v>
      </c>
      <c r="D96" s="77">
        <v>0.56999999999999995</v>
      </c>
      <c r="E96" s="77"/>
      <c r="F96" s="77">
        <v>68.63</v>
      </c>
      <c r="G96" s="77">
        <v>16.91</v>
      </c>
      <c r="H96" s="77">
        <v>0.05</v>
      </c>
      <c r="I96" s="26">
        <f t="shared" si="7"/>
        <v>105.32</v>
      </c>
      <c r="J96" s="78">
        <v>0.24</v>
      </c>
      <c r="K96" s="77"/>
      <c r="L96" s="77">
        <v>9.2799999999999994</v>
      </c>
      <c r="M96" s="77">
        <v>90.87</v>
      </c>
      <c r="N96" s="27">
        <f t="shared" si="8"/>
        <v>100.39</v>
      </c>
      <c r="O96" s="28">
        <f t="shared" si="9"/>
        <v>205.70999999999998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7416</v>
      </c>
      <c r="D97" s="71">
        <v>121</v>
      </c>
      <c r="E97" s="71"/>
      <c r="F97" s="71">
        <v>13742</v>
      </c>
      <c r="G97" s="71">
        <v>4306</v>
      </c>
      <c r="H97" s="71">
        <v>8</v>
      </c>
      <c r="I97" s="17">
        <f t="shared" si="7"/>
        <v>25593</v>
      </c>
      <c r="J97" s="72">
        <v>23</v>
      </c>
      <c r="K97" s="71"/>
      <c r="L97" s="71">
        <v>746</v>
      </c>
      <c r="M97" s="71">
        <v>8851</v>
      </c>
      <c r="N97" s="19">
        <f t="shared" si="8"/>
        <v>9620</v>
      </c>
      <c r="O97" s="20">
        <f t="shared" si="9"/>
        <v>35213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79.900000000000006</v>
      </c>
      <c r="D98" s="80">
        <v>2.1</v>
      </c>
      <c r="E98" s="80"/>
      <c r="F98" s="80">
        <v>137.5</v>
      </c>
      <c r="G98" s="80">
        <v>56.4</v>
      </c>
      <c r="H98" s="80">
        <v>0.2</v>
      </c>
      <c r="I98" s="29">
        <f t="shared" si="7"/>
        <v>276.09999999999997</v>
      </c>
      <c r="J98" s="81">
        <v>0</v>
      </c>
      <c r="K98" s="80"/>
      <c r="L98" s="80">
        <v>14.6</v>
      </c>
      <c r="M98" s="80">
        <v>170.6</v>
      </c>
      <c r="N98" s="30">
        <f t="shared" si="8"/>
        <v>185.2</v>
      </c>
      <c r="O98" s="31">
        <f t="shared" si="9"/>
        <v>461.29999999999995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26.66</v>
      </c>
      <c r="D99" s="77">
        <v>0.89</v>
      </c>
      <c r="E99" s="77"/>
      <c r="F99" s="77">
        <v>81.680000000000007</v>
      </c>
      <c r="G99" s="77">
        <v>40.14</v>
      </c>
      <c r="H99" s="77"/>
      <c r="I99" s="26">
        <f t="shared" si="7"/>
        <v>149.37</v>
      </c>
      <c r="J99" s="78">
        <v>4.95</v>
      </c>
      <c r="K99" s="77"/>
      <c r="L99" s="77">
        <v>3.46</v>
      </c>
      <c r="M99" s="77">
        <v>72.150000000000006</v>
      </c>
      <c r="N99" s="27">
        <f t="shared" si="8"/>
        <v>80.56</v>
      </c>
      <c r="O99" s="28">
        <f t="shared" si="9"/>
        <v>229.93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10180</v>
      </c>
      <c r="D100" s="71">
        <v>399</v>
      </c>
      <c r="E100" s="71"/>
      <c r="F100" s="71">
        <v>16149</v>
      </c>
      <c r="G100" s="71">
        <v>10123</v>
      </c>
      <c r="H100" s="71"/>
      <c r="I100" s="17">
        <f t="shared" si="7"/>
        <v>36851</v>
      </c>
      <c r="J100" s="72">
        <v>372</v>
      </c>
      <c r="K100" s="71"/>
      <c r="L100" s="71">
        <v>387</v>
      </c>
      <c r="M100" s="71">
        <v>7757</v>
      </c>
      <c r="N100" s="19">
        <f t="shared" si="8"/>
        <v>8516</v>
      </c>
      <c r="O100" s="20">
        <f t="shared" si="9"/>
        <v>45367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109</v>
      </c>
      <c r="D101" s="80">
        <v>6.2</v>
      </c>
      <c r="E101" s="80"/>
      <c r="F101" s="80">
        <v>159.30000000000001</v>
      </c>
      <c r="G101" s="80">
        <v>129.9</v>
      </c>
      <c r="H101" s="80"/>
      <c r="I101" s="29">
        <f t="shared" si="7"/>
        <v>404.4</v>
      </c>
      <c r="J101" s="81">
        <v>0</v>
      </c>
      <c r="K101" s="80"/>
      <c r="L101" s="80">
        <v>6</v>
      </c>
      <c r="M101" s="80">
        <v>122.8</v>
      </c>
      <c r="N101" s="30">
        <f t="shared" si="8"/>
        <v>128.80000000000001</v>
      </c>
      <c r="O101" s="31">
        <f t="shared" si="9"/>
        <v>533.20000000000005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30.61</v>
      </c>
      <c r="D102" s="77">
        <v>1.33</v>
      </c>
      <c r="E102" s="77"/>
      <c r="F102" s="77">
        <v>35.46</v>
      </c>
      <c r="G102" s="77">
        <v>42.81</v>
      </c>
      <c r="H102" s="77"/>
      <c r="I102" s="26">
        <f t="shared" si="7"/>
        <v>110.21000000000001</v>
      </c>
      <c r="J102" s="78">
        <v>8.9499999999999993</v>
      </c>
      <c r="K102" s="77"/>
      <c r="L102" s="77">
        <v>8</v>
      </c>
      <c r="M102" s="77">
        <v>164.55</v>
      </c>
      <c r="N102" s="27">
        <f t="shared" si="8"/>
        <v>181.5</v>
      </c>
      <c r="O102" s="28">
        <f t="shared" si="9"/>
        <v>291.71000000000004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12343</v>
      </c>
      <c r="D103" s="71">
        <v>267</v>
      </c>
      <c r="E103" s="71"/>
      <c r="F103" s="71">
        <v>7761</v>
      </c>
      <c r="G103" s="71">
        <v>11661</v>
      </c>
      <c r="H103" s="71"/>
      <c r="I103" s="17">
        <f t="shared" si="7"/>
        <v>32032</v>
      </c>
      <c r="J103" s="72">
        <v>688</v>
      </c>
      <c r="K103" s="71"/>
      <c r="L103" s="71">
        <v>937</v>
      </c>
      <c r="M103" s="71">
        <v>17945</v>
      </c>
      <c r="N103" s="19">
        <f t="shared" si="8"/>
        <v>19570</v>
      </c>
      <c r="O103" s="20">
        <f t="shared" si="9"/>
        <v>51602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120</v>
      </c>
      <c r="D104" s="80">
        <v>3.6</v>
      </c>
      <c r="E104" s="80"/>
      <c r="F104" s="80">
        <v>63.4</v>
      </c>
      <c r="G104" s="80">
        <v>128.30000000000001</v>
      </c>
      <c r="H104" s="80"/>
      <c r="I104" s="29">
        <f t="shared" si="7"/>
        <v>315.3</v>
      </c>
      <c r="J104" s="81">
        <v>0</v>
      </c>
      <c r="K104" s="80"/>
      <c r="L104" s="80">
        <v>10.7</v>
      </c>
      <c r="M104" s="80">
        <v>217.2</v>
      </c>
      <c r="N104" s="30">
        <f t="shared" si="8"/>
        <v>227.89999999999998</v>
      </c>
      <c r="O104" s="31">
        <f t="shared" si="9"/>
        <v>543.20000000000005</v>
      </c>
      <c r="P104" s="82">
        <v>3.77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10.36</v>
      </c>
      <c r="D105" s="77">
        <v>0.21</v>
      </c>
      <c r="E105" s="77"/>
      <c r="F105" s="77">
        <v>29.54</v>
      </c>
      <c r="G105" s="77">
        <v>24.52</v>
      </c>
      <c r="H105" s="77"/>
      <c r="I105" s="26">
        <f t="shared" si="7"/>
        <v>64.63</v>
      </c>
      <c r="J105" s="78">
        <v>14.02</v>
      </c>
      <c r="K105" s="77"/>
      <c r="L105" s="77">
        <v>8.44</v>
      </c>
      <c r="M105" s="77">
        <v>165.79</v>
      </c>
      <c r="N105" s="27">
        <f t="shared" si="8"/>
        <v>188.25</v>
      </c>
      <c r="O105" s="28">
        <f t="shared" si="9"/>
        <v>252.88</v>
      </c>
      <c r="P105" s="83">
        <v>1.02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4284</v>
      </c>
      <c r="D106" s="71">
        <v>41</v>
      </c>
      <c r="E106" s="71"/>
      <c r="F106" s="71">
        <v>6453</v>
      </c>
      <c r="G106" s="71">
        <v>6457</v>
      </c>
      <c r="H106" s="71"/>
      <c r="I106" s="17">
        <f t="shared" si="7"/>
        <v>17235</v>
      </c>
      <c r="J106" s="72">
        <v>1046</v>
      </c>
      <c r="K106" s="71"/>
      <c r="L106" s="71">
        <v>938</v>
      </c>
      <c r="M106" s="71">
        <v>18224</v>
      </c>
      <c r="N106" s="19">
        <f t="shared" si="8"/>
        <v>20208</v>
      </c>
      <c r="O106" s="20">
        <f t="shared" si="9"/>
        <v>37443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37.6</v>
      </c>
      <c r="D107" s="80">
        <v>0.4</v>
      </c>
      <c r="E107" s="80"/>
      <c r="F107" s="80">
        <v>43.7</v>
      </c>
      <c r="G107" s="80">
        <v>54.5</v>
      </c>
      <c r="H107" s="80"/>
      <c r="I107" s="29">
        <f t="shared" si="7"/>
        <v>136.19999999999999</v>
      </c>
      <c r="J107" s="81">
        <v>0</v>
      </c>
      <c r="K107" s="80"/>
      <c r="L107" s="80">
        <v>9.4</v>
      </c>
      <c r="M107" s="80">
        <v>178.8</v>
      </c>
      <c r="N107" s="30">
        <f t="shared" si="8"/>
        <v>188.20000000000002</v>
      </c>
      <c r="O107" s="31">
        <f t="shared" si="9"/>
        <v>324.39999999999998</v>
      </c>
      <c r="P107" s="83">
        <v>0.44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7.91</v>
      </c>
      <c r="D108" s="77">
        <v>0.85</v>
      </c>
      <c r="E108" s="77"/>
      <c r="F108" s="77">
        <v>45.11</v>
      </c>
      <c r="G108" s="77">
        <v>21.01</v>
      </c>
      <c r="H108" s="77"/>
      <c r="I108" s="26">
        <f t="shared" si="7"/>
        <v>74.88</v>
      </c>
      <c r="J108" s="78">
        <v>7.96</v>
      </c>
      <c r="K108" s="77"/>
      <c r="L108" s="77">
        <v>14.51</v>
      </c>
      <c r="M108" s="77">
        <v>148.33000000000001</v>
      </c>
      <c r="N108" s="27">
        <f t="shared" si="8"/>
        <v>170.8</v>
      </c>
      <c r="O108" s="28">
        <f t="shared" si="9"/>
        <v>245.68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3281</v>
      </c>
      <c r="D109" s="71">
        <v>210</v>
      </c>
      <c r="E109" s="71"/>
      <c r="F109" s="71">
        <v>9824</v>
      </c>
      <c r="G109" s="71">
        <v>5298</v>
      </c>
      <c r="H109" s="71"/>
      <c r="I109" s="17">
        <f t="shared" si="7"/>
        <v>18613</v>
      </c>
      <c r="J109" s="72">
        <v>650</v>
      </c>
      <c r="K109" s="71"/>
      <c r="L109" s="71">
        <v>1599</v>
      </c>
      <c r="M109" s="71">
        <v>16904</v>
      </c>
      <c r="N109" s="19">
        <f t="shared" si="8"/>
        <v>19153</v>
      </c>
      <c r="O109" s="20">
        <f t="shared" si="9"/>
        <v>37766</v>
      </c>
      <c r="P109" s="83">
        <v>1.23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27</v>
      </c>
      <c r="D110" s="80">
        <v>1.7</v>
      </c>
      <c r="E110" s="80"/>
      <c r="F110" s="80">
        <v>59.3</v>
      </c>
      <c r="G110" s="80">
        <v>39.799999999999997</v>
      </c>
      <c r="H110" s="80"/>
      <c r="I110" s="29">
        <f t="shared" si="7"/>
        <v>127.8</v>
      </c>
      <c r="J110" s="81">
        <v>0</v>
      </c>
      <c r="K110" s="80"/>
      <c r="L110" s="80">
        <v>15.4</v>
      </c>
      <c r="M110" s="80">
        <v>151.9</v>
      </c>
      <c r="N110" s="30">
        <f t="shared" si="8"/>
        <v>167.3</v>
      </c>
      <c r="O110" s="31">
        <f t="shared" si="9"/>
        <v>295.10000000000002</v>
      </c>
      <c r="P110" s="83">
        <v>9.23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8.49</v>
      </c>
      <c r="D111" s="77">
        <v>1.57</v>
      </c>
      <c r="E111" s="77"/>
      <c r="F111" s="77">
        <v>29.48</v>
      </c>
      <c r="G111" s="77">
        <v>5.78</v>
      </c>
      <c r="H111" s="77"/>
      <c r="I111" s="26">
        <f t="shared" si="7"/>
        <v>45.32</v>
      </c>
      <c r="J111" s="78">
        <v>3.71</v>
      </c>
      <c r="K111" s="77"/>
      <c r="L111" s="77">
        <v>5.47</v>
      </c>
      <c r="M111" s="77">
        <v>94.74</v>
      </c>
      <c r="N111" s="27">
        <f t="shared" si="8"/>
        <v>103.91999999999999</v>
      </c>
      <c r="O111" s="28">
        <f t="shared" si="9"/>
        <v>149.23999999999998</v>
      </c>
      <c r="P111" s="32">
        <f>SUM(P104:P110)</f>
        <v>15.690000000000001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3851</v>
      </c>
      <c r="D112" s="71">
        <v>348</v>
      </c>
      <c r="E112" s="71"/>
      <c r="F112" s="71">
        <v>6971</v>
      </c>
      <c r="G112" s="71">
        <v>1667</v>
      </c>
      <c r="H112" s="71"/>
      <c r="I112" s="17">
        <f t="shared" si="7"/>
        <v>12837</v>
      </c>
      <c r="J112" s="72">
        <v>299</v>
      </c>
      <c r="K112" s="71"/>
      <c r="L112" s="71">
        <v>630</v>
      </c>
      <c r="M112" s="71">
        <v>11051</v>
      </c>
      <c r="N112" s="19">
        <f t="shared" si="8"/>
        <v>11980</v>
      </c>
      <c r="O112" s="20">
        <f t="shared" si="9"/>
        <v>24817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29.3</v>
      </c>
      <c r="D113" s="80">
        <v>2.2999999999999998</v>
      </c>
      <c r="E113" s="80"/>
      <c r="F113" s="80">
        <v>31.2</v>
      </c>
      <c r="G113" s="80">
        <v>0</v>
      </c>
      <c r="H113" s="80"/>
      <c r="I113" s="29">
        <f t="shared" si="7"/>
        <v>62.8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62.8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5.43</v>
      </c>
      <c r="D114" s="77">
        <v>0.8</v>
      </c>
      <c r="E114" s="77"/>
      <c r="F114" s="77">
        <v>13.13</v>
      </c>
      <c r="G114" s="77">
        <v>5.69</v>
      </c>
      <c r="H114" s="77"/>
      <c r="I114" s="26">
        <f t="shared" si="7"/>
        <v>25.05</v>
      </c>
      <c r="J114" s="78">
        <v>0.77</v>
      </c>
      <c r="K114" s="77"/>
      <c r="L114" s="77">
        <v>3.69</v>
      </c>
      <c r="M114" s="77">
        <v>48.25</v>
      </c>
      <c r="N114" s="27">
        <f t="shared" si="8"/>
        <v>52.71</v>
      </c>
      <c r="O114" s="28">
        <f t="shared" si="9"/>
        <v>77.760000000000005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2548</v>
      </c>
      <c r="D115" s="71">
        <v>156</v>
      </c>
      <c r="E115" s="71"/>
      <c r="F115" s="71">
        <v>2974</v>
      </c>
      <c r="G115" s="71">
        <v>1704</v>
      </c>
      <c r="H115" s="71"/>
      <c r="I115" s="17">
        <f t="shared" si="7"/>
        <v>7382</v>
      </c>
      <c r="J115" s="72">
        <v>70</v>
      </c>
      <c r="K115" s="71"/>
      <c r="L115" s="71">
        <v>431</v>
      </c>
      <c r="M115" s="71">
        <v>5691</v>
      </c>
      <c r="N115" s="19">
        <f t="shared" si="8"/>
        <v>6192</v>
      </c>
      <c r="O115" s="20">
        <f t="shared" si="9"/>
        <v>13574</v>
      </c>
      <c r="P115" s="87">
        <v>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18.8</v>
      </c>
      <c r="D116" s="89">
        <v>1</v>
      </c>
      <c r="E116" s="89"/>
      <c r="F116" s="89">
        <v>11.2</v>
      </c>
      <c r="G116" s="89">
        <v>0</v>
      </c>
      <c r="H116" s="89"/>
      <c r="I116" s="47">
        <f t="shared" si="7"/>
        <v>31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31</v>
      </c>
      <c r="P116" s="45">
        <f>SUM(O136,P111,P112,P115)</f>
        <v>2146.86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9</v>
      </c>
      <c r="F119" s="104" t="s">
        <v>72</v>
      </c>
      <c r="G119" s="104" t="s">
        <v>11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10.54</v>
      </c>
      <c r="D121" s="68">
        <v>1.68</v>
      </c>
      <c r="E121" s="68"/>
      <c r="F121" s="68">
        <v>11.37</v>
      </c>
      <c r="G121" s="68">
        <v>5.82</v>
      </c>
      <c r="H121" s="68"/>
      <c r="I121" s="11">
        <f t="shared" si="7"/>
        <v>29.409999999999997</v>
      </c>
      <c r="J121" s="69">
        <v>1.94</v>
      </c>
      <c r="K121" s="68"/>
      <c r="L121" s="68">
        <v>1.48</v>
      </c>
      <c r="M121" s="68">
        <v>43.22</v>
      </c>
      <c r="N121" s="13">
        <f t="shared" si="8"/>
        <v>46.64</v>
      </c>
      <c r="O121" s="14">
        <f t="shared" si="9"/>
        <v>76.05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5090</v>
      </c>
      <c r="D122" s="71">
        <v>400</v>
      </c>
      <c r="E122" s="71"/>
      <c r="F122" s="71">
        <v>2735</v>
      </c>
      <c r="G122" s="71">
        <v>1660</v>
      </c>
      <c r="H122" s="71"/>
      <c r="I122" s="17">
        <f t="shared" si="7"/>
        <v>9885</v>
      </c>
      <c r="J122" s="72">
        <v>168</v>
      </c>
      <c r="K122" s="71"/>
      <c r="L122" s="71">
        <v>189</v>
      </c>
      <c r="M122" s="71">
        <v>5255</v>
      </c>
      <c r="N122" s="19">
        <f t="shared" si="8"/>
        <v>5612</v>
      </c>
      <c r="O122" s="20">
        <f t="shared" si="9"/>
        <v>15497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34.299999999999997</v>
      </c>
      <c r="D123" s="80">
        <v>0</v>
      </c>
      <c r="E123" s="80"/>
      <c r="F123" s="80">
        <v>7.3</v>
      </c>
      <c r="G123" s="80">
        <v>0</v>
      </c>
      <c r="H123" s="80"/>
      <c r="I123" s="29">
        <f t="shared" si="7"/>
        <v>41.599999999999994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41.599999999999994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3.51</v>
      </c>
      <c r="D124" s="77">
        <v>1.72</v>
      </c>
      <c r="E124" s="77"/>
      <c r="F124" s="77">
        <v>4.6500000000000004</v>
      </c>
      <c r="G124" s="77">
        <v>1.06</v>
      </c>
      <c r="H124" s="77"/>
      <c r="I124" s="26">
        <f t="shared" si="7"/>
        <v>10.94</v>
      </c>
      <c r="J124" s="78">
        <v>0.27</v>
      </c>
      <c r="K124" s="77"/>
      <c r="L124" s="77"/>
      <c r="M124" s="77">
        <v>6.43</v>
      </c>
      <c r="N124" s="27">
        <f t="shared" si="8"/>
        <v>6.6999999999999993</v>
      </c>
      <c r="O124" s="28">
        <f t="shared" si="9"/>
        <v>17.64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1788</v>
      </c>
      <c r="D125" s="71">
        <v>440</v>
      </c>
      <c r="E125" s="71"/>
      <c r="F125" s="71">
        <v>1065</v>
      </c>
      <c r="G125" s="71">
        <v>304</v>
      </c>
      <c r="H125" s="71"/>
      <c r="I125" s="17">
        <f t="shared" si="7"/>
        <v>3597</v>
      </c>
      <c r="J125" s="72">
        <v>20</v>
      </c>
      <c r="K125" s="71"/>
      <c r="L125" s="71"/>
      <c r="M125" s="71">
        <v>740</v>
      </c>
      <c r="N125" s="19">
        <f t="shared" si="8"/>
        <v>760</v>
      </c>
      <c r="O125" s="20">
        <f t="shared" si="9"/>
        <v>4357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11</v>
      </c>
      <c r="D126" s="80">
        <v>0</v>
      </c>
      <c r="E126" s="80"/>
      <c r="F126" s="80">
        <v>2.4</v>
      </c>
      <c r="G126" s="80">
        <v>0</v>
      </c>
      <c r="H126" s="80"/>
      <c r="I126" s="29">
        <f t="shared" si="7"/>
        <v>13.4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13.4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22.89</v>
      </c>
      <c r="D127" s="77">
        <v>3.49</v>
      </c>
      <c r="E127" s="77">
        <v>0.1</v>
      </c>
      <c r="F127" s="77">
        <v>47.35</v>
      </c>
      <c r="G127" s="77">
        <v>3.53</v>
      </c>
      <c r="H127" s="77">
        <v>0.69</v>
      </c>
      <c r="I127" s="26">
        <f t="shared" si="7"/>
        <v>78.050000000000011</v>
      </c>
      <c r="J127" s="78">
        <v>0.53</v>
      </c>
      <c r="K127" s="77"/>
      <c r="L127" s="77">
        <v>0.16</v>
      </c>
      <c r="M127" s="77">
        <v>15.26</v>
      </c>
      <c r="N127" s="27">
        <f t="shared" si="8"/>
        <v>15.95</v>
      </c>
      <c r="O127" s="28">
        <f t="shared" si="9"/>
        <v>94.000000000000014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11620</v>
      </c>
      <c r="D128" s="71">
        <v>857</v>
      </c>
      <c r="E128" s="71">
        <v>28</v>
      </c>
      <c r="F128" s="71">
        <v>11381</v>
      </c>
      <c r="G128" s="71">
        <v>1003</v>
      </c>
      <c r="H128" s="71">
        <v>170</v>
      </c>
      <c r="I128" s="17">
        <f t="shared" si="7"/>
        <v>25059</v>
      </c>
      <c r="J128" s="72">
        <v>47</v>
      </c>
      <c r="K128" s="71"/>
      <c r="L128" s="71">
        <v>20</v>
      </c>
      <c r="M128" s="71">
        <v>1860</v>
      </c>
      <c r="N128" s="19">
        <f t="shared" si="8"/>
        <v>1927</v>
      </c>
      <c r="O128" s="20">
        <f t="shared" si="9"/>
        <v>26986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5.7</v>
      </c>
      <c r="G129" s="80">
        <v>0</v>
      </c>
      <c r="H129" s="80">
        <v>0.3</v>
      </c>
      <c r="I129" s="29">
        <f t="shared" si="7"/>
        <v>6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206.26</v>
      </c>
      <c r="D130" s="68">
        <v>60.03</v>
      </c>
      <c r="E130" s="68">
        <v>0.1</v>
      </c>
      <c r="F130" s="68">
        <v>449.55</v>
      </c>
      <c r="G130" s="68">
        <v>174.68</v>
      </c>
      <c r="H130" s="68">
        <v>1.06</v>
      </c>
      <c r="I130" s="11">
        <f t="shared" si="7"/>
        <v>891.68000000000006</v>
      </c>
      <c r="J130" s="69">
        <v>50.34</v>
      </c>
      <c r="K130" s="68"/>
      <c r="L130" s="68">
        <v>63.17</v>
      </c>
      <c r="M130" s="68">
        <v>1045.07</v>
      </c>
      <c r="N130" s="13">
        <f>SUM(J130:M130)</f>
        <v>1158.58</v>
      </c>
      <c r="O130" s="14">
        <f t="shared" si="9"/>
        <v>2050.2600000000002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84533</v>
      </c>
      <c r="D131" s="71">
        <v>10755</v>
      </c>
      <c r="E131" s="71">
        <v>28</v>
      </c>
      <c r="F131" s="71">
        <v>94719</v>
      </c>
      <c r="G131" s="71">
        <v>45913</v>
      </c>
      <c r="H131" s="71">
        <v>223</v>
      </c>
      <c r="I131" s="17">
        <f t="shared" si="7"/>
        <v>236171</v>
      </c>
      <c r="J131" s="72">
        <v>3908</v>
      </c>
      <c r="K131" s="71"/>
      <c r="L131" s="71">
        <v>6536</v>
      </c>
      <c r="M131" s="71">
        <v>107229</v>
      </c>
      <c r="N131" s="19">
        <f t="shared" si="8"/>
        <v>117673</v>
      </c>
      <c r="O131" s="20">
        <f t="shared" si="9"/>
        <v>353844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801.3</v>
      </c>
      <c r="D132" s="80">
        <v>200.2</v>
      </c>
      <c r="E132" s="80">
        <v>0</v>
      </c>
      <c r="F132" s="80">
        <v>719.8</v>
      </c>
      <c r="G132" s="80">
        <v>437.2</v>
      </c>
      <c r="H132" s="80">
        <v>1.7</v>
      </c>
      <c r="I132" s="29">
        <f t="shared" ref="I132:I138" si="10">SUM(C132:H132)</f>
        <v>2160.1999999999998</v>
      </c>
      <c r="J132" s="81">
        <v>2.2999999999999998</v>
      </c>
      <c r="K132" s="80"/>
      <c r="L132" s="80">
        <v>73</v>
      </c>
      <c r="M132" s="80">
        <v>1221.3</v>
      </c>
      <c r="N132" s="30">
        <f t="shared" ref="N132:N138" si="11">SUM(J132:M132)</f>
        <v>1296.5999999999999</v>
      </c>
      <c r="O132" s="31">
        <f t="shared" ref="O132:O138" si="12">SUM(N132,I132)</f>
        <v>3456.7999999999997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202.58</v>
      </c>
      <c r="D133" s="77">
        <v>46.36</v>
      </c>
      <c r="E133" s="77">
        <v>0.1</v>
      </c>
      <c r="F133" s="77">
        <v>447.17</v>
      </c>
      <c r="G133" s="77">
        <v>174.68</v>
      </c>
      <c r="H133" s="77">
        <v>0.74</v>
      </c>
      <c r="I133" s="26">
        <f t="shared" si="10"/>
        <v>871.63000000000011</v>
      </c>
      <c r="J133" s="78">
        <v>50.34</v>
      </c>
      <c r="K133" s="77"/>
      <c r="L133" s="77">
        <v>62.44</v>
      </c>
      <c r="M133" s="77">
        <v>1043.54</v>
      </c>
      <c r="N133" s="27">
        <f t="shared" si="11"/>
        <v>1156.32</v>
      </c>
      <c r="O133" s="28">
        <f t="shared" si="12"/>
        <v>2027.95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83513</v>
      </c>
      <c r="D134" s="71">
        <v>8585</v>
      </c>
      <c r="E134" s="71">
        <v>28</v>
      </c>
      <c r="F134" s="71">
        <v>94388</v>
      </c>
      <c r="G134" s="71">
        <v>45913</v>
      </c>
      <c r="H134" s="71">
        <v>178</v>
      </c>
      <c r="I134" s="17">
        <f t="shared" si="10"/>
        <v>232605</v>
      </c>
      <c r="J134" s="72">
        <v>3908</v>
      </c>
      <c r="K134" s="71"/>
      <c r="L134" s="71">
        <v>6523</v>
      </c>
      <c r="M134" s="71">
        <v>107207</v>
      </c>
      <c r="N134" s="19">
        <f t="shared" si="11"/>
        <v>117638</v>
      </c>
      <c r="O134" s="20">
        <f t="shared" si="12"/>
        <v>350243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766.5</v>
      </c>
      <c r="D135" s="89">
        <v>131.30000000000001</v>
      </c>
      <c r="E135" s="89">
        <v>0</v>
      </c>
      <c r="F135" s="89">
        <v>710.2</v>
      </c>
      <c r="G135" s="89">
        <v>437.2</v>
      </c>
      <c r="H135" s="89">
        <v>0.5</v>
      </c>
      <c r="I135" s="47">
        <f t="shared" si="10"/>
        <v>2045.7</v>
      </c>
      <c r="J135" s="90">
        <v>2.2999999999999998</v>
      </c>
      <c r="K135" s="89"/>
      <c r="L135" s="89">
        <v>71.7</v>
      </c>
      <c r="M135" s="89">
        <v>1219.2</v>
      </c>
      <c r="N135" s="49">
        <f t="shared" si="11"/>
        <v>1293.2</v>
      </c>
      <c r="O135" s="44">
        <f t="shared" si="12"/>
        <v>3338.9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206.59999999999997</v>
      </c>
      <c r="D136" s="57">
        <f t="shared" si="13"/>
        <v>128.69999999999996</v>
      </c>
      <c r="E136" s="57">
        <f t="shared" si="13"/>
        <v>0.1</v>
      </c>
      <c r="F136" s="57">
        <f t="shared" si="13"/>
        <v>449.76000000000005</v>
      </c>
      <c r="G136" s="57">
        <f t="shared" si="13"/>
        <v>174.68</v>
      </c>
      <c r="H136" s="57">
        <f t="shared" si="13"/>
        <v>1.06</v>
      </c>
      <c r="I136" s="58">
        <f t="shared" si="10"/>
        <v>960.90000000000009</v>
      </c>
      <c r="J136" s="59">
        <f t="shared" ref="J136:M138" si="14">SUM(J63,J66,J69,J72,J75,J78,J81,J84,J87,J90,J93,J96,J99,J102,J105,J108,J111,J114,J121,J124,J127)</f>
        <v>50.34</v>
      </c>
      <c r="K136" s="57">
        <f t="shared" si="14"/>
        <v>0</v>
      </c>
      <c r="L136" s="57">
        <f t="shared" si="14"/>
        <v>64.339999999999989</v>
      </c>
      <c r="M136" s="57">
        <f t="shared" si="14"/>
        <v>1053.5899999999999</v>
      </c>
      <c r="N136" s="60">
        <f t="shared" si="11"/>
        <v>1168.27</v>
      </c>
      <c r="O136" s="61">
        <f t="shared" si="12"/>
        <v>2129.17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84585</v>
      </c>
      <c r="D137" s="36">
        <f t="shared" si="13"/>
        <v>13020</v>
      </c>
      <c r="E137" s="36">
        <f t="shared" si="13"/>
        <v>28</v>
      </c>
      <c r="F137" s="36">
        <f t="shared" si="13"/>
        <v>94730</v>
      </c>
      <c r="G137" s="36">
        <f t="shared" si="13"/>
        <v>45913</v>
      </c>
      <c r="H137" s="36">
        <f t="shared" si="13"/>
        <v>223</v>
      </c>
      <c r="I137" s="17">
        <f t="shared" si="10"/>
        <v>238499</v>
      </c>
      <c r="J137" s="18">
        <f t="shared" si="14"/>
        <v>3908</v>
      </c>
      <c r="K137" s="16">
        <f t="shared" si="14"/>
        <v>0</v>
      </c>
      <c r="L137" s="16">
        <f t="shared" si="14"/>
        <v>6536</v>
      </c>
      <c r="M137" s="16">
        <f t="shared" si="14"/>
        <v>107234</v>
      </c>
      <c r="N137" s="19">
        <f t="shared" si="11"/>
        <v>117678</v>
      </c>
      <c r="O137" s="20">
        <f t="shared" si="12"/>
        <v>356177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805.39999999999986</v>
      </c>
      <c r="D138" s="41">
        <f t="shared" si="13"/>
        <v>478.8</v>
      </c>
      <c r="E138" s="41">
        <f t="shared" si="13"/>
        <v>0</v>
      </c>
      <c r="F138" s="41">
        <f t="shared" si="13"/>
        <v>721.30000000000007</v>
      </c>
      <c r="G138" s="41">
        <f t="shared" si="13"/>
        <v>437.20000000000005</v>
      </c>
      <c r="H138" s="41">
        <f t="shared" si="13"/>
        <v>1.7</v>
      </c>
      <c r="I138" s="47">
        <f t="shared" si="10"/>
        <v>2444.3999999999996</v>
      </c>
      <c r="J138" s="48">
        <f t="shared" si="14"/>
        <v>2.3000000000000003</v>
      </c>
      <c r="K138" s="46">
        <f t="shared" si="14"/>
        <v>0</v>
      </c>
      <c r="L138" s="46">
        <f t="shared" si="14"/>
        <v>73</v>
      </c>
      <c r="M138" s="46">
        <f t="shared" si="14"/>
        <v>1222</v>
      </c>
      <c r="N138" s="49">
        <f t="shared" si="11"/>
        <v>1297.3</v>
      </c>
      <c r="O138" s="44">
        <f t="shared" si="12"/>
        <v>3741.7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61</v>
      </c>
      <c r="E3" s="104" t="s">
        <v>51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1.54</v>
      </c>
      <c r="D5" s="68">
        <v>1.21</v>
      </c>
      <c r="E5" s="68"/>
      <c r="F5" s="68">
        <v>0.04</v>
      </c>
      <c r="G5" s="68">
        <v>16</v>
      </c>
      <c r="H5" s="68"/>
      <c r="I5" s="11">
        <f t="shared" ref="I5:I36" si="0">SUM(C5:H5)</f>
        <v>18.79</v>
      </c>
      <c r="J5" s="69">
        <v>0.52</v>
      </c>
      <c r="K5" s="68"/>
      <c r="L5" s="68">
        <v>8.3800000000000008</v>
      </c>
      <c r="M5" s="68">
        <v>15.18</v>
      </c>
      <c r="N5" s="13">
        <f t="shared" ref="N5:N58" si="1">SUM(J5:M5)</f>
        <v>24.08</v>
      </c>
      <c r="O5" s="14">
        <f>SUM(N5,I5)</f>
        <v>42.87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>
        <v>0</v>
      </c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>
        <v>0</v>
      </c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2.7</v>
      </c>
      <c r="E8" s="77"/>
      <c r="F8" s="77"/>
      <c r="G8" s="77">
        <v>23.53</v>
      </c>
      <c r="H8" s="77"/>
      <c r="I8" s="26">
        <f t="shared" si="0"/>
        <v>26.23</v>
      </c>
      <c r="J8" s="78"/>
      <c r="K8" s="77"/>
      <c r="L8" s="77">
        <v>4.1500000000000004</v>
      </c>
      <c r="M8" s="77"/>
      <c r="N8" s="27">
        <f t="shared" si="1"/>
        <v>4.1500000000000004</v>
      </c>
      <c r="O8" s="28">
        <f t="shared" si="2"/>
        <v>30.380000000000003</v>
      </c>
      <c r="P8" s="21" t="s">
        <v>25</v>
      </c>
      <c r="Q8" s="134" t="s">
        <v>144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50</v>
      </c>
      <c r="M9" s="71"/>
      <c r="N9" s="19">
        <f t="shared" si="1"/>
        <v>50</v>
      </c>
      <c r="O9" s="20">
        <f t="shared" si="2"/>
        <v>50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6.9</v>
      </c>
      <c r="M10" s="80"/>
      <c r="N10" s="30">
        <f t="shared" si="1"/>
        <v>6.9</v>
      </c>
      <c r="O10" s="31">
        <f t="shared" si="2"/>
        <v>6.9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4.34</v>
      </c>
      <c r="E11" s="77"/>
      <c r="F11" s="77"/>
      <c r="G11" s="77"/>
      <c r="H11" s="77"/>
      <c r="I11" s="26">
        <f t="shared" si="0"/>
        <v>4.34</v>
      </c>
      <c r="J11" s="78"/>
      <c r="K11" s="77"/>
      <c r="L11" s="77">
        <v>2.14</v>
      </c>
      <c r="M11" s="77">
        <v>0.64</v>
      </c>
      <c r="N11" s="27">
        <f t="shared" si="1"/>
        <v>2.7800000000000002</v>
      </c>
      <c r="O11" s="28">
        <f t="shared" si="2"/>
        <v>7.12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159</v>
      </c>
      <c r="E12" s="71"/>
      <c r="F12" s="71"/>
      <c r="G12" s="71"/>
      <c r="H12" s="71"/>
      <c r="I12" s="17">
        <f t="shared" si="0"/>
        <v>159</v>
      </c>
      <c r="J12" s="72"/>
      <c r="K12" s="71"/>
      <c r="L12" s="71">
        <v>48</v>
      </c>
      <c r="M12" s="71">
        <v>14</v>
      </c>
      <c r="N12" s="19">
        <f t="shared" si="1"/>
        <v>62</v>
      </c>
      <c r="O12" s="20">
        <f t="shared" si="2"/>
        <v>221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32.6</v>
      </c>
      <c r="E13" s="80"/>
      <c r="F13" s="80"/>
      <c r="G13" s="80"/>
      <c r="H13" s="80"/>
      <c r="I13" s="29">
        <f t="shared" si="0"/>
        <v>32.6</v>
      </c>
      <c r="J13" s="81"/>
      <c r="K13" s="80"/>
      <c r="L13" s="80">
        <v>4</v>
      </c>
      <c r="M13" s="80">
        <v>1.2</v>
      </c>
      <c r="N13" s="30">
        <f t="shared" si="1"/>
        <v>5.2</v>
      </c>
      <c r="O13" s="31">
        <f t="shared" si="2"/>
        <v>37.800000000000004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6.1</v>
      </c>
      <c r="E14" s="77"/>
      <c r="F14" s="77"/>
      <c r="G14" s="77"/>
      <c r="H14" s="77"/>
      <c r="I14" s="26">
        <f t="shared" si="0"/>
        <v>6.1</v>
      </c>
      <c r="J14" s="78"/>
      <c r="K14" s="77"/>
      <c r="L14" s="77">
        <v>1.31</v>
      </c>
      <c r="M14" s="77">
        <v>0.51</v>
      </c>
      <c r="N14" s="27">
        <f t="shared" si="1"/>
        <v>1.82</v>
      </c>
      <c r="O14" s="28">
        <f t="shared" si="2"/>
        <v>7.92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341</v>
      </c>
      <c r="E15" s="71"/>
      <c r="F15" s="71"/>
      <c r="G15" s="71"/>
      <c r="H15" s="71"/>
      <c r="I15" s="17">
        <f t="shared" si="0"/>
        <v>341</v>
      </c>
      <c r="J15" s="72"/>
      <c r="K15" s="71"/>
      <c r="L15" s="71">
        <v>42</v>
      </c>
      <c r="M15" s="71">
        <v>15</v>
      </c>
      <c r="N15" s="19">
        <f t="shared" si="1"/>
        <v>57</v>
      </c>
      <c r="O15" s="20">
        <f t="shared" si="2"/>
        <v>398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34.9</v>
      </c>
      <c r="E16" s="80"/>
      <c r="F16" s="80"/>
      <c r="G16" s="80"/>
      <c r="H16" s="80"/>
      <c r="I16" s="29">
        <f t="shared" si="0"/>
        <v>34.9</v>
      </c>
      <c r="J16" s="81"/>
      <c r="K16" s="80"/>
      <c r="L16" s="80">
        <v>2.8</v>
      </c>
      <c r="M16" s="80">
        <v>1</v>
      </c>
      <c r="N16" s="30">
        <f t="shared" si="1"/>
        <v>3.8</v>
      </c>
      <c r="O16" s="31">
        <f t="shared" si="2"/>
        <v>38.699999999999996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27.58</v>
      </c>
      <c r="E17" s="77"/>
      <c r="F17" s="77">
        <v>0.19</v>
      </c>
      <c r="G17" s="77"/>
      <c r="H17" s="77"/>
      <c r="I17" s="26">
        <f t="shared" si="0"/>
        <v>27.77</v>
      </c>
      <c r="J17" s="78"/>
      <c r="K17" s="77"/>
      <c r="L17" s="77">
        <v>1.29</v>
      </c>
      <c r="M17" s="77">
        <v>1.46</v>
      </c>
      <c r="N17" s="27">
        <f t="shared" si="1"/>
        <v>2.75</v>
      </c>
      <c r="O17" s="28">
        <f t="shared" si="2"/>
        <v>30.52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1868</v>
      </c>
      <c r="E18" s="71"/>
      <c r="F18" s="71">
        <v>18</v>
      </c>
      <c r="G18" s="71"/>
      <c r="H18" s="71"/>
      <c r="I18" s="17">
        <f t="shared" si="0"/>
        <v>1886</v>
      </c>
      <c r="J18" s="72"/>
      <c r="K18" s="71"/>
      <c r="L18" s="71">
        <v>51</v>
      </c>
      <c r="M18" s="71">
        <v>47</v>
      </c>
      <c r="N18" s="19">
        <f t="shared" si="1"/>
        <v>98</v>
      </c>
      <c r="O18" s="20">
        <f t="shared" si="2"/>
        <v>1984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116.3</v>
      </c>
      <c r="E19" s="80"/>
      <c r="F19" s="80">
        <v>0.9</v>
      </c>
      <c r="G19" s="80"/>
      <c r="H19" s="80"/>
      <c r="I19" s="29">
        <f t="shared" si="0"/>
        <v>117.2</v>
      </c>
      <c r="J19" s="81"/>
      <c r="K19" s="80"/>
      <c r="L19" s="80">
        <v>2.6</v>
      </c>
      <c r="M19" s="80">
        <v>2.4</v>
      </c>
      <c r="N19" s="30">
        <f t="shared" si="1"/>
        <v>5</v>
      </c>
      <c r="O19" s="31">
        <f t="shared" si="2"/>
        <v>122.2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1.64</v>
      </c>
      <c r="D20" s="77">
        <v>3.31</v>
      </c>
      <c r="E20" s="77"/>
      <c r="F20" s="77">
        <v>0.8</v>
      </c>
      <c r="G20" s="77">
        <v>1.59</v>
      </c>
      <c r="H20" s="77"/>
      <c r="I20" s="26">
        <f t="shared" si="0"/>
        <v>7.34</v>
      </c>
      <c r="J20" s="78"/>
      <c r="K20" s="77"/>
      <c r="L20" s="77"/>
      <c r="M20" s="77">
        <v>7</v>
      </c>
      <c r="N20" s="27">
        <f t="shared" si="1"/>
        <v>7</v>
      </c>
      <c r="O20" s="28">
        <f t="shared" si="2"/>
        <v>14.34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429</v>
      </c>
      <c r="D21" s="71">
        <v>925</v>
      </c>
      <c r="E21" s="71"/>
      <c r="F21" s="71">
        <v>99</v>
      </c>
      <c r="G21" s="71">
        <v>228</v>
      </c>
      <c r="H21" s="71"/>
      <c r="I21" s="17">
        <f t="shared" si="0"/>
        <v>1681</v>
      </c>
      <c r="J21" s="72"/>
      <c r="K21" s="71"/>
      <c r="L21" s="71"/>
      <c r="M21" s="71">
        <v>360</v>
      </c>
      <c r="N21" s="19">
        <f t="shared" si="1"/>
        <v>360</v>
      </c>
      <c r="O21" s="20">
        <f t="shared" si="2"/>
        <v>2041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18.3</v>
      </c>
      <c r="D22" s="80">
        <v>45.5</v>
      </c>
      <c r="E22" s="80"/>
      <c r="F22" s="80">
        <v>3.6</v>
      </c>
      <c r="G22" s="80">
        <v>8.1999999999999993</v>
      </c>
      <c r="H22" s="80"/>
      <c r="I22" s="29">
        <f t="shared" si="0"/>
        <v>75.599999999999994</v>
      </c>
      <c r="J22" s="81"/>
      <c r="K22" s="80"/>
      <c r="L22" s="80"/>
      <c r="M22" s="80">
        <v>14.6</v>
      </c>
      <c r="N22" s="30">
        <f t="shared" si="1"/>
        <v>14.6</v>
      </c>
      <c r="O22" s="31">
        <f t="shared" si="2"/>
        <v>90.199999999999989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1.23</v>
      </c>
      <c r="D23" s="77">
        <v>2.83</v>
      </c>
      <c r="E23" s="77"/>
      <c r="F23" s="77">
        <v>0.46</v>
      </c>
      <c r="G23" s="77"/>
      <c r="H23" s="77"/>
      <c r="I23" s="26">
        <f t="shared" si="0"/>
        <v>4.5200000000000005</v>
      </c>
      <c r="J23" s="78"/>
      <c r="K23" s="77"/>
      <c r="L23" s="77"/>
      <c r="M23" s="77">
        <v>3.51</v>
      </c>
      <c r="N23" s="27">
        <f t="shared" si="1"/>
        <v>3.51</v>
      </c>
      <c r="O23" s="28">
        <f t="shared" si="2"/>
        <v>8.0300000000000011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342</v>
      </c>
      <c r="D24" s="71">
        <v>876</v>
      </c>
      <c r="E24" s="71"/>
      <c r="F24" s="71">
        <v>71</v>
      </c>
      <c r="G24" s="71"/>
      <c r="H24" s="71"/>
      <c r="I24" s="17">
        <f t="shared" si="0"/>
        <v>1289</v>
      </c>
      <c r="J24" s="72"/>
      <c r="K24" s="71"/>
      <c r="L24" s="71"/>
      <c r="M24" s="71">
        <v>244</v>
      </c>
      <c r="N24" s="19">
        <f t="shared" si="1"/>
        <v>244</v>
      </c>
      <c r="O24" s="20">
        <f t="shared" si="2"/>
        <v>1533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11.7</v>
      </c>
      <c r="D25" s="80">
        <v>33.4</v>
      </c>
      <c r="E25" s="80"/>
      <c r="F25" s="80">
        <v>1.7</v>
      </c>
      <c r="G25" s="80"/>
      <c r="H25" s="80"/>
      <c r="I25" s="29">
        <f t="shared" si="0"/>
        <v>46.8</v>
      </c>
      <c r="J25" s="81"/>
      <c r="K25" s="80"/>
      <c r="L25" s="80"/>
      <c r="M25" s="80">
        <v>7.5</v>
      </c>
      <c r="N25" s="30">
        <f t="shared" si="1"/>
        <v>7.5</v>
      </c>
      <c r="O25" s="31">
        <f t="shared" si="2"/>
        <v>54.3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0.73</v>
      </c>
      <c r="E26" s="77"/>
      <c r="F26" s="77">
        <v>1.81</v>
      </c>
      <c r="G26" s="77"/>
      <c r="H26" s="77"/>
      <c r="I26" s="26">
        <f t="shared" si="0"/>
        <v>2.54</v>
      </c>
      <c r="J26" s="78"/>
      <c r="K26" s="77"/>
      <c r="L26" s="77">
        <v>7.09</v>
      </c>
      <c r="M26" s="77">
        <v>5.32</v>
      </c>
      <c r="N26" s="27">
        <f t="shared" si="1"/>
        <v>12.41</v>
      </c>
      <c r="O26" s="28">
        <f t="shared" si="2"/>
        <v>14.95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3635</v>
      </c>
      <c r="E27" s="71"/>
      <c r="F27" s="71">
        <v>266</v>
      </c>
      <c r="G27" s="71"/>
      <c r="H27" s="71"/>
      <c r="I27" s="17">
        <f t="shared" si="0"/>
        <v>3901</v>
      </c>
      <c r="J27" s="72"/>
      <c r="K27" s="71"/>
      <c r="L27" s="71">
        <v>486</v>
      </c>
      <c r="M27" s="71">
        <v>461</v>
      </c>
      <c r="N27" s="19">
        <f t="shared" si="1"/>
        <v>947</v>
      </c>
      <c r="O27" s="20">
        <f t="shared" si="2"/>
        <v>4848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105.7</v>
      </c>
      <c r="E28" s="80"/>
      <c r="F28" s="80">
        <v>6.8</v>
      </c>
      <c r="G28" s="80"/>
      <c r="H28" s="80"/>
      <c r="I28" s="29">
        <f t="shared" si="0"/>
        <v>112.5</v>
      </c>
      <c r="J28" s="81"/>
      <c r="K28" s="80"/>
      <c r="L28" s="80">
        <v>14.7</v>
      </c>
      <c r="M28" s="80">
        <v>13.8</v>
      </c>
      <c r="N28" s="30">
        <f t="shared" si="1"/>
        <v>28.5</v>
      </c>
      <c r="O28" s="31">
        <f t="shared" si="2"/>
        <v>141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0.13</v>
      </c>
      <c r="D29" s="77">
        <v>8.4</v>
      </c>
      <c r="E29" s="77"/>
      <c r="F29" s="77">
        <v>5.79</v>
      </c>
      <c r="G29" s="77"/>
      <c r="H29" s="77"/>
      <c r="I29" s="26">
        <f t="shared" si="0"/>
        <v>14.32</v>
      </c>
      <c r="J29" s="78"/>
      <c r="K29" s="77"/>
      <c r="L29" s="77">
        <v>2.12</v>
      </c>
      <c r="M29" s="77">
        <v>4.9000000000000004</v>
      </c>
      <c r="N29" s="27">
        <f t="shared" si="1"/>
        <v>7.0200000000000005</v>
      </c>
      <c r="O29" s="28">
        <f t="shared" si="2"/>
        <v>21.34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48</v>
      </c>
      <c r="D30" s="71">
        <v>1265</v>
      </c>
      <c r="E30" s="71"/>
      <c r="F30" s="71">
        <v>1138</v>
      </c>
      <c r="G30" s="71"/>
      <c r="H30" s="71"/>
      <c r="I30" s="17">
        <f t="shared" si="0"/>
        <v>2451</v>
      </c>
      <c r="J30" s="72"/>
      <c r="K30" s="71"/>
      <c r="L30" s="71">
        <v>178</v>
      </c>
      <c r="M30" s="71">
        <v>398</v>
      </c>
      <c r="N30" s="19">
        <f t="shared" si="1"/>
        <v>576</v>
      </c>
      <c r="O30" s="20">
        <f t="shared" si="2"/>
        <v>3027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0.8</v>
      </c>
      <c r="D31" s="80">
        <v>34.9</v>
      </c>
      <c r="E31" s="80"/>
      <c r="F31" s="80">
        <v>16.899999999999999</v>
      </c>
      <c r="G31" s="80"/>
      <c r="H31" s="80"/>
      <c r="I31" s="29">
        <f t="shared" si="0"/>
        <v>52.599999999999994</v>
      </c>
      <c r="J31" s="81"/>
      <c r="K31" s="80"/>
      <c r="L31" s="80">
        <v>5</v>
      </c>
      <c r="M31" s="80">
        <v>11</v>
      </c>
      <c r="N31" s="30">
        <f t="shared" si="1"/>
        <v>16</v>
      </c>
      <c r="O31" s="31">
        <f t="shared" si="2"/>
        <v>68.599999999999994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1.84</v>
      </c>
      <c r="E32" s="77"/>
      <c r="F32" s="77">
        <v>9.3000000000000007</v>
      </c>
      <c r="G32" s="77">
        <v>2.27</v>
      </c>
      <c r="H32" s="77"/>
      <c r="I32" s="26">
        <f t="shared" si="0"/>
        <v>13.41</v>
      </c>
      <c r="J32" s="78"/>
      <c r="K32" s="77"/>
      <c r="L32" s="77">
        <v>2.09</v>
      </c>
      <c r="M32" s="77">
        <v>9.8000000000000007</v>
      </c>
      <c r="N32" s="27">
        <f t="shared" si="1"/>
        <v>11.89</v>
      </c>
      <c r="O32" s="28">
        <f t="shared" si="2"/>
        <v>25.3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319</v>
      </c>
      <c r="E33" s="71"/>
      <c r="F33" s="71">
        <v>1869</v>
      </c>
      <c r="G33" s="71">
        <v>431</v>
      </c>
      <c r="H33" s="71"/>
      <c r="I33" s="17">
        <f t="shared" si="0"/>
        <v>2619</v>
      </c>
      <c r="J33" s="72"/>
      <c r="K33" s="71"/>
      <c r="L33" s="71">
        <v>171</v>
      </c>
      <c r="M33" s="71">
        <v>872</v>
      </c>
      <c r="N33" s="19">
        <f t="shared" si="1"/>
        <v>1043</v>
      </c>
      <c r="O33" s="20">
        <f t="shared" si="2"/>
        <v>3662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6.5</v>
      </c>
      <c r="E34" s="80"/>
      <c r="F34" s="80">
        <v>24.6</v>
      </c>
      <c r="G34" s="80">
        <v>6.4</v>
      </c>
      <c r="H34" s="80"/>
      <c r="I34" s="29">
        <f t="shared" si="0"/>
        <v>37.5</v>
      </c>
      <c r="J34" s="81"/>
      <c r="K34" s="80"/>
      <c r="L34" s="80">
        <v>4.3</v>
      </c>
      <c r="M34" s="80">
        <v>21.9</v>
      </c>
      <c r="N34" s="30">
        <f t="shared" si="1"/>
        <v>26.2</v>
      </c>
      <c r="O34" s="31">
        <f t="shared" si="2"/>
        <v>63.7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1.26</v>
      </c>
      <c r="D35" s="77">
        <v>1.81</v>
      </c>
      <c r="E35" s="77"/>
      <c r="F35" s="77">
        <v>66.64</v>
      </c>
      <c r="G35" s="77">
        <v>2.2000000000000002</v>
      </c>
      <c r="H35" s="77"/>
      <c r="I35" s="26">
        <f t="shared" si="0"/>
        <v>71.910000000000011</v>
      </c>
      <c r="J35" s="78"/>
      <c r="K35" s="77"/>
      <c r="L35" s="77">
        <v>0.52</v>
      </c>
      <c r="M35" s="77">
        <v>15.48</v>
      </c>
      <c r="N35" s="27">
        <f t="shared" si="1"/>
        <v>16</v>
      </c>
      <c r="O35" s="28">
        <f t="shared" si="2"/>
        <v>87.910000000000011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457</v>
      </c>
      <c r="D36" s="71">
        <v>275</v>
      </c>
      <c r="E36" s="71"/>
      <c r="F36" s="71">
        <v>13082</v>
      </c>
      <c r="G36" s="71">
        <v>522</v>
      </c>
      <c r="H36" s="71"/>
      <c r="I36" s="17">
        <f t="shared" si="0"/>
        <v>14336</v>
      </c>
      <c r="J36" s="72"/>
      <c r="K36" s="71"/>
      <c r="L36" s="71">
        <v>17</v>
      </c>
      <c r="M36" s="71">
        <v>1578</v>
      </c>
      <c r="N36" s="19">
        <f t="shared" si="1"/>
        <v>1595</v>
      </c>
      <c r="O36" s="20">
        <f t="shared" si="2"/>
        <v>15931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5.7</v>
      </c>
      <c r="D37" s="80">
        <v>5.5</v>
      </c>
      <c r="E37" s="80"/>
      <c r="F37" s="80">
        <v>147</v>
      </c>
      <c r="G37" s="80">
        <v>7.3</v>
      </c>
      <c r="H37" s="80"/>
      <c r="I37" s="29">
        <f t="shared" ref="I37:I50" si="3">SUM(C37:H37)</f>
        <v>165.5</v>
      </c>
      <c r="J37" s="81"/>
      <c r="K37" s="80"/>
      <c r="L37" s="80">
        <v>0.4</v>
      </c>
      <c r="M37" s="80">
        <v>29</v>
      </c>
      <c r="N37" s="30">
        <f t="shared" si="1"/>
        <v>29.4</v>
      </c>
      <c r="O37" s="31">
        <f t="shared" si="2"/>
        <v>194.9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1.25</v>
      </c>
      <c r="D38" s="77">
        <v>0.2</v>
      </c>
      <c r="E38" s="77"/>
      <c r="F38" s="77">
        <v>61.66</v>
      </c>
      <c r="G38" s="77">
        <v>45.17</v>
      </c>
      <c r="H38" s="77">
        <v>1.87</v>
      </c>
      <c r="I38" s="26">
        <f t="shared" si="3"/>
        <v>110.15</v>
      </c>
      <c r="J38" s="78"/>
      <c r="K38" s="77"/>
      <c r="L38" s="77">
        <v>3.4</v>
      </c>
      <c r="M38" s="77">
        <v>50.73</v>
      </c>
      <c r="N38" s="27">
        <f t="shared" si="1"/>
        <v>54.129999999999995</v>
      </c>
      <c r="O38" s="28">
        <f t="shared" si="2"/>
        <v>164.28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527</v>
      </c>
      <c r="D39" s="71">
        <v>44</v>
      </c>
      <c r="E39" s="71"/>
      <c r="F39" s="71">
        <v>13566</v>
      </c>
      <c r="G39" s="71">
        <v>11128</v>
      </c>
      <c r="H39" s="71">
        <v>253</v>
      </c>
      <c r="I39" s="17">
        <f t="shared" si="3"/>
        <v>25518</v>
      </c>
      <c r="J39" s="72"/>
      <c r="K39" s="71"/>
      <c r="L39" s="71">
        <v>354</v>
      </c>
      <c r="M39" s="71">
        <v>4916</v>
      </c>
      <c r="N39" s="19">
        <f t="shared" si="1"/>
        <v>5270</v>
      </c>
      <c r="O39" s="20">
        <f t="shared" si="2"/>
        <v>30788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5.4</v>
      </c>
      <c r="D40" s="80">
        <v>0.7</v>
      </c>
      <c r="E40" s="80"/>
      <c r="F40" s="80">
        <v>124.9</v>
      </c>
      <c r="G40" s="80">
        <v>144.69999999999999</v>
      </c>
      <c r="H40" s="80">
        <v>4.8</v>
      </c>
      <c r="I40" s="29">
        <f t="shared" si="3"/>
        <v>280.5</v>
      </c>
      <c r="J40" s="81"/>
      <c r="K40" s="80"/>
      <c r="L40" s="80">
        <v>6.3</v>
      </c>
      <c r="M40" s="80">
        <v>84.1</v>
      </c>
      <c r="N40" s="30">
        <f t="shared" si="1"/>
        <v>90.399999999999991</v>
      </c>
      <c r="O40" s="31">
        <f t="shared" si="2"/>
        <v>370.9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0.28000000000000003</v>
      </c>
      <c r="D41" s="77">
        <v>2.99</v>
      </c>
      <c r="E41" s="77"/>
      <c r="F41" s="77">
        <v>36.94</v>
      </c>
      <c r="G41" s="77">
        <v>45.8</v>
      </c>
      <c r="H41" s="77">
        <v>0.22</v>
      </c>
      <c r="I41" s="26">
        <f t="shared" si="3"/>
        <v>86.22999999999999</v>
      </c>
      <c r="J41" s="78">
        <v>0.01</v>
      </c>
      <c r="K41" s="77"/>
      <c r="L41" s="77">
        <v>2.17</v>
      </c>
      <c r="M41" s="77">
        <v>93.46</v>
      </c>
      <c r="N41" s="27">
        <f t="shared" si="1"/>
        <v>95.639999999999986</v>
      </c>
      <c r="O41" s="28">
        <f t="shared" si="2"/>
        <v>181.86999999999998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132</v>
      </c>
      <c r="D42" s="71">
        <v>633</v>
      </c>
      <c r="E42" s="71"/>
      <c r="F42" s="71">
        <v>7687</v>
      </c>
      <c r="G42" s="71">
        <v>11755</v>
      </c>
      <c r="H42" s="71">
        <v>30</v>
      </c>
      <c r="I42" s="17">
        <f t="shared" si="3"/>
        <v>20237</v>
      </c>
      <c r="J42" s="72">
        <v>1</v>
      </c>
      <c r="K42" s="71"/>
      <c r="L42" s="71">
        <v>228</v>
      </c>
      <c r="M42" s="71">
        <v>9551</v>
      </c>
      <c r="N42" s="19">
        <f t="shared" si="1"/>
        <v>9780</v>
      </c>
      <c r="O42" s="20">
        <f t="shared" si="2"/>
        <v>30017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1.2</v>
      </c>
      <c r="D43" s="80">
        <v>9.6</v>
      </c>
      <c r="E43" s="80"/>
      <c r="F43" s="80">
        <v>72.2</v>
      </c>
      <c r="G43" s="80">
        <v>150</v>
      </c>
      <c r="H43" s="80">
        <v>0.6</v>
      </c>
      <c r="I43" s="29">
        <f t="shared" si="3"/>
        <v>233.6</v>
      </c>
      <c r="J43" s="81">
        <v>0</v>
      </c>
      <c r="K43" s="80"/>
      <c r="L43" s="80">
        <v>3.9</v>
      </c>
      <c r="M43" s="80">
        <v>158.9</v>
      </c>
      <c r="N43" s="30">
        <f t="shared" si="1"/>
        <v>162.80000000000001</v>
      </c>
      <c r="O43" s="31">
        <f t="shared" si="2"/>
        <v>396.4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0.15</v>
      </c>
      <c r="D44" s="77">
        <v>6.25</v>
      </c>
      <c r="E44" s="77"/>
      <c r="F44" s="77">
        <v>72.459999999999994</v>
      </c>
      <c r="G44" s="77">
        <v>44.53</v>
      </c>
      <c r="H44" s="77"/>
      <c r="I44" s="26">
        <f t="shared" si="3"/>
        <v>123.39</v>
      </c>
      <c r="J44" s="78"/>
      <c r="K44" s="77"/>
      <c r="L44" s="77">
        <v>3.39</v>
      </c>
      <c r="M44" s="77">
        <v>105.84</v>
      </c>
      <c r="N44" s="27">
        <f t="shared" si="1"/>
        <v>109.23</v>
      </c>
      <c r="O44" s="28">
        <f t="shared" si="2"/>
        <v>232.62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71</v>
      </c>
      <c r="D45" s="71">
        <v>1402</v>
      </c>
      <c r="E45" s="71"/>
      <c r="F45" s="71">
        <v>16843</v>
      </c>
      <c r="G45" s="71">
        <v>12586</v>
      </c>
      <c r="H45" s="71"/>
      <c r="I45" s="17">
        <f t="shared" si="3"/>
        <v>30902</v>
      </c>
      <c r="J45" s="72"/>
      <c r="K45" s="71"/>
      <c r="L45" s="71">
        <v>378</v>
      </c>
      <c r="M45" s="71">
        <v>11784</v>
      </c>
      <c r="N45" s="19">
        <f t="shared" si="1"/>
        <v>12162</v>
      </c>
      <c r="O45" s="20">
        <f t="shared" si="2"/>
        <v>43064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0.7</v>
      </c>
      <c r="D46" s="80">
        <v>17.899999999999999</v>
      </c>
      <c r="E46" s="80"/>
      <c r="F46" s="80">
        <v>130.80000000000001</v>
      </c>
      <c r="G46" s="80">
        <v>131.69999999999999</v>
      </c>
      <c r="H46" s="80"/>
      <c r="I46" s="29">
        <f t="shared" si="3"/>
        <v>281.10000000000002</v>
      </c>
      <c r="J46" s="81"/>
      <c r="K46" s="80"/>
      <c r="L46" s="80">
        <v>4.4000000000000004</v>
      </c>
      <c r="M46" s="80">
        <v>135.6</v>
      </c>
      <c r="N46" s="30">
        <f t="shared" si="1"/>
        <v>140</v>
      </c>
      <c r="O46" s="31">
        <f t="shared" si="2"/>
        <v>421.1</v>
      </c>
      <c r="P46" s="82">
        <v>7.08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7.05</v>
      </c>
      <c r="D47" s="77">
        <v>13.74</v>
      </c>
      <c r="E47" s="77">
        <v>0.22</v>
      </c>
      <c r="F47" s="77">
        <v>304.64999999999998</v>
      </c>
      <c r="G47" s="77">
        <v>64.83</v>
      </c>
      <c r="H47" s="77">
        <v>22.17</v>
      </c>
      <c r="I47" s="26">
        <f t="shared" si="3"/>
        <v>412.65999999999997</v>
      </c>
      <c r="J47" s="78">
        <v>0.5</v>
      </c>
      <c r="K47" s="77"/>
      <c r="L47" s="77">
        <v>23.85</v>
      </c>
      <c r="M47" s="77">
        <v>370.26</v>
      </c>
      <c r="N47" s="27">
        <f t="shared" si="1"/>
        <v>394.61</v>
      </c>
      <c r="O47" s="28">
        <f t="shared" si="2"/>
        <v>807.27</v>
      </c>
      <c r="P47" s="83">
        <v>2.2599999999999998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3690</v>
      </c>
      <c r="D48" s="71">
        <v>3056</v>
      </c>
      <c r="E48" s="71">
        <v>49</v>
      </c>
      <c r="F48" s="71">
        <v>76367</v>
      </c>
      <c r="G48" s="71">
        <v>19310</v>
      </c>
      <c r="H48" s="71">
        <v>4703</v>
      </c>
      <c r="I48" s="17">
        <f t="shared" si="3"/>
        <v>107175</v>
      </c>
      <c r="J48" s="72">
        <v>45</v>
      </c>
      <c r="K48" s="71"/>
      <c r="L48" s="71">
        <v>2792</v>
      </c>
      <c r="M48" s="71">
        <v>42187</v>
      </c>
      <c r="N48" s="19">
        <f t="shared" si="1"/>
        <v>45024</v>
      </c>
      <c r="O48" s="20">
        <f t="shared" si="2"/>
        <v>152199</v>
      </c>
      <c r="P48" s="83">
        <v>0.47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23.5</v>
      </c>
      <c r="D49" s="80">
        <v>11.9</v>
      </c>
      <c r="E49" s="80">
        <v>0.3</v>
      </c>
      <c r="F49" s="80">
        <v>345.2</v>
      </c>
      <c r="G49" s="80">
        <v>101.6</v>
      </c>
      <c r="H49" s="80">
        <v>40.9</v>
      </c>
      <c r="I49" s="29">
        <f t="shared" si="3"/>
        <v>523.4</v>
      </c>
      <c r="J49" s="81">
        <v>0</v>
      </c>
      <c r="K49" s="80"/>
      <c r="L49" s="80">
        <v>21</v>
      </c>
      <c r="M49" s="80">
        <v>223.6</v>
      </c>
      <c r="N49" s="30">
        <f t="shared" si="1"/>
        <v>244.6</v>
      </c>
      <c r="O49" s="31">
        <f t="shared" si="2"/>
        <v>768</v>
      </c>
      <c r="P49" s="83">
        <v>0.05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12.99</v>
      </c>
      <c r="D50" s="68">
        <v>38.82</v>
      </c>
      <c r="E50" s="68">
        <v>0.22</v>
      </c>
      <c r="F50" s="68">
        <v>560.59</v>
      </c>
      <c r="G50" s="68">
        <v>206.39</v>
      </c>
      <c r="H50" s="68">
        <v>24.26</v>
      </c>
      <c r="I50" s="11">
        <f t="shared" si="3"/>
        <v>843.27</v>
      </c>
      <c r="J50" s="69">
        <v>0.51</v>
      </c>
      <c r="K50" s="68"/>
      <c r="L50" s="68">
        <v>49.89</v>
      </c>
      <c r="M50" s="68">
        <v>668.91</v>
      </c>
      <c r="N50" s="13">
        <f t="shared" si="1"/>
        <v>719.31</v>
      </c>
      <c r="O50" s="14">
        <f t="shared" si="2"/>
        <v>1562.58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5696</v>
      </c>
      <c r="D51" s="71">
        <v>12046</v>
      </c>
      <c r="E51" s="71">
        <v>49</v>
      </c>
      <c r="F51" s="71">
        <v>130996</v>
      </c>
      <c r="G51" s="71">
        <v>55960</v>
      </c>
      <c r="H51" s="71">
        <v>4986</v>
      </c>
      <c r="I51" s="17">
        <f t="shared" ref="I51:I58" si="4">SUM(C51:H51)</f>
        <v>209733</v>
      </c>
      <c r="J51" s="72">
        <v>46</v>
      </c>
      <c r="K51" s="71"/>
      <c r="L51" s="71">
        <v>4754</v>
      </c>
      <c r="M51" s="71">
        <v>72427</v>
      </c>
      <c r="N51" s="19">
        <f t="shared" si="1"/>
        <v>77227</v>
      </c>
      <c r="O51" s="20">
        <f>SUM(N51,I51)</f>
        <v>286960</v>
      </c>
      <c r="P51" s="83">
        <v>1.52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67.3</v>
      </c>
      <c r="D52" s="80">
        <v>252.6</v>
      </c>
      <c r="E52" s="80">
        <v>0.3</v>
      </c>
      <c r="F52" s="80">
        <v>874.1</v>
      </c>
      <c r="G52" s="80">
        <v>549.9</v>
      </c>
      <c r="H52" s="80">
        <v>46.3</v>
      </c>
      <c r="I52" s="29">
        <f t="shared" si="4"/>
        <v>1790.4999999999998</v>
      </c>
      <c r="J52" s="81">
        <v>0</v>
      </c>
      <c r="K52" s="80"/>
      <c r="L52" s="80">
        <v>70.7</v>
      </c>
      <c r="M52" s="80">
        <v>704.6</v>
      </c>
      <c r="N52" s="30">
        <f t="shared" si="1"/>
        <v>775.30000000000007</v>
      </c>
      <c r="O52" s="31">
        <f t="shared" si="2"/>
        <v>2565.7999999999997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10.119999999999999</v>
      </c>
      <c r="D53" s="77">
        <v>27.37</v>
      </c>
      <c r="E53" s="77">
        <v>0.22</v>
      </c>
      <c r="F53" s="77">
        <v>558.79</v>
      </c>
      <c r="G53" s="77">
        <v>204.8</v>
      </c>
      <c r="H53" s="77">
        <v>24.26</v>
      </c>
      <c r="I53" s="26">
        <f t="shared" si="4"/>
        <v>825.56</v>
      </c>
      <c r="J53" s="78">
        <v>0.51</v>
      </c>
      <c r="K53" s="77"/>
      <c r="L53" s="77">
        <v>46.45</v>
      </c>
      <c r="M53" s="77">
        <v>667.76</v>
      </c>
      <c r="N53" s="27">
        <f t="shared" si="1"/>
        <v>714.72</v>
      </c>
      <c r="O53" s="28">
        <f t="shared" si="2"/>
        <v>1540.28</v>
      </c>
      <c r="P53" s="32">
        <f>SUM(P46:P52)</f>
        <v>11.38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4925</v>
      </c>
      <c r="D54" s="71">
        <v>5824</v>
      </c>
      <c r="E54" s="71">
        <v>49</v>
      </c>
      <c r="F54" s="71">
        <v>130736</v>
      </c>
      <c r="G54" s="71">
        <v>55732</v>
      </c>
      <c r="H54" s="71">
        <v>4986</v>
      </c>
      <c r="I54" s="17">
        <f t="shared" si="4"/>
        <v>202252</v>
      </c>
      <c r="J54" s="72">
        <v>46</v>
      </c>
      <c r="K54" s="71"/>
      <c r="L54" s="71">
        <v>4674</v>
      </c>
      <c r="M54" s="71">
        <v>72398</v>
      </c>
      <c r="N54" s="19">
        <f t="shared" si="1"/>
        <v>77118</v>
      </c>
      <c r="O54" s="20">
        <f t="shared" si="2"/>
        <v>279370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37.299999999999997</v>
      </c>
      <c r="D55" s="74">
        <v>54.6</v>
      </c>
      <c r="E55" s="74">
        <v>0.3</v>
      </c>
      <c r="F55" s="74">
        <v>866.8</v>
      </c>
      <c r="G55" s="74">
        <v>541.70000000000005</v>
      </c>
      <c r="H55" s="74">
        <v>46.3</v>
      </c>
      <c r="I55" s="23">
        <f t="shared" si="4"/>
        <v>1547</v>
      </c>
      <c r="J55" s="75">
        <v>0</v>
      </c>
      <c r="K55" s="74"/>
      <c r="L55" s="74">
        <v>63.8</v>
      </c>
      <c r="M55" s="74">
        <v>702.4</v>
      </c>
      <c r="N55" s="23">
        <f t="shared" si="1"/>
        <v>766.19999999999993</v>
      </c>
      <c r="O55" s="25">
        <f t="shared" si="2"/>
        <v>2313.1999999999998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14.530000000000001</v>
      </c>
      <c r="D56" s="10">
        <f t="shared" si="5"/>
        <v>84.03</v>
      </c>
      <c r="E56" s="10">
        <f t="shared" si="5"/>
        <v>0.22</v>
      </c>
      <c r="F56" s="10">
        <f t="shared" si="5"/>
        <v>560.74</v>
      </c>
      <c r="G56" s="10">
        <f t="shared" si="5"/>
        <v>245.92000000000002</v>
      </c>
      <c r="H56" s="10">
        <f t="shared" si="5"/>
        <v>24.26</v>
      </c>
      <c r="I56" s="34">
        <f>SUM(C56:H56)</f>
        <v>929.7</v>
      </c>
      <c r="J56" s="33">
        <f>SUM(J5,J8,J11,J14,J17,J20,J23,J26,J29,J32,J35,J38,J41,J44,J47)</f>
        <v>1.03</v>
      </c>
      <c r="K56" s="10">
        <f>SUM(K5,K8,K11,K14,K17,K20,K23,K26,K29,K32,K35,K38,K41,K44,K47)</f>
        <v>0</v>
      </c>
      <c r="L56" s="10">
        <f>SUM(L5,L8,L11,L14,L17,L20,L23,L26,L29,L32,L35,L38,L41,L44,L47)</f>
        <v>61.900000000000006</v>
      </c>
      <c r="M56" s="10">
        <f>SUM(M5,M8,M11,M14,M17,M20,M23,M26,M29,M32,M35,M38,M41,M44,M47)</f>
        <v>684.09</v>
      </c>
      <c r="N56" s="12">
        <f t="shared" si="1"/>
        <v>747.02</v>
      </c>
      <c r="O56" s="14">
        <f t="shared" si="2"/>
        <v>1676.72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5696</v>
      </c>
      <c r="D57" s="36">
        <f t="shared" si="5"/>
        <v>14798</v>
      </c>
      <c r="E57" s="36">
        <f t="shared" si="5"/>
        <v>49</v>
      </c>
      <c r="F57" s="36">
        <f t="shared" si="5"/>
        <v>131006</v>
      </c>
      <c r="G57" s="36">
        <f t="shared" si="5"/>
        <v>55960</v>
      </c>
      <c r="H57" s="36">
        <f t="shared" si="5"/>
        <v>4986</v>
      </c>
      <c r="I57" s="37">
        <f t="shared" si="4"/>
        <v>212495</v>
      </c>
      <c r="J57" s="35">
        <f t="shared" ref="J57:M58" si="6">SUM(J6,J9,J12,J15,J18,J21,J24,J27,J30,J33,J36,J39,J42,J45,J48)</f>
        <v>46</v>
      </c>
      <c r="K57" s="36">
        <f t="shared" si="6"/>
        <v>0</v>
      </c>
      <c r="L57" s="36">
        <f t="shared" si="6"/>
        <v>4795</v>
      </c>
      <c r="M57" s="36">
        <f t="shared" si="6"/>
        <v>72427</v>
      </c>
      <c r="N57" s="38">
        <f t="shared" si="1"/>
        <v>77268</v>
      </c>
      <c r="O57" s="20">
        <f t="shared" si="2"/>
        <v>289763</v>
      </c>
      <c r="P57" s="87">
        <v>0.14000000000000001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67.300000000000011</v>
      </c>
      <c r="D58" s="41">
        <f t="shared" si="5"/>
        <v>455.39999999999992</v>
      </c>
      <c r="E58" s="41">
        <f t="shared" si="5"/>
        <v>0.3</v>
      </c>
      <c r="F58" s="41">
        <f t="shared" si="5"/>
        <v>874.59999999999991</v>
      </c>
      <c r="G58" s="41">
        <f t="shared" si="5"/>
        <v>549.9</v>
      </c>
      <c r="H58" s="41">
        <f t="shared" si="5"/>
        <v>46.3</v>
      </c>
      <c r="I58" s="42">
        <f t="shared" si="4"/>
        <v>1993.8</v>
      </c>
      <c r="J58" s="40">
        <f t="shared" si="6"/>
        <v>0</v>
      </c>
      <c r="K58" s="41">
        <f t="shared" si="6"/>
        <v>0</v>
      </c>
      <c r="L58" s="41">
        <f t="shared" si="6"/>
        <v>76.299999999999983</v>
      </c>
      <c r="M58" s="41">
        <f t="shared" si="6"/>
        <v>704.6</v>
      </c>
      <c r="N58" s="43">
        <f t="shared" si="1"/>
        <v>780.9</v>
      </c>
      <c r="O58" s="44">
        <f t="shared" si="2"/>
        <v>2774.7</v>
      </c>
      <c r="P58" s="45">
        <f>SUM(O56,P53,P54,P57)</f>
        <v>1688.2400000000002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143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1.54</v>
      </c>
      <c r="D63" s="68">
        <v>1.21</v>
      </c>
      <c r="E63" s="68"/>
      <c r="F63" s="68">
        <v>0.04</v>
      </c>
      <c r="G63" s="68">
        <v>16</v>
      </c>
      <c r="H63" s="68"/>
      <c r="I63" s="11">
        <f>SUM(C63:H63)</f>
        <v>18.79</v>
      </c>
      <c r="J63" s="69">
        <v>0.52</v>
      </c>
      <c r="K63" s="68"/>
      <c r="L63" s="68">
        <v>8.3800000000000008</v>
      </c>
      <c r="M63" s="68">
        <v>15.18</v>
      </c>
      <c r="N63" s="13">
        <f>SUM(J63:M63)</f>
        <v>24.08</v>
      </c>
      <c r="O63" s="14">
        <f>SUM(N63,I63)</f>
        <v>42.87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>
        <v>0</v>
      </c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>
        <v>0</v>
      </c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139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2.7</v>
      </c>
      <c r="E66" s="77"/>
      <c r="F66" s="77"/>
      <c r="G66" s="77">
        <v>23.53</v>
      </c>
      <c r="H66" s="77"/>
      <c r="I66" s="26">
        <f t="shared" si="7"/>
        <v>26.23</v>
      </c>
      <c r="J66" s="78"/>
      <c r="K66" s="77"/>
      <c r="L66" s="77">
        <v>4.1500000000000004</v>
      </c>
      <c r="M66" s="77"/>
      <c r="N66" s="27">
        <f t="shared" si="8"/>
        <v>4.1500000000000004</v>
      </c>
      <c r="O66" s="28">
        <f t="shared" si="9"/>
        <v>30.380000000000003</v>
      </c>
      <c r="P66" s="21" t="s">
        <v>25</v>
      </c>
      <c r="Q66" s="134" t="s">
        <v>144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50</v>
      </c>
      <c r="M67" s="71"/>
      <c r="N67" s="19">
        <f t="shared" si="8"/>
        <v>50</v>
      </c>
      <c r="O67" s="20">
        <f t="shared" si="9"/>
        <v>50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6.9</v>
      </c>
      <c r="M68" s="80"/>
      <c r="N68" s="30">
        <f t="shared" si="8"/>
        <v>6.9</v>
      </c>
      <c r="O68" s="31">
        <f t="shared" si="9"/>
        <v>6.9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4.34</v>
      </c>
      <c r="E69" s="77"/>
      <c r="F69" s="77"/>
      <c r="G69" s="77"/>
      <c r="H69" s="77"/>
      <c r="I69" s="26">
        <f t="shared" si="7"/>
        <v>4.34</v>
      </c>
      <c r="J69" s="78"/>
      <c r="K69" s="77"/>
      <c r="L69" s="77">
        <v>2.14</v>
      </c>
      <c r="M69" s="77">
        <v>0.64</v>
      </c>
      <c r="N69" s="27">
        <f t="shared" si="8"/>
        <v>2.7800000000000002</v>
      </c>
      <c r="O69" s="28">
        <f t="shared" si="9"/>
        <v>7.12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159</v>
      </c>
      <c r="E70" s="71"/>
      <c r="F70" s="71"/>
      <c r="G70" s="71"/>
      <c r="H70" s="71"/>
      <c r="I70" s="17">
        <f t="shared" si="7"/>
        <v>159</v>
      </c>
      <c r="J70" s="72"/>
      <c r="K70" s="71"/>
      <c r="L70" s="71">
        <v>48</v>
      </c>
      <c r="M70" s="71">
        <v>14</v>
      </c>
      <c r="N70" s="19">
        <f t="shared" si="8"/>
        <v>62</v>
      </c>
      <c r="O70" s="20">
        <f t="shared" si="9"/>
        <v>221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32.6</v>
      </c>
      <c r="E71" s="80"/>
      <c r="F71" s="80"/>
      <c r="G71" s="80"/>
      <c r="H71" s="80"/>
      <c r="I71" s="29">
        <f t="shared" si="7"/>
        <v>32.6</v>
      </c>
      <c r="J71" s="81"/>
      <c r="K71" s="80"/>
      <c r="L71" s="80">
        <v>4</v>
      </c>
      <c r="M71" s="80">
        <v>1.2</v>
      </c>
      <c r="N71" s="30">
        <f t="shared" si="8"/>
        <v>5.2</v>
      </c>
      <c r="O71" s="31">
        <f t="shared" si="9"/>
        <v>37.800000000000004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6.1</v>
      </c>
      <c r="E72" s="77"/>
      <c r="F72" s="77"/>
      <c r="G72" s="77"/>
      <c r="H72" s="77"/>
      <c r="I72" s="26">
        <f t="shared" si="7"/>
        <v>6.1</v>
      </c>
      <c r="J72" s="78"/>
      <c r="K72" s="77"/>
      <c r="L72" s="77">
        <v>1.31</v>
      </c>
      <c r="M72" s="77">
        <v>0.51</v>
      </c>
      <c r="N72" s="27">
        <f t="shared" si="8"/>
        <v>1.82</v>
      </c>
      <c r="O72" s="28">
        <f t="shared" si="9"/>
        <v>7.92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341</v>
      </c>
      <c r="E73" s="71"/>
      <c r="F73" s="71"/>
      <c r="G73" s="71"/>
      <c r="H73" s="71"/>
      <c r="I73" s="17">
        <f t="shared" si="7"/>
        <v>341</v>
      </c>
      <c r="J73" s="72"/>
      <c r="K73" s="71"/>
      <c r="L73" s="71">
        <v>42</v>
      </c>
      <c r="M73" s="71">
        <v>15</v>
      </c>
      <c r="N73" s="19">
        <f t="shared" si="8"/>
        <v>57</v>
      </c>
      <c r="O73" s="20">
        <f t="shared" si="9"/>
        <v>398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34.9</v>
      </c>
      <c r="E74" s="80"/>
      <c r="F74" s="80"/>
      <c r="G74" s="80"/>
      <c r="H74" s="80"/>
      <c r="I74" s="29">
        <f t="shared" si="7"/>
        <v>34.9</v>
      </c>
      <c r="J74" s="81"/>
      <c r="K74" s="80"/>
      <c r="L74" s="80">
        <v>2.8</v>
      </c>
      <c r="M74" s="80">
        <v>1</v>
      </c>
      <c r="N74" s="30">
        <f t="shared" si="8"/>
        <v>3.8</v>
      </c>
      <c r="O74" s="31">
        <f t="shared" si="9"/>
        <v>38.699999999999996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27.58</v>
      </c>
      <c r="E75" s="77"/>
      <c r="F75" s="77">
        <v>0.19</v>
      </c>
      <c r="G75" s="77"/>
      <c r="H75" s="77"/>
      <c r="I75" s="26">
        <f t="shared" si="7"/>
        <v>27.77</v>
      </c>
      <c r="J75" s="78"/>
      <c r="K75" s="77"/>
      <c r="L75" s="77">
        <v>1.29</v>
      </c>
      <c r="M75" s="77">
        <v>1.46</v>
      </c>
      <c r="N75" s="27">
        <f t="shared" si="8"/>
        <v>2.75</v>
      </c>
      <c r="O75" s="28">
        <f t="shared" si="9"/>
        <v>30.52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1868</v>
      </c>
      <c r="E76" s="71"/>
      <c r="F76" s="71">
        <v>18</v>
      </c>
      <c r="G76" s="71"/>
      <c r="H76" s="71"/>
      <c r="I76" s="17">
        <f t="shared" si="7"/>
        <v>1886</v>
      </c>
      <c r="J76" s="72"/>
      <c r="K76" s="71"/>
      <c r="L76" s="71">
        <v>51</v>
      </c>
      <c r="M76" s="71">
        <v>47</v>
      </c>
      <c r="N76" s="19">
        <f t="shared" si="8"/>
        <v>98</v>
      </c>
      <c r="O76" s="20">
        <f t="shared" si="9"/>
        <v>1984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116.3</v>
      </c>
      <c r="E77" s="80"/>
      <c r="F77" s="80">
        <v>0.9</v>
      </c>
      <c r="G77" s="80"/>
      <c r="H77" s="80"/>
      <c r="I77" s="29">
        <f t="shared" si="7"/>
        <v>117.2</v>
      </c>
      <c r="J77" s="81"/>
      <c r="K77" s="80"/>
      <c r="L77" s="80">
        <v>2.6</v>
      </c>
      <c r="M77" s="80">
        <v>2.4</v>
      </c>
      <c r="N77" s="30">
        <f t="shared" si="8"/>
        <v>5</v>
      </c>
      <c r="O77" s="31">
        <f t="shared" si="9"/>
        <v>122.2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1.64</v>
      </c>
      <c r="D78" s="77">
        <v>3.31</v>
      </c>
      <c r="E78" s="77"/>
      <c r="F78" s="77">
        <v>0.8</v>
      </c>
      <c r="G78" s="77">
        <v>1.59</v>
      </c>
      <c r="H78" s="77"/>
      <c r="I78" s="26">
        <f t="shared" si="7"/>
        <v>7.34</v>
      </c>
      <c r="J78" s="78"/>
      <c r="K78" s="77"/>
      <c r="L78" s="77"/>
      <c r="M78" s="77">
        <v>7</v>
      </c>
      <c r="N78" s="27">
        <f t="shared" si="8"/>
        <v>7</v>
      </c>
      <c r="O78" s="28">
        <f t="shared" si="9"/>
        <v>14.34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429</v>
      </c>
      <c r="D79" s="71">
        <v>925</v>
      </c>
      <c r="E79" s="71"/>
      <c r="F79" s="71">
        <v>99</v>
      </c>
      <c r="G79" s="71">
        <v>228</v>
      </c>
      <c r="H79" s="71"/>
      <c r="I79" s="17">
        <f t="shared" si="7"/>
        <v>1681</v>
      </c>
      <c r="J79" s="72"/>
      <c r="K79" s="71"/>
      <c r="L79" s="71"/>
      <c r="M79" s="71">
        <v>360</v>
      </c>
      <c r="N79" s="19">
        <f t="shared" si="8"/>
        <v>360</v>
      </c>
      <c r="O79" s="20">
        <f t="shared" si="9"/>
        <v>2041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18.3</v>
      </c>
      <c r="D80" s="80">
        <v>45.5</v>
      </c>
      <c r="E80" s="80"/>
      <c r="F80" s="80">
        <v>3.6</v>
      </c>
      <c r="G80" s="80">
        <v>8.1999999999999993</v>
      </c>
      <c r="H80" s="80"/>
      <c r="I80" s="29">
        <f t="shared" si="7"/>
        <v>75.599999999999994</v>
      </c>
      <c r="J80" s="81"/>
      <c r="K80" s="80"/>
      <c r="L80" s="80"/>
      <c r="M80" s="80">
        <v>14.6</v>
      </c>
      <c r="N80" s="30">
        <f t="shared" si="8"/>
        <v>14.6</v>
      </c>
      <c r="O80" s="31">
        <f t="shared" si="9"/>
        <v>90.199999999999989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1.23</v>
      </c>
      <c r="D81" s="77">
        <v>2.83</v>
      </c>
      <c r="E81" s="77"/>
      <c r="F81" s="77">
        <v>0.46</v>
      </c>
      <c r="G81" s="77"/>
      <c r="H81" s="77"/>
      <c r="I81" s="26">
        <f t="shared" si="7"/>
        <v>4.5200000000000005</v>
      </c>
      <c r="J81" s="78"/>
      <c r="K81" s="77"/>
      <c r="L81" s="77"/>
      <c r="M81" s="77">
        <v>3.51</v>
      </c>
      <c r="N81" s="27">
        <f t="shared" si="8"/>
        <v>3.51</v>
      </c>
      <c r="O81" s="28">
        <f t="shared" si="9"/>
        <v>8.0300000000000011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342</v>
      </c>
      <c r="D82" s="71">
        <v>876</v>
      </c>
      <c r="E82" s="71"/>
      <c r="F82" s="71">
        <v>71</v>
      </c>
      <c r="G82" s="71"/>
      <c r="H82" s="71"/>
      <c r="I82" s="17">
        <f t="shared" si="7"/>
        <v>1289</v>
      </c>
      <c r="J82" s="72"/>
      <c r="K82" s="71"/>
      <c r="L82" s="71"/>
      <c r="M82" s="71">
        <v>244</v>
      </c>
      <c r="N82" s="19">
        <f t="shared" si="8"/>
        <v>244</v>
      </c>
      <c r="O82" s="20">
        <f t="shared" si="9"/>
        <v>1533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11.7</v>
      </c>
      <c r="D83" s="80">
        <v>33.4</v>
      </c>
      <c r="E83" s="80"/>
      <c r="F83" s="80">
        <v>1.7</v>
      </c>
      <c r="G83" s="80"/>
      <c r="H83" s="80"/>
      <c r="I83" s="29">
        <f t="shared" si="7"/>
        <v>46.8</v>
      </c>
      <c r="J83" s="81"/>
      <c r="K83" s="80"/>
      <c r="L83" s="80"/>
      <c r="M83" s="80">
        <v>7.5</v>
      </c>
      <c r="N83" s="30">
        <f t="shared" si="8"/>
        <v>7.5</v>
      </c>
      <c r="O83" s="31">
        <f t="shared" si="9"/>
        <v>54.3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0.73</v>
      </c>
      <c r="E84" s="77"/>
      <c r="F84" s="77">
        <v>1.81</v>
      </c>
      <c r="G84" s="77"/>
      <c r="H84" s="77"/>
      <c r="I84" s="26">
        <f t="shared" si="7"/>
        <v>2.54</v>
      </c>
      <c r="J84" s="78"/>
      <c r="K84" s="77"/>
      <c r="L84" s="77">
        <v>7.09</v>
      </c>
      <c r="M84" s="77">
        <v>5.32</v>
      </c>
      <c r="N84" s="27">
        <f t="shared" si="8"/>
        <v>12.41</v>
      </c>
      <c r="O84" s="28">
        <f t="shared" si="9"/>
        <v>14.95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3635</v>
      </c>
      <c r="E85" s="71"/>
      <c r="F85" s="71">
        <v>266</v>
      </c>
      <c r="G85" s="71"/>
      <c r="H85" s="71"/>
      <c r="I85" s="17">
        <f t="shared" si="7"/>
        <v>3901</v>
      </c>
      <c r="J85" s="72"/>
      <c r="K85" s="71"/>
      <c r="L85" s="71">
        <v>486</v>
      </c>
      <c r="M85" s="71">
        <v>461</v>
      </c>
      <c r="N85" s="19">
        <f t="shared" si="8"/>
        <v>947</v>
      </c>
      <c r="O85" s="20">
        <f t="shared" si="9"/>
        <v>4848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105.7</v>
      </c>
      <c r="E86" s="80"/>
      <c r="F86" s="80">
        <v>6.8</v>
      </c>
      <c r="G86" s="80"/>
      <c r="H86" s="80"/>
      <c r="I86" s="29">
        <f t="shared" si="7"/>
        <v>112.5</v>
      </c>
      <c r="J86" s="81"/>
      <c r="K86" s="80"/>
      <c r="L86" s="80">
        <v>14.7</v>
      </c>
      <c r="M86" s="80">
        <v>13.8</v>
      </c>
      <c r="N86" s="30">
        <f t="shared" si="8"/>
        <v>28.5</v>
      </c>
      <c r="O86" s="31">
        <f t="shared" si="9"/>
        <v>141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0.13</v>
      </c>
      <c r="D87" s="77">
        <v>8.4</v>
      </c>
      <c r="E87" s="77"/>
      <c r="F87" s="77">
        <v>5.79</v>
      </c>
      <c r="G87" s="77"/>
      <c r="H87" s="77"/>
      <c r="I87" s="26">
        <f t="shared" si="7"/>
        <v>14.32</v>
      </c>
      <c r="J87" s="78"/>
      <c r="K87" s="77"/>
      <c r="L87" s="77">
        <v>2.12</v>
      </c>
      <c r="M87" s="77">
        <v>4.9000000000000004</v>
      </c>
      <c r="N87" s="27">
        <f t="shared" si="8"/>
        <v>7.0200000000000005</v>
      </c>
      <c r="O87" s="28">
        <f t="shared" si="9"/>
        <v>21.34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48</v>
      </c>
      <c r="D88" s="71">
        <v>1265</v>
      </c>
      <c r="E88" s="71"/>
      <c r="F88" s="71">
        <v>1138</v>
      </c>
      <c r="G88" s="71"/>
      <c r="H88" s="71"/>
      <c r="I88" s="17">
        <f t="shared" si="7"/>
        <v>2451</v>
      </c>
      <c r="J88" s="72"/>
      <c r="K88" s="71"/>
      <c r="L88" s="71">
        <v>178</v>
      </c>
      <c r="M88" s="71">
        <v>398</v>
      </c>
      <c r="N88" s="19">
        <f t="shared" si="8"/>
        <v>576</v>
      </c>
      <c r="O88" s="20">
        <f t="shared" si="9"/>
        <v>3027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0.8</v>
      </c>
      <c r="D89" s="80">
        <v>34.9</v>
      </c>
      <c r="E89" s="80"/>
      <c r="F89" s="80">
        <v>16.899999999999999</v>
      </c>
      <c r="G89" s="80"/>
      <c r="H89" s="80"/>
      <c r="I89" s="29">
        <f t="shared" si="7"/>
        <v>52.599999999999994</v>
      </c>
      <c r="J89" s="81"/>
      <c r="K89" s="80"/>
      <c r="L89" s="80">
        <v>5</v>
      </c>
      <c r="M89" s="80">
        <v>11</v>
      </c>
      <c r="N89" s="30">
        <f t="shared" si="8"/>
        <v>16</v>
      </c>
      <c r="O89" s="31">
        <f t="shared" si="9"/>
        <v>68.599999999999994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1.84</v>
      </c>
      <c r="E90" s="77"/>
      <c r="F90" s="77">
        <v>9.3000000000000007</v>
      </c>
      <c r="G90" s="77">
        <v>2.27</v>
      </c>
      <c r="H90" s="77"/>
      <c r="I90" s="26">
        <f t="shared" si="7"/>
        <v>13.41</v>
      </c>
      <c r="J90" s="78"/>
      <c r="K90" s="77"/>
      <c r="L90" s="77">
        <v>2.09</v>
      </c>
      <c r="M90" s="77">
        <v>9.8000000000000007</v>
      </c>
      <c r="N90" s="27">
        <f t="shared" si="8"/>
        <v>11.89</v>
      </c>
      <c r="O90" s="28">
        <f t="shared" si="9"/>
        <v>25.3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319</v>
      </c>
      <c r="E91" s="71"/>
      <c r="F91" s="71">
        <v>1869</v>
      </c>
      <c r="G91" s="71">
        <v>431</v>
      </c>
      <c r="H91" s="71"/>
      <c r="I91" s="17">
        <f t="shared" si="7"/>
        <v>2619</v>
      </c>
      <c r="J91" s="72"/>
      <c r="K91" s="71"/>
      <c r="L91" s="71">
        <v>171</v>
      </c>
      <c r="M91" s="71">
        <v>872</v>
      </c>
      <c r="N91" s="19">
        <f t="shared" si="8"/>
        <v>1043</v>
      </c>
      <c r="O91" s="20">
        <f t="shared" si="9"/>
        <v>3662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6.5</v>
      </c>
      <c r="E92" s="80"/>
      <c r="F92" s="80">
        <v>24.6</v>
      </c>
      <c r="G92" s="80">
        <v>6.4</v>
      </c>
      <c r="H92" s="80"/>
      <c r="I92" s="29">
        <f t="shared" si="7"/>
        <v>37.5</v>
      </c>
      <c r="J92" s="81"/>
      <c r="K92" s="80"/>
      <c r="L92" s="80">
        <v>4.3</v>
      </c>
      <c r="M92" s="80">
        <v>21.9</v>
      </c>
      <c r="N92" s="30">
        <f t="shared" si="8"/>
        <v>26.2</v>
      </c>
      <c r="O92" s="31">
        <f t="shared" si="9"/>
        <v>63.7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1.26</v>
      </c>
      <c r="D93" s="77">
        <v>1.81</v>
      </c>
      <c r="E93" s="77"/>
      <c r="F93" s="77">
        <v>66.64</v>
      </c>
      <c r="G93" s="77">
        <v>2.2000000000000002</v>
      </c>
      <c r="H93" s="77"/>
      <c r="I93" s="26">
        <f t="shared" si="7"/>
        <v>71.910000000000011</v>
      </c>
      <c r="J93" s="78"/>
      <c r="K93" s="77"/>
      <c r="L93" s="77">
        <v>0.52</v>
      </c>
      <c r="M93" s="77">
        <v>15.48</v>
      </c>
      <c r="N93" s="27">
        <f t="shared" si="8"/>
        <v>16</v>
      </c>
      <c r="O93" s="28">
        <f t="shared" si="9"/>
        <v>87.910000000000011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457</v>
      </c>
      <c r="D94" s="71">
        <v>275</v>
      </c>
      <c r="E94" s="71"/>
      <c r="F94" s="71">
        <v>13082</v>
      </c>
      <c r="G94" s="71">
        <v>522</v>
      </c>
      <c r="H94" s="71"/>
      <c r="I94" s="17">
        <f t="shared" si="7"/>
        <v>14336</v>
      </c>
      <c r="J94" s="72"/>
      <c r="K94" s="71"/>
      <c r="L94" s="71">
        <v>17</v>
      </c>
      <c r="M94" s="71">
        <v>1578</v>
      </c>
      <c r="N94" s="19">
        <f t="shared" si="8"/>
        <v>1595</v>
      </c>
      <c r="O94" s="20">
        <f t="shared" si="9"/>
        <v>15931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5.7</v>
      </c>
      <c r="D95" s="80">
        <v>5.5</v>
      </c>
      <c r="E95" s="80"/>
      <c r="F95" s="80">
        <v>147</v>
      </c>
      <c r="G95" s="80">
        <v>7.3</v>
      </c>
      <c r="H95" s="80"/>
      <c r="I95" s="29">
        <f t="shared" si="7"/>
        <v>165.5</v>
      </c>
      <c r="J95" s="81"/>
      <c r="K95" s="80"/>
      <c r="L95" s="80">
        <v>0.4</v>
      </c>
      <c r="M95" s="80">
        <v>29</v>
      </c>
      <c r="N95" s="30">
        <f t="shared" si="8"/>
        <v>29.4</v>
      </c>
      <c r="O95" s="31">
        <f t="shared" si="9"/>
        <v>194.9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1.25</v>
      </c>
      <c r="D96" s="77">
        <v>0.2</v>
      </c>
      <c r="E96" s="77"/>
      <c r="F96" s="77">
        <v>61.66</v>
      </c>
      <c r="G96" s="77">
        <v>45.17</v>
      </c>
      <c r="H96" s="77">
        <v>1.87</v>
      </c>
      <c r="I96" s="26">
        <f t="shared" si="7"/>
        <v>110.15</v>
      </c>
      <c r="J96" s="78"/>
      <c r="K96" s="77"/>
      <c r="L96" s="77">
        <v>3.4</v>
      </c>
      <c r="M96" s="77">
        <v>50.73</v>
      </c>
      <c r="N96" s="27">
        <f t="shared" si="8"/>
        <v>54.129999999999995</v>
      </c>
      <c r="O96" s="28">
        <f t="shared" si="9"/>
        <v>164.28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527</v>
      </c>
      <c r="D97" s="71">
        <v>44</v>
      </c>
      <c r="E97" s="71"/>
      <c r="F97" s="71">
        <v>13566</v>
      </c>
      <c r="G97" s="71">
        <v>11128</v>
      </c>
      <c r="H97" s="71">
        <v>253</v>
      </c>
      <c r="I97" s="17">
        <f t="shared" si="7"/>
        <v>25518</v>
      </c>
      <c r="J97" s="72"/>
      <c r="K97" s="71"/>
      <c r="L97" s="71">
        <v>354</v>
      </c>
      <c r="M97" s="71">
        <v>4916</v>
      </c>
      <c r="N97" s="19">
        <f t="shared" si="8"/>
        <v>5270</v>
      </c>
      <c r="O97" s="20">
        <f t="shared" si="9"/>
        <v>30788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5.4</v>
      </c>
      <c r="D98" s="80">
        <v>0.7</v>
      </c>
      <c r="E98" s="80"/>
      <c r="F98" s="80">
        <v>124.9</v>
      </c>
      <c r="G98" s="80">
        <v>144.69999999999999</v>
      </c>
      <c r="H98" s="80">
        <v>4.8</v>
      </c>
      <c r="I98" s="29">
        <f t="shared" si="7"/>
        <v>280.5</v>
      </c>
      <c r="J98" s="81"/>
      <c r="K98" s="80"/>
      <c r="L98" s="80">
        <v>6.3</v>
      </c>
      <c r="M98" s="80">
        <v>84.1</v>
      </c>
      <c r="N98" s="30">
        <f t="shared" si="8"/>
        <v>90.399999999999991</v>
      </c>
      <c r="O98" s="31">
        <f t="shared" si="9"/>
        <v>370.9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0.28000000000000003</v>
      </c>
      <c r="D99" s="77">
        <v>2.99</v>
      </c>
      <c r="E99" s="77"/>
      <c r="F99" s="77">
        <v>36.94</v>
      </c>
      <c r="G99" s="77">
        <v>45.8</v>
      </c>
      <c r="H99" s="77">
        <v>0.22</v>
      </c>
      <c r="I99" s="26">
        <f t="shared" si="7"/>
        <v>86.22999999999999</v>
      </c>
      <c r="J99" s="78">
        <v>0.01</v>
      </c>
      <c r="K99" s="77"/>
      <c r="L99" s="77">
        <v>2.17</v>
      </c>
      <c r="M99" s="77">
        <v>93.46</v>
      </c>
      <c r="N99" s="27">
        <f t="shared" si="8"/>
        <v>95.639999999999986</v>
      </c>
      <c r="O99" s="28">
        <f t="shared" si="9"/>
        <v>181.86999999999998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132</v>
      </c>
      <c r="D100" s="71">
        <v>633</v>
      </c>
      <c r="E100" s="71"/>
      <c r="F100" s="71">
        <v>7687</v>
      </c>
      <c r="G100" s="71">
        <v>11755</v>
      </c>
      <c r="H100" s="71">
        <v>30</v>
      </c>
      <c r="I100" s="17">
        <f t="shared" si="7"/>
        <v>20237</v>
      </c>
      <c r="J100" s="72">
        <v>1</v>
      </c>
      <c r="K100" s="71"/>
      <c r="L100" s="71">
        <v>228</v>
      </c>
      <c r="M100" s="71">
        <v>9551</v>
      </c>
      <c r="N100" s="19">
        <f t="shared" si="8"/>
        <v>9780</v>
      </c>
      <c r="O100" s="20">
        <f t="shared" si="9"/>
        <v>30017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1.2</v>
      </c>
      <c r="D101" s="80">
        <v>9.6</v>
      </c>
      <c r="E101" s="80"/>
      <c r="F101" s="80">
        <v>72.2</v>
      </c>
      <c r="G101" s="80">
        <v>150</v>
      </c>
      <c r="H101" s="80">
        <v>0.6</v>
      </c>
      <c r="I101" s="29">
        <f t="shared" si="7"/>
        <v>233.6</v>
      </c>
      <c r="J101" s="81">
        <v>0</v>
      </c>
      <c r="K101" s="80"/>
      <c r="L101" s="80">
        <v>3.9</v>
      </c>
      <c r="M101" s="80">
        <v>158.9</v>
      </c>
      <c r="N101" s="30">
        <f t="shared" si="8"/>
        <v>162.80000000000001</v>
      </c>
      <c r="O101" s="31">
        <f t="shared" si="9"/>
        <v>396.4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0.15</v>
      </c>
      <c r="D102" s="77">
        <v>6.25</v>
      </c>
      <c r="E102" s="77"/>
      <c r="F102" s="77">
        <v>72.459999999999994</v>
      </c>
      <c r="G102" s="77">
        <v>44.53</v>
      </c>
      <c r="H102" s="77"/>
      <c r="I102" s="26">
        <f t="shared" si="7"/>
        <v>123.39</v>
      </c>
      <c r="J102" s="78"/>
      <c r="K102" s="77"/>
      <c r="L102" s="77">
        <v>3.39</v>
      </c>
      <c r="M102" s="77">
        <v>105.84</v>
      </c>
      <c r="N102" s="27">
        <f t="shared" si="8"/>
        <v>109.23</v>
      </c>
      <c r="O102" s="28">
        <f t="shared" si="9"/>
        <v>232.62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71</v>
      </c>
      <c r="D103" s="71">
        <v>1402</v>
      </c>
      <c r="E103" s="71"/>
      <c r="F103" s="71">
        <v>16843</v>
      </c>
      <c r="G103" s="71">
        <v>12586</v>
      </c>
      <c r="H103" s="71"/>
      <c r="I103" s="17">
        <f t="shared" si="7"/>
        <v>30902</v>
      </c>
      <c r="J103" s="72"/>
      <c r="K103" s="71"/>
      <c r="L103" s="71">
        <v>378</v>
      </c>
      <c r="M103" s="71">
        <v>11784</v>
      </c>
      <c r="N103" s="19">
        <f t="shared" si="8"/>
        <v>12162</v>
      </c>
      <c r="O103" s="20">
        <f t="shared" si="9"/>
        <v>43064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0.7</v>
      </c>
      <c r="D104" s="80">
        <v>17.899999999999999</v>
      </c>
      <c r="E104" s="80"/>
      <c r="F104" s="80">
        <v>130.80000000000001</v>
      </c>
      <c r="G104" s="80">
        <v>131.69999999999999</v>
      </c>
      <c r="H104" s="80"/>
      <c r="I104" s="29">
        <f t="shared" si="7"/>
        <v>281.10000000000002</v>
      </c>
      <c r="J104" s="81"/>
      <c r="K104" s="80"/>
      <c r="L104" s="80">
        <v>4.4000000000000004</v>
      </c>
      <c r="M104" s="80">
        <v>135.6</v>
      </c>
      <c r="N104" s="30">
        <f t="shared" si="8"/>
        <v>140</v>
      </c>
      <c r="O104" s="31">
        <f t="shared" si="9"/>
        <v>421.1</v>
      </c>
      <c r="P104" s="82">
        <v>7.08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1.03</v>
      </c>
      <c r="D105" s="77">
        <v>3.01</v>
      </c>
      <c r="E105" s="77"/>
      <c r="F105" s="77">
        <v>95.95</v>
      </c>
      <c r="G105" s="77">
        <v>36.58</v>
      </c>
      <c r="H105" s="77"/>
      <c r="I105" s="26">
        <f t="shared" si="7"/>
        <v>136.57</v>
      </c>
      <c r="J105" s="78">
        <v>0.5</v>
      </c>
      <c r="K105" s="77"/>
      <c r="L105" s="77">
        <v>14.66</v>
      </c>
      <c r="M105" s="77">
        <v>132.55000000000001</v>
      </c>
      <c r="N105" s="27">
        <f t="shared" si="8"/>
        <v>147.71</v>
      </c>
      <c r="O105" s="28">
        <f t="shared" si="9"/>
        <v>284.27999999999997</v>
      </c>
      <c r="P105" s="83">
        <v>2.2599999999999998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499</v>
      </c>
      <c r="D106" s="71">
        <v>669</v>
      </c>
      <c r="E106" s="71"/>
      <c r="F106" s="71">
        <v>22635</v>
      </c>
      <c r="G106" s="71">
        <v>10102</v>
      </c>
      <c r="H106" s="71"/>
      <c r="I106" s="17">
        <f t="shared" si="7"/>
        <v>33905</v>
      </c>
      <c r="J106" s="72">
        <v>45</v>
      </c>
      <c r="K106" s="71"/>
      <c r="L106" s="71">
        <v>1783</v>
      </c>
      <c r="M106" s="71">
        <v>15435</v>
      </c>
      <c r="N106" s="19">
        <f t="shared" si="8"/>
        <v>17263</v>
      </c>
      <c r="O106" s="20">
        <f t="shared" si="9"/>
        <v>51168</v>
      </c>
      <c r="P106" s="83">
        <v>0.47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4.0999999999999996</v>
      </c>
      <c r="D107" s="80">
        <v>7.7</v>
      </c>
      <c r="E107" s="80"/>
      <c r="F107" s="80">
        <v>139.5</v>
      </c>
      <c r="G107" s="80">
        <v>78.8</v>
      </c>
      <c r="H107" s="80"/>
      <c r="I107" s="29">
        <f t="shared" si="7"/>
        <v>230.10000000000002</v>
      </c>
      <c r="J107" s="81">
        <v>0</v>
      </c>
      <c r="K107" s="80"/>
      <c r="L107" s="80">
        <v>16.600000000000001</v>
      </c>
      <c r="M107" s="80">
        <v>147.19999999999999</v>
      </c>
      <c r="N107" s="30">
        <f t="shared" si="8"/>
        <v>163.79999999999998</v>
      </c>
      <c r="O107" s="31">
        <f t="shared" si="9"/>
        <v>393.9</v>
      </c>
      <c r="P107" s="83">
        <v>0.05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0.43</v>
      </c>
      <c r="D108" s="77">
        <v>0.25</v>
      </c>
      <c r="E108" s="77"/>
      <c r="F108" s="77">
        <v>61.6</v>
      </c>
      <c r="G108" s="77">
        <v>10.11</v>
      </c>
      <c r="H108" s="77">
        <v>0.51</v>
      </c>
      <c r="I108" s="26">
        <f t="shared" si="7"/>
        <v>72.900000000000006</v>
      </c>
      <c r="J108" s="78"/>
      <c r="K108" s="77"/>
      <c r="L108" s="77">
        <v>4.91</v>
      </c>
      <c r="M108" s="77">
        <v>72.150000000000006</v>
      </c>
      <c r="N108" s="27">
        <f t="shared" si="8"/>
        <v>77.06</v>
      </c>
      <c r="O108" s="28">
        <f t="shared" si="9"/>
        <v>149.96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219</v>
      </c>
      <c r="D109" s="71">
        <v>40</v>
      </c>
      <c r="E109" s="71"/>
      <c r="F109" s="71">
        <v>15382</v>
      </c>
      <c r="G109" s="71">
        <v>3157</v>
      </c>
      <c r="H109" s="71">
        <v>86</v>
      </c>
      <c r="I109" s="17">
        <f t="shared" si="7"/>
        <v>18884</v>
      </c>
      <c r="J109" s="72"/>
      <c r="K109" s="71"/>
      <c r="L109" s="71">
        <v>495</v>
      </c>
      <c r="M109" s="71">
        <v>8502</v>
      </c>
      <c r="N109" s="19">
        <f t="shared" si="8"/>
        <v>8997</v>
      </c>
      <c r="O109" s="20">
        <f t="shared" si="9"/>
        <v>27881</v>
      </c>
      <c r="P109" s="83">
        <v>1.52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1.5</v>
      </c>
      <c r="D110" s="80">
        <v>0.5</v>
      </c>
      <c r="E110" s="80"/>
      <c r="F110" s="80">
        <v>80.599999999999994</v>
      </c>
      <c r="G110" s="80">
        <v>22.8</v>
      </c>
      <c r="H110" s="80">
        <v>1.2</v>
      </c>
      <c r="I110" s="29">
        <f t="shared" si="7"/>
        <v>106.6</v>
      </c>
      <c r="J110" s="81"/>
      <c r="K110" s="80"/>
      <c r="L110" s="80">
        <v>4.4000000000000004</v>
      </c>
      <c r="M110" s="80">
        <v>76.400000000000006</v>
      </c>
      <c r="N110" s="30">
        <f t="shared" si="8"/>
        <v>80.800000000000011</v>
      </c>
      <c r="O110" s="31">
        <f t="shared" si="9"/>
        <v>187.4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3.39</v>
      </c>
      <c r="D111" s="77">
        <v>2.16</v>
      </c>
      <c r="E111" s="77">
        <v>0.22</v>
      </c>
      <c r="F111" s="77">
        <v>57.03</v>
      </c>
      <c r="G111" s="77">
        <v>3.25</v>
      </c>
      <c r="H111" s="77">
        <v>1.1599999999999999</v>
      </c>
      <c r="I111" s="26">
        <f t="shared" si="7"/>
        <v>67.210000000000008</v>
      </c>
      <c r="J111" s="78"/>
      <c r="K111" s="77"/>
      <c r="L111" s="77">
        <v>1.21</v>
      </c>
      <c r="M111" s="77">
        <v>80.489999999999995</v>
      </c>
      <c r="N111" s="27">
        <f t="shared" si="8"/>
        <v>81.699999999999989</v>
      </c>
      <c r="O111" s="28">
        <f t="shared" si="9"/>
        <v>148.91</v>
      </c>
      <c r="P111" s="32">
        <f>SUM(P104:P110)</f>
        <v>11.38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1759</v>
      </c>
      <c r="D112" s="71">
        <v>362</v>
      </c>
      <c r="E112" s="71">
        <v>49</v>
      </c>
      <c r="F112" s="71">
        <v>14746</v>
      </c>
      <c r="G112" s="71">
        <v>1071</v>
      </c>
      <c r="H112" s="71">
        <v>206</v>
      </c>
      <c r="I112" s="17">
        <f t="shared" si="7"/>
        <v>18193</v>
      </c>
      <c r="J112" s="72"/>
      <c r="K112" s="71"/>
      <c r="L112" s="71">
        <v>128</v>
      </c>
      <c r="M112" s="71">
        <v>9121</v>
      </c>
      <c r="N112" s="19">
        <f t="shared" si="8"/>
        <v>9249</v>
      </c>
      <c r="O112" s="20">
        <f t="shared" si="9"/>
        <v>27442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12.3</v>
      </c>
      <c r="D113" s="80">
        <v>2.8</v>
      </c>
      <c r="E113" s="80">
        <v>0.3</v>
      </c>
      <c r="F113" s="80">
        <v>63.5</v>
      </c>
      <c r="G113" s="80">
        <v>0</v>
      </c>
      <c r="H113" s="80">
        <v>2.4</v>
      </c>
      <c r="I113" s="29">
        <f t="shared" si="7"/>
        <v>81.300000000000011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81.300000000000011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0.45</v>
      </c>
      <c r="D114" s="77">
        <v>0.61</v>
      </c>
      <c r="E114" s="77"/>
      <c r="F114" s="77">
        <v>32.5</v>
      </c>
      <c r="G114" s="77">
        <v>5.21</v>
      </c>
      <c r="H114" s="77">
        <v>1.44</v>
      </c>
      <c r="I114" s="26">
        <f t="shared" si="7"/>
        <v>40.21</v>
      </c>
      <c r="J114" s="78"/>
      <c r="K114" s="77"/>
      <c r="L114" s="77">
        <v>3.07</v>
      </c>
      <c r="M114" s="77">
        <v>37.76</v>
      </c>
      <c r="N114" s="27">
        <f t="shared" si="8"/>
        <v>40.83</v>
      </c>
      <c r="O114" s="28">
        <f t="shared" si="9"/>
        <v>81.039999999999992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220</v>
      </c>
      <c r="D115" s="71">
        <v>175</v>
      </c>
      <c r="E115" s="71"/>
      <c r="F115" s="71">
        <v>9059</v>
      </c>
      <c r="G115" s="71">
        <v>1716</v>
      </c>
      <c r="H115" s="71">
        <v>296</v>
      </c>
      <c r="I115" s="17">
        <f t="shared" si="7"/>
        <v>11466</v>
      </c>
      <c r="J115" s="72"/>
      <c r="K115" s="71"/>
      <c r="L115" s="71">
        <v>386</v>
      </c>
      <c r="M115" s="71">
        <v>4066</v>
      </c>
      <c r="N115" s="19">
        <f t="shared" si="8"/>
        <v>4452</v>
      </c>
      <c r="O115" s="20">
        <f t="shared" si="9"/>
        <v>15918</v>
      </c>
      <c r="P115" s="87">
        <v>0.14000000000000001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1.6</v>
      </c>
      <c r="D116" s="89">
        <v>0.9</v>
      </c>
      <c r="E116" s="89"/>
      <c r="F116" s="89">
        <v>32.5</v>
      </c>
      <c r="G116" s="89">
        <v>0</v>
      </c>
      <c r="H116" s="89">
        <v>2.8</v>
      </c>
      <c r="I116" s="47">
        <f t="shared" si="7"/>
        <v>37.799999999999997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37.799999999999997</v>
      </c>
      <c r="P116" s="45">
        <f>SUM(O136,P111,P112,P115)</f>
        <v>1688.2400000000005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1.21</v>
      </c>
      <c r="D121" s="68">
        <v>0.11</v>
      </c>
      <c r="E121" s="68"/>
      <c r="F121" s="68">
        <v>24.92</v>
      </c>
      <c r="G121" s="68">
        <v>9.49</v>
      </c>
      <c r="H121" s="68">
        <v>5.49</v>
      </c>
      <c r="I121" s="11">
        <f t="shared" si="7"/>
        <v>41.220000000000006</v>
      </c>
      <c r="J121" s="69"/>
      <c r="K121" s="68"/>
      <c r="L121" s="68"/>
      <c r="M121" s="68">
        <v>20.100000000000001</v>
      </c>
      <c r="N121" s="13">
        <f t="shared" si="8"/>
        <v>20.100000000000001</v>
      </c>
      <c r="O121" s="14">
        <f t="shared" si="9"/>
        <v>61.320000000000007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680</v>
      </c>
      <c r="D122" s="71">
        <v>32</v>
      </c>
      <c r="E122" s="71"/>
      <c r="F122" s="71">
        <v>6012</v>
      </c>
      <c r="G122" s="71">
        <v>3200</v>
      </c>
      <c r="H122" s="71">
        <v>1136</v>
      </c>
      <c r="I122" s="17">
        <f t="shared" si="7"/>
        <v>11060</v>
      </c>
      <c r="J122" s="72"/>
      <c r="K122" s="71"/>
      <c r="L122" s="71"/>
      <c r="M122" s="71">
        <v>2171</v>
      </c>
      <c r="N122" s="19">
        <f t="shared" si="8"/>
        <v>2171</v>
      </c>
      <c r="O122" s="20">
        <f t="shared" si="9"/>
        <v>13231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</v>
      </c>
      <c r="D123" s="80">
        <v>0</v>
      </c>
      <c r="E123" s="80"/>
      <c r="F123" s="80">
        <v>18</v>
      </c>
      <c r="G123" s="80">
        <v>0</v>
      </c>
      <c r="H123" s="80">
        <v>10.199999999999999</v>
      </c>
      <c r="I123" s="29">
        <f t="shared" si="7"/>
        <v>32.200000000000003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32.200000000000003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0.87</v>
      </c>
      <c r="E124" s="77"/>
      <c r="F124" s="77">
        <v>8.0299999999999994</v>
      </c>
      <c r="G124" s="77"/>
      <c r="H124" s="77">
        <v>5.39</v>
      </c>
      <c r="I124" s="26">
        <f t="shared" si="7"/>
        <v>14.29</v>
      </c>
      <c r="J124" s="78"/>
      <c r="K124" s="77"/>
      <c r="L124" s="77"/>
      <c r="M124" s="77">
        <v>8.14</v>
      </c>
      <c r="N124" s="27">
        <f t="shared" si="8"/>
        <v>8.14</v>
      </c>
      <c r="O124" s="28">
        <f t="shared" si="9"/>
        <v>22.43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215</v>
      </c>
      <c r="E125" s="71"/>
      <c r="F125" s="71">
        <v>2125</v>
      </c>
      <c r="G125" s="71"/>
      <c r="H125" s="71">
        <v>1190</v>
      </c>
      <c r="I125" s="17">
        <f t="shared" si="7"/>
        <v>3530</v>
      </c>
      <c r="J125" s="72"/>
      <c r="K125" s="71"/>
      <c r="L125" s="71"/>
      <c r="M125" s="71">
        <v>872</v>
      </c>
      <c r="N125" s="19">
        <f t="shared" si="8"/>
        <v>872</v>
      </c>
      <c r="O125" s="20">
        <f t="shared" si="9"/>
        <v>4402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5.7</v>
      </c>
      <c r="G126" s="80"/>
      <c r="H126" s="80">
        <v>10.6</v>
      </c>
      <c r="I126" s="29">
        <f t="shared" si="7"/>
        <v>16.3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16.3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0.54</v>
      </c>
      <c r="D127" s="77">
        <v>6.73</v>
      </c>
      <c r="E127" s="77"/>
      <c r="F127" s="77">
        <v>24.62</v>
      </c>
      <c r="G127" s="77">
        <v>0.19</v>
      </c>
      <c r="H127" s="77">
        <v>8.18</v>
      </c>
      <c r="I127" s="26">
        <f t="shared" si="7"/>
        <v>40.26</v>
      </c>
      <c r="J127" s="78"/>
      <c r="K127" s="77"/>
      <c r="L127" s="77"/>
      <c r="M127" s="77">
        <v>19.07</v>
      </c>
      <c r="N127" s="27">
        <f t="shared" si="8"/>
        <v>19.07</v>
      </c>
      <c r="O127" s="28">
        <f t="shared" si="9"/>
        <v>59.33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313</v>
      </c>
      <c r="D128" s="71">
        <v>1563</v>
      </c>
      <c r="E128" s="71"/>
      <c r="F128" s="71">
        <v>6408</v>
      </c>
      <c r="G128" s="71">
        <v>64</v>
      </c>
      <c r="H128" s="71">
        <v>1789</v>
      </c>
      <c r="I128" s="17">
        <f t="shared" si="7"/>
        <v>10137</v>
      </c>
      <c r="J128" s="72"/>
      <c r="K128" s="71"/>
      <c r="L128" s="71"/>
      <c r="M128" s="71">
        <v>2020</v>
      </c>
      <c r="N128" s="19">
        <f t="shared" si="8"/>
        <v>2020</v>
      </c>
      <c r="O128" s="20">
        <f t="shared" si="9"/>
        <v>12157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5.4</v>
      </c>
      <c r="G129" s="80">
        <v>0</v>
      </c>
      <c r="H129" s="80">
        <v>13.7</v>
      </c>
      <c r="I129" s="29">
        <f t="shared" si="7"/>
        <v>19.100000000000001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19.100000000000001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12.99</v>
      </c>
      <c r="D130" s="68">
        <v>38.82</v>
      </c>
      <c r="E130" s="68">
        <v>0.22</v>
      </c>
      <c r="F130" s="68">
        <v>560.59</v>
      </c>
      <c r="G130" s="68">
        <v>206.39</v>
      </c>
      <c r="H130" s="68">
        <v>24.26</v>
      </c>
      <c r="I130" s="11">
        <f t="shared" si="7"/>
        <v>843.27</v>
      </c>
      <c r="J130" s="69">
        <v>0.51</v>
      </c>
      <c r="K130" s="68"/>
      <c r="L130" s="68">
        <v>49.89</v>
      </c>
      <c r="M130" s="68">
        <v>668.91</v>
      </c>
      <c r="N130" s="13">
        <f>SUM(J130:M130)</f>
        <v>719.31</v>
      </c>
      <c r="O130" s="14">
        <f t="shared" si="9"/>
        <v>1562.58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5696</v>
      </c>
      <c r="D131" s="71">
        <v>12046</v>
      </c>
      <c r="E131" s="71">
        <v>49</v>
      </c>
      <c r="F131" s="71">
        <v>130996</v>
      </c>
      <c r="G131" s="71">
        <v>55960</v>
      </c>
      <c r="H131" s="71">
        <v>4986</v>
      </c>
      <c r="I131" s="17">
        <f t="shared" si="7"/>
        <v>209733</v>
      </c>
      <c r="J131" s="72">
        <v>46</v>
      </c>
      <c r="K131" s="71"/>
      <c r="L131" s="71">
        <v>4754</v>
      </c>
      <c r="M131" s="71">
        <v>72427</v>
      </c>
      <c r="N131" s="19">
        <f t="shared" si="8"/>
        <v>77227</v>
      </c>
      <c r="O131" s="20">
        <f t="shared" si="9"/>
        <v>286960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67.3</v>
      </c>
      <c r="D132" s="80">
        <v>252.6</v>
      </c>
      <c r="E132" s="80">
        <v>0.3</v>
      </c>
      <c r="F132" s="80">
        <v>874.1</v>
      </c>
      <c r="G132" s="80">
        <v>549.9</v>
      </c>
      <c r="H132" s="80">
        <v>46.3</v>
      </c>
      <c r="I132" s="29">
        <f t="shared" ref="I132:I138" si="10">SUM(C132:H132)</f>
        <v>1790.4999999999998</v>
      </c>
      <c r="J132" s="81">
        <v>0</v>
      </c>
      <c r="K132" s="80"/>
      <c r="L132" s="80">
        <v>70.7</v>
      </c>
      <c r="M132" s="80">
        <v>704.6</v>
      </c>
      <c r="N132" s="30">
        <f t="shared" ref="N132:N138" si="11">SUM(J132:M132)</f>
        <v>775.30000000000007</v>
      </c>
      <c r="O132" s="31">
        <f t="shared" ref="O132:O138" si="12">SUM(N132,I132)</f>
        <v>2565.7999999999997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10.119999999999999</v>
      </c>
      <c r="D133" s="77">
        <v>27.37</v>
      </c>
      <c r="E133" s="77">
        <v>0.22</v>
      </c>
      <c r="F133" s="77">
        <v>558.79</v>
      </c>
      <c r="G133" s="77">
        <v>204.8</v>
      </c>
      <c r="H133" s="77">
        <v>24.26</v>
      </c>
      <c r="I133" s="26">
        <f t="shared" si="10"/>
        <v>825.56</v>
      </c>
      <c r="J133" s="78">
        <v>0.51</v>
      </c>
      <c r="K133" s="77"/>
      <c r="L133" s="77">
        <v>46.45</v>
      </c>
      <c r="M133" s="77">
        <v>667.76</v>
      </c>
      <c r="N133" s="27">
        <f t="shared" si="11"/>
        <v>714.72</v>
      </c>
      <c r="O133" s="28">
        <f t="shared" si="12"/>
        <v>1540.28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4925</v>
      </c>
      <c r="D134" s="71">
        <v>5824</v>
      </c>
      <c r="E134" s="71">
        <v>49</v>
      </c>
      <c r="F134" s="71">
        <v>130736</v>
      </c>
      <c r="G134" s="71">
        <v>55732</v>
      </c>
      <c r="H134" s="71">
        <v>4986</v>
      </c>
      <c r="I134" s="17">
        <f t="shared" si="10"/>
        <v>202252</v>
      </c>
      <c r="J134" s="72">
        <v>46</v>
      </c>
      <c r="K134" s="71"/>
      <c r="L134" s="71">
        <v>4674</v>
      </c>
      <c r="M134" s="71">
        <v>72398</v>
      </c>
      <c r="N134" s="19">
        <f t="shared" si="11"/>
        <v>77118</v>
      </c>
      <c r="O134" s="20">
        <f t="shared" si="12"/>
        <v>279370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37.299999999999997</v>
      </c>
      <c r="D135" s="89">
        <v>54.6</v>
      </c>
      <c r="E135" s="89">
        <v>0.3</v>
      </c>
      <c r="F135" s="89">
        <v>866.8</v>
      </c>
      <c r="G135" s="89">
        <v>541.70000000000005</v>
      </c>
      <c r="H135" s="89">
        <v>46.3</v>
      </c>
      <c r="I135" s="47">
        <f t="shared" si="10"/>
        <v>1547</v>
      </c>
      <c r="J135" s="90">
        <v>0</v>
      </c>
      <c r="K135" s="89"/>
      <c r="L135" s="89">
        <v>63.8</v>
      </c>
      <c r="M135" s="89">
        <v>702.4</v>
      </c>
      <c r="N135" s="49">
        <f t="shared" si="11"/>
        <v>766.19999999999993</v>
      </c>
      <c r="O135" s="44">
        <f t="shared" si="12"/>
        <v>2313.1999999999998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14.529999999999998</v>
      </c>
      <c r="D136" s="57">
        <f t="shared" si="13"/>
        <v>84.030000000000015</v>
      </c>
      <c r="E136" s="57">
        <f t="shared" si="13"/>
        <v>0.22</v>
      </c>
      <c r="F136" s="57">
        <f t="shared" si="13"/>
        <v>560.7399999999999</v>
      </c>
      <c r="G136" s="57">
        <f t="shared" si="13"/>
        <v>245.92000000000004</v>
      </c>
      <c r="H136" s="57">
        <f t="shared" si="13"/>
        <v>24.26</v>
      </c>
      <c r="I136" s="58">
        <f t="shared" si="10"/>
        <v>929.69999999999993</v>
      </c>
      <c r="J136" s="59">
        <f t="shared" ref="J136:M138" si="14">SUM(J63,J66,J69,J72,J75,J78,J81,J84,J87,J90,J93,J96,J99,J102,J105,J108,J111,J114,J121,J124,J127)</f>
        <v>1.03</v>
      </c>
      <c r="K136" s="57">
        <f t="shared" si="14"/>
        <v>0</v>
      </c>
      <c r="L136" s="57">
        <f t="shared" si="14"/>
        <v>61.900000000000006</v>
      </c>
      <c r="M136" s="57">
        <f t="shared" si="14"/>
        <v>684.09000000000015</v>
      </c>
      <c r="N136" s="60">
        <f t="shared" si="11"/>
        <v>747.02000000000021</v>
      </c>
      <c r="O136" s="61">
        <f t="shared" si="12"/>
        <v>1676.7200000000003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5696</v>
      </c>
      <c r="D137" s="36">
        <f t="shared" si="13"/>
        <v>14798</v>
      </c>
      <c r="E137" s="36">
        <f t="shared" si="13"/>
        <v>49</v>
      </c>
      <c r="F137" s="36">
        <f t="shared" si="13"/>
        <v>131006</v>
      </c>
      <c r="G137" s="36">
        <f t="shared" si="13"/>
        <v>55960</v>
      </c>
      <c r="H137" s="36">
        <f t="shared" si="13"/>
        <v>4986</v>
      </c>
      <c r="I137" s="17">
        <f t="shared" si="10"/>
        <v>212495</v>
      </c>
      <c r="J137" s="18">
        <f t="shared" si="14"/>
        <v>46</v>
      </c>
      <c r="K137" s="16">
        <f t="shared" si="14"/>
        <v>0</v>
      </c>
      <c r="L137" s="16">
        <f t="shared" si="14"/>
        <v>4795</v>
      </c>
      <c r="M137" s="16">
        <f t="shared" si="14"/>
        <v>72427</v>
      </c>
      <c r="N137" s="19">
        <f t="shared" si="11"/>
        <v>77268</v>
      </c>
      <c r="O137" s="20">
        <f t="shared" si="12"/>
        <v>289763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67.300000000000011</v>
      </c>
      <c r="D138" s="41">
        <f t="shared" si="13"/>
        <v>455.39999999999992</v>
      </c>
      <c r="E138" s="41">
        <f t="shared" si="13"/>
        <v>0.3</v>
      </c>
      <c r="F138" s="41">
        <f t="shared" si="13"/>
        <v>874.6</v>
      </c>
      <c r="G138" s="41">
        <f t="shared" si="13"/>
        <v>549.9</v>
      </c>
      <c r="H138" s="41">
        <f t="shared" si="13"/>
        <v>46.3</v>
      </c>
      <c r="I138" s="47">
        <f t="shared" si="10"/>
        <v>1993.8</v>
      </c>
      <c r="J138" s="48">
        <f t="shared" si="14"/>
        <v>0</v>
      </c>
      <c r="K138" s="46">
        <f t="shared" si="14"/>
        <v>0</v>
      </c>
      <c r="L138" s="46">
        <f t="shared" si="14"/>
        <v>76.3</v>
      </c>
      <c r="M138" s="46">
        <f t="shared" si="14"/>
        <v>704.6</v>
      </c>
      <c r="N138" s="49">
        <f t="shared" si="11"/>
        <v>780.9</v>
      </c>
      <c r="O138" s="44">
        <f t="shared" si="12"/>
        <v>2774.7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145</v>
      </c>
      <c r="E3" s="104" t="s">
        <v>62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77</v>
      </c>
      <c r="K3" s="104" t="s">
        <v>146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1.28</v>
      </c>
      <c r="N8" s="27">
        <f t="shared" si="1"/>
        <v>1.28</v>
      </c>
      <c r="O8" s="28">
        <f t="shared" si="2"/>
        <v>1.28</v>
      </c>
      <c r="P8" s="21" t="s">
        <v>25</v>
      </c>
      <c r="Q8" s="134" t="s">
        <v>148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11</v>
      </c>
      <c r="N9" s="19">
        <f t="shared" si="1"/>
        <v>11</v>
      </c>
      <c r="O9" s="20">
        <f t="shared" si="2"/>
        <v>11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1.4</v>
      </c>
      <c r="N10" s="30">
        <f t="shared" si="1"/>
        <v>1.4</v>
      </c>
      <c r="O10" s="31">
        <f t="shared" si="2"/>
        <v>1.4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0.01</v>
      </c>
      <c r="D11" s="77"/>
      <c r="E11" s="77"/>
      <c r="F11" s="77"/>
      <c r="G11" s="77"/>
      <c r="H11" s="77"/>
      <c r="I11" s="26">
        <f t="shared" si="0"/>
        <v>0.01</v>
      </c>
      <c r="J11" s="78"/>
      <c r="K11" s="77"/>
      <c r="L11" s="77"/>
      <c r="M11" s="77">
        <v>14.27</v>
      </c>
      <c r="N11" s="27">
        <f t="shared" si="1"/>
        <v>14.27</v>
      </c>
      <c r="O11" s="28">
        <f t="shared" si="2"/>
        <v>14.28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</v>
      </c>
      <c r="D12" s="71"/>
      <c r="E12" s="71"/>
      <c r="F12" s="71"/>
      <c r="G12" s="71"/>
      <c r="H12" s="71"/>
      <c r="I12" s="17">
        <f t="shared" si="0"/>
        <v>1</v>
      </c>
      <c r="J12" s="72"/>
      <c r="K12" s="71"/>
      <c r="L12" s="71"/>
      <c r="M12" s="71">
        <v>288</v>
      </c>
      <c r="N12" s="19">
        <f t="shared" si="1"/>
        <v>288</v>
      </c>
      <c r="O12" s="20">
        <f t="shared" si="2"/>
        <v>289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0.2</v>
      </c>
      <c r="D13" s="80"/>
      <c r="E13" s="80"/>
      <c r="F13" s="80"/>
      <c r="G13" s="80"/>
      <c r="H13" s="80"/>
      <c r="I13" s="29">
        <f t="shared" si="0"/>
        <v>0.2</v>
      </c>
      <c r="J13" s="81"/>
      <c r="K13" s="80"/>
      <c r="L13" s="80"/>
      <c r="M13" s="80">
        <v>28.8</v>
      </c>
      <c r="N13" s="30">
        <f t="shared" si="1"/>
        <v>28.8</v>
      </c>
      <c r="O13" s="31">
        <f t="shared" si="2"/>
        <v>29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37.049999999999997</v>
      </c>
      <c r="D14" s="77"/>
      <c r="E14" s="77"/>
      <c r="F14" s="77"/>
      <c r="G14" s="77">
        <v>0.03</v>
      </c>
      <c r="H14" s="77"/>
      <c r="I14" s="26">
        <f t="shared" si="0"/>
        <v>37.08</v>
      </c>
      <c r="J14" s="78"/>
      <c r="K14" s="77"/>
      <c r="L14" s="77">
        <v>0.03</v>
      </c>
      <c r="M14" s="77">
        <v>2.4900000000000002</v>
      </c>
      <c r="N14" s="27">
        <f t="shared" si="1"/>
        <v>2.52</v>
      </c>
      <c r="O14" s="28">
        <f t="shared" si="2"/>
        <v>39.6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2608</v>
      </c>
      <c r="D15" s="71"/>
      <c r="E15" s="71"/>
      <c r="F15" s="71"/>
      <c r="G15" s="71">
        <v>2</v>
      </c>
      <c r="H15" s="71"/>
      <c r="I15" s="17">
        <f t="shared" si="0"/>
        <v>2610</v>
      </c>
      <c r="J15" s="72"/>
      <c r="K15" s="71"/>
      <c r="L15" s="71">
        <v>1</v>
      </c>
      <c r="M15" s="71">
        <v>74</v>
      </c>
      <c r="N15" s="19">
        <f t="shared" si="1"/>
        <v>75</v>
      </c>
      <c r="O15" s="20">
        <f t="shared" si="2"/>
        <v>2685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338.1</v>
      </c>
      <c r="D16" s="80"/>
      <c r="E16" s="80"/>
      <c r="F16" s="80"/>
      <c r="G16" s="80">
        <v>0.2</v>
      </c>
      <c r="H16" s="80"/>
      <c r="I16" s="29">
        <f t="shared" si="0"/>
        <v>338.3</v>
      </c>
      <c r="J16" s="81"/>
      <c r="K16" s="80"/>
      <c r="L16" s="80">
        <v>0.1</v>
      </c>
      <c r="M16" s="80">
        <v>4.9000000000000004</v>
      </c>
      <c r="N16" s="30">
        <f t="shared" si="1"/>
        <v>5</v>
      </c>
      <c r="O16" s="31">
        <f t="shared" si="2"/>
        <v>343.3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0.31</v>
      </c>
      <c r="D17" s="77">
        <v>0.52</v>
      </c>
      <c r="E17" s="77"/>
      <c r="F17" s="77"/>
      <c r="G17" s="77">
        <v>15.53</v>
      </c>
      <c r="H17" s="77"/>
      <c r="I17" s="26">
        <f t="shared" si="0"/>
        <v>16.36</v>
      </c>
      <c r="J17" s="78"/>
      <c r="K17" s="77"/>
      <c r="L17" s="77"/>
      <c r="M17" s="77">
        <v>3.05</v>
      </c>
      <c r="N17" s="27">
        <f t="shared" si="1"/>
        <v>3.05</v>
      </c>
      <c r="O17" s="28">
        <f t="shared" si="2"/>
        <v>19.41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46</v>
      </c>
      <c r="D18" s="71">
        <v>37</v>
      </c>
      <c r="E18" s="71"/>
      <c r="F18" s="71"/>
      <c r="G18" s="71">
        <v>1422</v>
      </c>
      <c r="H18" s="71"/>
      <c r="I18" s="17">
        <f t="shared" si="0"/>
        <v>1505</v>
      </c>
      <c r="J18" s="72"/>
      <c r="K18" s="71"/>
      <c r="L18" s="71"/>
      <c r="M18" s="71">
        <v>147</v>
      </c>
      <c r="N18" s="19">
        <f t="shared" si="1"/>
        <v>147</v>
      </c>
      <c r="O18" s="20">
        <f t="shared" si="2"/>
        <v>1652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3.5</v>
      </c>
      <c r="D19" s="80">
        <v>2.2999999999999998</v>
      </c>
      <c r="E19" s="80"/>
      <c r="F19" s="80"/>
      <c r="G19" s="80">
        <v>78.099999999999994</v>
      </c>
      <c r="H19" s="80"/>
      <c r="I19" s="29">
        <f t="shared" si="0"/>
        <v>83.899999999999991</v>
      </c>
      <c r="J19" s="81"/>
      <c r="K19" s="80"/>
      <c r="L19" s="80"/>
      <c r="M19" s="80">
        <v>8.3000000000000007</v>
      </c>
      <c r="N19" s="30">
        <f t="shared" si="1"/>
        <v>8.3000000000000007</v>
      </c>
      <c r="O19" s="31">
        <f t="shared" si="2"/>
        <v>92.199999999999989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2.37</v>
      </c>
      <c r="D20" s="77"/>
      <c r="E20" s="77"/>
      <c r="F20" s="77"/>
      <c r="G20" s="77">
        <v>4.13</v>
      </c>
      <c r="H20" s="77"/>
      <c r="I20" s="26">
        <f t="shared" si="0"/>
        <v>6.5</v>
      </c>
      <c r="J20" s="78"/>
      <c r="K20" s="77"/>
      <c r="L20" s="77">
        <v>0.2</v>
      </c>
      <c r="M20" s="77">
        <v>53.51</v>
      </c>
      <c r="N20" s="27">
        <f t="shared" si="1"/>
        <v>53.71</v>
      </c>
      <c r="O20" s="28">
        <f t="shared" si="2"/>
        <v>60.21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327</v>
      </c>
      <c r="D21" s="71"/>
      <c r="E21" s="71"/>
      <c r="F21" s="71"/>
      <c r="G21" s="71">
        <v>409</v>
      </c>
      <c r="H21" s="71"/>
      <c r="I21" s="17">
        <f t="shared" si="0"/>
        <v>736</v>
      </c>
      <c r="J21" s="72"/>
      <c r="K21" s="71"/>
      <c r="L21" s="71">
        <v>8</v>
      </c>
      <c r="M21" s="71">
        <v>2027</v>
      </c>
      <c r="N21" s="19">
        <f t="shared" si="1"/>
        <v>2035</v>
      </c>
      <c r="O21" s="20">
        <f t="shared" si="2"/>
        <v>2771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17.7</v>
      </c>
      <c r="D22" s="80"/>
      <c r="E22" s="80"/>
      <c r="F22" s="80"/>
      <c r="G22" s="80">
        <v>16.7</v>
      </c>
      <c r="H22" s="80"/>
      <c r="I22" s="29">
        <f t="shared" si="0"/>
        <v>34.4</v>
      </c>
      <c r="J22" s="81"/>
      <c r="K22" s="80"/>
      <c r="L22" s="80">
        <v>0.3</v>
      </c>
      <c r="M22" s="80">
        <v>80.400000000000006</v>
      </c>
      <c r="N22" s="30">
        <f t="shared" si="1"/>
        <v>80.7</v>
      </c>
      <c r="O22" s="31">
        <f t="shared" si="2"/>
        <v>115.1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88.49</v>
      </c>
      <c r="D23" s="77"/>
      <c r="E23" s="77"/>
      <c r="F23" s="77"/>
      <c r="G23" s="77">
        <v>11.09</v>
      </c>
      <c r="H23" s="77">
        <v>0.03</v>
      </c>
      <c r="I23" s="26">
        <f t="shared" si="0"/>
        <v>99.61</v>
      </c>
      <c r="J23" s="78"/>
      <c r="K23" s="77"/>
      <c r="L23" s="77">
        <v>0.13</v>
      </c>
      <c r="M23" s="77">
        <v>65.84</v>
      </c>
      <c r="N23" s="27">
        <f t="shared" si="1"/>
        <v>65.97</v>
      </c>
      <c r="O23" s="28">
        <f t="shared" si="2"/>
        <v>165.57999999999998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17538</v>
      </c>
      <c r="D24" s="71"/>
      <c r="E24" s="71"/>
      <c r="F24" s="71"/>
      <c r="G24" s="71">
        <v>1485</v>
      </c>
      <c r="H24" s="71">
        <v>2</v>
      </c>
      <c r="I24" s="17">
        <f t="shared" si="0"/>
        <v>19025</v>
      </c>
      <c r="J24" s="72"/>
      <c r="K24" s="71"/>
      <c r="L24" s="71">
        <v>5</v>
      </c>
      <c r="M24" s="71">
        <v>2914</v>
      </c>
      <c r="N24" s="19">
        <f t="shared" si="1"/>
        <v>2919</v>
      </c>
      <c r="O24" s="20">
        <f t="shared" si="2"/>
        <v>21944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735.7</v>
      </c>
      <c r="D25" s="80"/>
      <c r="E25" s="80"/>
      <c r="F25" s="80"/>
      <c r="G25" s="80">
        <v>44.5</v>
      </c>
      <c r="H25" s="80">
        <v>0.1</v>
      </c>
      <c r="I25" s="29">
        <f t="shared" si="0"/>
        <v>780.30000000000007</v>
      </c>
      <c r="J25" s="81"/>
      <c r="K25" s="80"/>
      <c r="L25" s="80">
        <v>0.1</v>
      </c>
      <c r="M25" s="80">
        <v>88.4</v>
      </c>
      <c r="N25" s="30">
        <f t="shared" si="1"/>
        <v>88.5</v>
      </c>
      <c r="O25" s="31">
        <f t="shared" si="2"/>
        <v>868.80000000000007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92.19</v>
      </c>
      <c r="D26" s="77">
        <v>3.29</v>
      </c>
      <c r="E26" s="77"/>
      <c r="F26" s="77"/>
      <c r="G26" s="77">
        <v>0.02</v>
      </c>
      <c r="H26" s="77"/>
      <c r="I26" s="26">
        <f t="shared" si="0"/>
        <v>95.5</v>
      </c>
      <c r="J26" s="78"/>
      <c r="K26" s="77"/>
      <c r="L26" s="77">
        <v>4.12</v>
      </c>
      <c r="M26" s="77">
        <v>126.84</v>
      </c>
      <c r="N26" s="27">
        <f t="shared" si="1"/>
        <v>130.96</v>
      </c>
      <c r="O26" s="28">
        <f t="shared" si="2"/>
        <v>226.46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20385</v>
      </c>
      <c r="D27" s="71">
        <v>249</v>
      </c>
      <c r="E27" s="71"/>
      <c r="F27" s="71"/>
      <c r="G27" s="71">
        <v>3</v>
      </c>
      <c r="H27" s="71"/>
      <c r="I27" s="17">
        <f t="shared" si="0"/>
        <v>20637</v>
      </c>
      <c r="J27" s="72"/>
      <c r="K27" s="71"/>
      <c r="L27" s="71">
        <v>227</v>
      </c>
      <c r="M27" s="71">
        <v>7132</v>
      </c>
      <c r="N27" s="19">
        <f t="shared" si="1"/>
        <v>7359</v>
      </c>
      <c r="O27" s="20">
        <f t="shared" si="2"/>
        <v>27996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609.70000000000005</v>
      </c>
      <c r="D28" s="80">
        <v>9.8000000000000007</v>
      </c>
      <c r="E28" s="80"/>
      <c r="F28" s="80"/>
      <c r="G28" s="80">
        <v>0.1</v>
      </c>
      <c r="H28" s="80"/>
      <c r="I28" s="29">
        <f t="shared" si="0"/>
        <v>619.6</v>
      </c>
      <c r="J28" s="81"/>
      <c r="K28" s="80"/>
      <c r="L28" s="80">
        <v>6.7</v>
      </c>
      <c r="M28" s="80">
        <v>217.3</v>
      </c>
      <c r="N28" s="30">
        <f t="shared" si="1"/>
        <v>224</v>
      </c>
      <c r="O28" s="31">
        <f t="shared" si="2"/>
        <v>843.6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59.76</v>
      </c>
      <c r="D29" s="77">
        <v>1.95</v>
      </c>
      <c r="E29" s="77">
        <v>0.1</v>
      </c>
      <c r="F29" s="77">
        <v>0.18</v>
      </c>
      <c r="G29" s="77">
        <v>0.92</v>
      </c>
      <c r="H29" s="77"/>
      <c r="I29" s="26">
        <f t="shared" si="0"/>
        <v>62.910000000000004</v>
      </c>
      <c r="J29" s="78"/>
      <c r="K29" s="77">
        <v>4.84</v>
      </c>
      <c r="L29" s="77">
        <v>4.87</v>
      </c>
      <c r="M29" s="77">
        <v>125.9</v>
      </c>
      <c r="N29" s="27">
        <f t="shared" si="1"/>
        <v>135.61000000000001</v>
      </c>
      <c r="O29" s="28">
        <f t="shared" si="2"/>
        <v>198.52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15614</v>
      </c>
      <c r="D30" s="71">
        <v>176</v>
      </c>
      <c r="E30" s="71">
        <v>8</v>
      </c>
      <c r="F30" s="71">
        <v>27</v>
      </c>
      <c r="G30" s="71">
        <v>146</v>
      </c>
      <c r="H30" s="71"/>
      <c r="I30" s="17">
        <f t="shared" si="0"/>
        <v>15971</v>
      </c>
      <c r="J30" s="72"/>
      <c r="K30" s="71">
        <v>213</v>
      </c>
      <c r="L30" s="71">
        <v>319</v>
      </c>
      <c r="M30" s="71">
        <v>7978</v>
      </c>
      <c r="N30" s="19">
        <f t="shared" si="1"/>
        <v>8510</v>
      </c>
      <c r="O30" s="20">
        <f t="shared" si="2"/>
        <v>24481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305.5</v>
      </c>
      <c r="D31" s="80">
        <v>6</v>
      </c>
      <c r="E31" s="80">
        <v>0.3</v>
      </c>
      <c r="F31" s="80">
        <v>0.4</v>
      </c>
      <c r="G31" s="80">
        <v>2.8</v>
      </c>
      <c r="H31" s="80"/>
      <c r="I31" s="29">
        <f t="shared" si="0"/>
        <v>315</v>
      </c>
      <c r="J31" s="81"/>
      <c r="K31" s="80">
        <v>7.6</v>
      </c>
      <c r="L31" s="80">
        <v>8.5</v>
      </c>
      <c r="M31" s="80">
        <v>202.6</v>
      </c>
      <c r="N31" s="30">
        <f t="shared" si="1"/>
        <v>218.7</v>
      </c>
      <c r="O31" s="31">
        <f t="shared" si="2"/>
        <v>533.70000000000005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99.31</v>
      </c>
      <c r="D32" s="77">
        <v>2.5</v>
      </c>
      <c r="E32" s="77"/>
      <c r="F32" s="77">
        <v>2.42</v>
      </c>
      <c r="G32" s="77">
        <v>2.0699999999999998</v>
      </c>
      <c r="H32" s="77">
        <v>0.85</v>
      </c>
      <c r="I32" s="26">
        <f t="shared" si="0"/>
        <v>107.14999999999999</v>
      </c>
      <c r="J32" s="78"/>
      <c r="K32" s="77"/>
      <c r="L32" s="77">
        <v>4.83</v>
      </c>
      <c r="M32" s="77">
        <v>163.16</v>
      </c>
      <c r="N32" s="27">
        <f t="shared" si="1"/>
        <v>167.99</v>
      </c>
      <c r="O32" s="28">
        <f t="shared" si="2"/>
        <v>275.14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28376</v>
      </c>
      <c r="D33" s="71">
        <v>268</v>
      </c>
      <c r="E33" s="71"/>
      <c r="F33" s="71">
        <v>468</v>
      </c>
      <c r="G33" s="71">
        <v>382</v>
      </c>
      <c r="H33" s="71">
        <v>90</v>
      </c>
      <c r="I33" s="17">
        <f t="shared" si="0"/>
        <v>29584</v>
      </c>
      <c r="J33" s="72"/>
      <c r="K33" s="71"/>
      <c r="L33" s="71">
        <v>365</v>
      </c>
      <c r="M33" s="71">
        <v>12273</v>
      </c>
      <c r="N33" s="19">
        <f t="shared" si="1"/>
        <v>12638</v>
      </c>
      <c r="O33" s="20">
        <f t="shared" si="2"/>
        <v>42222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470</v>
      </c>
      <c r="D34" s="80">
        <v>6.9</v>
      </c>
      <c r="E34" s="80"/>
      <c r="F34" s="80">
        <v>6.1</v>
      </c>
      <c r="G34" s="80">
        <v>6.7</v>
      </c>
      <c r="H34" s="80">
        <v>2.5</v>
      </c>
      <c r="I34" s="29">
        <f t="shared" si="0"/>
        <v>492.2</v>
      </c>
      <c r="J34" s="81"/>
      <c r="K34" s="80"/>
      <c r="L34" s="80">
        <v>9.5</v>
      </c>
      <c r="M34" s="80">
        <v>312.8</v>
      </c>
      <c r="N34" s="30">
        <f t="shared" si="1"/>
        <v>322.3</v>
      </c>
      <c r="O34" s="31">
        <f t="shared" si="2"/>
        <v>814.5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200.09</v>
      </c>
      <c r="D35" s="77">
        <v>1.1399999999999999</v>
      </c>
      <c r="E35" s="77"/>
      <c r="F35" s="77">
        <v>5.41</v>
      </c>
      <c r="G35" s="77">
        <v>4.96</v>
      </c>
      <c r="H35" s="77">
        <v>0.2</v>
      </c>
      <c r="I35" s="26">
        <f t="shared" si="0"/>
        <v>211.79999999999998</v>
      </c>
      <c r="J35" s="78">
        <v>0.12</v>
      </c>
      <c r="K35" s="77"/>
      <c r="L35" s="77">
        <v>11.43</v>
      </c>
      <c r="M35" s="77">
        <v>284.31</v>
      </c>
      <c r="N35" s="27">
        <f t="shared" si="1"/>
        <v>295.86</v>
      </c>
      <c r="O35" s="28">
        <f t="shared" si="2"/>
        <v>507.65999999999997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65226</v>
      </c>
      <c r="D36" s="71">
        <v>169</v>
      </c>
      <c r="E36" s="71"/>
      <c r="F36" s="71">
        <v>970</v>
      </c>
      <c r="G36" s="71">
        <v>1023</v>
      </c>
      <c r="H36" s="71">
        <v>27</v>
      </c>
      <c r="I36" s="17">
        <f t="shared" si="0"/>
        <v>67415</v>
      </c>
      <c r="J36" s="72">
        <v>8</v>
      </c>
      <c r="K36" s="71"/>
      <c r="L36" s="71">
        <v>981</v>
      </c>
      <c r="M36" s="71">
        <v>23323</v>
      </c>
      <c r="N36" s="19">
        <f t="shared" si="1"/>
        <v>24312</v>
      </c>
      <c r="O36" s="20">
        <f t="shared" si="2"/>
        <v>91727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871.7</v>
      </c>
      <c r="D37" s="80">
        <v>3.4</v>
      </c>
      <c r="E37" s="80"/>
      <c r="F37" s="80">
        <v>11</v>
      </c>
      <c r="G37" s="80">
        <v>15</v>
      </c>
      <c r="H37" s="80">
        <v>0.7</v>
      </c>
      <c r="I37" s="29">
        <f t="shared" ref="I37:I50" si="3">SUM(C37:H37)</f>
        <v>901.80000000000007</v>
      </c>
      <c r="J37" s="81">
        <v>0</v>
      </c>
      <c r="K37" s="80"/>
      <c r="L37" s="80">
        <v>18.100000000000001</v>
      </c>
      <c r="M37" s="80">
        <v>423.1</v>
      </c>
      <c r="N37" s="30">
        <f t="shared" si="1"/>
        <v>441.20000000000005</v>
      </c>
      <c r="O37" s="31">
        <f t="shared" si="2"/>
        <v>1343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237.23</v>
      </c>
      <c r="D38" s="77">
        <v>0.87</v>
      </c>
      <c r="E38" s="77"/>
      <c r="F38" s="77">
        <v>4.0599999999999996</v>
      </c>
      <c r="G38" s="77">
        <v>39.86</v>
      </c>
      <c r="H38" s="77">
        <v>0.01</v>
      </c>
      <c r="I38" s="26">
        <f t="shared" si="3"/>
        <v>282.02999999999997</v>
      </c>
      <c r="J38" s="78"/>
      <c r="K38" s="77"/>
      <c r="L38" s="77">
        <v>22.69</v>
      </c>
      <c r="M38" s="77">
        <v>335.21</v>
      </c>
      <c r="N38" s="27">
        <f t="shared" si="1"/>
        <v>357.9</v>
      </c>
      <c r="O38" s="28">
        <f t="shared" si="2"/>
        <v>639.92999999999995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87586</v>
      </c>
      <c r="D39" s="71">
        <v>130</v>
      </c>
      <c r="E39" s="71"/>
      <c r="F39" s="71">
        <v>784</v>
      </c>
      <c r="G39" s="71">
        <v>8761</v>
      </c>
      <c r="H39" s="71">
        <v>1</v>
      </c>
      <c r="I39" s="17">
        <f t="shared" si="3"/>
        <v>97262</v>
      </c>
      <c r="J39" s="72"/>
      <c r="K39" s="71"/>
      <c r="L39" s="71">
        <v>1961</v>
      </c>
      <c r="M39" s="71">
        <v>29188</v>
      </c>
      <c r="N39" s="19">
        <f t="shared" si="1"/>
        <v>31149</v>
      </c>
      <c r="O39" s="20">
        <f t="shared" si="2"/>
        <v>128411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959.4</v>
      </c>
      <c r="D40" s="80">
        <v>2.5</v>
      </c>
      <c r="E40" s="80"/>
      <c r="F40" s="80">
        <v>8.1</v>
      </c>
      <c r="G40" s="80">
        <v>114.9</v>
      </c>
      <c r="H40" s="80">
        <v>0</v>
      </c>
      <c r="I40" s="29">
        <f t="shared" si="3"/>
        <v>1084.9000000000001</v>
      </c>
      <c r="J40" s="81"/>
      <c r="K40" s="80"/>
      <c r="L40" s="80">
        <v>35.9</v>
      </c>
      <c r="M40" s="80">
        <v>527</v>
      </c>
      <c r="N40" s="30">
        <f t="shared" si="1"/>
        <v>562.9</v>
      </c>
      <c r="O40" s="31">
        <f t="shared" si="2"/>
        <v>1647.8000000000002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178.31</v>
      </c>
      <c r="D41" s="77">
        <v>0.09</v>
      </c>
      <c r="E41" s="77"/>
      <c r="F41" s="77">
        <v>8.41</v>
      </c>
      <c r="G41" s="77">
        <v>126.59</v>
      </c>
      <c r="H41" s="77"/>
      <c r="I41" s="26">
        <f t="shared" si="3"/>
        <v>313.39999999999998</v>
      </c>
      <c r="J41" s="78"/>
      <c r="K41" s="77">
        <v>5.92</v>
      </c>
      <c r="L41" s="77">
        <v>19.27</v>
      </c>
      <c r="M41" s="77">
        <v>443.19</v>
      </c>
      <c r="N41" s="27">
        <f t="shared" si="1"/>
        <v>468.38</v>
      </c>
      <c r="O41" s="28">
        <f t="shared" si="2"/>
        <v>781.78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63569</v>
      </c>
      <c r="D42" s="71">
        <v>13</v>
      </c>
      <c r="E42" s="71"/>
      <c r="F42" s="71">
        <v>1599</v>
      </c>
      <c r="G42" s="71">
        <v>26475</v>
      </c>
      <c r="H42" s="71"/>
      <c r="I42" s="17">
        <f t="shared" si="3"/>
        <v>91656</v>
      </c>
      <c r="J42" s="72"/>
      <c r="K42" s="71">
        <v>435</v>
      </c>
      <c r="L42" s="71">
        <v>1835</v>
      </c>
      <c r="M42" s="71">
        <v>40583</v>
      </c>
      <c r="N42" s="19">
        <f t="shared" si="1"/>
        <v>42853</v>
      </c>
      <c r="O42" s="20">
        <f t="shared" si="2"/>
        <v>134509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709.8</v>
      </c>
      <c r="D43" s="80">
        <v>0.3</v>
      </c>
      <c r="E43" s="80"/>
      <c r="F43" s="80">
        <v>16.399999999999999</v>
      </c>
      <c r="G43" s="80">
        <v>338.6</v>
      </c>
      <c r="H43" s="80"/>
      <c r="I43" s="29">
        <f t="shared" si="3"/>
        <v>1065.0999999999999</v>
      </c>
      <c r="J43" s="81"/>
      <c r="K43" s="80">
        <v>9.4</v>
      </c>
      <c r="L43" s="80">
        <v>30</v>
      </c>
      <c r="M43" s="80">
        <v>680.4</v>
      </c>
      <c r="N43" s="30">
        <f t="shared" si="1"/>
        <v>719.8</v>
      </c>
      <c r="O43" s="31">
        <f t="shared" si="2"/>
        <v>1784.8999999999999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185.88</v>
      </c>
      <c r="D44" s="77">
        <v>0.41</v>
      </c>
      <c r="E44" s="77"/>
      <c r="F44" s="77">
        <v>11.5</v>
      </c>
      <c r="G44" s="77">
        <v>187.1</v>
      </c>
      <c r="H44" s="77">
        <v>0.08</v>
      </c>
      <c r="I44" s="26">
        <f t="shared" si="3"/>
        <v>384.96999999999997</v>
      </c>
      <c r="J44" s="78"/>
      <c r="K44" s="77"/>
      <c r="L44" s="77">
        <v>25.13</v>
      </c>
      <c r="M44" s="77">
        <v>529.11</v>
      </c>
      <c r="N44" s="27">
        <f t="shared" si="1"/>
        <v>554.24</v>
      </c>
      <c r="O44" s="28">
        <f t="shared" si="2"/>
        <v>939.21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63810</v>
      </c>
      <c r="D45" s="71">
        <v>59</v>
      </c>
      <c r="E45" s="71"/>
      <c r="F45" s="71">
        <v>2156</v>
      </c>
      <c r="G45" s="71">
        <v>42098</v>
      </c>
      <c r="H45" s="71">
        <v>12</v>
      </c>
      <c r="I45" s="17">
        <f t="shared" si="3"/>
        <v>108135</v>
      </c>
      <c r="J45" s="72"/>
      <c r="K45" s="71"/>
      <c r="L45" s="71">
        <v>2479</v>
      </c>
      <c r="M45" s="71">
        <v>48879</v>
      </c>
      <c r="N45" s="19">
        <f t="shared" si="1"/>
        <v>51358</v>
      </c>
      <c r="O45" s="20">
        <f t="shared" si="2"/>
        <v>159493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681.5</v>
      </c>
      <c r="D46" s="80">
        <v>0.8</v>
      </c>
      <c r="E46" s="80"/>
      <c r="F46" s="80">
        <v>18.3</v>
      </c>
      <c r="G46" s="80">
        <v>478</v>
      </c>
      <c r="H46" s="80">
        <v>0.2</v>
      </c>
      <c r="I46" s="29">
        <f t="shared" si="3"/>
        <v>1178.8</v>
      </c>
      <c r="J46" s="81"/>
      <c r="K46" s="80"/>
      <c r="L46" s="80">
        <v>32.799999999999997</v>
      </c>
      <c r="M46" s="80">
        <v>655.8</v>
      </c>
      <c r="N46" s="30">
        <f t="shared" si="1"/>
        <v>688.59999999999991</v>
      </c>
      <c r="O46" s="31">
        <f t="shared" si="2"/>
        <v>1867.3999999999999</v>
      </c>
      <c r="P46" s="82">
        <v>4.92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365.64</v>
      </c>
      <c r="D47" s="77">
        <v>1.27</v>
      </c>
      <c r="E47" s="77">
        <v>1.26</v>
      </c>
      <c r="F47" s="77">
        <v>145.07</v>
      </c>
      <c r="G47" s="77">
        <v>163.26</v>
      </c>
      <c r="H47" s="77">
        <v>9.77</v>
      </c>
      <c r="I47" s="26">
        <f t="shared" si="3"/>
        <v>686.27</v>
      </c>
      <c r="J47" s="78"/>
      <c r="K47" s="77">
        <v>357.04</v>
      </c>
      <c r="L47" s="77">
        <v>225.7</v>
      </c>
      <c r="M47" s="77">
        <v>3883.76</v>
      </c>
      <c r="N47" s="27">
        <f t="shared" si="1"/>
        <v>4466.5</v>
      </c>
      <c r="O47" s="28">
        <f t="shared" si="2"/>
        <v>5152.7700000000004</v>
      </c>
      <c r="P47" s="83">
        <v>24.47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142725</v>
      </c>
      <c r="D48" s="71">
        <v>204</v>
      </c>
      <c r="E48" s="71">
        <v>218</v>
      </c>
      <c r="F48" s="71">
        <v>29416</v>
      </c>
      <c r="G48" s="71">
        <v>39286</v>
      </c>
      <c r="H48" s="71">
        <v>2047</v>
      </c>
      <c r="I48" s="17">
        <f t="shared" si="3"/>
        <v>213896</v>
      </c>
      <c r="J48" s="72"/>
      <c r="K48" s="71">
        <v>43374</v>
      </c>
      <c r="L48" s="71">
        <v>24017</v>
      </c>
      <c r="M48" s="71">
        <v>401112</v>
      </c>
      <c r="N48" s="19">
        <f t="shared" si="1"/>
        <v>468503</v>
      </c>
      <c r="O48" s="20">
        <f t="shared" si="2"/>
        <v>682399</v>
      </c>
      <c r="P48" s="83">
        <v>1466.43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1110.5</v>
      </c>
      <c r="D49" s="80">
        <v>0.5</v>
      </c>
      <c r="E49" s="80">
        <v>0.2</v>
      </c>
      <c r="F49" s="80">
        <v>172.1</v>
      </c>
      <c r="G49" s="80">
        <v>217.4</v>
      </c>
      <c r="H49" s="80">
        <v>5.5</v>
      </c>
      <c r="I49" s="29">
        <f t="shared" si="3"/>
        <v>1506.2</v>
      </c>
      <c r="J49" s="81"/>
      <c r="K49" s="80">
        <v>138.6</v>
      </c>
      <c r="L49" s="80">
        <v>101.2</v>
      </c>
      <c r="M49" s="80">
        <v>1245.2</v>
      </c>
      <c r="N49" s="30">
        <f t="shared" si="1"/>
        <v>1485</v>
      </c>
      <c r="O49" s="31">
        <f t="shared" si="2"/>
        <v>2991.2</v>
      </c>
      <c r="P49" s="83">
        <v>94.57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1509.27</v>
      </c>
      <c r="D50" s="68">
        <v>11.52</v>
      </c>
      <c r="E50" s="68">
        <v>1.36</v>
      </c>
      <c r="F50" s="68">
        <v>177.05</v>
      </c>
      <c r="G50" s="68">
        <v>555.53</v>
      </c>
      <c r="H50" s="68">
        <v>10.91</v>
      </c>
      <c r="I50" s="11">
        <f t="shared" si="3"/>
        <v>2265.6399999999994</v>
      </c>
      <c r="J50" s="69">
        <v>0.12</v>
      </c>
      <c r="K50" s="68">
        <v>362.96</v>
      </c>
      <c r="L50" s="68">
        <v>318.39999999999998</v>
      </c>
      <c r="M50" s="68">
        <v>6030.64</v>
      </c>
      <c r="N50" s="13">
        <f t="shared" si="1"/>
        <v>6712.1200000000008</v>
      </c>
      <c r="O50" s="14">
        <f t="shared" si="2"/>
        <v>8977.76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505156</v>
      </c>
      <c r="D51" s="71">
        <v>1268</v>
      </c>
      <c r="E51" s="71">
        <v>226</v>
      </c>
      <c r="F51" s="71">
        <v>35420</v>
      </c>
      <c r="G51" s="71">
        <v>121490</v>
      </c>
      <c r="H51" s="71">
        <v>2177</v>
      </c>
      <c r="I51" s="17">
        <f t="shared" ref="I51:I58" si="4">SUM(C51:H51)</f>
        <v>665737</v>
      </c>
      <c r="J51" s="72">
        <v>8</v>
      </c>
      <c r="K51" s="71">
        <v>43809</v>
      </c>
      <c r="L51" s="71">
        <v>32198</v>
      </c>
      <c r="M51" s="71">
        <v>575918</v>
      </c>
      <c r="N51" s="19">
        <f t="shared" si="1"/>
        <v>651933</v>
      </c>
      <c r="O51" s="20">
        <f>SUM(N51,I51)</f>
        <v>1317670</v>
      </c>
      <c r="P51" s="83">
        <v>3.34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6471.5</v>
      </c>
      <c r="D52" s="80">
        <v>30.2</v>
      </c>
      <c r="E52" s="80">
        <v>0.5</v>
      </c>
      <c r="F52" s="80">
        <v>232.4</v>
      </c>
      <c r="G52" s="80">
        <v>1312.8</v>
      </c>
      <c r="H52" s="80">
        <v>8.9</v>
      </c>
      <c r="I52" s="29">
        <f t="shared" si="4"/>
        <v>8056.2999999999993</v>
      </c>
      <c r="J52" s="81">
        <v>0</v>
      </c>
      <c r="K52" s="80">
        <v>148</v>
      </c>
      <c r="L52" s="80">
        <v>243.2</v>
      </c>
      <c r="M52" s="80">
        <v>4475</v>
      </c>
      <c r="N52" s="30">
        <f t="shared" si="1"/>
        <v>4866.2</v>
      </c>
      <c r="O52" s="31">
        <f t="shared" si="2"/>
        <v>12922.5</v>
      </c>
      <c r="P52" s="83">
        <v>4.76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1340.92</v>
      </c>
      <c r="D53" s="77">
        <v>6.79</v>
      </c>
      <c r="E53" s="77">
        <v>1.26</v>
      </c>
      <c r="F53" s="77">
        <v>177.05</v>
      </c>
      <c r="G53" s="77">
        <v>524.76</v>
      </c>
      <c r="H53" s="77">
        <v>9.85</v>
      </c>
      <c r="I53" s="26">
        <f t="shared" si="4"/>
        <v>2060.6299999999997</v>
      </c>
      <c r="J53" s="78">
        <v>0.12</v>
      </c>
      <c r="K53" s="77">
        <v>357.04</v>
      </c>
      <c r="L53" s="77">
        <v>318.37</v>
      </c>
      <c r="M53" s="77">
        <v>6015.77</v>
      </c>
      <c r="N53" s="27">
        <f t="shared" si="1"/>
        <v>6691.3</v>
      </c>
      <c r="O53" s="28">
        <f t="shared" si="2"/>
        <v>8751.93</v>
      </c>
      <c r="P53" s="32">
        <f>SUM(P46:P52)</f>
        <v>1598.49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470463</v>
      </c>
      <c r="D54" s="71">
        <v>892</v>
      </c>
      <c r="E54" s="71">
        <v>218</v>
      </c>
      <c r="F54" s="71">
        <v>35420</v>
      </c>
      <c r="G54" s="71">
        <v>118171</v>
      </c>
      <c r="H54" s="71">
        <v>2059</v>
      </c>
      <c r="I54" s="17">
        <f t="shared" si="4"/>
        <v>627223</v>
      </c>
      <c r="J54" s="72">
        <v>8</v>
      </c>
      <c r="K54" s="71">
        <v>43374</v>
      </c>
      <c r="L54" s="71">
        <v>32197</v>
      </c>
      <c r="M54" s="71">
        <v>575613</v>
      </c>
      <c r="N54" s="19">
        <f t="shared" si="1"/>
        <v>651192</v>
      </c>
      <c r="O54" s="20">
        <f t="shared" si="2"/>
        <v>1278415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5214.5</v>
      </c>
      <c r="D55" s="74">
        <v>16.100000000000001</v>
      </c>
      <c r="E55" s="74">
        <v>0.2</v>
      </c>
      <c r="F55" s="74">
        <v>232.4</v>
      </c>
      <c r="G55" s="74">
        <v>1173.4000000000001</v>
      </c>
      <c r="H55" s="74">
        <v>5.7</v>
      </c>
      <c r="I55" s="23">
        <f t="shared" si="4"/>
        <v>6642.3</v>
      </c>
      <c r="J55" s="75">
        <v>0</v>
      </c>
      <c r="K55" s="74">
        <v>138.6</v>
      </c>
      <c r="L55" s="74">
        <v>243.1</v>
      </c>
      <c r="M55" s="74">
        <v>4445.1000000000004</v>
      </c>
      <c r="N55" s="23">
        <f t="shared" si="1"/>
        <v>4826.8</v>
      </c>
      <c r="O55" s="25">
        <f t="shared" si="2"/>
        <v>11469.1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1546.6399999999999</v>
      </c>
      <c r="D56" s="10">
        <f t="shared" si="5"/>
        <v>12.04</v>
      </c>
      <c r="E56" s="10">
        <f t="shared" si="5"/>
        <v>1.36</v>
      </c>
      <c r="F56" s="10">
        <f t="shared" si="5"/>
        <v>177.04999999999998</v>
      </c>
      <c r="G56" s="10">
        <f t="shared" si="5"/>
        <v>555.55999999999995</v>
      </c>
      <c r="H56" s="10">
        <f t="shared" si="5"/>
        <v>10.94</v>
      </c>
      <c r="I56" s="34">
        <f>SUM(C56:H56)</f>
        <v>2303.5899999999997</v>
      </c>
      <c r="J56" s="33">
        <f>SUM(J5,J8,J11,J14,J17,J20,J23,J26,J29,J32,J35,J38,J41,J44,J47)</f>
        <v>0.12</v>
      </c>
      <c r="K56" s="10">
        <f>SUM(K5,K8,K11,K14,K17,K20,K23,K26,K29,K32,K35,K38,K41,K44,K47)</f>
        <v>367.8</v>
      </c>
      <c r="L56" s="10">
        <f>SUM(L5,L8,L11,L14,L17,L20,L23,L26,L29,L32,L35,L38,L41,L44,L47)</f>
        <v>318.39999999999998</v>
      </c>
      <c r="M56" s="10">
        <f>SUM(M5,M8,M11,M14,M17,M20,M23,M26,M29,M32,M35,M38,M41,M44,M47)</f>
        <v>6031.92</v>
      </c>
      <c r="N56" s="12">
        <f t="shared" si="1"/>
        <v>6718.24</v>
      </c>
      <c r="O56" s="14">
        <f t="shared" si="2"/>
        <v>9021.83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507811</v>
      </c>
      <c r="D57" s="36">
        <f t="shared" si="5"/>
        <v>1305</v>
      </c>
      <c r="E57" s="36">
        <f t="shared" si="5"/>
        <v>226</v>
      </c>
      <c r="F57" s="36">
        <f t="shared" si="5"/>
        <v>35420</v>
      </c>
      <c r="G57" s="36">
        <f t="shared" si="5"/>
        <v>121492</v>
      </c>
      <c r="H57" s="36">
        <f t="shared" si="5"/>
        <v>2179</v>
      </c>
      <c r="I57" s="37">
        <f t="shared" si="4"/>
        <v>668433</v>
      </c>
      <c r="J57" s="35">
        <f t="shared" ref="J57:M58" si="6">SUM(J6,J9,J12,J15,J18,J21,J24,J27,J30,J33,J36,J39,J42,J45,J48)</f>
        <v>8</v>
      </c>
      <c r="K57" s="36">
        <f t="shared" si="6"/>
        <v>44022</v>
      </c>
      <c r="L57" s="36">
        <f t="shared" si="6"/>
        <v>32198</v>
      </c>
      <c r="M57" s="36">
        <f t="shared" si="6"/>
        <v>575929</v>
      </c>
      <c r="N57" s="38">
        <f t="shared" si="1"/>
        <v>652157</v>
      </c>
      <c r="O57" s="20">
        <f t="shared" si="2"/>
        <v>1320590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6813.3</v>
      </c>
      <c r="D58" s="41">
        <f t="shared" si="5"/>
        <v>32.5</v>
      </c>
      <c r="E58" s="41">
        <f t="shared" si="5"/>
        <v>0.5</v>
      </c>
      <c r="F58" s="41">
        <f t="shared" si="5"/>
        <v>232.39999999999998</v>
      </c>
      <c r="G58" s="41">
        <f t="shared" si="5"/>
        <v>1313</v>
      </c>
      <c r="H58" s="41">
        <f t="shared" si="5"/>
        <v>9</v>
      </c>
      <c r="I58" s="42">
        <f t="shared" si="4"/>
        <v>8400.7000000000007</v>
      </c>
      <c r="J58" s="40">
        <f t="shared" si="6"/>
        <v>0</v>
      </c>
      <c r="K58" s="41">
        <f t="shared" si="6"/>
        <v>155.6</v>
      </c>
      <c r="L58" s="41">
        <f t="shared" si="6"/>
        <v>243.2</v>
      </c>
      <c r="M58" s="41">
        <f t="shared" si="6"/>
        <v>4476.3999999999996</v>
      </c>
      <c r="N58" s="43">
        <f t="shared" si="1"/>
        <v>4875.2</v>
      </c>
      <c r="O58" s="44">
        <f t="shared" si="2"/>
        <v>13275.900000000001</v>
      </c>
      <c r="P58" s="45">
        <f>SUM(O56,P53,P54,P57)</f>
        <v>10620.32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73</v>
      </c>
      <c r="E61" s="104" t="s">
        <v>65</v>
      </c>
      <c r="F61" s="104" t="s">
        <v>10</v>
      </c>
      <c r="G61" s="104" t="s">
        <v>66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139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1.28</v>
      </c>
      <c r="N66" s="27">
        <f t="shared" si="8"/>
        <v>1.28</v>
      </c>
      <c r="O66" s="28">
        <f t="shared" si="9"/>
        <v>1.28</v>
      </c>
      <c r="P66" s="21" t="s">
        <v>25</v>
      </c>
      <c r="Q66" s="134" t="s">
        <v>148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11</v>
      </c>
      <c r="N67" s="19">
        <f t="shared" si="8"/>
        <v>11</v>
      </c>
      <c r="O67" s="20">
        <f t="shared" si="9"/>
        <v>11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1.4</v>
      </c>
      <c r="N68" s="30">
        <f t="shared" si="8"/>
        <v>1.4</v>
      </c>
      <c r="O68" s="31">
        <f t="shared" si="9"/>
        <v>1.4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0.01</v>
      </c>
      <c r="D69" s="77"/>
      <c r="E69" s="77"/>
      <c r="F69" s="77"/>
      <c r="G69" s="77"/>
      <c r="H69" s="77"/>
      <c r="I69" s="26">
        <f t="shared" si="7"/>
        <v>0.01</v>
      </c>
      <c r="J69" s="78"/>
      <c r="K69" s="77"/>
      <c r="L69" s="77"/>
      <c r="M69" s="77">
        <v>14.27</v>
      </c>
      <c r="N69" s="27">
        <f t="shared" si="8"/>
        <v>14.27</v>
      </c>
      <c r="O69" s="28">
        <f t="shared" si="9"/>
        <v>14.28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</v>
      </c>
      <c r="D70" s="71"/>
      <c r="E70" s="71"/>
      <c r="F70" s="71"/>
      <c r="G70" s="71"/>
      <c r="H70" s="71"/>
      <c r="I70" s="17">
        <f t="shared" si="7"/>
        <v>1</v>
      </c>
      <c r="J70" s="72"/>
      <c r="K70" s="71"/>
      <c r="L70" s="71"/>
      <c r="M70" s="71">
        <v>288</v>
      </c>
      <c r="N70" s="19">
        <f t="shared" si="8"/>
        <v>288</v>
      </c>
      <c r="O70" s="20">
        <f t="shared" si="9"/>
        <v>289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0.2</v>
      </c>
      <c r="D71" s="80"/>
      <c r="E71" s="80"/>
      <c r="F71" s="80"/>
      <c r="G71" s="80"/>
      <c r="H71" s="80"/>
      <c r="I71" s="29">
        <f t="shared" si="7"/>
        <v>0.2</v>
      </c>
      <c r="J71" s="81"/>
      <c r="K71" s="80"/>
      <c r="L71" s="80"/>
      <c r="M71" s="80">
        <v>28.8</v>
      </c>
      <c r="N71" s="30">
        <f t="shared" si="8"/>
        <v>28.8</v>
      </c>
      <c r="O71" s="31">
        <f t="shared" si="9"/>
        <v>29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37.049999999999997</v>
      </c>
      <c r="D72" s="77"/>
      <c r="E72" s="77"/>
      <c r="F72" s="77"/>
      <c r="G72" s="77">
        <v>0.03</v>
      </c>
      <c r="H72" s="77"/>
      <c r="I72" s="26">
        <f t="shared" si="7"/>
        <v>37.08</v>
      </c>
      <c r="J72" s="78"/>
      <c r="K72" s="77"/>
      <c r="L72" s="77">
        <v>0.03</v>
      </c>
      <c r="M72" s="77">
        <v>2.4900000000000002</v>
      </c>
      <c r="N72" s="27">
        <f t="shared" si="8"/>
        <v>2.52</v>
      </c>
      <c r="O72" s="28">
        <f t="shared" si="9"/>
        <v>39.6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2608</v>
      </c>
      <c r="D73" s="71"/>
      <c r="E73" s="71"/>
      <c r="F73" s="71"/>
      <c r="G73" s="71">
        <v>2</v>
      </c>
      <c r="H73" s="71"/>
      <c r="I73" s="17">
        <f t="shared" si="7"/>
        <v>2610</v>
      </c>
      <c r="J73" s="72"/>
      <c r="K73" s="71"/>
      <c r="L73" s="71">
        <v>1</v>
      </c>
      <c r="M73" s="71">
        <v>74</v>
      </c>
      <c r="N73" s="19">
        <f t="shared" si="8"/>
        <v>75</v>
      </c>
      <c r="O73" s="20">
        <f t="shared" si="9"/>
        <v>2685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338.1</v>
      </c>
      <c r="D74" s="80"/>
      <c r="E74" s="80"/>
      <c r="F74" s="80"/>
      <c r="G74" s="80">
        <v>0.2</v>
      </c>
      <c r="H74" s="80"/>
      <c r="I74" s="29">
        <f t="shared" si="7"/>
        <v>338.3</v>
      </c>
      <c r="J74" s="81"/>
      <c r="K74" s="80"/>
      <c r="L74" s="80">
        <v>0.1</v>
      </c>
      <c r="M74" s="80">
        <v>4.9000000000000004</v>
      </c>
      <c r="N74" s="30">
        <f t="shared" si="8"/>
        <v>5</v>
      </c>
      <c r="O74" s="31">
        <f t="shared" si="9"/>
        <v>343.3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0.31</v>
      </c>
      <c r="D75" s="77">
        <v>0.52</v>
      </c>
      <c r="E75" s="77"/>
      <c r="F75" s="77"/>
      <c r="G75" s="77">
        <v>15.53</v>
      </c>
      <c r="H75" s="77"/>
      <c r="I75" s="26">
        <f t="shared" si="7"/>
        <v>16.36</v>
      </c>
      <c r="J75" s="78"/>
      <c r="K75" s="77"/>
      <c r="L75" s="77"/>
      <c r="M75" s="77">
        <v>3.05</v>
      </c>
      <c r="N75" s="27">
        <f t="shared" si="8"/>
        <v>3.05</v>
      </c>
      <c r="O75" s="28">
        <f t="shared" si="9"/>
        <v>19.41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46</v>
      </c>
      <c r="D76" s="71">
        <v>37</v>
      </c>
      <c r="E76" s="71"/>
      <c r="F76" s="71"/>
      <c r="G76" s="71">
        <v>1422</v>
      </c>
      <c r="H76" s="71"/>
      <c r="I76" s="17">
        <f t="shared" si="7"/>
        <v>1505</v>
      </c>
      <c r="J76" s="72"/>
      <c r="K76" s="71"/>
      <c r="L76" s="71"/>
      <c r="M76" s="71">
        <v>147</v>
      </c>
      <c r="N76" s="19">
        <f t="shared" si="8"/>
        <v>147</v>
      </c>
      <c r="O76" s="20">
        <f t="shared" si="9"/>
        <v>1652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3.5</v>
      </c>
      <c r="D77" s="80">
        <v>2.2999999999999998</v>
      </c>
      <c r="E77" s="80"/>
      <c r="F77" s="80"/>
      <c r="G77" s="80">
        <v>78.099999999999994</v>
      </c>
      <c r="H77" s="80"/>
      <c r="I77" s="29">
        <f t="shared" si="7"/>
        <v>83.899999999999991</v>
      </c>
      <c r="J77" s="81"/>
      <c r="K77" s="80"/>
      <c r="L77" s="80"/>
      <c r="M77" s="80">
        <v>8.3000000000000007</v>
      </c>
      <c r="N77" s="30">
        <f t="shared" si="8"/>
        <v>8.3000000000000007</v>
      </c>
      <c r="O77" s="31">
        <f t="shared" si="9"/>
        <v>92.199999999999989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2.37</v>
      </c>
      <c r="D78" s="77"/>
      <c r="E78" s="77"/>
      <c r="F78" s="77"/>
      <c r="G78" s="77">
        <v>4.13</v>
      </c>
      <c r="H78" s="77"/>
      <c r="I78" s="26">
        <f t="shared" si="7"/>
        <v>6.5</v>
      </c>
      <c r="J78" s="78"/>
      <c r="K78" s="77"/>
      <c r="L78" s="77">
        <v>0.2</v>
      </c>
      <c r="M78" s="77">
        <v>53.51</v>
      </c>
      <c r="N78" s="27">
        <f t="shared" si="8"/>
        <v>53.71</v>
      </c>
      <c r="O78" s="28">
        <f t="shared" si="9"/>
        <v>60.21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327</v>
      </c>
      <c r="D79" s="71"/>
      <c r="E79" s="71"/>
      <c r="F79" s="71"/>
      <c r="G79" s="71">
        <v>409</v>
      </c>
      <c r="H79" s="71"/>
      <c r="I79" s="17">
        <f t="shared" si="7"/>
        <v>736</v>
      </c>
      <c r="J79" s="72"/>
      <c r="K79" s="71"/>
      <c r="L79" s="71">
        <v>8</v>
      </c>
      <c r="M79" s="71">
        <v>2027</v>
      </c>
      <c r="N79" s="19">
        <f t="shared" si="8"/>
        <v>2035</v>
      </c>
      <c r="O79" s="20">
        <f t="shared" si="9"/>
        <v>2771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17.7</v>
      </c>
      <c r="D80" s="80"/>
      <c r="E80" s="80"/>
      <c r="F80" s="80"/>
      <c r="G80" s="80">
        <v>16.7</v>
      </c>
      <c r="H80" s="80"/>
      <c r="I80" s="29">
        <f t="shared" si="7"/>
        <v>34.4</v>
      </c>
      <c r="J80" s="81"/>
      <c r="K80" s="80"/>
      <c r="L80" s="80">
        <v>0.3</v>
      </c>
      <c r="M80" s="80">
        <v>80.400000000000006</v>
      </c>
      <c r="N80" s="30">
        <f t="shared" si="8"/>
        <v>80.7</v>
      </c>
      <c r="O80" s="31">
        <f t="shared" si="9"/>
        <v>115.1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88.49</v>
      </c>
      <c r="D81" s="77"/>
      <c r="E81" s="77"/>
      <c r="F81" s="77"/>
      <c r="G81" s="77">
        <v>11.09</v>
      </c>
      <c r="H81" s="77">
        <v>0.03</v>
      </c>
      <c r="I81" s="26">
        <f t="shared" si="7"/>
        <v>99.61</v>
      </c>
      <c r="J81" s="78"/>
      <c r="K81" s="77"/>
      <c r="L81" s="77">
        <v>0.13</v>
      </c>
      <c r="M81" s="77">
        <v>65.84</v>
      </c>
      <c r="N81" s="27">
        <f t="shared" si="8"/>
        <v>65.97</v>
      </c>
      <c r="O81" s="28">
        <f t="shared" si="9"/>
        <v>165.57999999999998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17538</v>
      </c>
      <c r="D82" s="71"/>
      <c r="E82" s="71"/>
      <c r="F82" s="71"/>
      <c r="G82" s="71">
        <v>1485</v>
      </c>
      <c r="H82" s="71">
        <v>2</v>
      </c>
      <c r="I82" s="17">
        <f t="shared" si="7"/>
        <v>19025</v>
      </c>
      <c r="J82" s="72"/>
      <c r="K82" s="71"/>
      <c r="L82" s="71">
        <v>5</v>
      </c>
      <c r="M82" s="71">
        <v>2914</v>
      </c>
      <c r="N82" s="19">
        <f t="shared" si="8"/>
        <v>2919</v>
      </c>
      <c r="O82" s="20">
        <f t="shared" si="9"/>
        <v>21944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735.7</v>
      </c>
      <c r="D83" s="80"/>
      <c r="E83" s="80"/>
      <c r="F83" s="80"/>
      <c r="G83" s="80">
        <v>44.5</v>
      </c>
      <c r="H83" s="80">
        <v>0.1</v>
      </c>
      <c r="I83" s="29">
        <f t="shared" si="7"/>
        <v>780.30000000000007</v>
      </c>
      <c r="J83" s="81"/>
      <c r="K83" s="80"/>
      <c r="L83" s="80">
        <v>0.1</v>
      </c>
      <c r="M83" s="80">
        <v>88.4</v>
      </c>
      <c r="N83" s="30">
        <f t="shared" si="8"/>
        <v>88.5</v>
      </c>
      <c r="O83" s="31">
        <f t="shared" si="9"/>
        <v>868.80000000000007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92.19</v>
      </c>
      <c r="D84" s="77">
        <v>3.29</v>
      </c>
      <c r="E84" s="77"/>
      <c r="F84" s="77"/>
      <c r="G84" s="77">
        <v>0.02</v>
      </c>
      <c r="H84" s="77"/>
      <c r="I84" s="26">
        <f t="shared" si="7"/>
        <v>95.5</v>
      </c>
      <c r="J84" s="78"/>
      <c r="K84" s="77"/>
      <c r="L84" s="77">
        <v>4.12</v>
      </c>
      <c r="M84" s="77">
        <v>126.84</v>
      </c>
      <c r="N84" s="27">
        <f t="shared" si="8"/>
        <v>130.96</v>
      </c>
      <c r="O84" s="28">
        <f t="shared" si="9"/>
        <v>226.46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20385</v>
      </c>
      <c r="D85" s="71">
        <v>249</v>
      </c>
      <c r="E85" s="71"/>
      <c r="F85" s="71"/>
      <c r="G85" s="71">
        <v>3</v>
      </c>
      <c r="H85" s="71"/>
      <c r="I85" s="17">
        <f t="shared" si="7"/>
        <v>20637</v>
      </c>
      <c r="J85" s="72"/>
      <c r="K85" s="71"/>
      <c r="L85" s="71">
        <v>227</v>
      </c>
      <c r="M85" s="71">
        <v>7132</v>
      </c>
      <c r="N85" s="19">
        <f t="shared" si="8"/>
        <v>7359</v>
      </c>
      <c r="O85" s="20">
        <f t="shared" si="9"/>
        <v>27996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609.70000000000005</v>
      </c>
      <c r="D86" s="80">
        <v>9.8000000000000007</v>
      </c>
      <c r="E86" s="80"/>
      <c r="F86" s="80"/>
      <c r="G86" s="80">
        <v>0.1</v>
      </c>
      <c r="H86" s="80"/>
      <c r="I86" s="29">
        <f t="shared" si="7"/>
        <v>619.6</v>
      </c>
      <c r="J86" s="81"/>
      <c r="K86" s="80"/>
      <c r="L86" s="80">
        <v>6.7</v>
      </c>
      <c r="M86" s="80">
        <v>217.3</v>
      </c>
      <c r="N86" s="30">
        <f t="shared" si="8"/>
        <v>224</v>
      </c>
      <c r="O86" s="31">
        <f t="shared" si="9"/>
        <v>843.6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59.76</v>
      </c>
      <c r="D87" s="77">
        <v>1.95</v>
      </c>
      <c r="E87" s="77">
        <v>0.1</v>
      </c>
      <c r="F87" s="77">
        <v>0.18</v>
      </c>
      <c r="G87" s="77">
        <v>0.92</v>
      </c>
      <c r="H87" s="77"/>
      <c r="I87" s="26">
        <f t="shared" si="7"/>
        <v>62.910000000000004</v>
      </c>
      <c r="J87" s="78"/>
      <c r="K87" s="77">
        <v>4.84</v>
      </c>
      <c r="L87" s="77">
        <v>4.87</v>
      </c>
      <c r="M87" s="77">
        <v>125.9</v>
      </c>
      <c r="N87" s="27">
        <f t="shared" si="8"/>
        <v>135.61000000000001</v>
      </c>
      <c r="O87" s="28">
        <f t="shared" si="9"/>
        <v>198.52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15614</v>
      </c>
      <c r="D88" s="71">
        <v>176</v>
      </c>
      <c r="E88" s="71">
        <v>8</v>
      </c>
      <c r="F88" s="71">
        <v>27</v>
      </c>
      <c r="G88" s="71">
        <v>146</v>
      </c>
      <c r="H88" s="71"/>
      <c r="I88" s="17">
        <f t="shared" si="7"/>
        <v>15971</v>
      </c>
      <c r="J88" s="72"/>
      <c r="K88" s="71">
        <v>213</v>
      </c>
      <c r="L88" s="71">
        <v>319</v>
      </c>
      <c r="M88" s="71">
        <v>7978</v>
      </c>
      <c r="N88" s="19">
        <f t="shared" si="8"/>
        <v>8510</v>
      </c>
      <c r="O88" s="20">
        <f t="shared" si="9"/>
        <v>24481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305.5</v>
      </c>
      <c r="D89" s="80">
        <v>6</v>
      </c>
      <c r="E89" s="80">
        <v>0.3</v>
      </c>
      <c r="F89" s="80">
        <v>0.4</v>
      </c>
      <c r="G89" s="80">
        <v>2.8</v>
      </c>
      <c r="H89" s="80"/>
      <c r="I89" s="29">
        <f t="shared" si="7"/>
        <v>315</v>
      </c>
      <c r="J89" s="81"/>
      <c r="K89" s="80">
        <v>7.6</v>
      </c>
      <c r="L89" s="80">
        <v>8.5</v>
      </c>
      <c r="M89" s="80">
        <v>202.6</v>
      </c>
      <c r="N89" s="30">
        <f t="shared" si="8"/>
        <v>218.7</v>
      </c>
      <c r="O89" s="31">
        <f t="shared" si="9"/>
        <v>533.70000000000005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99.31</v>
      </c>
      <c r="D90" s="77">
        <v>2.5</v>
      </c>
      <c r="E90" s="77"/>
      <c r="F90" s="77">
        <v>2.42</v>
      </c>
      <c r="G90" s="77">
        <v>2.0699999999999998</v>
      </c>
      <c r="H90" s="77">
        <v>0.85</v>
      </c>
      <c r="I90" s="26">
        <f t="shared" si="7"/>
        <v>107.14999999999999</v>
      </c>
      <c r="J90" s="78"/>
      <c r="K90" s="77"/>
      <c r="L90" s="77">
        <v>4.83</v>
      </c>
      <c r="M90" s="77">
        <v>163.16</v>
      </c>
      <c r="N90" s="27">
        <f t="shared" si="8"/>
        <v>167.99</v>
      </c>
      <c r="O90" s="28">
        <f t="shared" si="9"/>
        <v>275.14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28376</v>
      </c>
      <c r="D91" s="71">
        <v>268</v>
      </c>
      <c r="E91" s="71"/>
      <c r="F91" s="71">
        <v>468</v>
      </c>
      <c r="G91" s="71">
        <v>382</v>
      </c>
      <c r="H91" s="71">
        <v>90</v>
      </c>
      <c r="I91" s="17">
        <f t="shared" si="7"/>
        <v>29584</v>
      </c>
      <c r="J91" s="72"/>
      <c r="K91" s="71"/>
      <c r="L91" s="71">
        <v>365</v>
      </c>
      <c r="M91" s="71">
        <v>12273</v>
      </c>
      <c r="N91" s="19">
        <f t="shared" si="8"/>
        <v>12638</v>
      </c>
      <c r="O91" s="20">
        <f t="shared" si="9"/>
        <v>42222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470</v>
      </c>
      <c r="D92" s="80">
        <v>6.9</v>
      </c>
      <c r="E92" s="80"/>
      <c r="F92" s="80">
        <v>6.1</v>
      </c>
      <c r="G92" s="80">
        <v>6.7</v>
      </c>
      <c r="H92" s="80">
        <v>2.5</v>
      </c>
      <c r="I92" s="29">
        <f t="shared" si="7"/>
        <v>492.2</v>
      </c>
      <c r="J92" s="81"/>
      <c r="K92" s="80"/>
      <c r="L92" s="80">
        <v>9.5</v>
      </c>
      <c r="M92" s="80">
        <v>312.8</v>
      </c>
      <c r="N92" s="30">
        <f t="shared" si="8"/>
        <v>322.3</v>
      </c>
      <c r="O92" s="31">
        <f t="shared" si="9"/>
        <v>814.5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200.09</v>
      </c>
      <c r="D93" s="77">
        <v>1.1399999999999999</v>
      </c>
      <c r="E93" s="77"/>
      <c r="F93" s="77">
        <v>5.41</v>
      </c>
      <c r="G93" s="77">
        <v>4.96</v>
      </c>
      <c r="H93" s="77">
        <v>0.2</v>
      </c>
      <c r="I93" s="26">
        <f t="shared" si="7"/>
        <v>211.79999999999998</v>
      </c>
      <c r="J93" s="78">
        <v>0.12</v>
      </c>
      <c r="K93" s="77"/>
      <c r="L93" s="77">
        <v>11.43</v>
      </c>
      <c r="M93" s="77">
        <v>284.31</v>
      </c>
      <c r="N93" s="27">
        <f t="shared" si="8"/>
        <v>295.86</v>
      </c>
      <c r="O93" s="28">
        <f t="shared" si="9"/>
        <v>507.65999999999997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65226</v>
      </c>
      <c r="D94" s="71">
        <v>169</v>
      </c>
      <c r="E94" s="71"/>
      <c r="F94" s="71">
        <v>970</v>
      </c>
      <c r="G94" s="71">
        <v>1023</v>
      </c>
      <c r="H94" s="71">
        <v>27</v>
      </c>
      <c r="I94" s="17">
        <f t="shared" si="7"/>
        <v>67415</v>
      </c>
      <c r="J94" s="72">
        <v>8</v>
      </c>
      <c r="K94" s="71"/>
      <c r="L94" s="71">
        <v>981</v>
      </c>
      <c r="M94" s="71">
        <v>23323</v>
      </c>
      <c r="N94" s="19">
        <f t="shared" si="8"/>
        <v>24312</v>
      </c>
      <c r="O94" s="20">
        <f t="shared" si="9"/>
        <v>91727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871.7</v>
      </c>
      <c r="D95" s="80">
        <v>3.4</v>
      </c>
      <c r="E95" s="80"/>
      <c r="F95" s="80">
        <v>11</v>
      </c>
      <c r="G95" s="80">
        <v>15</v>
      </c>
      <c r="H95" s="80">
        <v>0.7</v>
      </c>
      <c r="I95" s="29">
        <f t="shared" si="7"/>
        <v>901.80000000000007</v>
      </c>
      <c r="J95" s="81">
        <v>0</v>
      </c>
      <c r="K95" s="80"/>
      <c r="L95" s="80">
        <v>18.100000000000001</v>
      </c>
      <c r="M95" s="80">
        <v>423.1</v>
      </c>
      <c r="N95" s="30">
        <f t="shared" si="8"/>
        <v>441.20000000000005</v>
      </c>
      <c r="O95" s="31">
        <f t="shared" si="9"/>
        <v>1343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237.23</v>
      </c>
      <c r="D96" s="77">
        <v>0.87</v>
      </c>
      <c r="E96" s="77"/>
      <c r="F96" s="77">
        <v>4.0599999999999996</v>
      </c>
      <c r="G96" s="77">
        <v>39.86</v>
      </c>
      <c r="H96" s="77">
        <v>0.01</v>
      </c>
      <c r="I96" s="26">
        <f t="shared" si="7"/>
        <v>282.02999999999997</v>
      </c>
      <c r="J96" s="78"/>
      <c r="K96" s="77"/>
      <c r="L96" s="77">
        <v>22.69</v>
      </c>
      <c r="M96" s="77">
        <v>335.21</v>
      </c>
      <c r="N96" s="27">
        <f t="shared" si="8"/>
        <v>357.9</v>
      </c>
      <c r="O96" s="28">
        <f t="shared" si="9"/>
        <v>639.92999999999995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87586</v>
      </c>
      <c r="D97" s="71">
        <v>130</v>
      </c>
      <c r="E97" s="71"/>
      <c r="F97" s="71">
        <v>784</v>
      </c>
      <c r="G97" s="71">
        <v>8761</v>
      </c>
      <c r="H97" s="71">
        <v>1</v>
      </c>
      <c r="I97" s="17">
        <f t="shared" si="7"/>
        <v>97262</v>
      </c>
      <c r="J97" s="72"/>
      <c r="K97" s="71"/>
      <c r="L97" s="71">
        <v>1961</v>
      </c>
      <c r="M97" s="71">
        <v>29188</v>
      </c>
      <c r="N97" s="19">
        <f t="shared" si="8"/>
        <v>31149</v>
      </c>
      <c r="O97" s="20">
        <f t="shared" si="9"/>
        <v>128411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959.4</v>
      </c>
      <c r="D98" s="80">
        <v>2.5</v>
      </c>
      <c r="E98" s="80"/>
      <c r="F98" s="80">
        <v>8.1</v>
      </c>
      <c r="G98" s="80">
        <v>114.9</v>
      </c>
      <c r="H98" s="80">
        <v>0</v>
      </c>
      <c r="I98" s="29">
        <f t="shared" si="7"/>
        <v>1084.9000000000001</v>
      </c>
      <c r="J98" s="81"/>
      <c r="K98" s="80"/>
      <c r="L98" s="80">
        <v>35.9</v>
      </c>
      <c r="M98" s="80">
        <v>527</v>
      </c>
      <c r="N98" s="30">
        <f t="shared" si="8"/>
        <v>562.9</v>
      </c>
      <c r="O98" s="31">
        <f t="shared" si="9"/>
        <v>1647.8000000000002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178.31</v>
      </c>
      <c r="D99" s="77">
        <v>0.09</v>
      </c>
      <c r="E99" s="77"/>
      <c r="F99" s="77">
        <v>8.41</v>
      </c>
      <c r="G99" s="77">
        <v>126.59</v>
      </c>
      <c r="H99" s="77"/>
      <c r="I99" s="26">
        <f t="shared" si="7"/>
        <v>313.39999999999998</v>
      </c>
      <c r="J99" s="78"/>
      <c r="K99" s="77">
        <v>5.92</v>
      </c>
      <c r="L99" s="77">
        <v>19.27</v>
      </c>
      <c r="M99" s="77">
        <v>443.19</v>
      </c>
      <c r="N99" s="27">
        <f t="shared" si="8"/>
        <v>468.38</v>
      </c>
      <c r="O99" s="28">
        <f t="shared" si="9"/>
        <v>781.78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63569</v>
      </c>
      <c r="D100" s="71">
        <v>13</v>
      </c>
      <c r="E100" s="71"/>
      <c r="F100" s="71">
        <v>1599</v>
      </c>
      <c r="G100" s="71">
        <v>26475</v>
      </c>
      <c r="H100" s="71"/>
      <c r="I100" s="17">
        <f t="shared" si="7"/>
        <v>91656</v>
      </c>
      <c r="J100" s="72"/>
      <c r="K100" s="71">
        <v>435</v>
      </c>
      <c r="L100" s="71">
        <v>1835</v>
      </c>
      <c r="M100" s="71">
        <v>40583</v>
      </c>
      <c r="N100" s="19">
        <f t="shared" si="8"/>
        <v>42853</v>
      </c>
      <c r="O100" s="20">
        <f t="shared" si="9"/>
        <v>134509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709.8</v>
      </c>
      <c r="D101" s="80">
        <v>0.3</v>
      </c>
      <c r="E101" s="80"/>
      <c r="F101" s="80">
        <v>16.399999999999999</v>
      </c>
      <c r="G101" s="80">
        <v>338.6</v>
      </c>
      <c r="H101" s="80"/>
      <c r="I101" s="29">
        <f t="shared" si="7"/>
        <v>1065.0999999999999</v>
      </c>
      <c r="J101" s="81"/>
      <c r="K101" s="80">
        <v>9.4</v>
      </c>
      <c r="L101" s="80">
        <v>30</v>
      </c>
      <c r="M101" s="80">
        <v>680.4</v>
      </c>
      <c r="N101" s="30">
        <f t="shared" si="8"/>
        <v>719.8</v>
      </c>
      <c r="O101" s="31">
        <f t="shared" si="9"/>
        <v>1784.8999999999999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185.88</v>
      </c>
      <c r="D102" s="77">
        <v>0.41</v>
      </c>
      <c r="E102" s="77"/>
      <c r="F102" s="77">
        <v>11.5</v>
      </c>
      <c r="G102" s="77">
        <v>187.1</v>
      </c>
      <c r="H102" s="77">
        <v>0.08</v>
      </c>
      <c r="I102" s="26">
        <f t="shared" si="7"/>
        <v>384.96999999999997</v>
      </c>
      <c r="J102" s="78"/>
      <c r="K102" s="77"/>
      <c r="L102" s="77">
        <v>25.13</v>
      </c>
      <c r="M102" s="77">
        <v>529.11</v>
      </c>
      <c r="N102" s="27">
        <f t="shared" si="8"/>
        <v>554.24</v>
      </c>
      <c r="O102" s="28">
        <f t="shared" si="9"/>
        <v>939.21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63810</v>
      </c>
      <c r="D103" s="71">
        <v>59</v>
      </c>
      <c r="E103" s="71"/>
      <c r="F103" s="71">
        <v>2156</v>
      </c>
      <c r="G103" s="71">
        <v>42098</v>
      </c>
      <c r="H103" s="71">
        <v>12</v>
      </c>
      <c r="I103" s="17">
        <f t="shared" si="7"/>
        <v>108135</v>
      </c>
      <c r="J103" s="72"/>
      <c r="K103" s="71"/>
      <c r="L103" s="71">
        <v>2479</v>
      </c>
      <c r="M103" s="71">
        <v>48879</v>
      </c>
      <c r="N103" s="19">
        <f t="shared" si="8"/>
        <v>51358</v>
      </c>
      <c r="O103" s="20">
        <f t="shared" si="9"/>
        <v>159493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681.5</v>
      </c>
      <c r="D104" s="80">
        <v>0.8</v>
      </c>
      <c r="E104" s="80"/>
      <c r="F104" s="80">
        <v>18.3</v>
      </c>
      <c r="G104" s="80">
        <v>478</v>
      </c>
      <c r="H104" s="80">
        <v>0.2</v>
      </c>
      <c r="I104" s="29">
        <f t="shared" si="7"/>
        <v>1178.8</v>
      </c>
      <c r="J104" s="81"/>
      <c r="K104" s="80"/>
      <c r="L104" s="80">
        <v>32.799999999999997</v>
      </c>
      <c r="M104" s="80">
        <v>655.8</v>
      </c>
      <c r="N104" s="30">
        <f t="shared" si="8"/>
        <v>688.59999999999991</v>
      </c>
      <c r="O104" s="31">
        <f t="shared" si="9"/>
        <v>1867.3999999999999</v>
      </c>
      <c r="P104" s="82">
        <v>4.92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86.59</v>
      </c>
      <c r="D105" s="77"/>
      <c r="E105" s="77">
        <v>7.0000000000000007E-2</v>
      </c>
      <c r="F105" s="77">
        <v>63.47</v>
      </c>
      <c r="G105" s="77">
        <v>73.78</v>
      </c>
      <c r="H105" s="77"/>
      <c r="I105" s="26">
        <f t="shared" si="7"/>
        <v>223.91</v>
      </c>
      <c r="J105" s="78"/>
      <c r="K105" s="77"/>
      <c r="L105" s="77">
        <v>44.46</v>
      </c>
      <c r="M105" s="77">
        <v>583.26</v>
      </c>
      <c r="N105" s="27">
        <f t="shared" si="8"/>
        <v>627.72</v>
      </c>
      <c r="O105" s="28">
        <f t="shared" si="9"/>
        <v>851.63</v>
      </c>
      <c r="P105" s="83">
        <v>24.47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31369</v>
      </c>
      <c r="D106" s="71"/>
      <c r="E106" s="71">
        <v>11</v>
      </c>
      <c r="F106" s="71">
        <v>12302</v>
      </c>
      <c r="G106" s="71">
        <v>17486</v>
      </c>
      <c r="H106" s="71"/>
      <c r="I106" s="17">
        <f t="shared" si="7"/>
        <v>61168</v>
      </c>
      <c r="J106" s="72"/>
      <c r="K106" s="71"/>
      <c r="L106" s="71">
        <v>4555</v>
      </c>
      <c r="M106" s="71">
        <v>58445</v>
      </c>
      <c r="N106" s="19">
        <f t="shared" si="8"/>
        <v>63000</v>
      </c>
      <c r="O106" s="20">
        <f t="shared" si="9"/>
        <v>124168</v>
      </c>
      <c r="P106" s="83">
        <v>1466.43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308.39999999999998</v>
      </c>
      <c r="D107" s="80"/>
      <c r="E107" s="80">
        <v>0.2</v>
      </c>
      <c r="F107" s="80">
        <v>105.5</v>
      </c>
      <c r="G107" s="80">
        <v>150.6</v>
      </c>
      <c r="H107" s="80"/>
      <c r="I107" s="29">
        <f t="shared" si="7"/>
        <v>564.69999999999993</v>
      </c>
      <c r="J107" s="81"/>
      <c r="K107" s="80"/>
      <c r="L107" s="80">
        <v>49.4</v>
      </c>
      <c r="M107" s="80">
        <v>629.6</v>
      </c>
      <c r="N107" s="30">
        <f t="shared" si="8"/>
        <v>679</v>
      </c>
      <c r="O107" s="31">
        <f t="shared" si="9"/>
        <v>1243.6999999999998</v>
      </c>
      <c r="P107" s="83">
        <v>94.57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68.650000000000006</v>
      </c>
      <c r="D108" s="77">
        <v>0.15</v>
      </c>
      <c r="E108" s="77"/>
      <c r="F108" s="77">
        <v>27</v>
      </c>
      <c r="G108" s="77">
        <v>35.28</v>
      </c>
      <c r="H108" s="77"/>
      <c r="I108" s="26">
        <f t="shared" si="7"/>
        <v>131.08000000000001</v>
      </c>
      <c r="J108" s="78"/>
      <c r="K108" s="77"/>
      <c r="L108" s="77">
        <v>52.88</v>
      </c>
      <c r="M108" s="77">
        <v>646.29999999999995</v>
      </c>
      <c r="N108" s="27">
        <f t="shared" si="8"/>
        <v>699.18</v>
      </c>
      <c r="O108" s="28">
        <f t="shared" si="9"/>
        <v>830.26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25439</v>
      </c>
      <c r="D109" s="71">
        <v>23</v>
      </c>
      <c r="E109" s="71"/>
      <c r="F109" s="71">
        <v>5449</v>
      </c>
      <c r="G109" s="71">
        <v>8643</v>
      </c>
      <c r="H109" s="71"/>
      <c r="I109" s="17">
        <f t="shared" si="7"/>
        <v>39554</v>
      </c>
      <c r="J109" s="72"/>
      <c r="K109" s="71"/>
      <c r="L109" s="71">
        <v>5632</v>
      </c>
      <c r="M109" s="71">
        <v>68804</v>
      </c>
      <c r="N109" s="19">
        <f t="shared" si="8"/>
        <v>74436</v>
      </c>
      <c r="O109" s="20">
        <f t="shared" si="9"/>
        <v>113990</v>
      </c>
      <c r="P109" s="83">
        <v>3.34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227.3</v>
      </c>
      <c r="D110" s="80">
        <v>0.3</v>
      </c>
      <c r="E110" s="80"/>
      <c r="F110" s="80">
        <v>40.6</v>
      </c>
      <c r="G110" s="80">
        <v>66.8</v>
      </c>
      <c r="H110" s="80"/>
      <c r="I110" s="29">
        <f t="shared" si="7"/>
        <v>335.00000000000006</v>
      </c>
      <c r="J110" s="81"/>
      <c r="K110" s="80"/>
      <c r="L110" s="80">
        <v>51.8</v>
      </c>
      <c r="M110" s="80">
        <v>615.6</v>
      </c>
      <c r="N110" s="30">
        <f t="shared" si="8"/>
        <v>667.4</v>
      </c>
      <c r="O110" s="31">
        <f t="shared" si="9"/>
        <v>1002.4000000000001</v>
      </c>
      <c r="P110" s="83">
        <v>4.76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54.12</v>
      </c>
      <c r="D111" s="77">
        <v>0.13</v>
      </c>
      <c r="E111" s="77"/>
      <c r="F111" s="77">
        <v>5.85</v>
      </c>
      <c r="G111" s="77">
        <v>22.26</v>
      </c>
      <c r="H111" s="77"/>
      <c r="I111" s="26">
        <f t="shared" si="7"/>
        <v>82.36</v>
      </c>
      <c r="J111" s="78"/>
      <c r="K111" s="77"/>
      <c r="L111" s="77">
        <v>52.9</v>
      </c>
      <c r="M111" s="77">
        <v>993.25</v>
      </c>
      <c r="N111" s="27">
        <f t="shared" si="8"/>
        <v>1046.1500000000001</v>
      </c>
      <c r="O111" s="28">
        <f t="shared" si="9"/>
        <v>1128.51</v>
      </c>
      <c r="P111" s="32">
        <f>SUM(P104:P110)</f>
        <v>1598.49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21023</v>
      </c>
      <c r="D112" s="71">
        <v>22</v>
      </c>
      <c r="E112" s="71"/>
      <c r="F112" s="71">
        <v>1194</v>
      </c>
      <c r="G112" s="71">
        <v>5460</v>
      </c>
      <c r="H112" s="71"/>
      <c r="I112" s="17">
        <f t="shared" si="7"/>
        <v>27699</v>
      </c>
      <c r="J112" s="72"/>
      <c r="K112" s="71"/>
      <c r="L112" s="71">
        <v>5714</v>
      </c>
      <c r="M112" s="71">
        <v>104351</v>
      </c>
      <c r="N112" s="19">
        <f t="shared" si="8"/>
        <v>110065</v>
      </c>
      <c r="O112" s="20">
        <f t="shared" si="9"/>
        <v>137764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183.1</v>
      </c>
      <c r="D113" s="80">
        <v>0.2</v>
      </c>
      <c r="E113" s="80"/>
      <c r="F113" s="80">
        <v>7.1</v>
      </c>
      <c r="G113" s="80">
        <v>0</v>
      </c>
      <c r="H113" s="80"/>
      <c r="I113" s="29">
        <f t="shared" si="7"/>
        <v>190.39999999999998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190.39999999999998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57.48</v>
      </c>
      <c r="D114" s="77">
        <v>0.03</v>
      </c>
      <c r="E114" s="77"/>
      <c r="F114" s="77">
        <v>8.52</v>
      </c>
      <c r="G114" s="77">
        <v>12.01</v>
      </c>
      <c r="H114" s="77">
        <v>0.79</v>
      </c>
      <c r="I114" s="26">
        <f t="shared" si="7"/>
        <v>78.830000000000013</v>
      </c>
      <c r="J114" s="78"/>
      <c r="K114" s="77">
        <v>2.9</v>
      </c>
      <c r="L114" s="77">
        <v>48.23</v>
      </c>
      <c r="M114" s="77">
        <v>536.72</v>
      </c>
      <c r="N114" s="27">
        <f t="shared" si="8"/>
        <v>587.85</v>
      </c>
      <c r="O114" s="28">
        <f t="shared" si="9"/>
        <v>666.68000000000006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22979</v>
      </c>
      <c r="D115" s="71">
        <v>5</v>
      </c>
      <c r="E115" s="71"/>
      <c r="F115" s="71">
        <v>1658</v>
      </c>
      <c r="G115" s="71">
        <v>2914</v>
      </c>
      <c r="H115" s="71">
        <v>149</v>
      </c>
      <c r="I115" s="17">
        <f t="shared" si="7"/>
        <v>27705</v>
      </c>
      <c r="J115" s="72"/>
      <c r="K115" s="71">
        <v>333</v>
      </c>
      <c r="L115" s="71">
        <v>5140</v>
      </c>
      <c r="M115" s="71">
        <v>56603</v>
      </c>
      <c r="N115" s="19">
        <f t="shared" si="8"/>
        <v>62076</v>
      </c>
      <c r="O115" s="20">
        <f t="shared" si="9"/>
        <v>89781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183.6</v>
      </c>
      <c r="D116" s="89">
        <v>0</v>
      </c>
      <c r="E116" s="89"/>
      <c r="F116" s="89">
        <v>6</v>
      </c>
      <c r="G116" s="89">
        <v>0</v>
      </c>
      <c r="H116" s="89">
        <v>1.3</v>
      </c>
      <c r="I116" s="47">
        <f t="shared" si="7"/>
        <v>190.9</v>
      </c>
      <c r="J116" s="90"/>
      <c r="K116" s="89">
        <v>4.5</v>
      </c>
      <c r="L116" s="89">
        <v>0</v>
      </c>
      <c r="M116" s="89">
        <v>0</v>
      </c>
      <c r="N116" s="49">
        <f t="shared" si="8"/>
        <v>4.5</v>
      </c>
      <c r="O116" s="44">
        <f t="shared" si="9"/>
        <v>195.4</v>
      </c>
      <c r="P116" s="45">
        <f>SUM(O136,P111,P112,P115)</f>
        <v>10620.32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147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42.46</v>
      </c>
      <c r="D121" s="68">
        <v>0.65</v>
      </c>
      <c r="E121" s="68"/>
      <c r="F121" s="68">
        <v>10.28</v>
      </c>
      <c r="G121" s="68">
        <v>10.130000000000001</v>
      </c>
      <c r="H121" s="68">
        <v>0.06</v>
      </c>
      <c r="I121" s="11">
        <f t="shared" si="7"/>
        <v>63.580000000000005</v>
      </c>
      <c r="J121" s="69"/>
      <c r="K121" s="68">
        <v>34.99</v>
      </c>
      <c r="L121" s="68">
        <v>24.56</v>
      </c>
      <c r="M121" s="68">
        <v>367.04</v>
      </c>
      <c r="N121" s="13">
        <f t="shared" si="8"/>
        <v>426.59000000000003</v>
      </c>
      <c r="O121" s="14">
        <f t="shared" si="9"/>
        <v>490.17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17780</v>
      </c>
      <c r="D122" s="71">
        <v>112</v>
      </c>
      <c r="E122" s="71"/>
      <c r="F122" s="71">
        <v>2169</v>
      </c>
      <c r="G122" s="71">
        <v>2392</v>
      </c>
      <c r="H122" s="71">
        <v>12</v>
      </c>
      <c r="I122" s="17">
        <f t="shared" si="7"/>
        <v>22465</v>
      </c>
      <c r="J122" s="72"/>
      <c r="K122" s="71">
        <v>3921</v>
      </c>
      <c r="L122" s="71">
        <v>2687</v>
      </c>
      <c r="M122" s="71">
        <v>38951</v>
      </c>
      <c r="N122" s="19">
        <f t="shared" si="8"/>
        <v>45559</v>
      </c>
      <c r="O122" s="20">
        <f t="shared" si="9"/>
        <v>68024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140.1</v>
      </c>
      <c r="D123" s="80">
        <v>0</v>
      </c>
      <c r="E123" s="80"/>
      <c r="F123" s="80">
        <v>6</v>
      </c>
      <c r="G123" s="80">
        <v>0</v>
      </c>
      <c r="H123" s="80">
        <v>0.1</v>
      </c>
      <c r="I123" s="29">
        <f t="shared" si="7"/>
        <v>146.19999999999999</v>
      </c>
      <c r="J123" s="81"/>
      <c r="K123" s="80">
        <v>51.1</v>
      </c>
      <c r="L123" s="80">
        <v>0</v>
      </c>
      <c r="M123" s="80">
        <v>0</v>
      </c>
      <c r="N123" s="30">
        <f t="shared" si="8"/>
        <v>51.1</v>
      </c>
      <c r="O123" s="31">
        <f t="shared" si="9"/>
        <v>197.29999999999998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21.51</v>
      </c>
      <c r="D124" s="77"/>
      <c r="E124" s="77">
        <v>1.19</v>
      </c>
      <c r="F124" s="77">
        <v>5.46</v>
      </c>
      <c r="G124" s="77">
        <v>3.92</v>
      </c>
      <c r="H124" s="77"/>
      <c r="I124" s="26">
        <f t="shared" si="7"/>
        <v>32.080000000000005</v>
      </c>
      <c r="J124" s="78"/>
      <c r="K124" s="77">
        <v>34.78</v>
      </c>
      <c r="L124" s="77">
        <v>1.53</v>
      </c>
      <c r="M124" s="77">
        <v>202.59</v>
      </c>
      <c r="N124" s="27">
        <f t="shared" si="8"/>
        <v>238.9</v>
      </c>
      <c r="O124" s="28">
        <f t="shared" si="9"/>
        <v>270.98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9081</v>
      </c>
      <c r="D125" s="71"/>
      <c r="E125" s="71">
        <v>207</v>
      </c>
      <c r="F125" s="71">
        <v>1303</v>
      </c>
      <c r="G125" s="71">
        <v>975</v>
      </c>
      <c r="H125" s="71"/>
      <c r="I125" s="17">
        <f t="shared" si="7"/>
        <v>11566</v>
      </c>
      <c r="J125" s="72"/>
      <c r="K125" s="71">
        <v>4154</v>
      </c>
      <c r="L125" s="71">
        <v>169</v>
      </c>
      <c r="M125" s="71">
        <v>21439</v>
      </c>
      <c r="N125" s="19">
        <f t="shared" si="8"/>
        <v>25762</v>
      </c>
      <c r="O125" s="20">
        <f t="shared" si="9"/>
        <v>37328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68</v>
      </c>
      <c r="D126" s="80"/>
      <c r="E126" s="80">
        <v>0</v>
      </c>
      <c r="F126" s="80">
        <v>3.6</v>
      </c>
      <c r="G126" s="80">
        <v>0</v>
      </c>
      <c r="H126" s="80"/>
      <c r="I126" s="29">
        <f t="shared" si="7"/>
        <v>71.599999999999994</v>
      </c>
      <c r="J126" s="81"/>
      <c r="K126" s="80">
        <v>52.1</v>
      </c>
      <c r="L126" s="80">
        <v>0</v>
      </c>
      <c r="M126" s="80">
        <v>0</v>
      </c>
      <c r="N126" s="30">
        <f t="shared" si="8"/>
        <v>52.1</v>
      </c>
      <c r="O126" s="31">
        <f t="shared" si="9"/>
        <v>123.69999999999999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34.83</v>
      </c>
      <c r="D127" s="77">
        <v>0.31</v>
      </c>
      <c r="E127" s="77"/>
      <c r="F127" s="77">
        <v>24.49</v>
      </c>
      <c r="G127" s="77">
        <v>5.88</v>
      </c>
      <c r="H127" s="77">
        <v>8.92</v>
      </c>
      <c r="I127" s="26">
        <f t="shared" si="7"/>
        <v>74.429999999999993</v>
      </c>
      <c r="J127" s="78"/>
      <c r="K127" s="77">
        <v>284.37</v>
      </c>
      <c r="L127" s="77">
        <v>1.1399999999999999</v>
      </c>
      <c r="M127" s="77">
        <v>554.6</v>
      </c>
      <c r="N127" s="27">
        <f t="shared" si="8"/>
        <v>840.11</v>
      </c>
      <c r="O127" s="28">
        <f t="shared" si="9"/>
        <v>914.54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15054</v>
      </c>
      <c r="D128" s="71">
        <v>42</v>
      </c>
      <c r="E128" s="71"/>
      <c r="F128" s="71">
        <v>5341</v>
      </c>
      <c r="G128" s="71">
        <v>1416</v>
      </c>
      <c r="H128" s="71">
        <v>1886</v>
      </c>
      <c r="I128" s="17">
        <f t="shared" si="7"/>
        <v>23739</v>
      </c>
      <c r="J128" s="72"/>
      <c r="K128" s="71">
        <v>34966</v>
      </c>
      <c r="L128" s="71">
        <v>120</v>
      </c>
      <c r="M128" s="71">
        <v>52519</v>
      </c>
      <c r="N128" s="19">
        <f t="shared" si="8"/>
        <v>87605</v>
      </c>
      <c r="O128" s="20">
        <f t="shared" si="9"/>
        <v>111344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3.3</v>
      </c>
      <c r="G129" s="80">
        <v>0</v>
      </c>
      <c r="H129" s="80">
        <v>4.0999999999999996</v>
      </c>
      <c r="I129" s="29">
        <f t="shared" si="7"/>
        <v>7.3999999999999995</v>
      </c>
      <c r="J129" s="81"/>
      <c r="K129" s="80">
        <v>30.9</v>
      </c>
      <c r="L129" s="80">
        <v>0</v>
      </c>
      <c r="M129" s="80">
        <v>0</v>
      </c>
      <c r="N129" s="30">
        <f t="shared" si="8"/>
        <v>30.9</v>
      </c>
      <c r="O129" s="31">
        <f t="shared" si="9"/>
        <v>38.299999999999997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1509.27</v>
      </c>
      <c r="D130" s="68">
        <v>11.52</v>
      </c>
      <c r="E130" s="68">
        <v>1.36</v>
      </c>
      <c r="F130" s="68">
        <v>177.05</v>
      </c>
      <c r="G130" s="68">
        <v>555.53</v>
      </c>
      <c r="H130" s="68">
        <v>10.91</v>
      </c>
      <c r="I130" s="11">
        <f t="shared" si="7"/>
        <v>2265.6399999999994</v>
      </c>
      <c r="J130" s="69">
        <v>0.12</v>
      </c>
      <c r="K130" s="68">
        <v>362.96</v>
      </c>
      <c r="L130" s="68">
        <v>318.39999999999998</v>
      </c>
      <c r="M130" s="68">
        <v>6030.64</v>
      </c>
      <c r="N130" s="13">
        <f>SUM(J130:M130)</f>
        <v>6712.1200000000008</v>
      </c>
      <c r="O130" s="14">
        <f t="shared" si="9"/>
        <v>8977.76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505156</v>
      </c>
      <c r="D131" s="71">
        <v>1268</v>
      </c>
      <c r="E131" s="71">
        <v>226</v>
      </c>
      <c r="F131" s="71">
        <v>35420</v>
      </c>
      <c r="G131" s="71">
        <v>121490</v>
      </c>
      <c r="H131" s="71">
        <v>2177</v>
      </c>
      <c r="I131" s="17">
        <f t="shared" si="7"/>
        <v>665737</v>
      </c>
      <c r="J131" s="72">
        <v>8</v>
      </c>
      <c r="K131" s="71">
        <v>43809</v>
      </c>
      <c r="L131" s="71">
        <v>32198</v>
      </c>
      <c r="M131" s="71">
        <v>575918</v>
      </c>
      <c r="N131" s="19">
        <f t="shared" si="8"/>
        <v>651933</v>
      </c>
      <c r="O131" s="20">
        <f t="shared" si="9"/>
        <v>1317670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6471.5</v>
      </c>
      <c r="D132" s="80">
        <v>30.2</v>
      </c>
      <c r="E132" s="80">
        <v>0.5</v>
      </c>
      <c r="F132" s="80">
        <v>232.4</v>
      </c>
      <c r="G132" s="80">
        <v>1312.8</v>
      </c>
      <c r="H132" s="80">
        <v>8.9</v>
      </c>
      <c r="I132" s="29">
        <f t="shared" ref="I132:I138" si="10">SUM(C132:H132)</f>
        <v>8056.2999999999993</v>
      </c>
      <c r="J132" s="81">
        <v>0</v>
      </c>
      <c r="K132" s="80">
        <v>148</v>
      </c>
      <c r="L132" s="80">
        <v>243.2</v>
      </c>
      <c r="M132" s="80">
        <v>4475</v>
      </c>
      <c r="N132" s="30">
        <f t="shared" ref="N132:N138" si="11">SUM(J132:M132)</f>
        <v>4866.2</v>
      </c>
      <c r="O132" s="31">
        <f t="shared" ref="O132:O138" si="12">SUM(N132,I132)</f>
        <v>12922.5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1340.92</v>
      </c>
      <c r="D133" s="77">
        <v>6.79</v>
      </c>
      <c r="E133" s="77">
        <v>1.26</v>
      </c>
      <c r="F133" s="77">
        <v>177.05</v>
      </c>
      <c r="G133" s="77">
        <v>524.76</v>
      </c>
      <c r="H133" s="77">
        <v>9.85</v>
      </c>
      <c r="I133" s="26">
        <f t="shared" si="10"/>
        <v>2060.6299999999997</v>
      </c>
      <c r="J133" s="78">
        <v>0.12</v>
      </c>
      <c r="K133" s="77">
        <v>357.04</v>
      </c>
      <c r="L133" s="77">
        <v>318.37</v>
      </c>
      <c r="M133" s="77">
        <v>6015.77</v>
      </c>
      <c r="N133" s="27">
        <f t="shared" si="11"/>
        <v>6691.3</v>
      </c>
      <c r="O133" s="28">
        <f t="shared" si="12"/>
        <v>8751.93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470463</v>
      </c>
      <c r="D134" s="71">
        <v>892</v>
      </c>
      <c r="E134" s="71">
        <v>218</v>
      </c>
      <c r="F134" s="71">
        <v>35420</v>
      </c>
      <c r="G134" s="71">
        <v>118171</v>
      </c>
      <c r="H134" s="71">
        <v>2059</v>
      </c>
      <c r="I134" s="17">
        <f t="shared" si="10"/>
        <v>627223</v>
      </c>
      <c r="J134" s="72">
        <v>8</v>
      </c>
      <c r="K134" s="71">
        <v>43374</v>
      </c>
      <c r="L134" s="71">
        <v>32197</v>
      </c>
      <c r="M134" s="71">
        <v>575613</v>
      </c>
      <c r="N134" s="19">
        <f t="shared" si="11"/>
        <v>651192</v>
      </c>
      <c r="O134" s="20">
        <f t="shared" si="12"/>
        <v>1278415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5214.5</v>
      </c>
      <c r="D135" s="89">
        <v>16.100000000000001</v>
      </c>
      <c r="E135" s="89">
        <v>0.2</v>
      </c>
      <c r="F135" s="89">
        <v>232.4</v>
      </c>
      <c r="G135" s="89">
        <v>1173.4000000000001</v>
      </c>
      <c r="H135" s="89">
        <v>5.7</v>
      </c>
      <c r="I135" s="47">
        <f t="shared" si="10"/>
        <v>6642.3</v>
      </c>
      <c r="J135" s="90">
        <v>0</v>
      </c>
      <c r="K135" s="89">
        <v>138.6</v>
      </c>
      <c r="L135" s="89">
        <v>243.1</v>
      </c>
      <c r="M135" s="89">
        <v>4445.1000000000004</v>
      </c>
      <c r="N135" s="49">
        <f t="shared" si="11"/>
        <v>4826.8</v>
      </c>
      <c r="O135" s="44">
        <f t="shared" si="12"/>
        <v>11469.1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1546.6399999999999</v>
      </c>
      <c r="D136" s="57">
        <f t="shared" si="13"/>
        <v>12.040000000000001</v>
      </c>
      <c r="E136" s="57">
        <f t="shared" si="13"/>
        <v>1.3599999999999999</v>
      </c>
      <c r="F136" s="57">
        <f t="shared" si="13"/>
        <v>177.05000000000004</v>
      </c>
      <c r="G136" s="57">
        <f t="shared" si="13"/>
        <v>555.55999999999983</v>
      </c>
      <c r="H136" s="57">
        <f t="shared" si="13"/>
        <v>10.94</v>
      </c>
      <c r="I136" s="58">
        <f t="shared" si="10"/>
        <v>2303.5899999999997</v>
      </c>
      <c r="J136" s="59">
        <f t="shared" ref="J136:M138" si="14">SUM(J63,J66,J69,J72,J75,J78,J81,J84,J87,J90,J93,J96,J99,J102,J105,J108,J111,J114,J121,J124,J127)</f>
        <v>0.12</v>
      </c>
      <c r="K136" s="57">
        <f t="shared" si="14"/>
        <v>367.8</v>
      </c>
      <c r="L136" s="57">
        <f t="shared" si="14"/>
        <v>318.39999999999998</v>
      </c>
      <c r="M136" s="57">
        <f t="shared" si="14"/>
        <v>6031.920000000001</v>
      </c>
      <c r="N136" s="60">
        <f t="shared" si="11"/>
        <v>6718.2400000000007</v>
      </c>
      <c r="O136" s="61">
        <f t="shared" si="12"/>
        <v>9021.83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507811</v>
      </c>
      <c r="D137" s="36">
        <f t="shared" si="13"/>
        <v>1305</v>
      </c>
      <c r="E137" s="36">
        <f t="shared" si="13"/>
        <v>226</v>
      </c>
      <c r="F137" s="36">
        <f t="shared" si="13"/>
        <v>35420</v>
      </c>
      <c r="G137" s="36">
        <f t="shared" si="13"/>
        <v>121492</v>
      </c>
      <c r="H137" s="36">
        <f t="shared" si="13"/>
        <v>2179</v>
      </c>
      <c r="I137" s="17">
        <f t="shared" si="10"/>
        <v>668433</v>
      </c>
      <c r="J137" s="18">
        <f t="shared" si="14"/>
        <v>8</v>
      </c>
      <c r="K137" s="16">
        <f t="shared" si="14"/>
        <v>44022</v>
      </c>
      <c r="L137" s="16">
        <f t="shared" si="14"/>
        <v>32198</v>
      </c>
      <c r="M137" s="16">
        <f t="shared" si="14"/>
        <v>575929</v>
      </c>
      <c r="N137" s="19">
        <f t="shared" si="11"/>
        <v>652157</v>
      </c>
      <c r="O137" s="20">
        <f t="shared" si="12"/>
        <v>1320590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6813.3000000000011</v>
      </c>
      <c r="D138" s="41">
        <f t="shared" si="13"/>
        <v>32.5</v>
      </c>
      <c r="E138" s="41">
        <f t="shared" si="13"/>
        <v>0.5</v>
      </c>
      <c r="F138" s="41">
        <f t="shared" si="13"/>
        <v>232.4</v>
      </c>
      <c r="G138" s="41">
        <f t="shared" si="13"/>
        <v>1312.9999999999998</v>
      </c>
      <c r="H138" s="41">
        <f t="shared" si="13"/>
        <v>9</v>
      </c>
      <c r="I138" s="47">
        <f t="shared" si="10"/>
        <v>8400.7000000000007</v>
      </c>
      <c r="J138" s="48">
        <f t="shared" si="14"/>
        <v>0</v>
      </c>
      <c r="K138" s="46">
        <f t="shared" si="14"/>
        <v>155.6</v>
      </c>
      <c r="L138" s="46">
        <f t="shared" si="14"/>
        <v>243.2</v>
      </c>
      <c r="M138" s="46">
        <f t="shared" si="14"/>
        <v>4476.3999999999996</v>
      </c>
      <c r="N138" s="49">
        <f t="shared" si="11"/>
        <v>4875.2</v>
      </c>
      <c r="O138" s="44">
        <f t="shared" si="12"/>
        <v>13275.900000000001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73</v>
      </c>
      <c r="E3" s="104" t="s">
        <v>51</v>
      </c>
      <c r="F3" s="104" t="s">
        <v>72</v>
      </c>
      <c r="G3" s="104" t="s">
        <v>11</v>
      </c>
      <c r="H3" s="104" t="s">
        <v>12</v>
      </c>
      <c r="I3" s="100" t="s">
        <v>13</v>
      </c>
      <c r="J3" s="102" t="s">
        <v>54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6.71</v>
      </c>
      <c r="N5" s="13">
        <f t="shared" ref="N5:N58" si="1">SUM(J5:M5)</f>
        <v>6.71</v>
      </c>
      <c r="O5" s="14">
        <f>SUM(N5,I5)</f>
        <v>6.71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127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4.68</v>
      </c>
      <c r="N8" s="27">
        <f t="shared" si="1"/>
        <v>4.68</v>
      </c>
      <c r="O8" s="28">
        <f t="shared" si="2"/>
        <v>4.68</v>
      </c>
      <c r="P8" s="21" t="s">
        <v>25</v>
      </c>
      <c r="Q8" s="134" t="s">
        <v>149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43</v>
      </c>
      <c r="N9" s="19">
        <f t="shared" si="1"/>
        <v>43</v>
      </c>
      <c r="O9" s="20">
        <f t="shared" si="2"/>
        <v>43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5.3</v>
      </c>
      <c r="N10" s="30">
        <f t="shared" si="1"/>
        <v>5.3</v>
      </c>
      <c r="O10" s="31">
        <f t="shared" si="2"/>
        <v>5.3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0.16</v>
      </c>
      <c r="N11" s="27">
        <f t="shared" si="1"/>
        <v>0.16</v>
      </c>
      <c r="O11" s="28">
        <f t="shared" si="2"/>
        <v>0.16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0.78</v>
      </c>
      <c r="D14" s="77"/>
      <c r="E14" s="77"/>
      <c r="F14" s="77"/>
      <c r="G14" s="77"/>
      <c r="H14" s="77"/>
      <c r="I14" s="26">
        <f t="shared" si="0"/>
        <v>0.78</v>
      </c>
      <c r="J14" s="78"/>
      <c r="K14" s="77"/>
      <c r="L14" s="77"/>
      <c r="M14" s="77">
        <v>0.54</v>
      </c>
      <c r="N14" s="27">
        <f t="shared" si="1"/>
        <v>0.54</v>
      </c>
      <c r="O14" s="28">
        <f t="shared" si="2"/>
        <v>1.32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69</v>
      </c>
      <c r="D15" s="71"/>
      <c r="E15" s="71"/>
      <c r="F15" s="71"/>
      <c r="G15" s="71"/>
      <c r="H15" s="71"/>
      <c r="I15" s="17">
        <f t="shared" si="0"/>
        <v>69</v>
      </c>
      <c r="J15" s="72"/>
      <c r="K15" s="71"/>
      <c r="L15" s="71"/>
      <c r="M15" s="71">
        <v>16</v>
      </c>
      <c r="N15" s="19">
        <f t="shared" si="1"/>
        <v>16</v>
      </c>
      <c r="O15" s="20">
        <f t="shared" si="2"/>
        <v>85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</v>
      </c>
      <c r="D16" s="80"/>
      <c r="E16" s="80"/>
      <c r="F16" s="80"/>
      <c r="G16" s="80"/>
      <c r="H16" s="80"/>
      <c r="I16" s="29">
        <f t="shared" si="0"/>
        <v>9</v>
      </c>
      <c r="J16" s="81"/>
      <c r="K16" s="80"/>
      <c r="L16" s="80"/>
      <c r="M16" s="80">
        <v>1.4</v>
      </c>
      <c r="N16" s="30">
        <f t="shared" si="1"/>
        <v>1.4</v>
      </c>
      <c r="O16" s="31">
        <f t="shared" si="2"/>
        <v>10.4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22.44</v>
      </c>
      <c r="D17" s="77">
        <v>0.56000000000000005</v>
      </c>
      <c r="E17" s="77"/>
      <c r="F17" s="77"/>
      <c r="G17" s="77"/>
      <c r="H17" s="77"/>
      <c r="I17" s="26">
        <f t="shared" si="0"/>
        <v>23</v>
      </c>
      <c r="J17" s="78"/>
      <c r="K17" s="77">
        <v>0.45</v>
      </c>
      <c r="L17" s="77"/>
      <c r="M17" s="77">
        <v>42.66</v>
      </c>
      <c r="N17" s="27">
        <f t="shared" si="1"/>
        <v>43.11</v>
      </c>
      <c r="O17" s="28">
        <f t="shared" si="2"/>
        <v>66.11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2538</v>
      </c>
      <c r="D18" s="71">
        <v>52</v>
      </c>
      <c r="E18" s="71"/>
      <c r="F18" s="71"/>
      <c r="G18" s="71"/>
      <c r="H18" s="71"/>
      <c r="I18" s="17">
        <f t="shared" si="0"/>
        <v>2590</v>
      </c>
      <c r="J18" s="72"/>
      <c r="K18" s="71">
        <v>9</v>
      </c>
      <c r="L18" s="71"/>
      <c r="M18" s="71">
        <v>1393</v>
      </c>
      <c r="N18" s="19">
        <f t="shared" si="1"/>
        <v>1402</v>
      </c>
      <c r="O18" s="20">
        <f t="shared" si="2"/>
        <v>3992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198.1</v>
      </c>
      <c r="D19" s="80">
        <v>3.1</v>
      </c>
      <c r="E19" s="80"/>
      <c r="F19" s="80"/>
      <c r="G19" s="80"/>
      <c r="H19" s="80"/>
      <c r="I19" s="29">
        <f t="shared" si="0"/>
        <v>201.2</v>
      </c>
      <c r="J19" s="81"/>
      <c r="K19" s="80">
        <v>0.7</v>
      </c>
      <c r="L19" s="80"/>
      <c r="M19" s="80">
        <v>70.900000000000006</v>
      </c>
      <c r="N19" s="30">
        <f t="shared" si="1"/>
        <v>71.600000000000009</v>
      </c>
      <c r="O19" s="31">
        <f t="shared" si="2"/>
        <v>272.8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21.47</v>
      </c>
      <c r="D20" s="77">
        <v>5</v>
      </c>
      <c r="E20" s="77"/>
      <c r="F20" s="77"/>
      <c r="G20" s="77"/>
      <c r="H20" s="77"/>
      <c r="I20" s="26">
        <f t="shared" si="0"/>
        <v>26.47</v>
      </c>
      <c r="J20" s="78"/>
      <c r="K20" s="77">
        <v>3.64</v>
      </c>
      <c r="L20" s="77">
        <v>1.41</v>
      </c>
      <c r="M20" s="77">
        <v>44.85</v>
      </c>
      <c r="N20" s="27">
        <f t="shared" si="1"/>
        <v>49.9</v>
      </c>
      <c r="O20" s="28">
        <f t="shared" si="2"/>
        <v>76.37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3990</v>
      </c>
      <c r="D21" s="71">
        <v>206</v>
      </c>
      <c r="E21" s="71"/>
      <c r="F21" s="71"/>
      <c r="G21" s="71"/>
      <c r="H21" s="71"/>
      <c r="I21" s="17">
        <f t="shared" si="0"/>
        <v>4196</v>
      </c>
      <c r="J21" s="72"/>
      <c r="K21" s="71">
        <v>95</v>
      </c>
      <c r="L21" s="71">
        <v>64</v>
      </c>
      <c r="M21" s="71">
        <v>2045</v>
      </c>
      <c r="N21" s="19">
        <f t="shared" si="1"/>
        <v>2204</v>
      </c>
      <c r="O21" s="20">
        <f t="shared" si="2"/>
        <v>6400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206.9</v>
      </c>
      <c r="D22" s="80">
        <v>12.4</v>
      </c>
      <c r="E22" s="80"/>
      <c r="F22" s="80"/>
      <c r="G22" s="80"/>
      <c r="H22" s="80"/>
      <c r="I22" s="29">
        <f t="shared" si="0"/>
        <v>219.3</v>
      </c>
      <c r="J22" s="81"/>
      <c r="K22" s="80">
        <v>6.2</v>
      </c>
      <c r="L22" s="80">
        <v>2.6</v>
      </c>
      <c r="M22" s="80">
        <v>80.599999999999994</v>
      </c>
      <c r="N22" s="30">
        <f t="shared" si="1"/>
        <v>89.399999999999991</v>
      </c>
      <c r="O22" s="31">
        <f t="shared" si="2"/>
        <v>308.7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38.549999999999997</v>
      </c>
      <c r="D23" s="77"/>
      <c r="E23" s="77"/>
      <c r="F23" s="77"/>
      <c r="G23" s="77">
        <v>2.15</v>
      </c>
      <c r="H23" s="77"/>
      <c r="I23" s="26">
        <f t="shared" si="0"/>
        <v>40.699999999999996</v>
      </c>
      <c r="J23" s="78"/>
      <c r="K23" s="77">
        <v>3.94</v>
      </c>
      <c r="L23" s="77">
        <v>2.65</v>
      </c>
      <c r="M23" s="77">
        <v>143.71</v>
      </c>
      <c r="N23" s="27">
        <f t="shared" si="1"/>
        <v>150.30000000000001</v>
      </c>
      <c r="O23" s="28">
        <f t="shared" si="2"/>
        <v>191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8412</v>
      </c>
      <c r="D24" s="71"/>
      <c r="E24" s="71"/>
      <c r="F24" s="71"/>
      <c r="G24" s="71">
        <v>256</v>
      </c>
      <c r="H24" s="71"/>
      <c r="I24" s="17">
        <f t="shared" si="0"/>
        <v>8668</v>
      </c>
      <c r="J24" s="72"/>
      <c r="K24" s="71">
        <v>134</v>
      </c>
      <c r="L24" s="71">
        <v>147</v>
      </c>
      <c r="M24" s="71">
        <v>7237</v>
      </c>
      <c r="N24" s="19">
        <f t="shared" si="1"/>
        <v>7518</v>
      </c>
      <c r="O24" s="20">
        <f t="shared" si="2"/>
        <v>16186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331.3</v>
      </c>
      <c r="D25" s="80"/>
      <c r="E25" s="80"/>
      <c r="F25" s="80"/>
      <c r="G25" s="80">
        <v>7.7</v>
      </c>
      <c r="H25" s="80"/>
      <c r="I25" s="29">
        <f t="shared" si="0"/>
        <v>339</v>
      </c>
      <c r="J25" s="81"/>
      <c r="K25" s="80">
        <v>7.5</v>
      </c>
      <c r="L25" s="80">
        <v>4.5999999999999996</v>
      </c>
      <c r="M25" s="80">
        <v>222.9</v>
      </c>
      <c r="N25" s="30">
        <f t="shared" si="1"/>
        <v>235</v>
      </c>
      <c r="O25" s="31">
        <f t="shared" si="2"/>
        <v>574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76.61</v>
      </c>
      <c r="D26" s="77"/>
      <c r="E26" s="77"/>
      <c r="F26" s="77"/>
      <c r="G26" s="77"/>
      <c r="H26" s="77"/>
      <c r="I26" s="26">
        <f t="shared" si="0"/>
        <v>76.61</v>
      </c>
      <c r="J26" s="78"/>
      <c r="K26" s="77"/>
      <c r="L26" s="77"/>
      <c r="M26" s="77">
        <v>35.31</v>
      </c>
      <c r="N26" s="27">
        <f t="shared" si="1"/>
        <v>35.31</v>
      </c>
      <c r="O26" s="28">
        <f t="shared" si="2"/>
        <v>111.92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20544</v>
      </c>
      <c r="D27" s="71"/>
      <c r="E27" s="71"/>
      <c r="F27" s="71"/>
      <c r="G27" s="71"/>
      <c r="H27" s="71"/>
      <c r="I27" s="17">
        <f t="shared" si="0"/>
        <v>20544</v>
      </c>
      <c r="J27" s="72"/>
      <c r="K27" s="71"/>
      <c r="L27" s="71"/>
      <c r="M27" s="71">
        <v>1914</v>
      </c>
      <c r="N27" s="19">
        <f t="shared" si="1"/>
        <v>1914</v>
      </c>
      <c r="O27" s="20">
        <f t="shared" si="2"/>
        <v>22458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588</v>
      </c>
      <c r="D28" s="80"/>
      <c r="E28" s="80"/>
      <c r="F28" s="80"/>
      <c r="G28" s="80"/>
      <c r="H28" s="80"/>
      <c r="I28" s="29">
        <f t="shared" si="0"/>
        <v>588</v>
      </c>
      <c r="J28" s="81"/>
      <c r="K28" s="80"/>
      <c r="L28" s="80"/>
      <c r="M28" s="80">
        <v>58.4</v>
      </c>
      <c r="N28" s="30">
        <f t="shared" si="1"/>
        <v>58.4</v>
      </c>
      <c r="O28" s="31">
        <f t="shared" si="2"/>
        <v>646.4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163.38999999999999</v>
      </c>
      <c r="D29" s="77"/>
      <c r="E29" s="77"/>
      <c r="F29" s="77"/>
      <c r="G29" s="77"/>
      <c r="H29" s="77">
        <v>1.5</v>
      </c>
      <c r="I29" s="26">
        <f t="shared" si="0"/>
        <v>164.89</v>
      </c>
      <c r="J29" s="78"/>
      <c r="K29" s="77">
        <v>10.29</v>
      </c>
      <c r="L29" s="77">
        <v>0.09</v>
      </c>
      <c r="M29" s="77">
        <v>200.23</v>
      </c>
      <c r="N29" s="27">
        <f t="shared" si="1"/>
        <v>210.60999999999999</v>
      </c>
      <c r="O29" s="28">
        <f t="shared" si="2"/>
        <v>375.5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44773</v>
      </c>
      <c r="D30" s="71"/>
      <c r="E30" s="71"/>
      <c r="F30" s="71"/>
      <c r="G30" s="71"/>
      <c r="H30" s="71">
        <v>141</v>
      </c>
      <c r="I30" s="17">
        <f t="shared" si="0"/>
        <v>44914</v>
      </c>
      <c r="J30" s="72"/>
      <c r="K30" s="71">
        <v>478</v>
      </c>
      <c r="L30" s="71">
        <v>6</v>
      </c>
      <c r="M30" s="71">
        <v>12746</v>
      </c>
      <c r="N30" s="19">
        <f t="shared" si="1"/>
        <v>13230</v>
      </c>
      <c r="O30" s="20">
        <f t="shared" si="2"/>
        <v>58144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853</v>
      </c>
      <c r="D31" s="80"/>
      <c r="E31" s="80"/>
      <c r="F31" s="80"/>
      <c r="G31" s="80"/>
      <c r="H31" s="80">
        <v>4.4000000000000004</v>
      </c>
      <c r="I31" s="29">
        <f t="shared" si="0"/>
        <v>857.4</v>
      </c>
      <c r="J31" s="81"/>
      <c r="K31" s="80">
        <v>17.2</v>
      </c>
      <c r="L31" s="80">
        <v>0.2</v>
      </c>
      <c r="M31" s="80">
        <v>333</v>
      </c>
      <c r="N31" s="30">
        <f t="shared" si="1"/>
        <v>350.4</v>
      </c>
      <c r="O31" s="31">
        <f t="shared" si="2"/>
        <v>1207.8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322.20999999999998</v>
      </c>
      <c r="D32" s="77">
        <v>0.04</v>
      </c>
      <c r="E32" s="77"/>
      <c r="F32" s="77"/>
      <c r="G32" s="77"/>
      <c r="H32" s="77">
        <v>2.65</v>
      </c>
      <c r="I32" s="26">
        <f t="shared" si="0"/>
        <v>324.89999999999998</v>
      </c>
      <c r="J32" s="78">
        <v>0.04</v>
      </c>
      <c r="K32" s="77">
        <v>13.37</v>
      </c>
      <c r="L32" s="77">
        <v>10.58</v>
      </c>
      <c r="M32" s="77">
        <v>318.72000000000003</v>
      </c>
      <c r="N32" s="27">
        <f t="shared" si="1"/>
        <v>342.71000000000004</v>
      </c>
      <c r="O32" s="28">
        <f t="shared" si="2"/>
        <v>667.61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104013</v>
      </c>
      <c r="D33" s="71">
        <v>7</v>
      </c>
      <c r="E33" s="71"/>
      <c r="F33" s="71"/>
      <c r="G33" s="71"/>
      <c r="H33" s="71">
        <v>180</v>
      </c>
      <c r="I33" s="17">
        <f t="shared" si="0"/>
        <v>104200</v>
      </c>
      <c r="J33" s="72">
        <v>3</v>
      </c>
      <c r="K33" s="71">
        <v>801</v>
      </c>
      <c r="L33" s="71">
        <v>934</v>
      </c>
      <c r="M33" s="71">
        <v>24247</v>
      </c>
      <c r="N33" s="19">
        <f t="shared" si="1"/>
        <v>25985</v>
      </c>
      <c r="O33" s="20">
        <f t="shared" si="2"/>
        <v>130185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1659.5</v>
      </c>
      <c r="D34" s="80">
        <v>0.1</v>
      </c>
      <c r="E34" s="80"/>
      <c r="F34" s="80"/>
      <c r="G34" s="80"/>
      <c r="H34" s="80">
        <v>5</v>
      </c>
      <c r="I34" s="29">
        <f t="shared" si="0"/>
        <v>1664.6</v>
      </c>
      <c r="J34" s="81">
        <v>0</v>
      </c>
      <c r="K34" s="80">
        <v>24.2</v>
      </c>
      <c r="L34" s="80">
        <v>23.4</v>
      </c>
      <c r="M34" s="80">
        <v>610.70000000000005</v>
      </c>
      <c r="N34" s="30">
        <f t="shared" si="1"/>
        <v>658.30000000000007</v>
      </c>
      <c r="O34" s="31">
        <f t="shared" si="2"/>
        <v>2322.9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462.75</v>
      </c>
      <c r="D35" s="77"/>
      <c r="E35" s="77"/>
      <c r="F35" s="77"/>
      <c r="G35" s="77">
        <v>1.07</v>
      </c>
      <c r="H35" s="77">
        <v>31.36</v>
      </c>
      <c r="I35" s="26">
        <f t="shared" si="0"/>
        <v>495.18</v>
      </c>
      <c r="J35" s="78"/>
      <c r="K35" s="77">
        <v>71.760000000000005</v>
      </c>
      <c r="L35" s="77">
        <v>0.02</v>
      </c>
      <c r="M35" s="77">
        <v>419.78</v>
      </c>
      <c r="N35" s="27">
        <f t="shared" si="1"/>
        <v>491.55999999999995</v>
      </c>
      <c r="O35" s="28">
        <f t="shared" si="2"/>
        <v>986.74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158710</v>
      </c>
      <c r="D36" s="71"/>
      <c r="E36" s="71"/>
      <c r="F36" s="71"/>
      <c r="G36" s="71">
        <v>242</v>
      </c>
      <c r="H36" s="71">
        <v>3511</v>
      </c>
      <c r="I36" s="17">
        <f t="shared" si="0"/>
        <v>162463</v>
      </c>
      <c r="J36" s="72"/>
      <c r="K36" s="71">
        <v>3839</v>
      </c>
      <c r="L36" s="71">
        <v>2</v>
      </c>
      <c r="M36" s="71">
        <v>35246</v>
      </c>
      <c r="N36" s="19">
        <f t="shared" si="1"/>
        <v>39087</v>
      </c>
      <c r="O36" s="20">
        <f t="shared" si="2"/>
        <v>201550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2052.5</v>
      </c>
      <c r="D37" s="80"/>
      <c r="E37" s="80"/>
      <c r="F37" s="80"/>
      <c r="G37" s="80">
        <v>3.6</v>
      </c>
      <c r="H37" s="80">
        <v>80.7</v>
      </c>
      <c r="I37" s="29">
        <f t="shared" ref="I37:I50" si="3">SUM(C37:H37)</f>
        <v>2136.7999999999997</v>
      </c>
      <c r="J37" s="81"/>
      <c r="K37" s="80">
        <v>100.2</v>
      </c>
      <c r="L37" s="80">
        <v>0</v>
      </c>
      <c r="M37" s="80">
        <v>660.3</v>
      </c>
      <c r="N37" s="30">
        <f t="shared" si="1"/>
        <v>760.5</v>
      </c>
      <c r="O37" s="31">
        <f t="shared" si="2"/>
        <v>2897.2999999999997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411.89</v>
      </c>
      <c r="D38" s="77"/>
      <c r="E38" s="77"/>
      <c r="F38" s="77">
        <v>2.09</v>
      </c>
      <c r="G38" s="77">
        <v>24.56</v>
      </c>
      <c r="H38" s="77"/>
      <c r="I38" s="26">
        <f t="shared" si="3"/>
        <v>438.53999999999996</v>
      </c>
      <c r="J38" s="78"/>
      <c r="K38" s="77">
        <v>104.44</v>
      </c>
      <c r="L38" s="77">
        <v>4.82</v>
      </c>
      <c r="M38" s="77">
        <v>683.02</v>
      </c>
      <c r="N38" s="27">
        <f t="shared" si="1"/>
        <v>792.28</v>
      </c>
      <c r="O38" s="28">
        <f t="shared" si="2"/>
        <v>1230.82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154460</v>
      </c>
      <c r="D39" s="71"/>
      <c r="E39" s="71"/>
      <c r="F39" s="71">
        <v>487</v>
      </c>
      <c r="G39" s="71">
        <v>5358</v>
      </c>
      <c r="H39" s="71"/>
      <c r="I39" s="17">
        <f t="shared" si="3"/>
        <v>160305</v>
      </c>
      <c r="J39" s="72"/>
      <c r="K39" s="71">
        <v>7669</v>
      </c>
      <c r="L39" s="71">
        <v>535</v>
      </c>
      <c r="M39" s="71">
        <v>59675</v>
      </c>
      <c r="N39" s="19">
        <f t="shared" si="1"/>
        <v>67879</v>
      </c>
      <c r="O39" s="20">
        <f t="shared" si="2"/>
        <v>228184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1667.5</v>
      </c>
      <c r="D40" s="80"/>
      <c r="E40" s="80"/>
      <c r="F40" s="80">
        <v>4.4000000000000004</v>
      </c>
      <c r="G40" s="80">
        <v>69.900000000000006</v>
      </c>
      <c r="H40" s="80"/>
      <c r="I40" s="29">
        <f t="shared" si="3"/>
        <v>1741.8000000000002</v>
      </c>
      <c r="J40" s="81"/>
      <c r="K40" s="80">
        <v>182.7</v>
      </c>
      <c r="L40" s="80">
        <v>9.6</v>
      </c>
      <c r="M40" s="80">
        <v>1102.5999999999999</v>
      </c>
      <c r="N40" s="30">
        <f t="shared" si="1"/>
        <v>1294.8999999999999</v>
      </c>
      <c r="O40" s="31">
        <f t="shared" si="2"/>
        <v>3036.7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430.07</v>
      </c>
      <c r="D41" s="77"/>
      <c r="E41" s="77"/>
      <c r="F41" s="77">
        <v>7.84</v>
      </c>
      <c r="G41" s="77">
        <v>60.28</v>
      </c>
      <c r="H41" s="77">
        <v>0.72</v>
      </c>
      <c r="I41" s="26">
        <f t="shared" si="3"/>
        <v>498.90999999999997</v>
      </c>
      <c r="J41" s="78"/>
      <c r="K41" s="77">
        <v>21.35</v>
      </c>
      <c r="L41" s="77">
        <v>4.2699999999999996</v>
      </c>
      <c r="M41" s="77">
        <v>1163.56</v>
      </c>
      <c r="N41" s="27">
        <f t="shared" si="1"/>
        <v>1189.1799999999998</v>
      </c>
      <c r="O41" s="28">
        <f t="shared" si="2"/>
        <v>1688.0899999999997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159434</v>
      </c>
      <c r="D42" s="71"/>
      <c r="E42" s="71"/>
      <c r="F42" s="71">
        <v>1856</v>
      </c>
      <c r="G42" s="71">
        <v>12880</v>
      </c>
      <c r="H42" s="71">
        <v>97</v>
      </c>
      <c r="I42" s="17">
        <f t="shared" si="3"/>
        <v>174267</v>
      </c>
      <c r="J42" s="72"/>
      <c r="K42" s="71">
        <v>1207</v>
      </c>
      <c r="L42" s="71">
        <v>397</v>
      </c>
      <c r="M42" s="71">
        <v>103718</v>
      </c>
      <c r="N42" s="19">
        <f t="shared" si="1"/>
        <v>105322</v>
      </c>
      <c r="O42" s="20">
        <f t="shared" si="2"/>
        <v>279589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1689.3</v>
      </c>
      <c r="D43" s="80"/>
      <c r="E43" s="80"/>
      <c r="F43" s="80">
        <v>17.100000000000001</v>
      </c>
      <c r="G43" s="80">
        <v>163.19999999999999</v>
      </c>
      <c r="H43" s="80">
        <v>1.8</v>
      </c>
      <c r="I43" s="29">
        <f t="shared" si="3"/>
        <v>1871.3999999999999</v>
      </c>
      <c r="J43" s="81"/>
      <c r="K43" s="80">
        <v>28.9</v>
      </c>
      <c r="L43" s="80">
        <v>6.9</v>
      </c>
      <c r="M43" s="80">
        <v>1722.5</v>
      </c>
      <c r="N43" s="30">
        <f t="shared" si="1"/>
        <v>1758.3</v>
      </c>
      <c r="O43" s="31">
        <f t="shared" si="2"/>
        <v>3629.7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318.60000000000002</v>
      </c>
      <c r="D44" s="77"/>
      <c r="E44" s="77"/>
      <c r="F44" s="77"/>
      <c r="G44" s="77">
        <v>31.68</v>
      </c>
      <c r="H44" s="77"/>
      <c r="I44" s="26">
        <f t="shared" si="3"/>
        <v>350.28000000000003</v>
      </c>
      <c r="J44" s="78"/>
      <c r="K44" s="77">
        <v>39.42</v>
      </c>
      <c r="L44" s="77">
        <v>14.3</v>
      </c>
      <c r="M44" s="77">
        <v>1159.73</v>
      </c>
      <c r="N44" s="27">
        <f t="shared" si="1"/>
        <v>1213.45</v>
      </c>
      <c r="O44" s="28">
        <f t="shared" si="2"/>
        <v>1563.73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126721</v>
      </c>
      <c r="D45" s="71"/>
      <c r="E45" s="71"/>
      <c r="F45" s="71"/>
      <c r="G45" s="71">
        <v>8145</v>
      </c>
      <c r="H45" s="71"/>
      <c r="I45" s="17">
        <f t="shared" si="3"/>
        <v>134866</v>
      </c>
      <c r="J45" s="72"/>
      <c r="K45" s="71">
        <v>3428</v>
      </c>
      <c r="L45" s="71">
        <v>1492</v>
      </c>
      <c r="M45" s="71">
        <v>113997</v>
      </c>
      <c r="N45" s="19">
        <f t="shared" si="1"/>
        <v>118917</v>
      </c>
      <c r="O45" s="20">
        <f t="shared" si="2"/>
        <v>253783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1208.8</v>
      </c>
      <c r="D46" s="80"/>
      <c r="E46" s="80"/>
      <c r="F46" s="80"/>
      <c r="G46" s="80">
        <v>92.6</v>
      </c>
      <c r="H46" s="80"/>
      <c r="I46" s="29">
        <f t="shared" si="3"/>
        <v>1301.3999999999999</v>
      </c>
      <c r="J46" s="81"/>
      <c r="K46" s="80">
        <v>70.2</v>
      </c>
      <c r="L46" s="80">
        <v>18.399999999999999</v>
      </c>
      <c r="M46" s="80">
        <v>1443.6</v>
      </c>
      <c r="N46" s="30">
        <f t="shared" si="1"/>
        <v>1532.1999999999998</v>
      </c>
      <c r="O46" s="31">
        <f t="shared" si="2"/>
        <v>2833.5999999999995</v>
      </c>
      <c r="P46" s="82">
        <v>1.95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682.83</v>
      </c>
      <c r="D47" s="77">
        <v>0.3</v>
      </c>
      <c r="E47" s="77"/>
      <c r="F47" s="77">
        <v>6.43</v>
      </c>
      <c r="G47" s="77">
        <v>88.68</v>
      </c>
      <c r="H47" s="77">
        <v>156.62</v>
      </c>
      <c r="I47" s="26">
        <f t="shared" si="3"/>
        <v>934.86</v>
      </c>
      <c r="J47" s="78"/>
      <c r="K47" s="77">
        <v>1399.34</v>
      </c>
      <c r="L47" s="77">
        <v>85.32</v>
      </c>
      <c r="M47" s="77">
        <v>6508.3</v>
      </c>
      <c r="N47" s="27">
        <f t="shared" si="1"/>
        <v>7992.96</v>
      </c>
      <c r="O47" s="28">
        <f t="shared" si="2"/>
        <v>8927.82</v>
      </c>
      <c r="P47" s="83">
        <v>210.47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312855</v>
      </c>
      <c r="D48" s="71">
        <v>71</v>
      </c>
      <c r="E48" s="71"/>
      <c r="F48" s="71">
        <v>1386</v>
      </c>
      <c r="G48" s="71">
        <v>22346</v>
      </c>
      <c r="H48" s="71">
        <v>33471</v>
      </c>
      <c r="I48" s="17">
        <f t="shared" si="3"/>
        <v>370129</v>
      </c>
      <c r="J48" s="72"/>
      <c r="K48" s="71">
        <v>176225</v>
      </c>
      <c r="L48" s="71">
        <v>9689</v>
      </c>
      <c r="M48" s="71">
        <v>665803</v>
      </c>
      <c r="N48" s="19">
        <f t="shared" si="1"/>
        <v>851717</v>
      </c>
      <c r="O48" s="20">
        <f t="shared" si="2"/>
        <v>1221846</v>
      </c>
      <c r="P48" s="83">
        <v>108.69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1782</v>
      </c>
      <c r="D49" s="80">
        <v>0.5</v>
      </c>
      <c r="E49" s="80"/>
      <c r="F49" s="80">
        <v>0.6</v>
      </c>
      <c r="G49" s="80">
        <v>63.2</v>
      </c>
      <c r="H49" s="80">
        <v>4</v>
      </c>
      <c r="I49" s="29">
        <f t="shared" si="3"/>
        <v>1850.3</v>
      </c>
      <c r="J49" s="81"/>
      <c r="K49" s="80">
        <v>985.6</v>
      </c>
      <c r="L49" s="80">
        <v>28.6</v>
      </c>
      <c r="M49" s="80">
        <v>1680.1</v>
      </c>
      <c r="N49" s="30">
        <f t="shared" si="1"/>
        <v>2694.3</v>
      </c>
      <c r="O49" s="31">
        <f t="shared" si="2"/>
        <v>4544.6000000000004</v>
      </c>
      <c r="P49" s="83">
        <v>94.37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2928.37</v>
      </c>
      <c r="D50" s="68">
        <v>0.34</v>
      </c>
      <c r="E50" s="68"/>
      <c r="F50" s="68">
        <v>16.36</v>
      </c>
      <c r="G50" s="68">
        <v>208.42</v>
      </c>
      <c r="H50" s="68">
        <v>192.85</v>
      </c>
      <c r="I50" s="11">
        <f t="shared" si="3"/>
        <v>3346.34</v>
      </c>
      <c r="J50" s="69">
        <v>0.04</v>
      </c>
      <c r="K50" s="68">
        <v>1643.45</v>
      </c>
      <c r="L50" s="68">
        <v>123.46</v>
      </c>
      <c r="M50" s="68">
        <v>10720.57</v>
      </c>
      <c r="N50" s="13">
        <f t="shared" si="1"/>
        <v>12487.52</v>
      </c>
      <c r="O50" s="14">
        <f t="shared" si="2"/>
        <v>15833.86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1093912</v>
      </c>
      <c r="D51" s="71">
        <v>78</v>
      </c>
      <c r="E51" s="71"/>
      <c r="F51" s="71">
        <v>3729</v>
      </c>
      <c r="G51" s="71">
        <v>49227</v>
      </c>
      <c r="H51" s="71">
        <v>37400</v>
      </c>
      <c r="I51" s="17">
        <f t="shared" ref="I51:I58" si="4">SUM(C51:H51)</f>
        <v>1184346</v>
      </c>
      <c r="J51" s="72">
        <v>3</v>
      </c>
      <c r="K51" s="71">
        <v>192839</v>
      </c>
      <c r="L51" s="71">
        <v>13266</v>
      </c>
      <c r="M51" s="71">
        <v>1028039</v>
      </c>
      <c r="N51" s="19">
        <f t="shared" si="1"/>
        <v>1234147</v>
      </c>
      <c r="O51" s="20">
        <f>SUM(N51,I51)</f>
        <v>2418493</v>
      </c>
      <c r="P51" s="83">
        <v>10.65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12038.8</v>
      </c>
      <c r="D52" s="80">
        <v>0.6</v>
      </c>
      <c r="E52" s="80"/>
      <c r="F52" s="80">
        <v>22.1</v>
      </c>
      <c r="G52" s="80">
        <v>400.2</v>
      </c>
      <c r="H52" s="80">
        <v>95.9</v>
      </c>
      <c r="I52" s="29">
        <f t="shared" si="4"/>
        <v>12557.6</v>
      </c>
      <c r="J52" s="81">
        <v>0</v>
      </c>
      <c r="K52" s="80">
        <v>1381.6</v>
      </c>
      <c r="L52" s="80">
        <v>94.3</v>
      </c>
      <c r="M52" s="80">
        <v>7987.2</v>
      </c>
      <c r="N52" s="30">
        <f t="shared" si="1"/>
        <v>9463.1</v>
      </c>
      <c r="O52" s="31">
        <f t="shared" si="2"/>
        <v>22020.7</v>
      </c>
      <c r="P52" s="83">
        <v>29.47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2813.12</v>
      </c>
      <c r="D53" s="77">
        <v>0.34</v>
      </c>
      <c r="E53" s="77"/>
      <c r="F53" s="77">
        <v>16.36</v>
      </c>
      <c r="G53" s="77">
        <v>206.27</v>
      </c>
      <c r="H53" s="77">
        <v>157.34</v>
      </c>
      <c r="I53" s="26">
        <f t="shared" si="4"/>
        <v>3193.4300000000003</v>
      </c>
      <c r="J53" s="78">
        <v>0.04</v>
      </c>
      <c r="K53" s="77">
        <v>1399.34</v>
      </c>
      <c r="L53" s="77">
        <v>123.46</v>
      </c>
      <c r="M53" s="77">
        <v>10720.02</v>
      </c>
      <c r="N53" s="27">
        <f t="shared" si="1"/>
        <v>12242.86</v>
      </c>
      <c r="O53" s="28">
        <f t="shared" si="2"/>
        <v>15436.29</v>
      </c>
      <c r="P53" s="32">
        <f>SUM(P46:P52)</f>
        <v>455.6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1066884</v>
      </c>
      <c r="D54" s="71">
        <v>78</v>
      </c>
      <c r="E54" s="71"/>
      <c r="F54" s="71">
        <v>3729</v>
      </c>
      <c r="G54" s="71">
        <v>48971</v>
      </c>
      <c r="H54" s="71">
        <v>33568</v>
      </c>
      <c r="I54" s="17">
        <f t="shared" si="4"/>
        <v>1153230</v>
      </c>
      <c r="J54" s="72">
        <v>3</v>
      </c>
      <c r="K54" s="71">
        <v>176225</v>
      </c>
      <c r="L54" s="71">
        <v>13266</v>
      </c>
      <c r="M54" s="71">
        <v>1028025</v>
      </c>
      <c r="N54" s="19">
        <f t="shared" si="1"/>
        <v>1217519</v>
      </c>
      <c r="O54" s="20">
        <f t="shared" si="2"/>
        <v>2370749</v>
      </c>
      <c r="P54" s="84">
        <v>84.38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11082.1</v>
      </c>
      <c r="D55" s="74">
        <v>0.6</v>
      </c>
      <c r="E55" s="74"/>
      <c r="F55" s="74">
        <v>22.1</v>
      </c>
      <c r="G55" s="74">
        <v>392.5</v>
      </c>
      <c r="H55" s="74">
        <v>5.8</v>
      </c>
      <c r="I55" s="23">
        <f t="shared" si="4"/>
        <v>11503.1</v>
      </c>
      <c r="J55" s="75">
        <v>0</v>
      </c>
      <c r="K55" s="74">
        <v>985.6</v>
      </c>
      <c r="L55" s="74">
        <v>94.3</v>
      </c>
      <c r="M55" s="74">
        <v>7985.9</v>
      </c>
      <c r="N55" s="23">
        <f t="shared" si="1"/>
        <v>9065.7999999999993</v>
      </c>
      <c r="O55" s="25">
        <f t="shared" si="2"/>
        <v>20568.900000000001</v>
      </c>
      <c r="P55" s="85">
        <v>24471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2951.59</v>
      </c>
      <c r="D56" s="10">
        <f t="shared" si="5"/>
        <v>5.9</v>
      </c>
      <c r="E56" s="10">
        <f t="shared" si="5"/>
        <v>0</v>
      </c>
      <c r="F56" s="10">
        <f t="shared" si="5"/>
        <v>16.36</v>
      </c>
      <c r="G56" s="10">
        <f t="shared" si="5"/>
        <v>208.42000000000002</v>
      </c>
      <c r="H56" s="10">
        <f t="shared" si="5"/>
        <v>192.85</v>
      </c>
      <c r="I56" s="34">
        <f>SUM(C56:H56)</f>
        <v>3375.1200000000003</v>
      </c>
      <c r="J56" s="33">
        <f>SUM(J5,J8,J11,J14,J17,J20,J23,J26,J29,J32,J35,J38,J41,J44,J47)</f>
        <v>0.04</v>
      </c>
      <c r="K56" s="10">
        <f>SUM(K5,K8,K11,K14,K17,K20,K23,K26,K29,K32,K35,K38,K41,K44,K47)</f>
        <v>1668</v>
      </c>
      <c r="L56" s="10">
        <f>SUM(L5,L8,L11,L14,L17,L20,L23,L26,L29,L32,L35,L38,L41,L44,L47)</f>
        <v>123.46</v>
      </c>
      <c r="M56" s="10">
        <f>SUM(M5,M8,M11,M14,M17,M20,M23,M26,M29,M32,M35,M38,M41,M44,M47)</f>
        <v>10731.96</v>
      </c>
      <c r="N56" s="12">
        <f t="shared" si="1"/>
        <v>12523.46</v>
      </c>
      <c r="O56" s="14">
        <f t="shared" si="2"/>
        <v>15898.58</v>
      </c>
      <c r="P56" s="86">
        <v>0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1096519</v>
      </c>
      <c r="D57" s="36">
        <f t="shared" si="5"/>
        <v>336</v>
      </c>
      <c r="E57" s="36">
        <f t="shared" si="5"/>
        <v>0</v>
      </c>
      <c r="F57" s="36">
        <f t="shared" si="5"/>
        <v>3729</v>
      </c>
      <c r="G57" s="36">
        <f t="shared" si="5"/>
        <v>49227</v>
      </c>
      <c r="H57" s="36">
        <f t="shared" si="5"/>
        <v>37400</v>
      </c>
      <c r="I57" s="37">
        <f t="shared" si="4"/>
        <v>1187211</v>
      </c>
      <c r="J57" s="35">
        <f t="shared" ref="J57:M58" si="6">SUM(J6,J9,J12,J15,J18,J21,J24,J27,J30,J33,J36,J39,J42,J45,J48)</f>
        <v>3</v>
      </c>
      <c r="K57" s="36">
        <f t="shared" si="6"/>
        <v>193885</v>
      </c>
      <c r="L57" s="36">
        <f t="shared" si="6"/>
        <v>13266</v>
      </c>
      <c r="M57" s="36">
        <f t="shared" si="6"/>
        <v>1028082</v>
      </c>
      <c r="N57" s="38">
        <f t="shared" si="1"/>
        <v>1235236</v>
      </c>
      <c r="O57" s="20">
        <f t="shared" si="2"/>
        <v>2422447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12245.9</v>
      </c>
      <c r="D58" s="41">
        <f t="shared" si="5"/>
        <v>16.100000000000001</v>
      </c>
      <c r="E58" s="41">
        <f t="shared" si="5"/>
        <v>0</v>
      </c>
      <c r="F58" s="41">
        <f t="shared" si="5"/>
        <v>22.1</v>
      </c>
      <c r="G58" s="41">
        <f t="shared" si="5"/>
        <v>400.2</v>
      </c>
      <c r="H58" s="41">
        <f t="shared" si="5"/>
        <v>95.9</v>
      </c>
      <c r="I58" s="42">
        <f t="shared" si="4"/>
        <v>12780.2</v>
      </c>
      <c r="J58" s="40">
        <f t="shared" si="6"/>
        <v>0</v>
      </c>
      <c r="K58" s="41">
        <f t="shared" si="6"/>
        <v>1423.4</v>
      </c>
      <c r="L58" s="41">
        <f t="shared" si="6"/>
        <v>94.299999999999983</v>
      </c>
      <c r="M58" s="41">
        <f t="shared" si="6"/>
        <v>7992.5</v>
      </c>
      <c r="N58" s="43">
        <f t="shared" si="1"/>
        <v>9510.2000000000007</v>
      </c>
      <c r="O58" s="44">
        <f t="shared" si="2"/>
        <v>22290.400000000001</v>
      </c>
      <c r="P58" s="45">
        <f>SUM(O56,P53,P54,P57)</f>
        <v>16438.560000000001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8</v>
      </c>
      <c r="E61" s="104" t="s">
        <v>9</v>
      </c>
      <c r="F61" s="104" t="s">
        <v>72</v>
      </c>
      <c r="G61" s="104" t="s">
        <v>66</v>
      </c>
      <c r="H61" s="104" t="s">
        <v>12</v>
      </c>
      <c r="I61" s="100" t="s">
        <v>13</v>
      </c>
      <c r="J61" s="102" t="s">
        <v>77</v>
      </c>
      <c r="K61" s="104" t="s">
        <v>64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6.71</v>
      </c>
      <c r="N63" s="13">
        <f>SUM(J63:M63)</f>
        <v>6.71</v>
      </c>
      <c r="O63" s="14">
        <f>SUM(N63,I63)</f>
        <v>6.71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127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139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4.68</v>
      </c>
      <c r="N66" s="27">
        <f t="shared" si="8"/>
        <v>4.68</v>
      </c>
      <c r="O66" s="28">
        <f t="shared" si="9"/>
        <v>4.68</v>
      </c>
      <c r="P66" s="21" t="s">
        <v>25</v>
      </c>
      <c r="Q66" s="134" t="s">
        <v>149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43</v>
      </c>
      <c r="N67" s="19">
        <f t="shared" si="8"/>
        <v>43</v>
      </c>
      <c r="O67" s="20">
        <f t="shared" si="9"/>
        <v>43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5.3</v>
      </c>
      <c r="N68" s="30">
        <f t="shared" si="8"/>
        <v>5.3</v>
      </c>
      <c r="O68" s="31">
        <f t="shared" si="9"/>
        <v>5.3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0.16</v>
      </c>
      <c r="N69" s="27">
        <f t="shared" si="8"/>
        <v>0.16</v>
      </c>
      <c r="O69" s="28">
        <f t="shared" si="9"/>
        <v>0.16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0.78</v>
      </c>
      <c r="D72" s="77"/>
      <c r="E72" s="77"/>
      <c r="F72" s="77"/>
      <c r="G72" s="77"/>
      <c r="H72" s="77"/>
      <c r="I72" s="26">
        <f t="shared" si="7"/>
        <v>0.78</v>
      </c>
      <c r="J72" s="78"/>
      <c r="K72" s="77"/>
      <c r="L72" s="77"/>
      <c r="M72" s="77">
        <v>0.54</v>
      </c>
      <c r="N72" s="27">
        <f t="shared" si="8"/>
        <v>0.54</v>
      </c>
      <c r="O72" s="28">
        <f t="shared" si="9"/>
        <v>1.32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69</v>
      </c>
      <c r="D73" s="71"/>
      <c r="E73" s="71"/>
      <c r="F73" s="71"/>
      <c r="G73" s="71"/>
      <c r="H73" s="71"/>
      <c r="I73" s="17">
        <f t="shared" si="7"/>
        <v>69</v>
      </c>
      <c r="J73" s="72"/>
      <c r="K73" s="71"/>
      <c r="L73" s="71"/>
      <c r="M73" s="71">
        <v>16</v>
      </c>
      <c r="N73" s="19">
        <f t="shared" si="8"/>
        <v>16</v>
      </c>
      <c r="O73" s="20">
        <f t="shared" si="9"/>
        <v>85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</v>
      </c>
      <c r="D74" s="80"/>
      <c r="E74" s="80"/>
      <c r="F74" s="80"/>
      <c r="G74" s="80"/>
      <c r="H74" s="80"/>
      <c r="I74" s="29">
        <f t="shared" si="7"/>
        <v>9</v>
      </c>
      <c r="J74" s="81"/>
      <c r="K74" s="80"/>
      <c r="L74" s="80"/>
      <c r="M74" s="80">
        <v>1.4</v>
      </c>
      <c r="N74" s="30">
        <f t="shared" si="8"/>
        <v>1.4</v>
      </c>
      <c r="O74" s="31">
        <f t="shared" si="9"/>
        <v>10.4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22.44</v>
      </c>
      <c r="D75" s="77">
        <v>0.56000000000000005</v>
      </c>
      <c r="E75" s="77"/>
      <c r="F75" s="77"/>
      <c r="G75" s="77"/>
      <c r="H75" s="77"/>
      <c r="I75" s="26">
        <f t="shared" si="7"/>
        <v>23</v>
      </c>
      <c r="J75" s="78"/>
      <c r="K75" s="77">
        <v>0.45</v>
      </c>
      <c r="L75" s="77"/>
      <c r="M75" s="77">
        <v>42.66</v>
      </c>
      <c r="N75" s="27">
        <f t="shared" si="8"/>
        <v>43.11</v>
      </c>
      <c r="O75" s="28">
        <f t="shared" si="9"/>
        <v>66.11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2538</v>
      </c>
      <c r="D76" s="71">
        <v>52</v>
      </c>
      <c r="E76" s="71"/>
      <c r="F76" s="71"/>
      <c r="G76" s="71"/>
      <c r="H76" s="71"/>
      <c r="I76" s="17">
        <f t="shared" si="7"/>
        <v>2590</v>
      </c>
      <c r="J76" s="72"/>
      <c r="K76" s="71">
        <v>9</v>
      </c>
      <c r="L76" s="71"/>
      <c r="M76" s="71">
        <v>1393</v>
      </c>
      <c r="N76" s="19">
        <f t="shared" si="8"/>
        <v>1402</v>
      </c>
      <c r="O76" s="20">
        <f t="shared" si="9"/>
        <v>3992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198.1</v>
      </c>
      <c r="D77" s="80">
        <v>3.1</v>
      </c>
      <c r="E77" s="80"/>
      <c r="F77" s="80"/>
      <c r="G77" s="80"/>
      <c r="H77" s="80"/>
      <c r="I77" s="29">
        <f t="shared" si="7"/>
        <v>201.2</v>
      </c>
      <c r="J77" s="81"/>
      <c r="K77" s="80">
        <v>0.7</v>
      </c>
      <c r="L77" s="80"/>
      <c r="M77" s="80">
        <v>70.900000000000006</v>
      </c>
      <c r="N77" s="30">
        <f t="shared" si="8"/>
        <v>71.600000000000009</v>
      </c>
      <c r="O77" s="31">
        <f t="shared" si="9"/>
        <v>272.8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21.47</v>
      </c>
      <c r="D78" s="77">
        <v>5</v>
      </c>
      <c r="E78" s="77"/>
      <c r="F78" s="77"/>
      <c r="G78" s="77"/>
      <c r="H78" s="77"/>
      <c r="I78" s="26">
        <f t="shared" si="7"/>
        <v>26.47</v>
      </c>
      <c r="J78" s="78"/>
      <c r="K78" s="77">
        <v>3.64</v>
      </c>
      <c r="L78" s="77">
        <v>1.41</v>
      </c>
      <c r="M78" s="77">
        <v>44.85</v>
      </c>
      <c r="N78" s="27">
        <f t="shared" si="8"/>
        <v>49.9</v>
      </c>
      <c r="O78" s="28">
        <f t="shared" si="9"/>
        <v>76.37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3990</v>
      </c>
      <c r="D79" s="71">
        <v>206</v>
      </c>
      <c r="E79" s="71"/>
      <c r="F79" s="71"/>
      <c r="G79" s="71"/>
      <c r="H79" s="71"/>
      <c r="I79" s="17">
        <f t="shared" si="7"/>
        <v>4196</v>
      </c>
      <c r="J79" s="72"/>
      <c r="K79" s="71">
        <v>95</v>
      </c>
      <c r="L79" s="71">
        <v>64</v>
      </c>
      <c r="M79" s="71">
        <v>2045</v>
      </c>
      <c r="N79" s="19">
        <f t="shared" si="8"/>
        <v>2204</v>
      </c>
      <c r="O79" s="20">
        <f t="shared" si="9"/>
        <v>6400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206.9</v>
      </c>
      <c r="D80" s="80">
        <v>12.4</v>
      </c>
      <c r="E80" s="80"/>
      <c r="F80" s="80"/>
      <c r="G80" s="80"/>
      <c r="H80" s="80"/>
      <c r="I80" s="29">
        <f t="shared" si="7"/>
        <v>219.3</v>
      </c>
      <c r="J80" s="81"/>
      <c r="K80" s="80">
        <v>6.2</v>
      </c>
      <c r="L80" s="80">
        <v>2.6</v>
      </c>
      <c r="M80" s="80">
        <v>80.599999999999994</v>
      </c>
      <c r="N80" s="30">
        <f t="shared" si="8"/>
        <v>89.399999999999991</v>
      </c>
      <c r="O80" s="31">
        <f t="shared" si="9"/>
        <v>308.7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38.549999999999997</v>
      </c>
      <c r="D81" s="77"/>
      <c r="E81" s="77"/>
      <c r="F81" s="77"/>
      <c r="G81" s="77">
        <v>2.15</v>
      </c>
      <c r="H81" s="77"/>
      <c r="I81" s="26">
        <f t="shared" si="7"/>
        <v>40.699999999999996</v>
      </c>
      <c r="J81" s="78"/>
      <c r="K81" s="77">
        <v>3.94</v>
      </c>
      <c r="L81" s="77">
        <v>2.65</v>
      </c>
      <c r="M81" s="77">
        <v>143.71</v>
      </c>
      <c r="N81" s="27">
        <f t="shared" si="8"/>
        <v>150.30000000000001</v>
      </c>
      <c r="O81" s="28">
        <f t="shared" si="9"/>
        <v>191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8412</v>
      </c>
      <c r="D82" s="71"/>
      <c r="E82" s="71"/>
      <c r="F82" s="71"/>
      <c r="G82" s="71">
        <v>256</v>
      </c>
      <c r="H82" s="71"/>
      <c r="I82" s="17">
        <f t="shared" si="7"/>
        <v>8668</v>
      </c>
      <c r="J82" s="72"/>
      <c r="K82" s="71">
        <v>134</v>
      </c>
      <c r="L82" s="71">
        <v>147</v>
      </c>
      <c r="M82" s="71">
        <v>7237</v>
      </c>
      <c r="N82" s="19">
        <f t="shared" si="8"/>
        <v>7518</v>
      </c>
      <c r="O82" s="20">
        <f t="shared" si="9"/>
        <v>16186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331.3</v>
      </c>
      <c r="D83" s="80"/>
      <c r="E83" s="80"/>
      <c r="F83" s="80"/>
      <c r="G83" s="80">
        <v>7.7</v>
      </c>
      <c r="H83" s="80"/>
      <c r="I83" s="29">
        <f t="shared" si="7"/>
        <v>339</v>
      </c>
      <c r="J83" s="81"/>
      <c r="K83" s="80">
        <v>7.5</v>
      </c>
      <c r="L83" s="80">
        <v>4.5999999999999996</v>
      </c>
      <c r="M83" s="80">
        <v>222.9</v>
      </c>
      <c r="N83" s="30">
        <f t="shared" si="8"/>
        <v>235</v>
      </c>
      <c r="O83" s="31">
        <f t="shared" si="9"/>
        <v>574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76.61</v>
      </c>
      <c r="D84" s="77"/>
      <c r="E84" s="77"/>
      <c r="F84" s="77"/>
      <c r="G84" s="77"/>
      <c r="H84" s="77"/>
      <c r="I84" s="26">
        <f t="shared" si="7"/>
        <v>76.61</v>
      </c>
      <c r="J84" s="78"/>
      <c r="K84" s="77"/>
      <c r="L84" s="77"/>
      <c r="M84" s="77">
        <v>35.31</v>
      </c>
      <c r="N84" s="27">
        <f t="shared" si="8"/>
        <v>35.31</v>
      </c>
      <c r="O84" s="28">
        <f t="shared" si="9"/>
        <v>111.92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20544</v>
      </c>
      <c r="D85" s="71"/>
      <c r="E85" s="71"/>
      <c r="F85" s="71"/>
      <c r="G85" s="71"/>
      <c r="H85" s="71"/>
      <c r="I85" s="17">
        <f t="shared" si="7"/>
        <v>20544</v>
      </c>
      <c r="J85" s="72"/>
      <c r="K85" s="71"/>
      <c r="L85" s="71"/>
      <c r="M85" s="71">
        <v>1914</v>
      </c>
      <c r="N85" s="19">
        <f t="shared" si="8"/>
        <v>1914</v>
      </c>
      <c r="O85" s="20">
        <f t="shared" si="9"/>
        <v>22458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588</v>
      </c>
      <c r="D86" s="80"/>
      <c r="E86" s="80"/>
      <c r="F86" s="80"/>
      <c r="G86" s="80"/>
      <c r="H86" s="80"/>
      <c r="I86" s="29">
        <f t="shared" si="7"/>
        <v>588</v>
      </c>
      <c r="J86" s="81"/>
      <c r="K86" s="80"/>
      <c r="L86" s="80"/>
      <c r="M86" s="80">
        <v>58.4</v>
      </c>
      <c r="N86" s="30">
        <f t="shared" si="8"/>
        <v>58.4</v>
      </c>
      <c r="O86" s="31">
        <f t="shared" si="9"/>
        <v>646.4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163.38999999999999</v>
      </c>
      <c r="D87" s="77"/>
      <c r="E87" s="77"/>
      <c r="F87" s="77"/>
      <c r="G87" s="77"/>
      <c r="H87" s="77">
        <v>1.5</v>
      </c>
      <c r="I87" s="26">
        <f t="shared" si="7"/>
        <v>164.89</v>
      </c>
      <c r="J87" s="78"/>
      <c r="K87" s="77">
        <v>10.29</v>
      </c>
      <c r="L87" s="77">
        <v>0.09</v>
      </c>
      <c r="M87" s="77">
        <v>200.23</v>
      </c>
      <c r="N87" s="27">
        <f t="shared" si="8"/>
        <v>210.60999999999999</v>
      </c>
      <c r="O87" s="28">
        <f t="shared" si="9"/>
        <v>375.5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44773</v>
      </c>
      <c r="D88" s="71"/>
      <c r="E88" s="71"/>
      <c r="F88" s="71"/>
      <c r="G88" s="71"/>
      <c r="H88" s="71">
        <v>141</v>
      </c>
      <c r="I88" s="17">
        <f t="shared" si="7"/>
        <v>44914</v>
      </c>
      <c r="J88" s="72"/>
      <c r="K88" s="71">
        <v>478</v>
      </c>
      <c r="L88" s="71">
        <v>6</v>
      </c>
      <c r="M88" s="71">
        <v>12746</v>
      </c>
      <c r="N88" s="19">
        <f t="shared" si="8"/>
        <v>13230</v>
      </c>
      <c r="O88" s="20">
        <f t="shared" si="9"/>
        <v>58144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853</v>
      </c>
      <c r="D89" s="80"/>
      <c r="E89" s="80"/>
      <c r="F89" s="80"/>
      <c r="G89" s="80"/>
      <c r="H89" s="80">
        <v>4.4000000000000004</v>
      </c>
      <c r="I89" s="29">
        <f t="shared" si="7"/>
        <v>857.4</v>
      </c>
      <c r="J89" s="81"/>
      <c r="K89" s="80">
        <v>17.2</v>
      </c>
      <c r="L89" s="80">
        <v>0.2</v>
      </c>
      <c r="M89" s="80">
        <v>333</v>
      </c>
      <c r="N89" s="30">
        <f t="shared" si="8"/>
        <v>350.4</v>
      </c>
      <c r="O89" s="31">
        <f t="shared" si="9"/>
        <v>1207.8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322.20999999999998</v>
      </c>
      <c r="D90" s="77">
        <v>0.04</v>
      </c>
      <c r="E90" s="77"/>
      <c r="F90" s="77"/>
      <c r="G90" s="77"/>
      <c r="H90" s="77">
        <v>2.65</v>
      </c>
      <c r="I90" s="26">
        <f t="shared" si="7"/>
        <v>324.89999999999998</v>
      </c>
      <c r="J90" s="78">
        <v>0.04</v>
      </c>
      <c r="K90" s="77">
        <v>13.37</v>
      </c>
      <c r="L90" s="77">
        <v>10.58</v>
      </c>
      <c r="M90" s="77">
        <v>318.72000000000003</v>
      </c>
      <c r="N90" s="27">
        <f t="shared" si="8"/>
        <v>342.71000000000004</v>
      </c>
      <c r="O90" s="28">
        <f t="shared" si="9"/>
        <v>667.61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104013</v>
      </c>
      <c r="D91" s="71">
        <v>7</v>
      </c>
      <c r="E91" s="71"/>
      <c r="F91" s="71"/>
      <c r="G91" s="71"/>
      <c r="H91" s="71">
        <v>180</v>
      </c>
      <c r="I91" s="17">
        <f t="shared" si="7"/>
        <v>104200</v>
      </c>
      <c r="J91" s="72">
        <v>3</v>
      </c>
      <c r="K91" s="71">
        <v>801</v>
      </c>
      <c r="L91" s="71">
        <v>934</v>
      </c>
      <c r="M91" s="71">
        <v>24247</v>
      </c>
      <c r="N91" s="19">
        <f t="shared" si="8"/>
        <v>25985</v>
      </c>
      <c r="O91" s="20">
        <f t="shared" si="9"/>
        <v>130185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1659.5</v>
      </c>
      <c r="D92" s="80">
        <v>0.1</v>
      </c>
      <c r="E92" s="80"/>
      <c r="F92" s="80"/>
      <c r="G92" s="80"/>
      <c r="H92" s="80">
        <v>5</v>
      </c>
      <c r="I92" s="29">
        <f t="shared" si="7"/>
        <v>1664.6</v>
      </c>
      <c r="J92" s="81">
        <v>0</v>
      </c>
      <c r="K92" s="80">
        <v>24.2</v>
      </c>
      <c r="L92" s="80">
        <v>23.4</v>
      </c>
      <c r="M92" s="80">
        <v>610.70000000000005</v>
      </c>
      <c r="N92" s="30">
        <f t="shared" si="8"/>
        <v>658.30000000000007</v>
      </c>
      <c r="O92" s="31">
        <f t="shared" si="9"/>
        <v>2322.9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462.75</v>
      </c>
      <c r="D93" s="77"/>
      <c r="E93" s="77"/>
      <c r="F93" s="77"/>
      <c r="G93" s="77">
        <v>1.07</v>
      </c>
      <c r="H93" s="77">
        <v>31.36</v>
      </c>
      <c r="I93" s="26">
        <f t="shared" si="7"/>
        <v>495.18</v>
      </c>
      <c r="J93" s="78"/>
      <c r="K93" s="77">
        <v>71.760000000000005</v>
      </c>
      <c r="L93" s="77">
        <v>0.02</v>
      </c>
      <c r="M93" s="77">
        <v>419.78</v>
      </c>
      <c r="N93" s="27">
        <f t="shared" si="8"/>
        <v>491.55999999999995</v>
      </c>
      <c r="O93" s="28">
        <f t="shared" si="9"/>
        <v>986.74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158710</v>
      </c>
      <c r="D94" s="71"/>
      <c r="E94" s="71"/>
      <c r="F94" s="71"/>
      <c r="G94" s="71">
        <v>242</v>
      </c>
      <c r="H94" s="71">
        <v>3511</v>
      </c>
      <c r="I94" s="17">
        <f t="shared" si="7"/>
        <v>162463</v>
      </c>
      <c r="J94" s="72"/>
      <c r="K94" s="71">
        <v>3839</v>
      </c>
      <c r="L94" s="71">
        <v>2</v>
      </c>
      <c r="M94" s="71">
        <v>35246</v>
      </c>
      <c r="N94" s="19">
        <f t="shared" si="8"/>
        <v>39087</v>
      </c>
      <c r="O94" s="20">
        <f t="shared" si="9"/>
        <v>201550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2052.5</v>
      </c>
      <c r="D95" s="80"/>
      <c r="E95" s="80"/>
      <c r="F95" s="80"/>
      <c r="G95" s="80">
        <v>3.6</v>
      </c>
      <c r="H95" s="80">
        <v>80.7</v>
      </c>
      <c r="I95" s="29">
        <f t="shared" si="7"/>
        <v>2136.7999999999997</v>
      </c>
      <c r="J95" s="81"/>
      <c r="K95" s="80">
        <v>100.2</v>
      </c>
      <c r="L95" s="80">
        <v>0</v>
      </c>
      <c r="M95" s="80">
        <v>660.3</v>
      </c>
      <c r="N95" s="30">
        <f t="shared" si="8"/>
        <v>760.5</v>
      </c>
      <c r="O95" s="31">
        <f t="shared" si="9"/>
        <v>2897.2999999999997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411.89</v>
      </c>
      <c r="D96" s="77"/>
      <c r="E96" s="77"/>
      <c r="F96" s="77">
        <v>2.09</v>
      </c>
      <c r="G96" s="77">
        <v>24.56</v>
      </c>
      <c r="H96" s="77"/>
      <c r="I96" s="26">
        <f t="shared" si="7"/>
        <v>438.53999999999996</v>
      </c>
      <c r="J96" s="78"/>
      <c r="K96" s="77">
        <v>104.44</v>
      </c>
      <c r="L96" s="77">
        <v>4.82</v>
      </c>
      <c r="M96" s="77">
        <v>683.02</v>
      </c>
      <c r="N96" s="27">
        <f t="shared" si="8"/>
        <v>792.28</v>
      </c>
      <c r="O96" s="28">
        <f t="shared" si="9"/>
        <v>1230.82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154460</v>
      </c>
      <c r="D97" s="71"/>
      <c r="E97" s="71"/>
      <c r="F97" s="71">
        <v>487</v>
      </c>
      <c r="G97" s="71">
        <v>5358</v>
      </c>
      <c r="H97" s="71"/>
      <c r="I97" s="17">
        <f t="shared" si="7"/>
        <v>160305</v>
      </c>
      <c r="J97" s="72"/>
      <c r="K97" s="71">
        <v>7669</v>
      </c>
      <c r="L97" s="71">
        <v>535</v>
      </c>
      <c r="M97" s="71">
        <v>59675</v>
      </c>
      <c r="N97" s="19">
        <f t="shared" si="8"/>
        <v>67879</v>
      </c>
      <c r="O97" s="20">
        <f t="shared" si="9"/>
        <v>228184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1667.5</v>
      </c>
      <c r="D98" s="80"/>
      <c r="E98" s="80"/>
      <c r="F98" s="80">
        <v>4.4000000000000004</v>
      </c>
      <c r="G98" s="80">
        <v>69.900000000000006</v>
      </c>
      <c r="H98" s="80"/>
      <c r="I98" s="29">
        <f t="shared" si="7"/>
        <v>1741.8000000000002</v>
      </c>
      <c r="J98" s="81"/>
      <c r="K98" s="80">
        <v>182.7</v>
      </c>
      <c r="L98" s="80">
        <v>9.6</v>
      </c>
      <c r="M98" s="80">
        <v>1102.5999999999999</v>
      </c>
      <c r="N98" s="30">
        <f t="shared" si="8"/>
        <v>1294.8999999999999</v>
      </c>
      <c r="O98" s="31">
        <f t="shared" si="9"/>
        <v>3036.7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430.07</v>
      </c>
      <c r="D99" s="77"/>
      <c r="E99" s="77"/>
      <c r="F99" s="77">
        <v>7.84</v>
      </c>
      <c r="G99" s="77">
        <v>60.28</v>
      </c>
      <c r="H99" s="77">
        <v>0.72</v>
      </c>
      <c r="I99" s="26">
        <f t="shared" si="7"/>
        <v>498.90999999999997</v>
      </c>
      <c r="J99" s="78"/>
      <c r="K99" s="77">
        <v>21.35</v>
      </c>
      <c r="L99" s="77">
        <v>4.2699999999999996</v>
      </c>
      <c r="M99" s="77">
        <v>1163.56</v>
      </c>
      <c r="N99" s="27">
        <f t="shared" si="8"/>
        <v>1189.1799999999998</v>
      </c>
      <c r="O99" s="28">
        <f t="shared" si="9"/>
        <v>1688.0899999999997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159434</v>
      </c>
      <c r="D100" s="71"/>
      <c r="E100" s="71"/>
      <c r="F100" s="71">
        <v>1856</v>
      </c>
      <c r="G100" s="71">
        <v>12880</v>
      </c>
      <c r="H100" s="71">
        <v>97</v>
      </c>
      <c r="I100" s="17">
        <f t="shared" si="7"/>
        <v>174267</v>
      </c>
      <c r="J100" s="72"/>
      <c r="K100" s="71">
        <v>1207</v>
      </c>
      <c r="L100" s="71">
        <v>397</v>
      </c>
      <c r="M100" s="71">
        <v>103718</v>
      </c>
      <c r="N100" s="19">
        <f t="shared" si="8"/>
        <v>105322</v>
      </c>
      <c r="O100" s="20">
        <f t="shared" si="9"/>
        <v>279589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1689.3</v>
      </c>
      <c r="D101" s="80"/>
      <c r="E101" s="80"/>
      <c r="F101" s="80">
        <v>17.100000000000001</v>
      </c>
      <c r="G101" s="80">
        <v>163.19999999999999</v>
      </c>
      <c r="H101" s="80">
        <v>1.8</v>
      </c>
      <c r="I101" s="29">
        <f t="shared" si="7"/>
        <v>1871.3999999999999</v>
      </c>
      <c r="J101" s="81"/>
      <c r="K101" s="80">
        <v>28.9</v>
      </c>
      <c r="L101" s="80">
        <v>6.9</v>
      </c>
      <c r="M101" s="80">
        <v>1722.5</v>
      </c>
      <c r="N101" s="30">
        <f t="shared" si="8"/>
        <v>1758.3</v>
      </c>
      <c r="O101" s="31">
        <f t="shared" si="9"/>
        <v>3629.7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318.60000000000002</v>
      </c>
      <c r="D102" s="77"/>
      <c r="E102" s="77"/>
      <c r="F102" s="77"/>
      <c r="G102" s="77">
        <v>31.68</v>
      </c>
      <c r="H102" s="77"/>
      <c r="I102" s="26">
        <f t="shared" si="7"/>
        <v>350.28000000000003</v>
      </c>
      <c r="J102" s="78"/>
      <c r="K102" s="77">
        <v>39.42</v>
      </c>
      <c r="L102" s="77">
        <v>14.3</v>
      </c>
      <c r="M102" s="77">
        <v>1159.73</v>
      </c>
      <c r="N102" s="27">
        <f t="shared" si="8"/>
        <v>1213.45</v>
      </c>
      <c r="O102" s="28">
        <f t="shared" si="9"/>
        <v>1563.73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126721</v>
      </c>
      <c r="D103" s="71"/>
      <c r="E103" s="71"/>
      <c r="F103" s="71"/>
      <c r="G103" s="71">
        <v>8145</v>
      </c>
      <c r="H103" s="71"/>
      <c r="I103" s="17">
        <f t="shared" si="7"/>
        <v>134866</v>
      </c>
      <c r="J103" s="72"/>
      <c r="K103" s="71">
        <v>3428</v>
      </c>
      <c r="L103" s="71">
        <v>1492</v>
      </c>
      <c r="M103" s="71">
        <v>113997</v>
      </c>
      <c r="N103" s="19">
        <f t="shared" si="8"/>
        <v>118917</v>
      </c>
      <c r="O103" s="20">
        <f t="shared" si="9"/>
        <v>253783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1208.8</v>
      </c>
      <c r="D104" s="80"/>
      <c r="E104" s="80"/>
      <c r="F104" s="80"/>
      <c r="G104" s="80">
        <v>92.6</v>
      </c>
      <c r="H104" s="80"/>
      <c r="I104" s="29">
        <f t="shared" si="7"/>
        <v>1301.3999999999999</v>
      </c>
      <c r="J104" s="81"/>
      <c r="K104" s="80">
        <v>70.2</v>
      </c>
      <c r="L104" s="80">
        <v>18.399999999999999</v>
      </c>
      <c r="M104" s="80">
        <v>1443.6</v>
      </c>
      <c r="N104" s="30">
        <f t="shared" si="8"/>
        <v>1532.1999999999998</v>
      </c>
      <c r="O104" s="31">
        <f t="shared" si="9"/>
        <v>2833.5999999999995</v>
      </c>
      <c r="P104" s="82">
        <v>1.95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114.65</v>
      </c>
      <c r="D105" s="77"/>
      <c r="E105" s="77"/>
      <c r="F105" s="77"/>
      <c r="G105" s="77">
        <v>20.59</v>
      </c>
      <c r="H105" s="77"/>
      <c r="I105" s="26">
        <f t="shared" si="7"/>
        <v>135.24</v>
      </c>
      <c r="J105" s="78"/>
      <c r="K105" s="77">
        <v>0.36</v>
      </c>
      <c r="L105" s="77">
        <v>5.45</v>
      </c>
      <c r="M105" s="77">
        <v>1002.26</v>
      </c>
      <c r="N105" s="27">
        <f t="shared" si="8"/>
        <v>1008.0699999999999</v>
      </c>
      <c r="O105" s="28">
        <f t="shared" si="9"/>
        <v>1143.31</v>
      </c>
      <c r="P105" s="83">
        <v>210.47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48816</v>
      </c>
      <c r="D106" s="71"/>
      <c r="E106" s="71"/>
      <c r="F106" s="71"/>
      <c r="G106" s="71">
        <v>5607</v>
      </c>
      <c r="H106" s="71"/>
      <c r="I106" s="17">
        <f t="shared" si="7"/>
        <v>54423</v>
      </c>
      <c r="J106" s="72"/>
      <c r="K106" s="71">
        <v>32</v>
      </c>
      <c r="L106" s="71">
        <v>634</v>
      </c>
      <c r="M106" s="71">
        <v>97708</v>
      </c>
      <c r="N106" s="19">
        <f t="shared" si="8"/>
        <v>98374</v>
      </c>
      <c r="O106" s="20">
        <f t="shared" si="9"/>
        <v>152797</v>
      </c>
      <c r="P106" s="83">
        <v>108.69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423.1</v>
      </c>
      <c r="D107" s="80"/>
      <c r="E107" s="80"/>
      <c r="F107" s="80"/>
      <c r="G107" s="80">
        <v>47.5</v>
      </c>
      <c r="H107" s="80"/>
      <c r="I107" s="29">
        <f t="shared" si="7"/>
        <v>470.6</v>
      </c>
      <c r="J107" s="81"/>
      <c r="K107" s="80">
        <v>0.6</v>
      </c>
      <c r="L107" s="80">
        <v>6</v>
      </c>
      <c r="M107" s="80">
        <v>1010.8</v>
      </c>
      <c r="N107" s="30">
        <f t="shared" si="8"/>
        <v>1017.4</v>
      </c>
      <c r="O107" s="31">
        <f t="shared" si="9"/>
        <v>1488</v>
      </c>
      <c r="P107" s="83">
        <v>94.37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71.55</v>
      </c>
      <c r="D108" s="77">
        <v>0.2</v>
      </c>
      <c r="E108" s="77"/>
      <c r="F108" s="77"/>
      <c r="G108" s="77">
        <v>7.96</v>
      </c>
      <c r="H108" s="77"/>
      <c r="I108" s="26">
        <f t="shared" si="7"/>
        <v>79.709999999999994</v>
      </c>
      <c r="J108" s="78"/>
      <c r="K108" s="77">
        <v>78.819999999999993</v>
      </c>
      <c r="L108" s="77">
        <v>21.25</v>
      </c>
      <c r="M108" s="77">
        <v>737.89</v>
      </c>
      <c r="N108" s="27">
        <f t="shared" si="8"/>
        <v>837.96</v>
      </c>
      <c r="O108" s="28">
        <f t="shared" si="9"/>
        <v>917.67000000000007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31504</v>
      </c>
      <c r="D109" s="71">
        <v>54</v>
      </c>
      <c r="E109" s="71"/>
      <c r="F109" s="71"/>
      <c r="G109" s="71">
        <v>2094</v>
      </c>
      <c r="H109" s="71"/>
      <c r="I109" s="17">
        <f t="shared" si="7"/>
        <v>33652</v>
      </c>
      <c r="J109" s="72"/>
      <c r="K109" s="71">
        <v>7777</v>
      </c>
      <c r="L109" s="71">
        <v>2469</v>
      </c>
      <c r="M109" s="71">
        <v>77785</v>
      </c>
      <c r="N109" s="19">
        <f t="shared" si="8"/>
        <v>88031</v>
      </c>
      <c r="O109" s="20">
        <f t="shared" si="9"/>
        <v>121683</v>
      </c>
      <c r="P109" s="83">
        <v>10.65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241</v>
      </c>
      <c r="D110" s="80">
        <v>0.4</v>
      </c>
      <c r="E110" s="80"/>
      <c r="F110" s="80"/>
      <c r="G110" s="80">
        <v>15.7</v>
      </c>
      <c r="H110" s="80"/>
      <c r="I110" s="29">
        <f t="shared" si="7"/>
        <v>257.10000000000002</v>
      </c>
      <c r="J110" s="81"/>
      <c r="K110" s="80">
        <v>139.4</v>
      </c>
      <c r="L110" s="80">
        <v>22.6</v>
      </c>
      <c r="M110" s="80">
        <v>669.3</v>
      </c>
      <c r="N110" s="30">
        <f t="shared" si="8"/>
        <v>831.3</v>
      </c>
      <c r="O110" s="31">
        <f t="shared" si="9"/>
        <v>1088.4000000000001</v>
      </c>
      <c r="P110" s="83">
        <v>29.47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99.15</v>
      </c>
      <c r="D111" s="77">
        <v>0.06</v>
      </c>
      <c r="E111" s="77"/>
      <c r="F111" s="77">
        <v>0.32</v>
      </c>
      <c r="G111" s="77">
        <v>9.26</v>
      </c>
      <c r="H111" s="77">
        <v>0.65</v>
      </c>
      <c r="I111" s="26">
        <f t="shared" si="7"/>
        <v>109.44000000000001</v>
      </c>
      <c r="J111" s="78"/>
      <c r="K111" s="77">
        <v>56.83</v>
      </c>
      <c r="L111" s="77">
        <v>2.16</v>
      </c>
      <c r="M111" s="77">
        <v>1217.32</v>
      </c>
      <c r="N111" s="27">
        <f t="shared" si="8"/>
        <v>1276.31</v>
      </c>
      <c r="O111" s="28">
        <f t="shared" si="9"/>
        <v>1385.75</v>
      </c>
      <c r="P111" s="32">
        <f>SUM(P104:P110)</f>
        <v>455.6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44313</v>
      </c>
      <c r="D112" s="71">
        <v>10</v>
      </c>
      <c r="E112" s="71"/>
      <c r="F112" s="71">
        <v>66</v>
      </c>
      <c r="G112" s="71">
        <v>2512</v>
      </c>
      <c r="H112" s="71">
        <v>93</v>
      </c>
      <c r="I112" s="17">
        <f t="shared" si="7"/>
        <v>46994</v>
      </c>
      <c r="J112" s="72"/>
      <c r="K112" s="71">
        <v>7148</v>
      </c>
      <c r="L112" s="71">
        <v>233</v>
      </c>
      <c r="M112" s="71">
        <v>124687</v>
      </c>
      <c r="N112" s="19">
        <f t="shared" si="8"/>
        <v>132068</v>
      </c>
      <c r="O112" s="20">
        <f t="shared" si="9"/>
        <v>179062</v>
      </c>
      <c r="P112" s="84">
        <v>84.38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344</v>
      </c>
      <c r="D113" s="80">
        <v>0.1</v>
      </c>
      <c r="E113" s="80"/>
      <c r="F113" s="80">
        <v>0.4</v>
      </c>
      <c r="G113" s="80">
        <v>0</v>
      </c>
      <c r="H113" s="80">
        <v>1.1000000000000001</v>
      </c>
      <c r="I113" s="29">
        <f t="shared" si="7"/>
        <v>345.6</v>
      </c>
      <c r="J113" s="81"/>
      <c r="K113" s="80">
        <v>100.1</v>
      </c>
      <c r="L113" s="80">
        <v>0</v>
      </c>
      <c r="M113" s="80">
        <v>0</v>
      </c>
      <c r="N113" s="30">
        <f t="shared" si="8"/>
        <v>100.1</v>
      </c>
      <c r="O113" s="31">
        <f t="shared" si="9"/>
        <v>445.70000000000005</v>
      </c>
      <c r="P113" s="85">
        <v>24471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73.11</v>
      </c>
      <c r="D114" s="77"/>
      <c r="E114" s="77"/>
      <c r="F114" s="77"/>
      <c r="G114" s="77">
        <v>21.36</v>
      </c>
      <c r="H114" s="77"/>
      <c r="I114" s="26">
        <f t="shared" si="7"/>
        <v>94.47</v>
      </c>
      <c r="J114" s="78"/>
      <c r="K114" s="77">
        <v>131.19</v>
      </c>
      <c r="L114" s="77">
        <v>2.5499999999999998</v>
      </c>
      <c r="M114" s="77">
        <v>577.27</v>
      </c>
      <c r="N114" s="27">
        <f t="shared" si="8"/>
        <v>711.01</v>
      </c>
      <c r="O114" s="28">
        <f t="shared" si="9"/>
        <v>805.48</v>
      </c>
      <c r="P114" s="86">
        <v>0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33712</v>
      </c>
      <c r="D115" s="71"/>
      <c r="E115" s="71"/>
      <c r="F115" s="71"/>
      <c r="G115" s="71">
        <v>5319</v>
      </c>
      <c r="H115" s="71"/>
      <c r="I115" s="17">
        <f t="shared" si="7"/>
        <v>39031</v>
      </c>
      <c r="J115" s="72"/>
      <c r="K115" s="71">
        <v>14030</v>
      </c>
      <c r="L115" s="71">
        <v>271</v>
      </c>
      <c r="M115" s="71">
        <v>60461</v>
      </c>
      <c r="N115" s="19">
        <f t="shared" si="8"/>
        <v>74762</v>
      </c>
      <c r="O115" s="20">
        <f t="shared" si="9"/>
        <v>113793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250.6</v>
      </c>
      <c r="D116" s="89"/>
      <c r="E116" s="89"/>
      <c r="F116" s="89"/>
      <c r="G116" s="89">
        <v>0</v>
      </c>
      <c r="H116" s="89"/>
      <c r="I116" s="47">
        <f t="shared" si="7"/>
        <v>250.6</v>
      </c>
      <c r="J116" s="90"/>
      <c r="K116" s="89">
        <v>196.1</v>
      </c>
      <c r="L116" s="89">
        <v>0</v>
      </c>
      <c r="M116" s="89">
        <v>0</v>
      </c>
      <c r="N116" s="49">
        <f t="shared" si="8"/>
        <v>196.1</v>
      </c>
      <c r="O116" s="44">
        <f t="shared" si="9"/>
        <v>446.7</v>
      </c>
      <c r="P116" s="45">
        <f>SUM(O136,P111,P112,P115)</f>
        <v>16438.560000000001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51</v>
      </c>
      <c r="F119" s="104" t="s">
        <v>72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64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131.97</v>
      </c>
      <c r="D121" s="68"/>
      <c r="E121" s="68"/>
      <c r="F121" s="68">
        <v>0.04</v>
      </c>
      <c r="G121" s="68">
        <v>27.19</v>
      </c>
      <c r="H121" s="68"/>
      <c r="I121" s="11">
        <f t="shared" si="7"/>
        <v>159.19999999999999</v>
      </c>
      <c r="J121" s="69"/>
      <c r="K121" s="68">
        <v>123.67</v>
      </c>
      <c r="L121" s="68">
        <v>19.07</v>
      </c>
      <c r="M121" s="68">
        <v>904.74</v>
      </c>
      <c r="N121" s="13">
        <f t="shared" si="8"/>
        <v>1047.48</v>
      </c>
      <c r="O121" s="14">
        <f t="shared" si="9"/>
        <v>1206.68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63010</v>
      </c>
      <c r="D122" s="71"/>
      <c r="E122" s="71"/>
      <c r="F122" s="71">
        <v>8</v>
      </c>
      <c r="G122" s="71">
        <v>6201</v>
      </c>
      <c r="H122" s="71"/>
      <c r="I122" s="17">
        <f t="shared" si="7"/>
        <v>69219</v>
      </c>
      <c r="J122" s="72"/>
      <c r="K122" s="71">
        <v>15429</v>
      </c>
      <c r="L122" s="71">
        <v>1985</v>
      </c>
      <c r="M122" s="71">
        <v>95726</v>
      </c>
      <c r="N122" s="19">
        <f t="shared" si="8"/>
        <v>113140</v>
      </c>
      <c r="O122" s="20">
        <f t="shared" si="9"/>
        <v>182359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428.2</v>
      </c>
      <c r="D123" s="80"/>
      <c r="E123" s="80"/>
      <c r="F123" s="80">
        <v>0</v>
      </c>
      <c r="G123" s="80">
        <v>0</v>
      </c>
      <c r="H123" s="80"/>
      <c r="I123" s="29">
        <f t="shared" si="7"/>
        <v>428.2</v>
      </c>
      <c r="J123" s="81"/>
      <c r="K123" s="80">
        <v>198</v>
      </c>
      <c r="L123" s="80">
        <v>0</v>
      </c>
      <c r="M123" s="80">
        <v>0</v>
      </c>
      <c r="N123" s="30">
        <f t="shared" si="8"/>
        <v>198</v>
      </c>
      <c r="O123" s="31">
        <f t="shared" si="9"/>
        <v>626.20000000000005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31.47</v>
      </c>
      <c r="D124" s="77"/>
      <c r="E124" s="77"/>
      <c r="F124" s="77"/>
      <c r="G124" s="77">
        <v>0.42</v>
      </c>
      <c r="H124" s="77"/>
      <c r="I124" s="26">
        <f t="shared" si="7"/>
        <v>31.89</v>
      </c>
      <c r="J124" s="78"/>
      <c r="K124" s="77">
        <v>32.39</v>
      </c>
      <c r="L124" s="77">
        <v>7.91</v>
      </c>
      <c r="M124" s="77">
        <v>466.33</v>
      </c>
      <c r="N124" s="27">
        <f t="shared" si="8"/>
        <v>506.63</v>
      </c>
      <c r="O124" s="28">
        <f t="shared" si="9"/>
        <v>538.52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15780</v>
      </c>
      <c r="D125" s="71"/>
      <c r="E125" s="71"/>
      <c r="F125" s="71"/>
      <c r="G125" s="71">
        <v>91</v>
      </c>
      <c r="H125" s="71"/>
      <c r="I125" s="17">
        <f t="shared" si="7"/>
        <v>15871</v>
      </c>
      <c r="J125" s="72"/>
      <c r="K125" s="71">
        <v>4889</v>
      </c>
      <c r="L125" s="71">
        <v>835</v>
      </c>
      <c r="M125" s="71">
        <v>47281</v>
      </c>
      <c r="N125" s="19">
        <f t="shared" si="8"/>
        <v>53005</v>
      </c>
      <c r="O125" s="20">
        <f t="shared" si="9"/>
        <v>68876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95.1</v>
      </c>
      <c r="D126" s="80"/>
      <c r="E126" s="80"/>
      <c r="F126" s="80"/>
      <c r="G126" s="80">
        <v>0</v>
      </c>
      <c r="H126" s="80"/>
      <c r="I126" s="29">
        <f t="shared" si="7"/>
        <v>95.1</v>
      </c>
      <c r="J126" s="81"/>
      <c r="K126" s="80">
        <v>56</v>
      </c>
      <c r="L126" s="80">
        <v>0</v>
      </c>
      <c r="M126" s="80">
        <v>0</v>
      </c>
      <c r="N126" s="30">
        <f t="shared" si="8"/>
        <v>56</v>
      </c>
      <c r="O126" s="31">
        <f t="shared" si="9"/>
        <v>151.1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160.93</v>
      </c>
      <c r="D127" s="77">
        <v>0.04</v>
      </c>
      <c r="E127" s="77"/>
      <c r="F127" s="77">
        <v>6.07</v>
      </c>
      <c r="G127" s="77">
        <v>1.9</v>
      </c>
      <c r="H127" s="77">
        <v>155.97</v>
      </c>
      <c r="I127" s="26">
        <f t="shared" si="7"/>
        <v>324.90999999999997</v>
      </c>
      <c r="J127" s="78"/>
      <c r="K127" s="77">
        <v>976.08</v>
      </c>
      <c r="L127" s="77">
        <v>26.93</v>
      </c>
      <c r="M127" s="77">
        <v>1602.49</v>
      </c>
      <c r="N127" s="27">
        <f t="shared" si="8"/>
        <v>2605.5</v>
      </c>
      <c r="O127" s="28">
        <f t="shared" si="9"/>
        <v>2930.41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75720</v>
      </c>
      <c r="D128" s="71">
        <v>7</v>
      </c>
      <c r="E128" s="71"/>
      <c r="F128" s="71">
        <v>1312</v>
      </c>
      <c r="G128" s="71">
        <v>522</v>
      </c>
      <c r="H128" s="71">
        <v>33378</v>
      </c>
      <c r="I128" s="17">
        <f t="shared" si="7"/>
        <v>110939</v>
      </c>
      <c r="J128" s="72"/>
      <c r="K128" s="71">
        <v>126920</v>
      </c>
      <c r="L128" s="71">
        <v>3262</v>
      </c>
      <c r="M128" s="71">
        <v>162155</v>
      </c>
      <c r="N128" s="19">
        <f t="shared" si="8"/>
        <v>292337</v>
      </c>
      <c r="O128" s="20">
        <f t="shared" si="9"/>
        <v>403276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0.2</v>
      </c>
      <c r="G129" s="80">
        <v>0</v>
      </c>
      <c r="H129" s="80">
        <v>2.9</v>
      </c>
      <c r="I129" s="29">
        <f t="shared" si="7"/>
        <v>3.1</v>
      </c>
      <c r="J129" s="81"/>
      <c r="K129" s="80">
        <v>295.39999999999998</v>
      </c>
      <c r="L129" s="80">
        <v>0</v>
      </c>
      <c r="M129" s="80">
        <v>0</v>
      </c>
      <c r="N129" s="30">
        <f t="shared" si="8"/>
        <v>295.39999999999998</v>
      </c>
      <c r="O129" s="31">
        <f t="shared" si="9"/>
        <v>298.5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2928.37</v>
      </c>
      <c r="D130" s="68">
        <v>0.34</v>
      </c>
      <c r="E130" s="68"/>
      <c r="F130" s="68">
        <v>16.36</v>
      </c>
      <c r="G130" s="68">
        <v>208.42</v>
      </c>
      <c r="H130" s="68">
        <v>192.85</v>
      </c>
      <c r="I130" s="11">
        <f t="shared" si="7"/>
        <v>3346.34</v>
      </c>
      <c r="J130" s="69">
        <v>0.04</v>
      </c>
      <c r="K130" s="68">
        <v>1643.45</v>
      </c>
      <c r="L130" s="68">
        <v>123.46</v>
      </c>
      <c r="M130" s="68">
        <v>10720.57</v>
      </c>
      <c r="N130" s="13">
        <f>SUM(J130:M130)</f>
        <v>12487.52</v>
      </c>
      <c r="O130" s="14">
        <f t="shared" si="9"/>
        <v>15833.86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1093912</v>
      </c>
      <c r="D131" s="71">
        <v>78</v>
      </c>
      <c r="E131" s="71"/>
      <c r="F131" s="71">
        <v>3729</v>
      </c>
      <c r="G131" s="71">
        <v>49227</v>
      </c>
      <c r="H131" s="71">
        <v>37400</v>
      </c>
      <c r="I131" s="17">
        <f t="shared" si="7"/>
        <v>1184346</v>
      </c>
      <c r="J131" s="72">
        <v>3</v>
      </c>
      <c r="K131" s="71">
        <v>192839</v>
      </c>
      <c r="L131" s="71">
        <v>13266</v>
      </c>
      <c r="M131" s="71">
        <v>1028039</v>
      </c>
      <c r="N131" s="19">
        <f t="shared" si="8"/>
        <v>1234147</v>
      </c>
      <c r="O131" s="20">
        <f t="shared" si="9"/>
        <v>2418493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12038.8</v>
      </c>
      <c r="D132" s="80">
        <v>0.6</v>
      </c>
      <c r="E132" s="80"/>
      <c r="F132" s="80">
        <v>22.1</v>
      </c>
      <c r="G132" s="80">
        <v>400.2</v>
      </c>
      <c r="H132" s="80">
        <v>95.9</v>
      </c>
      <c r="I132" s="29">
        <f t="shared" ref="I132:I138" si="10">SUM(C132:H132)</f>
        <v>12557.6</v>
      </c>
      <c r="J132" s="81">
        <v>0</v>
      </c>
      <c r="K132" s="80">
        <v>1381.6</v>
      </c>
      <c r="L132" s="80">
        <v>94.3</v>
      </c>
      <c r="M132" s="80">
        <v>7987.2</v>
      </c>
      <c r="N132" s="30">
        <f t="shared" ref="N132:N138" si="11">SUM(J132:M132)</f>
        <v>9463.1</v>
      </c>
      <c r="O132" s="31">
        <f t="shared" ref="O132:O138" si="12">SUM(N132,I132)</f>
        <v>22020.7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2813.12</v>
      </c>
      <c r="D133" s="77">
        <v>0.34</v>
      </c>
      <c r="E133" s="77"/>
      <c r="F133" s="77">
        <v>16.36</v>
      </c>
      <c r="G133" s="77">
        <v>206.27</v>
      </c>
      <c r="H133" s="77">
        <v>157.34</v>
      </c>
      <c r="I133" s="26">
        <f t="shared" si="10"/>
        <v>3193.4300000000003</v>
      </c>
      <c r="J133" s="78">
        <v>0.04</v>
      </c>
      <c r="K133" s="77">
        <v>1399.34</v>
      </c>
      <c r="L133" s="77">
        <v>123.46</v>
      </c>
      <c r="M133" s="77">
        <v>10720.02</v>
      </c>
      <c r="N133" s="27">
        <f t="shared" si="11"/>
        <v>12242.86</v>
      </c>
      <c r="O133" s="28">
        <f t="shared" si="12"/>
        <v>15436.29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1066884</v>
      </c>
      <c r="D134" s="71">
        <v>78</v>
      </c>
      <c r="E134" s="71"/>
      <c r="F134" s="71">
        <v>3729</v>
      </c>
      <c r="G134" s="71">
        <v>48971</v>
      </c>
      <c r="H134" s="71">
        <v>33568</v>
      </c>
      <c r="I134" s="17">
        <f t="shared" si="10"/>
        <v>1153230</v>
      </c>
      <c r="J134" s="72">
        <v>3</v>
      </c>
      <c r="K134" s="71">
        <v>176225</v>
      </c>
      <c r="L134" s="71">
        <v>13266</v>
      </c>
      <c r="M134" s="71">
        <v>1028025</v>
      </c>
      <c r="N134" s="19">
        <f t="shared" si="11"/>
        <v>1217519</v>
      </c>
      <c r="O134" s="20">
        <f t="shared" si="12"/>
        <v>2370749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11082.1</v>
      </c>
      <c r="D135" s="89">
        <v>0.6</v>
      </c>
      <c r="E135" s="89"/>
      <c r="F135" s="89">
        <v>22.1</v>
      </c>
      <c r="G135" s="89">
        <v>392.5</v>
      </c>
      <c r="H135" s="89">
        <v>5.8</v>
      </c>
      <c r="I135" s="47">
        <f t="shared" si="10"/>
        <v>11503.1</v>
      </c>
      <c r="J135" s="90">
        <v>0</v>
      </c>
      <c r="K135" s="89">
        <v>985.6</v>
      </c>
      <c r="L135" s="89">
        <v>94.3</v>
      </c>
      <c r="M135" s="89">
        <v>7985.9</v>
      </c>
      <c r="N135" s="49">
        <f t="shared" si="11"/>
        <v>9065.7999999999993</v>
      </c>
      <c r="O135" s="44">
        <f t="shared" si="12"/>
        <v>20568.900000000001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2951.59</v>
      </c>
      <c r="D136" s="57">
        <f t="shared" si="13"/>
        <v>5.9</v>
      </c>
      <c r="E136" s="57">
        <f t="shared" si="13"/>
        <v>0</v>
      </c>
      <c r="F136" s="57">
        <f t="shared" si="13"/>
        <v>16.36</v>
      </c>
      <c r="G136" s="57">
        <f t="shared" si="13"/>
        <v>208.42000000000002</v>
      </c>
      <c r="H136" s="57">
        <f t="shared" si="13"/>
        <v>192.85</v>
      </c>
      <c r="I136" s="58">
        <f t="shared" si="10"/>
        <v>3375.1200000000003</v>
      </c>
      <c r="J136" s="59">
        <f t="shared" ref="J136:M138" si="14">SUM(J63,J66,J69,J72,J75,J78,J81,J84,J87,J90,J93,J96,J99,J102,J105,J108,J111,J114,J121,J124,J127)</f>
        <v>0.04</v>
      </c>
      <c r="K136" s="57">
        <f t="shared" si="14"/>
        <v>1668</v>
      </c>
      <c r="L136" s="57">
        <f t="shared" si="14"/>
        <v>123.46000000000001</v>
      </c>
      <c r="M136" s="57">
        <f t="shared" si="14"/>
        <v>10731.96</v>
      </c>
      <c r="N136" s="60">
        <f t="shared" si="11"/>
        <v>12523.46</v>
      </c>
      <c r="O136" s="61">
        <f t="shared" si="12"/>
        <v>15898.58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1096519</v>
      </c>
      <c r="D137" s="36">
        <f t="shared" si="13"/>
        <v>336</v>
      </c>
      <c r="E137" s="36">
        <f t="shared" si="13"/>
        <v>0</v>
      </c>
      <c r="F137" s="36">
        <f t="shared" si="13"/>
        <v>3729</v>
      </c>
      <c r="G137" s="36">
        <f t="shared" si="13"/>
        <v>49227</v>
      </c>
      <c r="H137" s="36">
        <f t="shared" si="13"/>
        <v>37400</v>
      </c>
      <c r="I137" s="17">
        <f t="shared" si="10"/>
        <v>1187211</v>
      </c>
      <c r="J137" s="18">
        <f t="shared" si="14"/>
        <v>3</v>
      </c>
      <c r="K137" s="16">
        <f t="shared" si="14"/>
        <v>193885</v>
      </c>
      <c r="L137" s="16">
        <f t="shared" si="14"/>
        <v>13266</v>
      </c>
      <c r="M137" s="16">
        <f t="shared" si="14"/>
        <v>1028082</v>
      </c>
      <c r="N137" s="19">
        <f t="shared" si="11"/>
        <v>1235236</v>
      </c>
      <c r="O137" s="20">
        <f t="shared" si="12"/>
        <v>2422447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12245.900000000001</v>
      </c>
      <c r="D138" s="41">
        <f t="shared" si="13"/>
        <v>16.100000000000001</v>
      </c>
      <c r="E138" s="41">
        <f t="shared" si="13"/>
        <v>0</v>
      </c>
      <c r="F138" s="41">
        <f t="shared" si="13"/>
        <v>22.099999999999998</v>
      </c>
      <c r="G138" s="41">
        <f t="shared" si="13"/>
        <v>400.2</v>
      </c>
      <c r="H138" s="41">
        <f t="shared" si="13"/>
        <v>95.9</v>
      </c>
      <c r="I138" s="47">
        <f t="shared" si="10"/>
        <v>12780.200000000003</v>
      </c>
      <c r="J138" s="48">
        <f t="shared" si="14"/>
        <v>0</v>
      </c>
      <c r="K138" s="46">
        <f t="shared" si="14"/>
        <v>1423.4</v>
      </c>
      <c r="L138" s="46">
        <f t="shared" si="14"/>
        <v>94.299999999999983</v>
      </c>
      <c r="M138" s="46">
        <f t="shared" si="14"/>
        <v>7992.5</v>
      </c>
      <c r="N138" s="49">
        <f t="shared" si="11"/>
        <v>9510.2000000000007</v>
      </c>
      <c r="O138" s="44">
        <f t="shared" si="12"/>
        <v>22290.400000000001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8</v>
      </c>
      <c r="E3" s="104" t="s">
        <v>62</v>
      </c>
      <c r="F3" s="104" t="s">
        <v>72</v>
      </c>
      <c r="G3" s="104" t="s">
        <v>11</v>
      </c>
      <c r="H3" s="104" t="s">
        <v>12</v>
      </c>
      <c r="I3" s="100" t="s">
        <v>13</v>
      </c>
      <c r="J3" s="102" t="s">
        <v>77</v>
      </c>
      <c r="K3" s="104" t="s">
        <v>15</v>
      </c>
      <c r="L3" s="104" t="s">
        <v>150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0.2</v>
      </c>
      <c r="D5" s="68">
        <v>0.21</v>
      </c>
      <c r="E5" s="68"/>
      <c r="F5" s="68"/>
      <c r="G5" s="68">
        <v>8.25</v>
      </c>
      <c r="H5" s="68"/>
      <c r="I5" s="11">
        <f t="shared" ref="I5:I36" si="0">SUM(C5:H5)</f>
        <v>8.66</v>
      </c>
      <c r="J5" s="69"/>
      <c r="K5" s="68"/>
      <c r="L5" s="68"/>
      <c r="M5" s="68">
        <v>1.38</v>
      </c>
      <c r="N5" s="13">
        <f t="shared" ref="N5:N58" si="1">SUM(J5:M5)</f>
        <v>1.38</v>
      </c>
      <c r="O5" s="14">
        <f>SUM(N5,I5)</f>
        <v>10.039999999999999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1.72</v>
      </c>
      <c r="E8" s="77"/>
      <c r="F8" s="77"/>
      <c r="G8" s="77"/>
      <c r="H8" s="77"/>
      <c r="I8" s="26">
        <f t="shared" si="0"/>
        <v>1.72</v>
      </c>
      <c r="J8" s="78"/>
      <c r="K8" s="77"/>
      <c r="L8" s="77"/>
      <c r="M8" s="77">
        <v>0.25</v>
      </c>
      <c r="N8" s="27">
        <f t="shared" si="1"/>
        <v>0.25</v>
      </c>
      <c r="O8" s="28">
        <f t="shared" si="2"/>
        <v>1.97</v>
      </c>
      <c r="P8" s="21" t="s">
        <v>25</v>
      </c>
      <c r="Q8" s="134" t="s">
        <v>155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4.5999999999999996</v>
      </c>
      <c r="E11" s="77"/>
      <c r="F11" s="77">
        <v>0.13</v>
      </c>
      <c r="G11" s="77"/>
      <c r="H11" s="77"/>
      <c r="I11" s="26">
        <f t="shared" si="0"/>
        <v>4.7299999999999995</v>
      </c>
      <c r="J11" s="78"/>
      <c r="K11" s="77"/>
      <c r="L11" s="77">
        <v>0.19</v>
      </c>
      <c r="M11" s="77">
        <v>2.96</v>
      </c>
      <c r="N11" s="27">
        <f t="shared" si="1"/>
        <v>3.15</v>
      </c>
      <c r="O11" s="28">
        <f t="shared" si="2"/>
        <v>7.879999999999999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222</v>
      </c>
      <c r="E12" s="71"/>
      <c r="F12" s="71">
        <v>9</v>
      </c>
      <c r="G12" s="71"/>
      <c r="H12" s="71"/>
      <c r="I12" s="17">
        <f t="shared" si="0"/>
        <v>231</v>
      </c>
      <c r="J12" s="72"/>
      <c r="K12" s="71"/>
      <c r="L12" s="71">
        <v>3</v>
      </c>
      <c r="M12" s="71">
        <v>59</v>
      </c>
      <c r="N12" s="19">
        <f t="shared" si="1"/>
        <v>62</v>
      </c>
      <c r="O12" s="20">
        <f t="shared" si="2"/>
        <v>293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42.7</v>
      </c>
      <c r="E13" s="80"/>
      <c r="F13" s="80">
        <v>1.2</v>
      </c>
      <c r="G13" s="80"/>
      <c r="H13" s="80"/>
      <c r="I13" s="29">
        <f t="shared" si="0"/>
        <v>43.900000000000006</v>
      </c>
      <c r="J13" s="81"/>
      <c r="K13" s="80"/>
      <c r="L13" s="80">
        <v>0.3</v>
      </c>
      <c r="M13" s="80">
        <v>5.6</v>
      </c>
      <c r="N13" s="30">
        <f t="shared" si="1"/>
        <v>5.8999999999999995</v>
      </c>
      <c r="O13" s="31">
        <f t="shared" si="2"/>
        <v>49.800000000000004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10.43</v>
      </c>
      <c r="E14" s="77"/>
      <c r="F14" s="77"/>
      <c r="G14" s="77"/>
      <c r="H14" s="77"/>
      <c r="I14" s="26">
        <f t="shared" si="0"/>
        <v>10.43</v>
      </c>
      <c r="J14" s="78"/>
      <c r="K14" s="77"/>
      <c r="L14" s="77">
        <v>0.27</v>
      </c>
      <c r="M14" s="77">
        <v>5.33</v>
      </c>
      <c r="N14" s="27">
        <f t="shared" si="1"/>
        <v>5.6</v>
      </c>
      <c r="O14" s="28">
        <f t="shared" si="2"/>
        <v>16.03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640</v>
      </c>
      <c r="E15" s="71"/>
      <c r="F15" s="71"/>
      <c r="G15" s="71"/>
      <c r="H15" s="71"/>
      <c r="I15" s="17">
        <f t="shared" si="0"/>
        <v>640</v>
      </c>
      <c r="J15" s="72"/>
      <c r="K15" s="71"/>
      <c r="L15" s="71">
        <v>8</v>
      </c>
      <c r="M15" s="71">
        <v>169</v>
      </c>
      <c r="N15" s="19">
        <f t="shared" si="1"/>
        <v>177</v>
      </c>
      <c r="O15" s="20">
        <f t="shared" si="2"/>
        <v>817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59.7</v>
      </c>
      <c r="E16" s="80"/>
      <c r="F16" s="80"/>
      <c r="G16" s="80"/>
      <c r="H16" s="80"/>
      <c r="I16" s="29">
        <f t="shared" si="0"/>
        <v>59.7</v>
      </c>
      <c r="J16" s="81"/>
      <c r="K16" s="80"/>
      <c r="L16" s="80">
        <v>0.5</v>
      </c>
      <c r="M16" s="80">
        <v>11.4</v>
      </c>
      <c r="N16" s="30">
        <f t="shared" si="1"/>
        <v>11.9</v>
      </c>
      <c r="O16" s="31">
        <f t="shared" si="2"/>
        <v>71.600000000000009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23.3</v>
      </c>
      <c r="E17" s="77"/>
      <c r="F17" s="77">
        <v>0.66</v>
      </c>
      <c r="G17" s="77"/>
      <c r="H17" s="77">
        <v>0.11</v>
      </c>
      <c r="I17" s="26">
        <f t="shared" si="0"/>
        <v>24.07</v>
      </c>
      <c r="J17" s="78"/>
      <c r="K17" s="77"/>
      <c r="L17" s="77"/>
      <c r="M17" s="77">
        <v>4.51</v>
      </c>
      <c r="N17" s="27">
        <f t="shared" si="1"/>
        <v>4.51</v>
      </c>
      <c r="O17" s="28">
        <f t="shared" si="2"/>
        <v>28.58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2235</v>
      </c>
      <c r="E18" s="71"/>
      <c r="F18" s="71">
        <v>58</v>
      </c>
      <c r="G18" s="71"/>
      <c r="H18" s="71">
        <v>5</v>
      </c>
      <c r="I18" s="17">
        <f t="shared" si="0"/>
        <v>2298</v>
      </c>
      <c r="J18" s="72"/>
      <c r="K18" s="71"/>
      <c r="L18" s="71"/>
      <c r="M18" s="71">
        <v>153</v>
      </c>
      <c r="N18" s="19">
        <f t="shared" si="1"/>
        <v>153</v>
      </c>
      <c r="O18" s="20">
        <f t="shared" si="2"/>
        <v>2451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132.4</v>
      </c>
      <c r="E19" s="80"/>
      <c r="F19" s="80">
        <v>2.9</v>
      </c>
      <c r="G19" s="80"/>
      <c r="H19" s="80">
        <v>0.3</v>
      </c>
      <c r="I19" s="29">
        <f t="shared" si="0"/>
        <v>135.60000000000002</v>
      </c>
      <c r="J19" s="81"/>
      <c r="K19" s="80"/>
      <c r="L19" s="80"/>
      <c r="M19" s="80">
        <v>8.1</v>
      </c>
      <c r="N19" s="30">
        <f t="shared" si="1"/>
        <v>8.1</v>
      </c>
      <c r="O19" s="31">
        <f t="shared" si="2"/>
        <v>143.70000000000002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19.54</v>
      </c>
      <c r="E20" s="77"/>
      <c r="F20" s="77">
        <v>0.09</v>
      </c>
      <c r="G20" s="77"/>
      <c r="H20" s="77"/>
      <c r="I20" s="26">
        <f t="shared" si="0"/>
        <v>19.63</v>
      </c>
      <c r="J20" s="78"/>
      <c r="K20" s="77"/>
      <c r="L20" s="77"/>
      <c r="M20" s="77">
        <v>17.07</v>
      </c>
      <c r="N20" s="27">
        <f t="shared" si="1"/>
        <v>17.07</v>
      </c>
      <c r="O20" s="28">
        <f t="shared" si="2"/>
        <v>36.700000000000003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2642</v>
      </c>
      <c r="E21" s="71"/>
      <c r="F21" s="71">
        <v>13</v>
      </c>
      <c r="G21" s="71"/>
      <c r="H21" s="71"/>
      <c r="I21" s="17">
        <f t="shared" si="0"/>
        <v>2655</v>
      </c>
      <c r="J21" s="72"/>
      <c r="K21" s="71"/>
      <c r="L21" s="71"/>
      <c r="M21" s="71">
        <v>748</v>
      </c>
      <c r="N21" s="19">
        <f t="shared" si="1"/>
        <v>748</v>
      </c>
      <c r="O21" s="20">
        <f t="shared" si="2"/>
        <v>3403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113.7</v>
      </c>
      <c r="E22" s="80"/>
      <c r="F22" s="80">
        <v>0.5</v>
      </c>
      <c r="G22" s="80"/>
      <c r="H22" s="80"/>
      <c r="I22" s="29">
        <f t="shared" si="0"/>
        <v>114.2</v>
      </c>
      <c r="J22" s="81"/>
      <c r="K22" s="80"/>
      <c r="L22" s="80"/>
      <c r="M22" s="80">
        <v>30.4</v>
      </c>
      <c r="N22" s="30">
        <f t="shared" si="1"/>
        <v>30.4</v>
      </c>
      <c r="O22" s="31">
        <f t="shared" si="2"/>
        <v>144.6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</v>
      </c>
      <c r="D23" s="77">
        <v>37.159999999999997</v>
      </c>
      <c r="E23" s="77"/>
      <c r="F23" s="77">
        <v>0.75</v>
      </c>
      <c r="G23" s="77"/>
      <c r="H23" s="77"/>
      <c r="I23" s="26">
        <f t="shared" si="0"/>
        <v>38.11</v>
      </c>
      <c r="J23" s="78"/>
      <c r="K23" s="77"/>
      <c r="L23" s="77"/>
      <c r="M23" s="77">
        <v>40.86</v>
      </c>
      <c r="N23" s="27">
        <f t="shared" si="1"/>
        <v>40.86</v>
      </c>
      <c r="O23" s="28">
        <f t="shared" si="2"/>
        <v>78.97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</v>
      </c>
      <c r="D24" s="71">
        <v>5652</v>
      </c>
      <c r="E24" s="71"/>
      <c r="F24" s="71">
        <v>115</v>
      </c>
      <c r="G24" s="71"/>
      <c r="H24" s="71"/>
      <c r="I24" s="17">
        <f t="shared" si="0"/>
        <v>5812</v>
      </c>
      <c r="J24" s="72"/>
      <c r="K24" s="71"/>
      <c r="L24" s="71"/>
      <c r="M24" s="71">
        <v>2187</v>
      </c>
      <c r="N24" s="19">
        <f t="shared" si="1"/>
        <v>2187</v>
      </c>
      <c r="O24" s="20">
        <f t="shared" si="2"/>
        <v>7999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1.2</v>
      </c>
      <c r="D25" s="80">
        <v>184.9</v>
      </c>
      <c r="E25" s="80"/>
      <c r="F25" s="80">
        <v>3</v>
      </c>
      <c r="G25" s="80"/>
      <c r="H25" s="80"/>
      <c r="I25" s="29">
        <f t="shared" si="0"/>
        <v>189.1</v>
      </c>
      <c r="J25" s="81"/>
      <c r="K25" s="80"/>
      <c r="L25" s="80"/>
      <c r="M25" s="80">
        <v>67.3</v>
      </c>
      <c r="N25" s="30">
        <f t="shared" si="1"/>
        <v>67.3</v>
      </c>
      <c r="O25" s="31">
        <f t="shared" si="2"/>
        <v>256.39999999999998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0.78</v>
      </c>
      <c r="D26" s="77">
        <v>52.45</v>
      </c>
      <c r="E26" s="77"/>
      <c r="F26" s="77">
        <v>2.54</v>
      </c>
      <c r="G26" s="77">
        <v>0.34</v>
      </c>
      <c r="H26" s="77"/>
      <c r="I26" s="26">
        <f t="shared" si="0"/>
        <v>56.110000000000007</v>
      </c>
      <c r="J26" s="78"/>
      <c r="K26" s="77"/>
      <c r="L26" s="77"/>
      <c r="M26" s="77">
        <v>28.52</v>
      </c>
      <c r="N26" s="27">
        <f t="shared" si="1"/>
        <v>28.52</v>
      </c>
      <c r="O26" s="28">
        <f t="shared" si="2"/>
        <v>84.63000000000001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178</v>
      </c>
      <c r="D27" s="71">
        <v>9453</v>
      </c>
      <c r="E27" s="71"/>
      <c r="F27" s="71">
        <v>394</v>
      </c>
      <c r="G27" s="71">
        <v>68</v>
      </c>
      <c r="H27" s="71"/>
      <c r="I27" s="17">
        <f t="shared" si="0"/>
        <v>10093</v>
      </c>
      <c r="J27" s="72"/>
      <c r="K27" s="71"/>
      <c r="L27" s="71"/>
      <c r="M27" s="71">
        <v>1699</v>
      </c>
      <c r="N27" s="19">
        <f t="shared" si="1"/>
        <v>1699</v>
      </c>
      <c r="O27" s="20">
        <f t="shared" si="2"/>
        <v>11792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4.2</v>
      </c>
      <c r="D28" s="80">
        <v>248</v>
      </c>
      <c r="E28" s="80"/>
      <c r="F28" s="80">
        <v>9.3000000000000007</v>
      </c>
      <c r="G28" s="80">
        <v>1.4</v>
      </c>
      <c r="H28" s="80"/>
      <c r="I28" s="29">
        <f t="shared" si="0"/>
        <v>262.89999999999998</v>
      </c>
      <c r="J28" s="81"/>
      <c r="K28" s="80"/>
      <c r="L28" s="80"/>
      <c r="M28" s="80">
        <v>50.7</v>
      </c>
      <c r="N28" s="30">
        <f t="shared" si="1"/>
        <v>50.7</v>
      </c>
      <c r="O28" s="31">
        <f t="shared" si="2"/>
        <v>313.59999999999997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4.24</v>
      </c>
      <c r="D29" s="77">
        <v>77.180000000000007</v>
      </c>
      <c r="E29" s="77">
        <v>0.27</v>
      </c>
      <c r="F29" s="77">
        <v>5.57</v>
      </c>
      <c r="G29" s="77">
        <v>0.12</v>
      </c>
      <c r="H29" s="77"/>
      <c r="I29" s="26">
        <f t="shared" si="0"/>
        <v>87.38</v>
      </c>
      <c r="J29" s="78"/>
      <c r="K29" s="77"/>
      <c r="L29" s="77">
        <v>1.08</v>
      </c>
      <c r="M29" s="77">
        <v>29.13</v>
      </c>
      <c r="N29" s="27">
        <f t="shared" si="1"/>
        <v>30.21</v>
      </c>
      <c r="O29" s="28">
        <f t="shared" si="2"/>
        <v>117.59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1168</v>
      </c>
      <c r="D30" s="71">
        <v>14868</v>
      </c>
      <c r="E30" s="71">
        <v>55</v>
      </c>
      <c r="F30" s="71">
        <v>1013</v>
      </c>
      <c r="G30" s="71">
        <v>22</v>
      </c>
      <c r="H30" s="71"/>
      <c r="I30" s="17">
        <f t="shared" si="0"/>
        <v>17126</v>
      </c>
      <c r="J30" s="72"/>
      <c r="K30" s="71"/>
      <c r="L30" s="71">
        <v>92</v>
      </c>
      <c r="M30" s="71">
        <v>2122</v>
      </c>
      <c r="N30" s="19">
        <f t="shared" si="1"/>
        <v>2214</v>
      </c>
      <c r="O30" s="20">
        <f t="shared" si="2"/>
        <v>19340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20.100000000000001</v>
      </c>
      <c r="D31" s="80">
        <v>322.39999999999998</v>
      </c>
      <c r="E31" s="80">
        <v>1.2</v>
      </c>
      <c r="F31" s="80">
        <v>15.4</v>
      </c>
      <c r="G31" s="80">
        <v>0.4</v>
      </c>
      <c r="H31" s="80"/>
      <c r="I31" s="29">
        <f t="shared" si="0"/>
        <v>359.49999999999994</v>
      </c>
      <c r="J31" s="81"/>
      <c r="K31" s="80"/>
      <c r="L31" s="80">
        <v>2.5</v>
      </c>
      <c r="M31" s="80">
        <v>58.6</v>
      </c>
      <c r="N31" s="30">
        <f t="shared" si="1"/>
        <v>61.1</v>
      </c>
      <c r="O31" s="31">
        <f t="shared" si="2"/>
        <v>420.59999999999997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8.4700000000000006</v>
      </c>
      <c r="D32" s="77">
        <v>85.87</v>
      </c>
      <c r="E32" s="77">
        <v>2.5499999999999998</v>
      </c>
      <c r="F32" s="77">
        <v>8.83</v>
      </c>
      <c r="G32" s="77">
        <v>0.87</v>
      </c>
      <c r="H32" s="77">
        <v>2.2799999999999998</v>
      </c>
      <c r="I32" s="26">
        <f t="shared" si="0"/>
        <v>108.87</v>
      </c>
      <c r="J32" s="78"/>
      <c r="K32" s="77"/>
      <c r="L32" s="77">
        <v>1.79</v>
      </c>
      <c r="M32" s="77">
        <v>57.23</v>
      </c>
      <c r="N32" s="27">
        <f t="shared" si="1"/>
        <v>59.019999999999996</v>
      </c>
      <c r="O32" s="28">
        <f t="shared" si="2"/>
        <v>167.89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2419</v>
      </c>
      <c r="D33" s="71">
        <v>18402</v>
      </c>
      <c r="E33" s="71">
        <v>573</v>
      </c>
      <c r="F33" s="71">
        <v>1825</v>
      </c>
      <c r="G33" s="71">
        <v>209</v>
      </c>
      <c r="H33" s="71">
        <v>251</v>
      </c>
      <c r="I33" s="17">
        <f t="shared" si="0"/>
        <v>23679</v>
      </c>
      <c r="J33" s="72"/>
      <c r="K33" s="71"/>
      <c r="L33" s="71">
        <v>142</v>
      </c>
      <c r="M33" s="71">
        <v>4414</v>
      </c>
      <c r="N33" s="19">
        <f t="shared" si="1"/>
        <v>4556</v>
      </c>
      <c r="O33" s="20">
        <f t="shared" si="2"/>
        <v>28235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34.9</v>
      </c>
      <c r="D34" s="80">
        <v>341.1</v>
      </c>
      <c r="E34" s="80">
        <v>10.3</v>
      </c>
      <c r="F34" s="80">
        <v>23.7</v>
      </c>
      <c r="G34" s="80">
        <v>3.1</v>
      </c>
      <c r="H34" s="80">
        <v>7.1</v>
      </c>
      <c r="I34" s="29">
        <f t="shared" si="0"/>
        <v>420.20000000000005</v>
      </c>
      <c r="J34" s="81"/>
      <c r="K34" s="80"/>
      <c r="L34" s="80">
        <v>3.2</v>
      </c>
      <c r="M34" s="80">
        <v>113.1</v>
      </c>
      <c r="N34" s="30">
        <f t="shared" si="1"/>
        <v>116.3</v>
      </c>
      <c r="O34" s="31">
        <f t="shared" si="2"/>
        <v>536.5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25.19</v>
      </c>
      <c r="D35" s="77">
        <v>75.64</v>
      </c>
      <c r="E35" s="77">
        <v>5.36</v>
      </c>
      <c r="F35" s="77">
        <v>61.26</v>
      </c>
      <c r="G35" s="77">
        <v>6.45</v>
      </c>
      <c r="H35" s="77">
        <v>0.15</v>
      </c>
      <c r="I35" s="26">
        <f t="shared" si="0"/>
        <v>174.04999999999998</v>
      </c>
      <c r="J35" s="78"/>
      <c r="K35" s="77"/>
      <c r="L35" s="77">
        <v>0.65</v>
      </c>
      <c r="M35" s="77">
        <v>109.22</v>
      </c>
      <c r="N35" s="27">
        <f t="shared" si="1"/>
        <v>109.87</v>
      </c>
      <c r="O35" s="28">
        <f t="shared" si="2"/>
        <v>283.91999999999996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7453</v>
      </c>
      <c r="D36" s="71">
        <v>17804</v>
      </c>
      <c r="E36" s="71">
        <v>1310</v>
      </c>
      <c r="F36" s="71">
        <v>12539</v>
      </c>
      <c r="G36" s="71">
        <v>1570</v>
      </c>
      <c r="H36" s="71">
        <v>17</v>
      </c>
      <c r="I36" s="17">
        <f t="shared" si="0"/>
        <v>40693</v>
      </c>
      <c r="J36" s="72"/>
      <c r="K36" s="71"/>
      <c r="L36" s="71">
        <v>69</v>
      </c>
      <c r="M36" s="71">
        <v>9510</v>
      </c>
      <c r="N36" s="19">
        <f t="shared" si="1"/>
        <v>9579</v>
      </c>
      <c r="O36" s="20">
        <f t="shared" si="2"/>
        <v>50272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98</v>
      </c>
      <c r="D37" s="80">
        <v>290.10000000000002</v>
      </c>
      <c r="E37" s="80">
        <v>21.3</v>
      </c>
      <c r="F37" s="80">
        <v>141.69999999999999</v>
      </c>
      <c r="G37" s="80">
        <v>22.1</v>
      </c>
      <c r="H37" s="80">
        <v>0.4</v>
      </c>
      <c r="I37" s="29">
        <f t="shared" ref="I37:I50" si="3">SUM(C37:H37)</f>
        <v>573.6</v>
      </c>
      <c r="J37" s="81"/>
      <c r="K37" s="80"/>
      <c r="L37" s="80">
        <v>1.3</v>
      </c>
      <c r="M37" s="80">
        <v>181.1</v>
      </c>
      <c r="N37" s="30">
        <f t="shared" si="1"/>
        <v>182.4</v>
      </c>
      <c r="O37" s="31">
        <f t="shared" si="2"/>
        <v>756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62.89</v>
      </c>
      <c r="D38" s="77">
        <v>100.61</v>
      </c>
      <c r="E38" s="77">
        <v>3.1</v>
      </c>
      <c r="F38" s="77">
        <v>121.98</v>
      </c>
      <c r="G38" s="77">
        <v>65.2</v>
      </c>
      <c r="H38" s="77">
        <v>0.88</v>
      </c>
      <c r="I38" s="26">
        <f t="shared" si="3"/>
        <v>354.65999999999997</v>
      </c>
      <c r="J38" s="78"/>
      <c r="K38" s="77"/>
      <c r="L38" s="77">
        <v>3.85</v>
      </c>
      <c r="M38" s="77">
        <v>187.48</v>
      </c>
      <c r="N38" s="27">
        <f t="shared" si="1"/>
        <v>191.32999999999998</v>
      </c>
      <c r="O38" s="28">
        <f t="shared" si="2"/>
        <v>545.99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20085</v>
      </c>
      <c r="D39" s="71">
        <v>24994</v>
      </c>
      <c r="E39" s="71">
        <v>814</v>
      </c>
      <c r="F39" s="71">
        <v>26832</v>
      </c>
      <c r="G39" s="71">
        <v>15622</v>
      </c>
      <c r="H39" s="71">
        <v>121</v>
      </c>
      <c r="I39" s="17">
        <f t="shared" si="3"/>
        <v>88468</v>
      </c>
      <c r="J39" s="72"/>
      <c r="K39" s="71"/>
      <c r="L39" s="71">
        <v>368</v>
      </c>
      <c r="M39" s="71">
        <v>17779</v>
      </c>
      <c r="N39" s="19">
        <f t="shared" si="1"/>
        <v>18147</v>
      </c>
      <c r="O39" s="20">
        <f t="shared" si="2"/>
        <v>106615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247.8</v>
      </c>
      <c r="D40" s="80">
        <v>359.5</v>
      </c>
      <c r="E40" s="80">
        <v>11.5</v>
      </c>
      <c r="F40" s="80">
        <v>252.1</v>
      </c>
      <c r="G40" s="80">
        <v>194.7</v>
      </c>
      <c r="H40" s="80">
        <v>2.4</v>
      </c>
      <c r="I40" s="29">
        <f t="shared" si="3"/>
        <v>1068</v>
      </c>
      <c r="J40" s="81"/>
      <c r="K40" s="80"/>
      <c r="L40" s="80">
        <v>6.9</v>
      </c>
      <c r="M40" s="80">
        <v>332.4</v>
      </c>
      <c r="N40" s="30">
        <f t="shared" si="1"/>
        <v>339.29999999999995</v>
      </c>
      <c r="O40" s="31">
        <f t="shared" si="2"/>
        <v>1407.3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67.44</v>
      </c>
      <c r="D41" s="77">
        <v>66.150000000000006</v>
      </c>
      <c r="E41" s="77">
        <v>11.34</v>
      </c>
      <c r="F41" s="77">
        <v>147.19999999999999</v>
      </c>
      <c r="G41" s="77">
        <v>120.44</v>
      </c>
      <c r="H41" s="77"/>
      <c r="I41" s="26">
        <f t="shared" si="3"/>
        <v>412.57</v>
      </c>
      <c r="J41" s="78"/>
      <c r="K41" s="77"/>
      <c r="L41" s="77">
        <v>10.94</v>
      </c>
      <c r="M41" s="77">
        <v>386.29</v>
      </c>
      <c r="N41" s="27">
        <f t="shared" si="1"/>
        <v>397.23</v>
      </c>
      <c r="O41" s="28">
        <f t="shared" si="2"/>
        <v>809.8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21712</v>
      </c>
      <c r="D42" s="71">
        <v>17306</v>
      </c>
      <c r="E42" s="71">
        <v>2888</v>
      </c>
      <c r="F42" s="71">
        <v>32740</v>
      </c>
      <c r="G42" s="71">
        <v>32021</v>
      </c>
      <c r="H42" s="71"/>
      <c r="I42" s="17">
        <f t="shared" si="3"/>
        <v>106667</v>
      </c>
      <c r="J42" s="72"/>
      <c r="K42" s="71"/>
      <c r="L42" s="71">
        <v>1148</v>
      </c>
      <c r="M42" s="71">
        <v>39008</v>
      </c>
      <c r="N42" s="19">
        <f t="shared" si="1"/>
        <v>40156</v>
      </c>
      <c r="O42" s="20">
        <f t="shared" si="2"/>
        <v>146823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250.7</v>
      </c>
      <c r="D43" s="80">
        <v>240.4</v>
      </c>
      <c r="E43" s="80">
        <v>39.9</v>
      </c>
      <c r="F43" s="80">
        <v>305.10000000000002</v>
      </c>
      <c r="G43" s="80">
        <v>398.4</v>
      </c>
      <c r="H43" s="80"/>
      <c r="I43" s="29">
        <f t="shared" si="3"/>
        <v>1234.5</v>
      </c>
      <c r="J43" s="81"/>
      <c r="K43" s="80"/>
      <c r="L43" s="80">
        <v>17.899999999999999</v>
      </c>
      <c r="M43" s="80">
        <v>639.6</v>
      </c>
      <c r="N43" s="30">
        <f t="shared" si="1"/>
        <v>657.5</v>
      </c>
      <c r="O43" s="31">
        <f t="shared" si="2"/>
        <v>1892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49.52</v>
      </c>
      <c r="D44" s="77">
        <v>36.270000000000003</v>
      </c>
      <c r="E44" s="77">
        <v>2.64</v>
      </c>
      <c r="F44" s="77">
        <v>134.36000000000001</v>
      </c>
      <c r="G44" s="77">
        <v>95.59</v>
      </c>
      <c r="H44" s="77">
        <v>0.21</v>
      </c>
      <c r="I44" s="26">
        <f t="shared" si="3"/>
        <v>318.58999999999997</v>
      </c>
      <c r="J44" s="78"/>
      <c r="K44" s="77"/>
      <c r="L44" s="77">
        <v>20.68</v>
      </c>
      <c r="M44" s="77">
        <v>483.32</v>
      </c>
      <c r="N44" s="27">
        <f t="shared" si="1"/>
        <v>504</v>
      </c>
      <c r="O44" s="28">
        <f t="shared" si="2"/>
        <v>822.58999999999992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16971</v>
      </c>
      <c r="D45" s="71">
        <v>9981</v>
      </c>
      <c r="E45" s="71">
        <v>738</v>
      </c>
      <c r="F45" s="71">
        <v>30016</v>
      </c>
      <c r="G45" s="71">
        <v>24452</v>
      </c>
      <c r="H45" s="71">
        <v>36</v>
      </c>
      <c r="I45" s="17">
        <f t="shared" si="3"/>
        <v>82194</v>
      </c>
      <c r="J45" s="72"/>
      <c r="K45" s="71"/>
      <c r="L45" s="71">
        <v>2259</v>
      </c>
      <c r="M45" s="71">
        <v>52519</v>
      </c>
      <c r="N45" s="19">
        <f t="shared" si="1"/>
        <v>54778</v>
      </c>
      <c r="O45" s="20">
        <f t="shared" si="2"/>
        <v>136972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165.9</v>
      </c>
      <c r="D46" s="80">
        <v>121.8</v>
      </c>
      <c r="E46" s="80">
        <v>9</v>
      </c>
      <c r="F46" s="80">
        <v>259.8</v>
      </c>
      <c r="G46" s="80">
        <v>266.89999999999998</v>
      </c>
      <c r="H46" s="80">
        <v>0.6</v>
      </c>
      <c r="I46" s="29">
        <f t="shared" si="3"/>
        <v>824</v>
      </c>
      <c r="J46" s="81"/>
      <c r="K46" s="80"/>
      <c r="L46" s="80">
        <v>26.4</v>
      </c>
      <c r="M46" s="80">
        <v>645</v>
      </c>
      <c r="N46" s="30">
        <f t="shared" si="1"/>
        <v>671.4</v>
      </c>
      <c r="O46" s="31">
        <f t="shared" si="2"/>
        <v>1495.4</v>
      </c>
      <c r="P46" s="82">
        <v>0.32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67.05</v>
      </c>
      <c r="D47" s="77">
        <v>153.06</v>
      </c>
      <c r="E47" s="77">
        <v>21.93</v>
      </c>
      <c r="F47" s="77">
        <v>330.72</v>
      </c>
      <c r="G47" s="77">
        <v>26.38</v>
      </c>
      <c r="H47" s="77">
        <v>31.11</v>
      </c>
      <c r="I47" s="26">
        <f t="shared" si="3"/>
        <v>630.25</v>
      </c>
      <c r="J47" s="78"/>
      <c r="K47" s="77"/>
      <c r="L47" s="77">
        <v>50.7</v>
      </c>
      <c r="M47" s="77">
        <v>1227.78</v>
      </c>
      <c r="N47" s="27">
        <f t="shared" si="1"/>
        <v>1278.48</v>
      </c>
      <c r="O47" s="28">
        <f t="shared" si="2"/>
        <v>1908.73</v>
      </c>
      <c r="P47" s="83">
        <v>9.3699999999999992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24838</v>
      </c>
      <c r="D48" s="71">
        <v>45716</v>
      </c>
      <c r="E48" s="71">
        <v>6439</v>
      </c>
      <c r="F48" s="71">
        <v>83976</v>
      </c>
      <c r="G48" s="71">
        <v>7752</v>
      </c>
      <c r="H48" s="71">
        <v>6832</v>
      </c>
      <c r="I48" s="17">
        <f t="shared" si="3"/>
        <v>175553</v>
      </c>
      <c r="J48" s="72"/>
      <c r="K48" s="71"/>
      <c r="L48" s="71">
        <v>5958</v>
      </c>
      <c r="M48" s="71">
        <v>143483</v>
      </c>
      <c r="N48" s="19">
        <f t="shared" si="1"/>
        <v>149441</v>
      </c>
      <c r="O48" s="20">
        <f t="shared" si="2"/>
        <v>324994</v>
      </c>
      <c r="P48" s="83">
        <v>0.42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91.3</v>
      </c>
      <c r="D49" s="80">
        <v>115.9</v>
      </c>
      <c r="E49" s="80">
        <v>16.100000000000001</v>
      </c>
      <c r="F49" s="80">
        <v>439.2</v>
      </c>
      <c r="G49" s="80">
        <v>47.4</v>
      </c>
      <c r="H49" s="80">
        <v>64.5</v>
      </c>
      <c r="I49" s="29">
        <f t="shared" si="3"/>
        <v>774.4</v>
      </c>
      <c r="J49" s="81"/>
      <c r="K49" s="80"/>
      <c r="L49" s="80">
        <v>41</v>
      </c>
      <c r="M49" s="80">
        <v>918.3</v>
      </c>
      <c r="N49" s="30">
        <f t="shared" si="1"/>
        <v>959.3</v>
      </c>
      <c r="O49" s="31">
        <f t="shared" si="2"/>
        <v>1733.6999999999998</v>
      </c>
      <c r="P49" s="83">
        <v>5.8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285.77999999999997</v>
      </c>
      <c r="D50" s="68">
        <v>687.77</v>
      </c>
      <c r="E50" s="68">
        <v>47.19</v>
      </c>
      <c r="F50" s="68">
        <v>813.3</v>
      </c>
      <c r="G50" s="68">
        <v>315.39</v>
      </c>
      <c r="H50" s="68">
        <v>34.630000000000003</v>
      </c>
      <c r="I50" s="11">
        <f t="shared" si="3"/>
        <v>2184.06</v>
      </c>
      <c r="J50" s="69"/>
      <c r="K50" s="68"/>
      <c r="L50" s="68">
        <v>90.15</v>
      </c>
      <c r="M50" s="68">
        <v>2579.6999999999998</v>
      </c>
      <c r="N50" s="13">
        <f t="shared" si="1"/>
        <v>2669.85</v>
      </c>
      <c r="O50" s="14">
        <f t="shared" si="2"/>
        <v>4853.91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94869</v>
      </c>
      <c r="D51" s="71">
        <v>164658</v>
      </c>
      <c r="E51" s="71">
        <v>12817</v>
      </c>
      <c r="F51" s="71">
        <v>189463</v>
      </c>
      <c r="G51" s="71">
        <v>81716</v>
      </c>
      <c r="H51" s="71">
        <v>7257</v>
      </c>
      <c r="I51" s="17">
        <f t="shared" ref="I51:I58" si="4">SUM(C51:H51)</f>
        <v>550780</v>
      </c>
      <c r="J51" s="72"/>
      <c r="K51" s="71"/>
      <c r="L51" s="71">
        <v>10047</v>
      </c>
      <c r="M51" s="71">
        <v>273850</v>
      </c>
      <c r="N51" s="19">
        <f t="shared" si="1"/>
        <v>283897</v>
      </c>
      <c r="O51" s="20">
        <f>SUM(N51,I51)</f>
        <v>834677</v>
      </c>
      <c r="P51" s="83">
        <v>13.56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914.1</v>
      </c>
      <c r="D52" s="80">
        <v>2245</v>
      </c>
      <c r="E52" s="80">
        <v>109.3</v>
      </c>
      <c r="F52" s="80">
        <v>1449.8</v>
      </c>
      <c r="G52" s="80">
        <v>934.4</v>
      </c>
      <c r="H52" s="80">
        <v>75</v>
      </c>
      <c r="I52" s="29">
        <f t="shared" si="4"/>
        <v>5727.5999999999995</v>
      </c>
      <c r="J52" s="81"/>
      <c r="K52" s="80"/>
      <c r="L52" s="80">
        <v>100</v>
      </c>
      <c r="M52" s="80">
        <v>3061.6</v>
      </c>
      <c r="N52" s="30">
        <f t="shared" si="1"/>
        <v>3161.6</v>
      </c>
      <c r="O52" s="31">
        <f t="shared" si="2"/>
        <v>8889.1999999999989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285.25</v>
      </c>
      <c r="D53" s="77">
        <v>535.44000000000005</v>
      </c>
      <c r="E53" s="77">
        <v>46.92</v>
      </c>
      <c r="F53" s="77">
        <v>809.92</v>
      </c>
      <c r="G53" s="77">
        <v>315.05</v>
      </c>
      <c r="H53" s="77">
        <v>32.17</v>
      </c>
      <c r="I53" s="26">
        <f t="shared" si="4"/>
        <v>2024.75</v>
      </c>
      <c r="J53" s="78"/>
      <c r="K53" s="77"/>
      <c r="L53" s="77">
        <v>89.69</v>
      </c>
      <c r="M53" s="77">
        <v>2572.88</v>
      </c>
      <c r="N53" s="27">
        <f t="shared" si="1"/>
        <v>2662.57</v>
      </c>
      <c r="O53" s="28">
        <f t="shared" si="2"/>
        <v>4687.32</v>
      </c>
      <c r="P53" s="32">
        <f>SUM(P46:P52)</f>
        <v>29.47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94748</v>
      </c>
      <c r="D54" s="71">
        <v>137783</v>
      </c>
      <c r="E54" s="71">
        <v>12762</v>
      </c>
      <c r="F54" s="71">
        <v>188941</v>
      </c>
      <c r="G54" s="71">
        <v>81648</v>
      </c>
      <c r="H54" s="71">
        <v>6984</v>
      </c>
      <c r="I54" s="17">
        <f t="shared" si="4"/>
        <v>522866</v>
      </c>
      <c r="J54" s="72"/>
      <c r="K54" s="71"/>
      <c r="L54" s="71">
        <v>10036</v>
      </c>
      <c r="M54" s="71">
        <v>273671</v>
      </c>
      <c r="N54" s="19">
        <f t="shared" si="1"/>
        <v>283707</v>
      </c>
      <c r="O54" s="20">
        <f t="shared" si="2"/>
        <v>806573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911.1</v>
      </c>
      <c r="D55" s="74">
        <v>1546.1</v>
      </c>
      <c r="E55" s="74">
        <v>108.1</v>
      </c>
      <c r="F55" s="74">
        <v>1437</v>
      </c>
      <c r="G55" s="74">
        <v>933</v>
      </c>
      <c r="H55" s="74">
        <v>67.400000000000006</v>
      </c>
      <c r="I55" s="23">
        <f t="shared" si="4"/>
        <v>5002.6999999999989</v>
      </c>
      <c r="J55" s="75"/>
      <c r="K55" s="74"/>
      <c r="L55" s="74">
        <v>99.2</v>
      </c>
      <c r="M55" s="74">
        <v>3048</v>
      </c>
      <c r="N55" s="23">
        <f t="shared" si="1"/>
        <v>3147.2</v>
      </c>
      <c r="O55" s="25">
        <f t="shared" si="2"/>
        <v>8149.8999999999987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285.98</v>
      </c>
      <c r="D56" s="10">
        <f t="shared" si="5"/>
        <v>744.19</v>
      </c>
      <c r="E56" s="10">
        <f t="shared" si="5"/>
        <v>47.19</v>
      </c>
      <c r="F56" s="10">
        <f t="shared" si="5"/>
        <v>814.09</v>
      </c>
      <c r="G56" s="10">
        <f t="shared" si="5"/>
        <v>323.64</v>
      </c>
      <c r="H56" s="10">
        <f t="shared" si="5"/>
        <v>34.74</v>
      </c>
      <c r="I56" s="34">
        <f>SUM(C56:H56)</f>
        <v>2249.83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90.15</v>
      </c>
      <c r="M56" s="10">
        <f>SUM(M5,M8,M11,M14,M17,M20,M23,M26,M29,M32,M35,M38,M41,M44,M47)</f>
        <v>2581.33</v>
      </c>
      <c r="N56" s="12">
        <f t="shared" si="1"/>
        <v>2671.48</v>
      </c>
      <c r="O56" s="14">
        <f t="shared" si="2"/>
        <v>4921.3099999999995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94869</v>
      </c>
      <c r="D57" s="36">
        <f t="shared" si="5"/>
        <v>169915</v>
      </c>
      <c r="E57" s="36">
        <f t="shared" si="5"/>
        <v>12817</v>
      </c>
      <c r="F57" s="36">
        <f t="shared" si="5"/>
        <v>189530</v>
      </c>
      <c r="G57" s="36">
        <f t="shared" si="5"/>
        <v>81716</v>
      </c>
      <c r="H57" s="36">
        <f t="shared" si="5"/>
        <v>7262</v>
      </c>
      <c r="I57" s="37">
        <f t="shared" si="4"/>
        <v>556109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10047</v>
      </c>
      <c r="M57" s="36">
        <f t="shared" si="6"/>
        <v>273851</v>
      </c>
      <c r="N57" s="38">
        <f t="shared" si="1"/>
        <v>283898</v>
      </c>
      <c r="O57" s="20">
        <f t="shared" si="2"/>
        <v>840007</v>
      </c>
      <c r="P57" s="87">
        <v>7.44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914.1</v>
      </c>
      <c r="D58" s="41">
        <f t="shared" si="5"/>
        <v>2572.6000000000004</v>
      </c>
      <c r="E58" s="41">
        <f t="shared" si="5"/>
        <v>109.29999999999998</v>
      </c>
      <c r="F58" s="41">
        <f t="shared" si="5"/>
        <v>1453.9</v>
      </c>
      <c r="G58" s="41">
        <f t="shared" si="5"/>
        <v>934.39999999999986</v>
      </c>
      <c r="H58" s="41">
        <f t="shared" si="5"/>
        <v>75.3</v>
      </c>
      <c r="I58" s="42">
        <f t="shared" si="4"/>
        <v>6059.6</v>
      </c>
      <c r="J58" s="40">
        <f t="shared" si="6"/>
        <v>0</v>
      </c>
      <c r="K58" s="41">
        <f t="shared" si="6"/>
        <v>0</v>
      </c>
      <c r="L58" s="41">
        <f t="shared" si="6"/>
        <v>100</v>
      </c>
      <c r="M58" s="41">
        <f t="shared" si="6"/>
        <v>3061.7</v>
      </c>
      <c r="N58" s="43">
        <f t="shared" si="1"/>
        <v>3161.7</v>
      </c>
      <c r="O58" s="44">
        <f t="shared" si="2"/>
        <v>9221.2999999999993</v>
      </c>
      <c r="P58" s="45">
        <f>SUM(O56,P53,P54,P57)</f>
        <v>4958.2199999999993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51</v>
      </c>
      <c r="F61" s="104" t="s">
        <v>72</v>
      </c>
      <c r="G61" s="104" t="s">
        <v>63</v>
      </c>
      <c r="H61" s="104" t="s">
        <v>12</v>
      </c>
      <c r="I61" s="100" t="s">
        <v>13</v>
      </c>
      <c r="J61" s="102" t="s">
        <v>77</v>
      </c>
      <c r="K61" s="104" t="s">
        <v>47</v>
      </c>
      <c r="L61" s="104" t="s">
        <v>68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0.2</v>
      </c>
      <c r="D63" s="68">
        <v>0.21</v>
      </c>
      <c r="E63" s="68"/>
      <c r="F63" s="68"/>
      <c r="G63" s="68">
        <v>8.25</v>
      </c>
      <c r="H63" s="68"/>
      <c r="I63" s="11">
        <f>SUM(C63:H63)</f>
        <v>8.66</v>
      </c>
      <c r="J63" s="69"/>
      <c r="K63" s="68"/>
      <c r="L63" s="68"/>
      <c r="M63" s="68">
        <v>1.38</v>
      </c>
      <c r="N63" s="13">
        <f>SUM(J63:M63)</f>
        <v>1.38</v>
      </c>
      <c r="O63" s="14">
        <f>SUM(N63,I63)</f>
        <v>10.039999999999999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1.72</v>
      </c>
      <c r="E66" s="77"/>
      <c r="F66" s="77"/>
      <c r="G66" s="77"/>
      <c r="H66" s="77"/>
      <c r="I66" s="26">
        <f t="shared" si="7"/>
        <v>1.72</v>
      </c>
      <c r="J66" s="78"/>
      <c r="K66" s="77"/>
      <c r="L66" s="77"/>
      <c r="M66" s="77">
        <v>0.25</v>
      </c>
      <c r="N66" s="27">
        <f t="shared" si="8"/>
        <v>0.25</v>
      </c>
      <c r="O66" s="28">
        <f t="shared" si="9"/>
        <v>1.97</v>
      </c>
      <c r="P66" s="21" t="s">
        <v>25</v>
      </c>
      <c r="Q66" s="134" t="s">
        <v>155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4.5999999999999996</v>
      </c>
      <c r="E69" s="77"/>
      <c r="F69" s="77">
        <v>0.13</v>
      </c>
      <c r="G69" s="77"/>
      <c r="H69" s="77"/>
      <c r="I69" s="26">
        <f t="shared" si="7"/>
        <v>4.7299999999999995</v>
      </c>
      <c r="J69" s="78"/>
      <c r="K69" s="77"/>
      <c r="L69" s="77">
        <v>0.19</v>
      </c>
      <c r="M69" s="77">
        <v>2.96</v>
      </c>
      <c r="N69" s="27">
        <f t="shared" si="8"/>
        <v>3.15</v>
      </c>
      <c r="O69" s="28">
        <f t="shared" si="9"/>
        <v>7.879999999999999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222</v>
      </c>
      <c r="E70" s="71"/>
      <c r="F70" s="71">
        <v>9</v>
      </c>
      <c r="G70" s="71"/>
      <c r="H70" s="71"/>
      <c r="I70" s="17">
        <f t="shared" si="7"/>
        <v>231</v>
      </c>
      <c r="J70" s="72"/>
      <c r="K70" s="71"/>
      <c r="L70" s="71">
        <v>3</v>
      </c>
      <c r="M70" s="71">
        <v>59</v>
      </c>
      <c r="N70" s="19">
        <f t="shared" si="8"/>
        <v>62</v>
      </c>
      <c r="O70" s="20">
        <f t="shared" si="9"/>
        <v>293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42.7</v>
      </c>
      <c r="E71" s="80"/>
      <c r="F71" s="80">
        <v>1.2</v>
      </c>
      <c r="G71" s="80"/>
      <c r="H71" s="80"/>
      <c r="I71" s="29">
        <f t="shared" si="7"/>
        <v>43.900000000000006</v>
      </c>
      <c r="J71" s="81"/>
      <c r="K71" s="80"/>
      <c r="L71" s="80">
        <v>0.3</v>
      </c>
      <c r="M71" s="80">
        <v>5.6</v>
      </c>
      <c r="N71" s="30">
        <f t="shared" si="8"/>
        <v>5.8999999999999995</v>
      </c>
      <c r="O71" s="31">
        <f t="shared" si="9"/>
        <v>49.800000000000004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10.43</v>
      </c>
      <c r="E72" s="77"/>
      <c r="F72" s="77"/>
      <c r="G72" s="77"/>
      <c r="H72" s="77"/>
      <c r="I72" s="26">
        <f t="shared" si="7"/>
        <v>10.43</v>
      </c>
      <c r="J72" s="78"/>
      <c r="K72" s="77"/>
      <c r="L72" s="77">
        <v>0.27</v>
      </c>
      <c r="M72" s="77">
        <v>5.33</v>
      </c>
      <c r="N72" s="27">
        <f t="shared" si="8"/>
        <v>5.6</v>
      </c>
      <c r="O72" s="28">
        <f t="shared" si="9"/>
        <v>16.03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640</v>
      </c>
      <c r="E73" s="71"/>
      <c r="F73" s="71"/>
      <c r="G73" s="71"/>
      <c r="H73" s="71"/>
      <c r="I73" s="17">
        <f t="shared" si="7"/>
        <v>640</v>
      </c>
      <c r="J73" s="72"/>
      <c r="K73" s="71"/>
      <c r="L73" s="71">
        <v>8</v>
      </c>
      <c r="M73" s="71">
        <v>169</v>
      </c>
      <c r="N73" s="19">
        <f t="shared" si="8"/>
        <v>177</v>
      </c>
      <c r="O73" s="20">
        <f t="shared" si="9"/>
        <v>817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59.7</v>
      </c>
      <c r="E74" s="80"/>
      <c r="F74" s="80"/>
      <c r="G74" s="80"/>
      <c r="H74" s="80"/>
      <c r="I74" s="29">
        <f t="shared" si="7"/>
        <v>59.7</v>
      </c>
      <c r="J74" s="81"/>
      <c r="K74" s="80"/>
      <c r="L74" s="80">
        <v>0.5</v>
      </c>
      <c r="M74" s="80">
        <v>11.4</v>
      </c>
      <c r="N74" s="30">
        <f t="shared" si="8"/>
        <v>11.9</v>
      </c>
      <c r="O74" s="31">
        <f t="shared" si="9"/>
        <v>71.600000000000009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23.3</v>
      </c>
      <c r="E75" s="77"/>
      <c r="F75" s="77">
        <v>0.66</v>
      </c>
      <c r="G75" s="77"/>
      <c r="H75" s="77">
        <v>0.11</v>
      </c>
      <c r="I75" s="26">
        <f t="shared" si="7"/>
        <v>24.07</v>
      </c>
      <c r="J75" s="78"/>
      <c r="K75" s="77"/>
      <c r="L75" s="77"/>
      <c r="M75" s="77">
        <v>4.51</v>
      </c>
      <c r="N75" s="27">
        <f t="shared" si="8"/>
        <v>4.51</v>
      </c>
      <c r="O75" s="28">
        <f t="shared" si="9"/>
        <v>28.58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2235</v>
      </c>
      <c r="E76" s="71"/>
      <c r="F76" s="71">
        <v>58</v>
      </c>
      <c r="G76" s="71"/>
      <c r="H76" s="71">
        <v>5</v>
      </c>
      <c r="I76" s="17">
        <f t="shared" si="7"/>
        <v>2298</v>
      </c>
      <c r="J76" s="72"/>
      <c r="K76" s="71"/>
      <c r="L76" s="71"/>
      <c r="M76" s="71">
        <v>153</v>
      </c>
      <c r="N76" s="19">
        <f t="shared" si="8"/>
        <v>153</v>
      </c>
      <c r="O76" s="20">
        <f t="shared" si="9"/>
        <v>2451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132.4</v>
      </c>
      <c r="E77" s="80"/>
      <c r="F77" s="80">
        <v>2.9</v>
      </c>
      <c r="G77" s="80"/>
      <c r="H77" s="80">
        <v>0.3</v>
      </c>
      <c r="I77" s="29">
        <f t="shared" si="7"/>
        <v>135.60000000000002</v>
      </c>
      <c r="J77" s="81"/>
      <c r="K77" s="80"/>
      <c r="L77" s="80"/>
      <c r="M77" s="80">
        <v>8.1</v>
      </c>
      <c r="N77" s="30">
        <f t="shared" si="8"/>
        <v>8.1</v>
      </c>
      <c r="O77" s="31">
        <f t="shared" si="9"/>
        <v>143.70000000000002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19.54</v>
      </c>
      <c r="E78" s="77"/>
      <c r="F78" s="77">
        <v>0.09</v>
      </c>
      <c r="G78" s="77"/>
      <c r="H78" s="77"/>
      <c r="I78" s="26">
        <f t="shared" si="7"/>
        <v>19.63</v>
      </c>
      <c r="J78" s="78"/>
      <c r="K78" s="77"/>
      <c r="L78" s="77"/>
      <c r="M78" s="77">
        <v>17.07</v>
      </c>
      <c r="N78" s="27">
        <f t="shared" si="8"/>
        <v>17.07</v>
      </c>
      <c r="O78" s="28">
        <f t="shared" si="9"/>
        <v>36.700000000000003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2642</v>
      </c>
      <c r="E79" s="71"/>
      <c r="F79" s="71">
        <v>13</v>
      </c>
      <c r="G79" s="71"/>
      <c r="H79" s="71"/>
      <c r="I79" s="17">
        <f t="shared" si="7"/>
        <v>2655</v>
      </c>
      <c r="J79" s="72"/>
      <c r="K79" s="71"/>
      <c r="L79" s="71"/>
      <c r="M79" s="71">
        <v>748</v>
      </c>
      <c r="N79" s="19">
        <f t="shared" si="8"/>
        <v>748</v>
      </c>
      <c r="O79" s="20">
        <f t="shared" si="9"/>
        <v>3403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113.7</v>
      </c>
      <c r="E80" s="80"/>
      <c r="F80" s="80">
        <v>0.5</v>
      </c>
      <c r="G80" s="80"/>
      <c r="H80" s="80"/>
      <c r="I80" s="29">
        <f t="shared" si="7"/>
        <v>114.2</v>
      </c>
      <c r="J80" s="81"/>
      <c r="K80" s="80"/>
      <c r="L80" s="80"/>
      <c r="M80" s="80">
        <v>30.4</v>
      </c>
      <c r="N80" s="30">
        <f t="shared" si="8"/>
        <v>30.4</v>
      </c>
      <c r="O80" s="31">
        <f t="shared" si="9"/>
        <v>144.6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</v>
      </c>
      <c r="D81" s="77">
        <v>37.159999999999997</v>
      </c>
      <c r="E81" s="77"/>
      <c r="F81" s="77">
        <v>0.75</v>
      </c>
      <c r="G81" s="77"/>
      <c r="H81" s="77"/>
      <c r="I81" s="26">
        <f t="shared" si="7"/>
        <v>38.11</v>
      </c>
      <c r="J81" s="78"/>
      <c r="K81" s="77"/>
      <c r="L81" s="77"/>
      <c r="M81" s="77">
        <v>40.86</v>
      </c>
      <c r="N81" s="27">
        <f t="shared" si="8"/>
        <v>40.86</v>
      </c>
      <c r="O81" s="28">
        <f t="shared" si="9"/>
        <v>78.97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</v>
      </c>
      <c r="D82" s="71">
        <v>5652</v>
      </c>
      <c r="E82" s="71"/>
      <c r="F82" s="71">
        <v>115</v>
      </c>
      <c r="G82" s="71"/>
      <c r="H82" s="71"/>
      <c r="I82" s="17">
        <f t="shared" si="7"/>
        <v>5812</v>
      </c>
      <c r="J82" s="72"/>
      <c r="K82" s="71"/>
      <c r="L82" s="71"/>
      <c r="M82" s="71">
        <v>2187</v>
      </c>
      <c r="N82" s="19">
        <f t="shared" si="8"/>
        <v>2187</v>
      </c>
      <c r="O82" s="20">
        <f t="shared" si="9"/>
        <v>7999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1.2</v>
      </c>
      <c r="D83" s="80">
        <v>184.9</v>
      </c>
      <c r="E83" s="80"/>
      <c r="F83" s="80">
        <v>3</v>
      </c>
      <c r="G83" s="80"/>
      <c r="H83" s="80"/>
      <c r="I83" s="29">
        <f t="shared" si="7"/>
        <v>189.1</v>
      </c>
      <c r="J83" s="81"/>
      <c r="K83" s="80"/>
      <c r="L83" s="80"/>
      <c r="M83" s="80">
        <v>67.3</v>
      </c>
      <c r="N83" s="30">
        <f t="shared" si="8"/>
        <v>67.3</v>
      </c>
      <c r="O83" s="31">
        <f t="shared" si="9"/>
        <v>256.39999999999998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0.78</v>
      </c>
      <c r="D84" s="77">
        <v>52.45</v>
      </c>
      <c r="E84" s="77"/>
      <c r="F84" s="77">
        <v>2.54</v>
      </c>
      <c r="G84" s="77">
        <v>0.34</v>
      </c>
      <c r="H84" s="77"/>
      <c r="I84" s="26">
        <f t="shared" si="7"/>
        <v>56.110000000000007</v>
      </c>
      <c r="J84" s="78"/>
      <c r="K84" s="77"/>
      <c r="L84" s="77"/>
      <c r="M84" s="77">
        <v>28.52</v>
      </c>
      <c r="N84" s="27">
        <f t="shared" si="8"/>
        <v>28.52</v>
      </c>
      <c r="O84" s="28">
        <f t="shared" si="9"/>
        <v>84.63000000000001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178</v>
      </c>
      <c r="D85" s="71">
        <v>9453</v>
      </c>
      <c r="E85" s="71"/>
      <c r="F85" s="71">
        <v>394</v>
      </c>
      <c r="G85" s="71">
        <v>68</v>
      </c>
      <c r="H85" s="71"/>
      <c r="I85" s="17">
        <f t="shared" si="7"/>
        <v>10093</v>
      </c>
      <c r="J85" s="72"/>
      <c r="K85" s="71"/>
      <c r="L85" s="71"/>
      <c r="M85" s="71">
        <v>1699</v>
      </c>
      <c r="N85" s="19">
        <f t="shared" si="8"/>
        <v>1699</v>
      </c>
      <c r="O85" s="20">
        <f t="shared" si="9"/>
        <v>11792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4.2</v>
      </c>
      <c r="D86" s="80">
        <v>248</v>
      </c>
      <c r="E86" s="80"/>
      <c r="F86" s="80">
        <v>9.3000000000000007</v>
      </c>
      <c r="G86" s="80">
        <v>1.4</v>
      </c>
      <c r="H86" s="80"/>
      <c r="I86" s="29">
        <f t="shared" si="7"/>
        <v>262.89999999999998</v>
      </c>
      <c r="J86" s="81"/>
      <c r="K86" s="80"/>
      <c r="L86" s="80"/>
      <c r="M86" s="80">
        <v>50.7</v>
      </c>
      <c r="N86" s="30">
        <f t="shared" si="8"/>
        <v>50.7</v>
      </c>
      <c r="O86" s="31">
        <f t="shared" si="9"/>
        <v>313.59999999999997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4.24</v>
      </c>
      <c r="D87" s="77">
        <v>77.180000000000007</v>
      </c>
      <c r="E87" s="77">
        <v>0.27</v>
      </c>
      <c r="F87" s="77">
        <v>5.57</v>
      </c>
      <c r="G87" s="77">
        <v>0.12</v>
      </c>
      <c r="H87" s="77"/>
      <c r="I87" s="26">
        <f t="shared" si="7"/>
        <v>87.38</v>
      </c>
      <c r="J87" s="78"/>
      <c r="K87" s="77"/>
      <c r="L87" s="77">
        <v>1.08</v>
      </c>
      <c r="M87" s="77">
        <v>29.13</v>
      </c>
      <c r="N87" s="27">
        <f t="shared" si="8"/>
        <v>30.21</v>
      </c>
      <c r="O87" s="28">
        <f t="shared" si="9"/>
        <v>117.59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1168</v>
      </c>
      <c r="D88" s="71">
        <v>14868</v>
      </c>
      <c r="E88" s="71">
        <v>55</v>
      </c>
      <c r="F88" s="71">
        <v>1013</v>
      </c>
      <c r="G88" s="71">
        <v>22</v>
      </c>
      <c r="H88" s="71"/>
      <c r="I88" s="17">
        <f t="shared" si="7"/>
        <v>17126</v>
      </c>
      <c r="J88" s="72"/>
      <c r="K88" s="71"/>
      <c r="L88" s="71">
        <v>92</v>
      </c>
      <c r="M88" s="71">
        <v>2122</v>
      </c>
      <c r="N88" s="19">
        <f t="shared" si="8"/>
        <v>2214</v>
      </c>
      <c r="O88" s="20">
        <f t="shared" si="9"/>
        <v>19340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20.100000000000001</v>
      </c>
      <c r="D89" s="80">
        <v>322.39999999999998</v>
      </c>
      <c r="E89" s="80">
        <v>1.2</v>
      </c>
      <c r="F89" s="80">
        <v>15.4</v>
      </c>
      <c r="G89" s="80">
        <v>0.4</v>
      </c>
      <c r="H89" s="80"/>
      <c r="I89" s="29">
        <f t="shared" si="7"/>
        <v>359.49999999999994</v>
      </c>
      <c r="J89" s="81"/>
      <c r="K89" s="80"/>
      <c r="L89" s="80">
        <v>2.5</v>
      </c>
      <c r="M89" s="80">
        <v>58.6</v>
      </c>
      <c r="N89" s="30">
        <f t="shared" si="8"/>
        <v>61.1</v>
      </c>
      <c r="O89" s="31">
        <f t="shared" si="9"/>
        <v>420.59999999999997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8.4700000000000006</v>
      </c>
      <c r="D90" s="77">
        <v>85.87</v>
      </c>
      <c r="E90" s="77">
        <v>2.5499999999999998</v>
      </c>
      <c r="F90" s="77">
        <v>8.83</v>
      </c>
      <c r="G90" s="77">
        <v>0.87</v>
      </c>
      <c r="H90" s="77">
        <v>2.2799999999999998</v>
      </c>
      <c r="I90" s="26">
        <f t="shared" si="7"/>
        <v>108.87</v>
      </c>
      <c r="J90" s="78"/>
      <c r="K90" s="77"/>
      <c r="L90" s="77">
        <v>1.79</v>
      </c>
      <c r="M90" s="77">
        <v>57.23</v>
      </c>
      <c r="N90" s="27">
        <f t="shared" si="8"/>
        <v>59.019999999999996</v>
      </c>
      <c r="O90" s="28">
        <f t="shared" si="9"/>
        <v>167.89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2419</v>
      </c>
      <c r="D91" s="71">
        <v>18402</v>
      </c>
      <c r="E91" s="71">
        <v>573</v>
      </c>
      <c r="F91" s="71">
        <v>1825</v>
      </c>
      <c r="G91" s="71">
        <v>209</v>
      </c>
      <c r="H91" s="71">
        <v>251</v>
      </c>
      <c r="I91" s="17">
        <f t="shared" si="7"/>
        <v>23679</v>
      </c>
      <c r="J91" s="72"/>
      <c r="K91" s="71"/>
      <c r="L91" s="71">
        <v>142</v>
      </c>
      <c r="M91" s="71">
        <v>4414</v>
      </c>
      <c r="N91" s="19">
        <f t="shared" si="8"/>
        <v>4556</v>
      </c>
      <c r="O91" s="20">
        <f t="shared" si="9"/>
        <v>28235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34.9</v>
      </c>
      <c r="D92" s="80">
        <v>341.1</v>
      </c>
      <c r="E92" s="80">
        <v>10.3</v>
      </c>
      <c r="F92" s="80">
        <v>23.7</v>
      </c>
      <c r="G92" s="80">
        <v>3.1</v>
      </c>
      <c r="H92" s="80">
        <v>7.1</v>
      </c>
      <c r="I92" s="29">
        <f t="shared" si="7"/>
        <v>420.20000000000005</v>
      </c>
      <c r="J92" s="81"/>
      <c r="K92" s="80"/>
      <c r="L92" s="80">
        <v>3.2</v>
      </c>
      <c r="M92" s="80">
        <v>113.1</v>
      </c>
      <c r="N92" s="30">
        <f t="shared" si="8"/>
        <v>116.3</v>
      </c>
      <c r="O92" s="31">
        <f t="shared" si="9"/>
        <v>536.5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25.19</v>
      </c>
      <c r="D93" s="77">
        <v>75.64</v>
      </c>
      <c r="E93" s="77">
        <v>5.36</v>
      </c>
      <c r="F93" s="77">
        <v>61.26</v>
      </c>
      <c r="G93" s="77">
        <v>6.45</v>
      </c>
      <c r="H93" s="77">
        <v>0.15</v>
      </c>
      <c r="I93" s="26">
        <f t="shared" si="7"/>
        <v>174.04999999999998</v>
      </c>
      <c r="J93" s="78"/>
      <c r="K93" s="77"/>
      <c r="L93" s="77">
        <v>0.65</v>
      </c>
      <c r="M93" s="77">
        <v>109.22</v>
      </c>
      <c r="N93" s="27">
        <f t="shared" si="8"/>
        <v>109.87</v>
      </c>
      <c r="O93" s="28">
        <f t="shared" si="9"/>
        <v>283.91999999999996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7453</v>
      </c>
      <c r="D94" s="71">
        <v>17804</v>
      </c>
      <c r="E94" s="71">
        <v>1310</v>
      </c>
      <c r="F94" s="71">
        <v>12539</v>
      </c>
      <c r="G94" s="71">
        <v>1570</v>
      </c>
      <c r="H94" s="71">
        <v>17</v>
      </c>
      <c r="I94" s="17">
        <f t="shared" si="7"/>
        <v>40693</v>
      </c>
      <c r="J94" s="72"/>
      <c r="K94" s="71"/>
      <c r="L94" s="71">
        <v>69</v>
      </c>
      <c r="M94" s="71">
        <v>9510</v>
      </c>
      <c r="N94" s="19">
        <f t="shared" si="8"/>
        <v>9579</v>
      </c>
      <c r="O94" s="20">
        <f t="shared" si="9"/>
        <v>50272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98</v>
      </c>
      <c r="D95" s="80">
        <v>290.10000000000002</v>
      </c>
      <c r="E95" s="80">
        <v>21.3</v>
      </c>
      <c r="F95" s="80">
        <v>141.69999999999999</v>
      </c>
      <c r="G95" s="80">
        <v>22.1</v>
      </c>
      <c r="H95" s="80">
        <v>0.4</v>
      </c>
      <c r="I95" s="29">
        <f t="shared" si="7"/>
        <v>573.6</v>
      </c>
      <c r="J95" s="81"/>
      <c r="K95" s="80"/>
      <c r="L95" s="80">
        <v>1.3</v>
      </c>
      <c r="M95" s="80">
        <v>181.1</v>
      </c>
      <c r="N95" s="30">
        <f t="shared" si="8"/>
        <v>182.4</v>
      </c>
      <c r="O95" s="31">
        <f t="shared" si="9"/>
        <v>756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62.89</v>
      </c>
      <c r="D96" s="77">
        <v>100.61</v>
      </c>
      <c r="E96" s="77">
        <v>3.1</v>
      </c>
      <c r="F96" s="77">
        <v>121.98</v>
      </c>
      <c r="G96" s="77">
        <v>65.2</v>
      </c>
      <c r="H96" s="77">
        <v>0.88</v>
      </c>
      <c r="I96" s="26">
        <f t="shared" si="7"/>
        <v>354.65999999999997</v>
      </c>
      <c r="J96" s="78"/>
      <c r="K96" s="77"/>
      <c r="L96" s="77">
        <v>3.85</v>
      </c>
      <c r="M96" s="77">
        <v>187.48</v>
      </c>
      <c r="N96" s="27">
        <f t="shared" si="8"/>
        <v>191.32999999999998</v>
      </c>
      <c r="O96" s="28">
        <f t="shared" si="9"/>
        <v>545.99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20085</v>
      </c>
      <c r="D97" s="71">
        <v>24994</v>
      </c>
      <c r="E97" s="71">
        <v>814</v>
      </c>
      <c r="F97" s="71">
        <v>26832</v>
      </c>
      <c r="G97" s="71">
        <v>15622</v>
      </c>
      <c r="H97" s="71">
        <v>121</v>
      </c>
      <c r="I97" s="17">
        <f t="shared" si="7"/>
        <v>88468</v>
      </c>
      <c r="J97" s="72"/>
      <c r="K97" s="71"/>
      <c r="L97" s="71">
        <v>368</v>
      </c>
      <c r="M97" s="71">
        <v>17779</v>
      </c>
      <c r="N97" s="19">
        <f t="shared" si="8"/>
        <v>18147</v>
      </c>
      <c r="O97" s="20">
        <f t="shared" si="9"/>
        <v>106615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247.8</v>
      </c>
      <c r="D98" s="80">
        <v>359.5</v>
      </c>
      <c r="E98" s="80">
        <v>11.5</v>
      </c>
      <c r="F98" s="80">
        <v>252.1</v>
      </c>
      <c r="G98" s="80">
        <v>194.7</v>
      </c>
      <c r="H98" s="80">
        <v>2.4</v>
      </c>
      <c r="I98" s="29">
        <f t="shared" si="7"/>
        <v>1068</v>
      </c>
      <c r="J98" s="81"/>
      <c r="K98" s="80"/>
      <c r="L98" s="80">
        <v>6.9</v>
      </c>
      <c r="M98" s="80">
        <v>332.4</v>
      </c>
      <c r="N98" s="30">
        <f t="shared" si="8"/>
        <v>339.29999999999995</v>
      </c>
      <c r="O98" s="31">
        <f t="shared" si="9"/>
        <v>1407.3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67.44</v>
      </c>
      <c r="D99" s="77">
        <v>66.150000000000006</v>
      </c>
      <c r="E99" s="77">
        <v>11.34</v>
      </c>
      <c r="F99" s="77">
        <v>147.19999999999999</v>
      </c>
      <c r="G99" s="77">
        <v>120.44</v>
      </c>
      <c r="H99" s="77"/>
      <c r="I99" s="26">
        <f t="shared" si="7"/>
        <v>412.57</v>
      </c>
      <c r="J99" s="78"/>
      <c r="K99" s="77"/>
      <c r="L99" s="77">
        <v>10.94</v>
      </c>
      <c r="M99" s="77">
        <v>386.29</v>
      </c>
      <c r="N99" s="27">
        <f t="shared" si="8"/>
        <v>397.23</v>
      </c>
      <c r="O99" s="28">
        <f t="shared" si="9"/>
        <v>809.8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21712</v>
      </c>
      <c r="D100" s="71">
        <v>17306</v>
      </c>
      <c r="E100" s="71">
        <v>2888</v>
      </c>
      <c r="F100" s="71">
        <v>32740</v>
      </c>
      <c r="G100" s="71">
        <v>32021</v>
      </c>
      <c r="H100" s="71"/>
      <c r="I100" s="17">
        <f t="shared" si="7"/>
        <v>106667</v>
      </c>
      <c r="J100" s="72"/>
      <c r="K100" s="71"/>
      <c r="L100" s="71">
        <v>1148</v>
      </c>
      <c r="M100" s="71">
        <v>39008</v>
      </c>
      <c r="N100" s="19">
        <f t="shared" si="8"/>
        <v>40156</v>
      </c>
      <c r="O100" s="20">
        <f t="shared" si="9"/>
        <v>146823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250.7</v>
      </c>
      <c r="D101" s="80">
        <v>240.4</v>
      </c>
      <c r="E101" s="80">
        <v>39.9</v>
      </c>
      <c r="F101" s="80">
        <v>305.10000000000002</v>
      </c>
      <c r="G101" s="80">
        <v>398.4</v>
      </c>
      <c r="H101" s="80"/>
      <c r="I101" s="29">
        <f t="shared" si="7"/>
        <v>1234.5</v>
      </c>
      <c r="J101" s="81"/>
      <c r="K101" s="80"/>
      <c r="L101" s="80">
        <v>17.899999999999999</v>
      </c>
      <c r="M101" s="80">
        <v>639.6</v>
      </c>
      <c r="N101" s="30">
        <f t="shared" si="8"/>
        <v>657.5</v>
      </c>
      <c r="O101" s="31">
        <f t="shared" si="9"/>
        <v>1892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49.52</v>
      </c>
      <c r="D102" s="77">
        <v>36.270000000000003</v>
      </c>
      <c r="E102" s="77">
        <v>2.64</v>
      </c>
      <c r="F102" s="77">
        <v>134.36000000000001</v>
      </c>
      <c r="G102" s="77">
        <v>95.59</v>
      </c>
      <c r="H102" s="77">
        <v>0.21</v>
      </c>
      <c r="I102" s="26">
        <f t="shared" si="7"/>
        <v>318.58999999999997</v>
      </c>
      <c r="J102" s="78"/>
      <c r="K102" s="77"/>
      <c r="L102" s="77">
        <v>20.68</v>
      </c>
      <c r="M102" s="77">
        <v>483.32</v>
      </c>
      <c r="N102" s="27">
        <f t="shared" si="8"/>
        <v>504</v>
      </c>
      <c r="O102" s="28">
        <f t="shared" si="9"/>
        <v>822.58999999999992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16971</v>
      </c>
      <c r="D103" s="71">
        <v>9981</v>
      </c>
      <c r="E103" s="71">
        <v>738</v>
      </c>
      <c r="F103" s="71">
        <v>30016</v>
      </c>
      <c r="G103" s="71">
        <v>24452</v>
      </c>
      <c r="H103" s="71">
        <v>36</v>
      </c>
      <c r="I103" s="17">
        <f t="shared" si="7"/>
        <v>82194</v>
      </c>
      <c r="J103" s="72"/>
      <c r="K103" s="71"/>
      <c r="L103" s="71">
        <v>2259</v>
      </c>
      <c r="M103" s="71">
        <v>52519</v>
      </c>
      <c r="N103" s="19">
        <f t="shared" si="8"/>
        <v>54778</v>
      </c>
      <c r="O103" s="20">
        <f t="shared" si="9"/>
        <v>136972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165.9</v>
      </c>
      <c r="D104" s="80">
        <v>121.8</v>
      </c>
      <c r="E104" s="80">
        <v>9</v>
      </c>
      <c r="F104" s="80">
        <v>259.8</v>
      </c>
      <c r="G104" s="80">
        <v>266.89999999999998</v>
      </c>
      <c r="H104" s="80">
        <v>0.6</v>
      </c>
      <c r="I104" s="29">
        <f t="shared" si="7"/>
        <v>824</v>
      </c>
      <c r="J104" s="81"/>
      <c r="K104" s="80"/>
      <c r="L104" s="80">
        <v>26.4</v>
      </c>
      <c r="M104" s="80">
        <v>645</v>
      </c>
      <c r="N104" s="30">
        <f t="shared" si="8"/>
        <v>671.4</v>
      </c>
      <c r="O104" s="31">
        <f t="shared" si="9"/>
        <v>1495.4</v>
      </c>
      <c r="P104" s="82">
        <v>0.32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13.92</v>
      </c>
      <c r="D105" s="77">
        <v>17.350000000000001</v>
      </c>
      <c r="E105" s="77">
        <v>2.4</v>
      </c>
      <c r="F105" s="77">
        <v>94.17</v>
      </c>
      <c r="G105" s="77">
        <v>15.01</v>
      </c>
      <c r="H105" s="77">
        <v>1.79</v>
      </c>
      <c r="I105" s="26">
        <f t="shared" si="7"/>
        <v>144.63999999999999</v>
      </c>
      <c r="J105" s="78"/>
      <c r="K105" s="77"/>
      <c r="L105" s="77">
        <v>16.11</v>
      </c>
      <c r="M105" s="77">
        <v>416.55</v>
      </c>
      <c r="N105" s="27">
        <f t="shared" si="8"/>
        <v>432.66</v>
      </c>
      <c r="O105" s="28">
        <f t="shared" si="9"/>
        <v>577.29999999999995</v>
      </c>
      <c r="P105" s="83">
        <v>9.3699999999999992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4726</v>
      </c>
      <c r="D106" s="71">
        <v>5022</v>
      </c>
      <c r="E106" s="71">
        <v>653</v>
      </c>
      <c r="F106" s="71">
        <v>22416</v>
      </c>
      <c r="G106" s="71">
        <v>4469</v>
      </c>
      <c r="H106" s="71">
        <v>324</v>
      </c>
      <c r="I106" s="17">
        <f t="shared" si="7"/>
        <v>37610</v>
      </c>
      <c r="J106" s="72"/>
      <c r="K106" s="71"/>
      <c r="L106" s="71">
        <v>1886</v>
      </c>
      <c r="M106" s="71">
        <v>47239</v>
      </c>
      <c r="N106" s="19">
        <f t="shared" si="8"/>
        <v>49125</v>
      </c>
      <c r="O106" s="20">
        <f t="shared" si="9"/>
        <v>86735</v>
      </c>
      <c r="P106" s="83">
        <v>0.42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42.8</v>
      </c>
      <c r="D107" s="80">
        <v>53.6</v>
      </c>
      <c r="E107" s="80">
        <v>6.9</v>
      </c>
      <c r="F107" s="80">
        <v>155.9</v>
      </c>
      <c r="G107" s="80">
        <v>37.700000000000003</v>
      </c>
      <c r="H107" s="80">
        <v>4.9000000000000004</v>
      </c>
      <c r="I107" s="29">
        <f t="shared" si="7"/>
        <v>301.8</v>
      </c>
      <c r="J107" s="81"/>
      <c r="K107" s="80"/>
      <c r="L107" s="80">
        <v>19.2</v>
      </c>
      <c r="M107" s="80">
        <v>468.6</v>
      </c>
      <c r="N107" s="30">
        <f t="shared" si="8"/>
        <v>487.8</v>
      </c>
      <c r="O107" s="31">
        <f t="shared" si="9"/>
        <v>789.6</v>
      </c>
      <c r="P107" s="83">
        <v>5.8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14.98</v>
      </c>
      <c r="D108" s="77">
        <v>24.89</v>
      </c>
      <c r="E108" s="77">
        <v>4.1399999999999997</v>
      </c>
      <c r="F108" s="77">
        <v>78.73</v>
      </c>
      <c r="G108" s="77">
        <v>4.38</v>
      </c>
      <c r="H108" s="77">
        <v>2.59</v>
      </c>
      <c r="I108" s="26">
        <f t="shared" si="7"/>
        <v>129.71</v>
      </c>
      <c r="J108" s="78"/>
      <c r="K108" s="77"/>
      <c r="L108" s="77">
        <v>20.82</v>
      </c>
      <c r="M108" s="77">
        <v>426.5</v>
      </c>
      <c r="N108" s="27">
        <f t="shared" si="8"/>
        <v>447.32</v>
      </c>
      <c r="O108" s="28">
        <f t="shared" si="9"/>
        <v>577.03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5509</v>
      </c>
      <c r="D109" s="71">
        <v>7422</v>
      </c>
      <c r="E109" s="71">
        <v>1207</v>
      </c>
      <c r="F109" s="71">
        <v>19784</v>
      </c>
      <c r="G109" s="71">
        <v>1305</v>
      </c>
      <c r="H109" s="71">
        <v>548</v>
      </c>
      <c r="I109" s="17">
        <f t="shared" si="7"/>
        <v>35775</v>
      </c>
      <c r="J109" s="72"/>
      <c r="K109" s="71"/>
      <c r="L109" s="71">
        <v>2419</v>
      </c>
      <c r="M109" s="71">
        <v>50986</v>
      </c>
      <c r="N109" s="19">
        <f t="shared" si="8"/>
        <v>53405</v>
      </c>
      <c r="O109" s="20">
        <f t="shared" si="9"/>
        <v>89180</v>
      </c>
      <c r="P109" s="83">
        <v>13.56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48.5</v>
      </c>
      <c r="D110" s="80">
        <v>62.3</v>
      </c>
      <c r="E110" s="80">
        <v>9.1999999999999993</v>
      </c>
      <c r="F110" s="80">
        <v>117.3</v>
      </c>
      <c r="G110" s="80">
        <v>9.6999999999999993</v>
      </c>
      <c r="H110" s="80">
        <v>6.9</v>
      </c>
      <c r="I110" s="29">
        <f t="shared" si="7"/>
        <v>253.9</v>
      </c>
      <c r="J110" s="81"/>
      <c r="K110" s="80"/>
      <c r="L110" s="80">
        <v>21.8</v>
      </c>
      <c r="M110" s="80">
        <v>449.7</v>
      </c>
      <c r="N110" s="30">
        <f t="shared" si="8"/>
        <v>471.5</v>
      </c>
      <c r="O110" s="31">
        <f t="shared" si="9"/>
        <v>725.4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7.18</v>
      </c>
      <c r="D111" s="77">
        <v>15.28</v>
      </c>
      <c r="E111" s="77">
        <v>2.09</v>
      </c>
      <c r="F111" s="77">
        <v>35.49</v>
      </c>
      <c r="G111" s="77">
        <v>1.39</v>
      </c>
      <c r="H111" s="77">
        <v>1.83</v>
      </c>
      <c r="I111" s="26">
        <f t="shared" si="7"/>
        <v>63.260000000000005</v>
      </c>
      <c r="J111" s="78"/>
      <c r="K111" s="77"/>
      <c r="L111" s="77">
        <v>10.52</v>
      </c>
      <c r="M111" s="77">
        <v>134.29</v>
      </c>
      <c r="N111" s="27">
        <f t="shared" si="8"/>
        <v>144.81</v>
      </c>
      <c r="O111" s="28">
        <f t="shared" si="9"/>
        <v>208.07</v>
      </c>
      <c r="P111" s="32">
        <f>SUM(P104:P110)</f>
        <v>29.47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2622</v>
      </c>
      <c r="D112" s="71">
        <v>4498</v>
      </c>
      <c r="E112" s="71">
        <v>659</v>
      </c>
      <c r="F112" s="71">
        <v>9273</v>
      </c>
      <c r="G112" s="71">
        <v>378</v>
      </c>
      <c r="H112" s="71">
        <v>358</v>
      </c>
      <c r="I112" s="17">
        <f t="shared" si="7"/>
        <v>17788</v>
      </c>
      <c r="J112" s="72"/>
      <c r="K112" s="71"/>
      <c r="L112" s="71">
        <v>1268</v>
      </c>
      <c r="M112" s="71">
        <v>16545</v>
      </c>
      <c r="N112" s="19">
        <f t="shared" si="8"/>
        <v>17813</v>
      </c>
      <c r="O112" s="20">
        <f t="shared" si="9"/>
        <v>35601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47.2</v>
      </c>
      <c r="G113" s="80">
        <v>0</v>
      </c>
      <c r="H113" s="80">
        <v>3.7</v>
      </c>
      <c r="I113" s="29">
        <f t="shared" si="7"/>
        <v>50.900000000000006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50.900000000000006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9.36</v>
      </c>
      <c r="D114" s="77">
        <v>27.08</v>
      </c>
      <c r="E114" s="77">
        <v>2.13</v>
      </c>
      <c r="F114" s="77">
        <v>46.01</v>
      </c>
      <c r="G114" s="77">
        <v>2.46</v>
      </c>
      <c r="H114" s="77">
        <v>5.49</v>
      </c>
      <c r="I114" s="26">
        <f t="shared" si="7"/>
        <v>92.529999999999987</v>
      </c>
      <c r="J114" s="78"/>
      <c r="K114" s="77"/>
      <c r="L114" s="77">
        <v>1.02</v>
      </c>
      <c r="M114" s="77">
        <v>114.71</v>
      </c>
      <c r="N114" s="27">
        <f t="shared" si="8"/>
        <v>115.72999999999999</v>
      </c>
      <c r="O114" s="28">
        <f t="shared" si="9"/>
        <v>208.26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3522</v>
      </c>
      <c r="D115" s="71">
        <v>8010</v>
      </c>
      <c r="E115" s="71">
        <v>631</v>
      </c>
      <c r="F115" s="71">
        <v>11790</v>
      </c>
      <c r="G115" s="71">
        <v>743</v>
      </c>
      <c r="H115" s="71">
        <v>1302</v>
      </c>
      <c r="I115" s="17">
        <f t="shared" si="7"/>
        <v>25998</v>
      </c>
      <c r="J115" s="72"/>
      <c r="K115" s="71"/>
      <c r="L115" s="71">
        <v>136</v>
      </c>
      <c r="M115" s="71">
        <v>13568</v>
      </c>
      <c r="N115" s="19">
        <f t="shared" si="8"/>
        <v>13704</v>
      </c>
      <c r="O115" s="20">
        <f t="shared" si="9"/>
        <v>39702</v>
      </c>
      <c r="P115" s="87">
        <v>7.44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46.7</v>
      </c>
      <c r="G116" s="89">
        <v>0</v>
      </c>
      <c r="H116" s="89">
        <v>14.4</v>
      </c>
      <c r="I116" s="47">
        <f t="shared" si="7"/>
        <v>61.1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61.1</v>
      </c>
      <c r="P116" s="45">
        <f>SUM(O136,P111,P112,P115)</f>
        <v>4958.2199999999993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151</v>
      </c>
      <c r="E119" s="104" t="s">
        <v>152</v>
      </c>
      <c r="F119" s="104" t="s">
        <v>44</v>
      </c>
      <c r="G119" s="104" t="s">
        <v>66</v>
      </c>
      <c r="H119" s="104" t="s">
        <v>12</v>
      </c>
      <c r="I119" s="100" t="s">
        <v>13</v>
      </c>
      <c r="J119" s="102" t="s">
        <v>77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2.7</v>
      </c>
      <c r="D121" s="68">
        <v>7</v>
      </c>
      <c r="E121" s="68">
        <v>1.26</v>
      </c>
      <c r="F121" s="68">
        <v>17.62</v>
      </c>
      <c r="G121" s="68">
        <v>0.1</v>
      </c>
      <c r="H121" s="68">
        <v>1.1100000000000001</v>
      </c>
      <c r="I121" s="11">
        <f t="shared" si="7"/>
        <v>29.79</v>
      </c>
      <c r="J121" s="69"/>
      <c r="K121" s="68"/>
      <c r="L121" s="68">
        <v>1.83</v>
      </c>
      <c r="M121" s="68">
        <v>65.709999999999994</v>
      </c>
      <c r="N121" s="13">
        <f t="shared" si="8"/>
        <v>67.539999999999992</v>
      </c>
      <c r="O121" s="14">
        <f t="shared" si="9"/>
        <v>97.329999999999984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1094</v>
      </c>
      <c r="D122" s="71">
        <v>2120</v>
      </c>
      <c r="E122" s="71">
        <v>397</v>
      </c>
      <c r="F122" s="71">
        <v>4745</v>
      </c>
      <c r="G122" s="71">
        <v>24</v>
      </c>
      <c r="H122" s="71">
        <v>227</v>
      </c>
      <c r="I122" s="17">
        <f t="shared" si="7"/>
        <v>8607</v>
      </c>
      <c r="J122" s="72"/>
      <c r="K122" s="71"/>
      <c r="L122" s="71">
        <v>196</v>
      </c>
      <c r="M122" s="71">
        <v>7297</v>
      </c>
      <c r="N122" s="19">
        <f t="shared" si="8"/>
        <v>7493</v>
      </c>
      <c r="O122" s="20">
        <f t="shared" si="9"/>
        <v>16100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18.899999999999999</v>
      </c>
      <c r="G123" s="80">
        <v>0</v>
      </c>
      <c r="H123" s="80">
        <v>2</v>
      </c>
      <c r="I123" s="29">
        <f t="shared" si="7"/>
        <v>20.9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20.9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10.4</v>
      </c>
      <c r="D124" s="77">
        <v>29.95</v>
      </c>
      <c r="E124" s="77">
        <v>4.08</v>
      </c>
      <c r="F124" s="77">
        <v>30.36</v>
      </c>
      <c r="G124" s="77">
        <v>0.25</v>
      </c>
      <c r="H124" s="77">
        <v>5.46</v>
      </c>
      <c r="I124" s="26">
        <f t="shared" si="7"/>
        <v>80.499999999999986</v>
      </c>
      <c r="J124" s="78"/>
      <c r="K124" s="77"/>
      <c r="L124" s="77">
        <v>0.4</v>
      </c>
      <c r="M124" s="77">
        <v>21.47</v>
      </c>
      <c r="N124" s="27">
        <f t="shared" si="8"/>
        <v>21.869999999999997</v>
      </c>
      <c r="O124" s="28">
        <f t="shared" si="9"/>
        <v>102.36999999999998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4093</v>
      </c>
      <c r="D125" s="71">
        <v>9064</v>
      </c>
      <c r="E125" s="71">
        <v>1184</v>
      </c>
      <c r="F125" s="71">
        <v>8124</v>
      </c>
      <c r="G125" s="71">
        <v>60</v>
      </c>
      <c r="H125" s="71">
        <v>1132</v>
      </c>
      <c r="I125" s="17">
        <f t="shared" si="7"/>
        <v>23657</v>
      </c>
      <c r="J125" s="72"/>
      <c r="K125" s="71"/>
      <c r="L125" s="71">
        <v>53</v>
      </c>
      <c r="M125" s="71">
        <v>2531</v>
      </c>
      <c r="N125" s="19">
        <f t="shared" si="8"/>
        <v>2584</v>
      </c>
      <c r="O125" s="20">
        <f t="shared" si="9"/>
        <v>26241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32.5</v>
      </c>
      <c r="G126" s="80">
        <v>0</v>
      </c>
      <c r="H126" s="80">
        <v>10.3</v>
      </c>
      <c r="I126" s="29">
        <f t="shared" si="7"/>
        <v>42.8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42.8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8.51</v>
      </c>
      <c r="D127" s="77">
        <v>31.51</v>
      </c>
      <c r="E127" s="77">
        <v>5.83</v>
      </c>
      <c r="F127" s="77">
        <v>28.34</v>
      </c>
      <c r="G127" s="77">
        <v>2.79</v>
      </c>
      <c r="H127" s="77">
        <v>12.84</v>
      </c>
      <c r="I127" s="26">
        <f t="shared" si="7"/>
        <v>89.820000000000007</v>
      </c>
      <c r="J127" s="78"/>
      <c r="K127" s="77"/>
      <c r="L127" s="77"/>
      <c r="M127" s="77">
        <v>48.55</v>
      </c>
      <c r="N127" s="27">
        <f t="shared" si="8"/>
        <v>48.55</v>
      </c>
      <c r="O127" s="28">
        <f t="shared" si="9"/>
        <v>138.37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3272</v>
      </c>
      <c r="D128" s="71">
        <v>9580</v>
      </c>
      <c r="E128" s="71">
        <v>1708</v>
      </c>
      <c r="F128" s="71">
        <v>7844</v>
      </c>
      <c r="G128" s="71">
        <v>773</v>
      </c>
      <c r="H128" s="71">
        <v>2941</v>
      </c>
      <c r="I128" s="17">
        <f t="shared" si="7"/>
        <v>26118</v>
      </c>
      <c r="J128" s="72"/>
      <c r="K128" s="71"/>
      <c r="L128" s="71"/>
      <c r="M128" s="71">
        <v>5317</v>
      </c>
      <c r="N128" s="19">
        <f t="shared" si="8"/>
        <v>5317</v>
      </c>
      <c r="O128" s="20">
        <f t="shared" si="9"/>
        <v>31435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20.7</v>
      </c>
      <c r="G129" s="80">
        <v>0</v>
      </c>
      <c r="H129" s="80">
        <v>22.3</v>
      </c>
      <c r="I129" s="29">
        <f t="shared" si="7"/>
        <v>43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285.77999999999997</v>
      </c>
      <c r="D130" s="68">
        <v>687.77</v>
      </c>
      <c r="E130" s="68">
        <v>47.19</v>
      </c>
      <c r="F130" s="68">
        <v>813.3</v>
      </c>
      <c r="G130" s="68">
        <v>315.39</v>
      </c>
      <c r="H130" s="68">
        <v>34.630000000000003</v>
      </c>
      <c r="I130" s="11">
        <f t="shared" si="7"/>
        <v>2184.06</v>
      </c>
      <c r="J130" s="69"/>
      <c r="K130" s="68"/>
      <c r="L130" s="68">
        <v>90.15</v>
      </c>
      <c r="M130" s="68">
        <v>2579.6999999999998</v>
      </c>
      <c r="N130" s="13">
        <f>SUM(J130:M130)</f>
        <v>2669.85</v>
      </c>
      <c r="O130" s="14">
        <f t="shared" si="9"/>
        <v>4853.91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94869</v>
      </c>
      <c r="D131" s="71">
        <v>164658</v>
      </c>
      <c r="E131" s="71">
        <v>12817</v>
      </c>
      <c r="F131" s="71">
        <v>189463</v>
      </c>
      <c r="G131" s="71">
        <v>81716</v>
      </c>
      <c r="H131" s="71">
        <v>7257</v>
      </c>
      <c r="I131" s="17">
        <f t="shared" si="7"/>
        <v>550780</v>
      </c>
      <c r="J131" s="72"/>
      <c r="K131" s="71"/>
      <c r="L131" s="71">
        <v>10047</v>
      </c>
      <c r="M131" s="71">
        <v>273850</v>
      </c>
      <c r="N131" s="19">
        <f t="shared" si="8"/>
        <v>283897</v>
      </c>
      <c r="O131" s="20">
        <f t="shared" si="9"/>
        <v>834677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914.1</v>
      </c>
      <c r="D132" s="80">
        <v>2245</v>
      </c>
      <c r="E132" s="80">
        <v>109.3</v>
      </c>
      <c r="F132" s="80">
        <v>1449.8</v>
      </c>
      <c r="G132" s="80">
        <v>934.4</v>
      </c>
      <c r="H132" s="80">
        <v>75</v>
      </c>
      <c r="I132" s="29">
        <f t="shared" ref="I132:I138" si="10">SUM(C132:H132)</f>
        <v>5727.5999999999995</v>
      </c>
      <c r="J132" s="81"/>
      <c r="K132" s="80"/>
      <c r="L132" s="80">
        <v>100</v>
      </c>
      <c r="M132" s="80">
        <v>3061.6</v>
      </c>
      <c r="N132" s="30">
        <f t="shared" ref="N132:N138" si="11">SUM(J132:M132)</f>
        <v>3161.6</v>
      </c>
      <c r="O132" s="31">
        <f t="shared" ref="O132:O138" si="12">SUM(N132,I132)</f>
        <v>8889.1999999999989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285.25</v>
      </c>
      <c r="D133" s="77">
        <v>535.44000000000005</v>
      </c>
      <c r="E133" s="77">
        <v>46.92</v>
      </c>
      <c r="F133" s="77">
        <v>809.92</v>
      </c>
      <c r="G133" s="77">
        <v>315.05</v>
      </c>
      <c r="H133" s="77">
        <v>32.17</v>
      </c>
      <c r="I133" s="26">
        <f t="shared" si="10"/>
        <v>2024.75</v>
      </c>
      <c r="J133" s="78"/>
      <c r="K133" s="77"/>
      <c r="L133" s="77">
        <v>89.69</v>
      </c>
      <c r="M133" s="77">
        <v>2572.88</v>
      </c>
      <c r="N133" s="27">
        <f t="shared" si="11"/>
        <v>2662.57</v>
      </c>
      <c r="O133" s="28">
        <f t="shared" si="12"/>
        <v>4687.32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94748</v>
      </c>
      <c r="D134" s="71">
        <v>137783</v>
      </c>
      <c r="E134" s="71">
        <v>12762</v>
      </c>
      <c r="F134" s="71">
        <v>188941</v>
      </c>
      <c r="G134" s="71">
        <v>81648</v>
      </c>
      <c r="H134" s="71">
        <v>6984</v>
      </c>
      <c r="I134" s="17">
        <f t="shared" si="10"/>
        <v>522866</v>
      </c>
      <c r="J134" s="72"/>
      <c r="K134" s="71"/>
      <c r="L134" s="71">
        <v>10036</v>
      </c>
      <c r="M134" s="71">
        <v>273671</v>
      </c>
      <c r="N134" s="19">
        <f t="shared" si="11"/>
        <v>283707</v>
      </c>
      <c r="O134" s="20">
        <f t="shared" si="12"/>
        <v>806573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911.1</v>
      </c>
      <c r="D135" s="89">
        <v>1546.1</v>
      </c>
      <c r="E135" s="89">
        <v>108.1</v>
      </c>
      <c r="F135" s="89">
        <v>1437</v>
      </c>
      <c r="G135" s="89">
        <v>933</v>
      </c>
      <c r="H135" s="89">
        <v>67.400000000000006</v>
      </c>
      <c r="I135" s="47">
        <f t="shared" si="10"/>
        <v>5002.6999999999989</v>
      </c>
      <c r="J135" s="90"/>
      <c r="K135" s="89"/>
      <c r="L135" s="89">
        <v>99.2</v>
      </c>
      <c r="M135" s="89">
        <v>3048</v>
      </c>
      <c r="N135" s="49">
        <f t="shared" si="11"/>
        <v>3147.2</v>
      </c>
      <c r="O135" s="44">
        <f t="shared" si="12"/>
        <v>8149.8999999999987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285.97999999999996</v>
      </c>
      <c r="D136" s="57">
        <f t="shared" si="13"/>
        <v>744.19</v>
      </c>
      <c r="E136" s="57">
        <f t="shared" si="13"/>
        <v>47.19</v>
      </c>
      <c r="F136" s="57">
        <f t="shared" si="13"/>
        <v>814.09</v>
      </c>
      <c r="G136" s="57">
        <f t="shared" si="13"/>
        <v>323.64</v>
      </c>
      <c r="H136" s="57">
        <f t="shared" si="13"/>
        <v>34.74</v>
      </c>
      <c r="I136" s="58">
        <f t="shared" si="10"/>
        <v>2249.83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90.149999999999991</v>
      </c>
      <c r="M136" s="57">
        <f t="shared" si="14"/>
        <v>2581.33</v>
      </c>
      <c r="N136" s="60">
        <f t="shared" si="11"/>
        <v>2671.48</v>
      </c>
      <c r="O136" s="61">
        <f t="shared" si="12"/>
        <v>4921.3099999999995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94869</v>
      </c>
      <c r="D137" s="36">
        <f t="shared" si="13"/>
        <v>169915</v>
      </c>
      <c r="E137" s="36">
        <f t="shared" si="13"/>
        <v>12817</v>
      </c>
      <c r="F137" s="36">
        <f t="shared" si="13"/>
        <v>189530</v>
      </c>
      <c r="G137" s="36">
        <f t="shared" si="13"/>
        <v>81716</v>
      </c>
      <c r="H137" s="36">
        <f t="shared" si="13"/>
        <v>7262</v>
      </c>
      <c r="I137" s="17">
        <f t="shared" si="10"/>
        <v>556109</v>
      </c>
      <c r="J137" s="18">
        <f t="shared" si="14"/>
        <v>0</v>
      </c>
      <c r="K137" s="16">
        <f t="shared" si="14"/>
        <v>0</v>
      </c>
      <c r="L137" s="16">
        <f t="shared" si="14"/>
        <v>10047</v>
      </c>
      <c r="M137" s="16">
        <f t="shared" si="14"/>
        <v>273851</v>
      </c>
      <c r="N137" s="19">
        <f t="shared" si="11"/>
        <v>283898</v>
      </c>
      <c r="O137" s="20">
        <f t="shared" si="12"/>
        <v>840007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914.1</v>
      </c>
      <c r="D138" s="41">
        <f t="shared" si="13"/>
        <v>2572.6000000000004</v>
      </c>
      <c r="E138" s="41">
        <f t="shared" si="13"/>
        <v>109.3</v>
      </c>
      <c r="F138" s="41">
        <f t="shared" si="13"/>
        <v>1453.9000000000003</v>
      </c>
      <c r="G138" s="41">
        <f t="shared" si="13"/>
        <v>934.4</v>
      </c>
      <c r="H138" s="41">
        <f t="shared" si="13"/>
        <v>75.3</v>
      </c>
      <c r="I138" s="47">
        <f t="shared" si="10"/>
        <v>6059.6</v>
      </c>
      <c r="J138" s="48">
        <f t="shared" si="14"/>
        <v>0</v>
      </c>
      <c r="K138" s="46">
        <f t="shared" si="14"/>
        <v>0</v>
      </c>
      <c r="L138" s="46">
        <f t="shared" si="14"/>
        <v>99.999999999999986</v>
      </c>
      <c r="M138" s="46">
        <f t="shared" si="14"/>
        <v>3061.7</v>
      </c>
      <c r="N138" s="49">
        <f t="shared" si="11"/>
        <v>3161.7</v>
      </c>
      <c r="O138" s="44">
        <f t="shared" si="12"/>
        <v>9221.2999999999993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93</v>
      </c>
      <c r="D3" s="104" t="s">
        <v>8</v>
      </c>
      <c r="E3" s="104" t="s">
        <v>156</v>
      </c>
      <c r="F3" s="104" t="s">
        <v>157</v>
      </c>
      <c r="G3" s="104" t="s">
        <v>158</v>
      </c>
      <c r="H3" s="104" t="s">
        <v>12</v>
      </c>
      <c r="I3" s="100" t="s">
        <v>13</v>
      </c>
      <c r="J3" s="102" t="s">
        <v>159</v>
      </c>
      <c r="K3" s="104" t="s">
        <v>15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2.2799999999999998</v>
      </c>
      <c r="N5" s="13">
        <f t="shared" ref="N5:N58" si="1">SUM(J5:M5)</f>
        <v>2.2799999999999998</v>
      </c>
      <c r="O5" s="14">
        <f>SUM(N5,I5)</f>
        <v>2.2799999999999998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0.74</v>
      </c>
      <c r="N8" s="27">
        <f t="shared" si="1"/>
        <v>0.74</v>
      </c>
      <c r="O8" s="28">
        <f t="shared" si="2"/>
        <v>0.74</v>
      </c>
      <c r="P8" s="21" t="s">
        <v>25</v>
      </c>
      <c r="Q8" s="134" t="s">
        <v>163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8</v>
      </c>
      <c r="N9" s="19">
        <f t="shared" si="1"/>
        <v>8</v>
      </c>
      <c r="O9" s="20">
        <f t="shared" si="2"/>
        <v>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</v>
      </c>
      <c r="N10" s="30">
        <f t="shared" si="1"/>
        <v>1</v>
      </c>
      <c r="O10" s="31">
        <f t="shared" si="2"/>
        <v>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4.47</v>
      </c>
      <c r="E11" s="77"/>
      <c r="F11" s="77"/>
      <c r="G11" s="77"/>
      <c r="H11" s="77"/>
      <c r="I11" s="26">
        <f t="shared" si="0"/>
        <v>4.47</v>
      </c>
      <c r="J11" s="78"/>
      <c r="K11" s="77"/>
      <c r="L11" s="77"/>
      <c r="M11" s="77">
        <v>2.46</v>
      </c>
      <c r="N11" s="27">
        <f t="shared" si="1"/>
        <v>2.46</v>
      </c>
      <c r="O11" s="28">
        <f t="shared" si="2"/>
        <v>6.93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246</v>
      </c>
      <c r="E12" s="71"/>
      <c r="F12" s="71"/>
      <c r="G12" s="71"/>
      <c r="H12" s="71"/>
      <c r="I12" s="17">
        <f t="shared" si="0"/>
        <v>246</v>
      </c>
      <c r="J12" s="72"/>
      <c r="K12" s="71"/>
      <c r="L12" s="71"/>
      <c r="M12" s="71">
        <v>60</v>
      </c>
      <c r="N12" s="19">
        <f t="shared" si="1"/>
        <v>60</v>
      </c>
      <c r="O12" s="20">
        <f t="shared" si="2"/>
        <v>306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47.2</v>
      </c>
      <c r="E13" s="80"/>
      <c r="F13" s="80"/>
      <c r="G13" s="80"/>
      <c r="H13" s="80"/>
      <c r="I13" s="29">
        <f t="shared" si="0"/>
        <v>47.2</v>
      </c>
      <c r="J13" s="81"/>
      <c r="K13" s="80"/>
      <c r="L13" s="80"/>
      <c r="M13" s="80">
        <v>5.2</v>
      </c>
      <c r="N13" s="30">
        <f t="shared" si="1"/>
        <v>5.2</v>
      </c>
      <c r="O13" s="31">
        <f t="shared" si="2"/>
        <v>52.400000000000006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5.28</v>
      </c>
      <c r="E14" s="77">
        <v>0.24</v>
      </c>
      <c r="F14" s="77"/>
      <c r="G14" s="77"/>
      <c r="H14" s="77"/>
      <c r="I14" s="26">
        <f t="shared" si="0"/>
        <v>5.5200000000000005</v>
      </c>
      <c r="J14" s="78"/>
      <c r="K14" s="77"/>
      <c r="L14" s="77"/>
      <c r="M14" s="77">
        <v>2.82</v>
      </c>
      <c r="N14" s="27">
        <f t="shared" si="1"/>
        <v>2.82</v>
      </c>
      <c r="O14" s="28">
        <f t="shared" si="2"/>
        <v>8.34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391</v>
      </c>
      <c r="E15" s="71">
        <v>11</v>
      </c>
      <c r="F15" s="71"/>
      <c r="G15" s="71"/>
      <c r="H15" s="71"/>
      <c r="I15" s="17">
        <f t="shared" si="0"/>
        <v>402</v>
      </c>
      <c r="J15" s="72"/>
      <c r="K15" s="71"/>
      <c r="L15" s="71"/>
      <c r="M15" s="71">
        <v>80</v>
      </c>
      <c r="N15" s="19">
        <f t="shared" si="1"/>
        <v>80</v>
      </c>
      <c r="O15" s="20">
        <f t="shared" si="2"/>
        <v>482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35.9</v>
      </c>
      <c r="E16" s="80">
        <v>1.1000000000000001</v>
      </c>
      <c r="F16" s="80"/>
      <c r="G16" s="80"/>
      <c r="H16" s="80"/>
      <c r="I16" s="29">
        <f t="shared" si="0"/>
        <v>37</v>
      </c>
      <c r="J16" s="81"/>
      <c r="K16" s="80"/>
      <c r="L16" s="80"/>
      <c r="M16" s="80">
        <v>5.5</v>
      </c>
      <c r="N16" s="30">
        <f t="shared" si="1"/>
        <v>5.5</v>
      </c>
      <c r="O16" s="31">
        <f t="shared" si="2"/>
        <v>42.5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0.04</v>
      </c>
      <c r="D17" s="77">
        <v>2.16</v>
      </c>
      <c r="E17" s="77">
        <v>0.1</v>
      </c>
      <c r="F17" s="77">
        <v>0.19</v>
      </c>
      <c r="G17" s="77">
        <v>0.42</v>
      </c>
      <c r="H17" s="77"/>
      <c r="I17" s="26">
        <f t="shared" si="0"/>
        <v>2.91</v>
      </c>
      <c r="J17" s="78"/>
      <c r="K17" s="77"/>
      <c r="L17" s="77"/>
      <c r="M17" s="77">
        <v>5.0599999999999996</v>
      </c>
      <c r="N17" s="27">
        <f t="shared" si="1"/>
        <v>5.0599999999999996</v>
      </c>
      <c r="O17" s="28">
        <f t="shared" si="2"/>
        <v>7.97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7</v>
      </c>
      <c r="D18" s="71">
        <v>243</v>
      </c>
      <c r="E18" s="71">
        <v>10</v>
      </c>
      <c r="F18" s="71">
        <v>10</v>
      </c>
      <c r="G18" s="71">
        <v>25</v>
      </c>
      <c r="H18" s="71"/>
      <c r="I18" s="17">
        <f t="shared" si="0"/>
        <v>295</v>
      </c>
      <c r="J18" s="72"/>
      <c r="K18" s="71"/>
      <c r="L18" s="71"/>
      <c r="M18" s="71">
        <v>138</v>
      </c>
      <c r="N18" s="19">
        <f t="shared" si="1"/>
        <v>138</v>
      </c>
      <c r="O18" s="20">
        <f t="shared" si="2"/>
        <v>433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0.3</v>
      </c>
      <c r="D19" s="80">
        <v>14.4</v>
      </c>
      <c r="E19" s="80">
        <v>0.6</v>
      </c>
      <c r="F19" s="80">
        <v>0.5</v>
      </c>
      <c r="G19" s="80">
        <v>1.1000000000000001</v>
      </c>
      <c r="H19" s="80"/>
      <c r="I19" s="29">
        <f t="shared" si="0"/>
        <v>16.900000000000002</v>
      </c>
      <c r="J19" s="81"/>
      <c r="K19" s="80"/>
      <c r="L19" s="80"/>
      <c r="M19" s="80">
        <v>7.6</v>
      </c>
      <c r="N19" s="30">
        <f t="shared" si="1"/>
        <v>7.6</v>
      </c>
      <c r="O19" s="31">
        <f t="shared" si="2"/>
        <v>24.5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45.79</v>
      </c>
      <c r="E20" s="77"/>
      <c r="F20" s="77">
        <v>0.06</v>
      </c>
      <c r="G20" s="77"/>
      <c r="H20" s="77"/>
      <c r="I20" s="26">
        <f t="shared" si="0"/>
        <v>45.85</v>
      </c>
      <c r="J20" s="78"/>
      <c r="K20" s="77"/>
      <c r="L20" s="77"/>
      <c r="M20" s="77">
        <v>4.55</v>
      </c>
      <c r="N20" s="27">
        <f t="shared" si="1"/>
        <v>4.55</v>
      </c>
      <c r="O20" s="28">
        <f t="shared" si="2"/>
        <v>50.4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6129</v>
      </c>
      <c r="E21" s="71"/>
      <c r="F21" s="71">
        <v>7</v>
      </c>
      <c r="G21" s="71"/>
      <c r="H21" s="71"/>
      <c r="I21" s="17">
        <f t="shared" si="0"/>
        <v>6136</v>
      </c>
      <c r="J21" s="72"/>
      <c r="K21" s="71"/>
      <c r="L21" s="71"/>
      <c r="M21" s="71">
        <v>159</v>
      </c>
      <c r="N21" s="19">
        <f t="shared" si="1"/>
        <v>159</v>
      </c>
      <c r="O21" s="20">
        <f t="shared" si="2"/>
        <v>6295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262.2</v>
      </c>
      <c r="E22" s="80"/>
      <c r="F22" s="80">
        <v>0.3</v>
      </c>
      <c r="G22" s="80"/>
      <c r="H22" s="80"/>
      <c r="I22" s="29">
        <f t="shared" si="0"/>
        <v>262.5</v>
      </c>
      <c r="J22" s="81"/>
      <c r="K22" s="80"/>
      <c r="L22" s="80"/>
      <c r="M22" s="80">
        <v>6.4</v>
      </c>
      <c r="N22" s="30">
        <f t="shared" si="1"/>
        <v>6.4</v>
      </c>
      <c r="O22" s="31">
        <f t="shared" si="2"/>
        <v>268.89999999999998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0.03</v>
      </c>
      <c r="D23" s="77">
        <v>68.040000000000006</v>
      </c>
      <c r="E23" s="77"/>
      <c r="F23" s="77">
        <v>0.9</v>
      </c>
      <c r="G23" s="77"/>
      <c r="H23" s="77"/>
      <c r="I23" s="26">
        <f t="shared" si="0"/>
        <v>68.970000000000013</v>
      </c>
      <c r="J23" s="78"/>
      <c r="K23" s="77"/>
      <c r="L23" s="77">
        <v>0.65</v>
      </c>
      <c r="M23" s="77">
        <v>17.89</v>
      </c>
      <c r="N23" s="27">
        <f t="shared" si="1"/>
        <v>18.54</v>
      </c>
      <c r="O23" s="28">
        <f t="shared" si="2"/>
        <v>87.510000000000019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</v>
      </c>
      <c r="D24" s="71">
        <v>11670</v>
      </c>
      <c r="E24" s="71"/>
      <c r="F24" s="71">
        <v>153</v>
      </c>
      <c r="G24" s="71"/>
      <c r="H24" s="71"/>
      <c r="I24" s="17">
        <f t="shared" si="0"/>
        <v>11831</v>
      </c>
      <c r="J24" s="72"/>
      <c r="K24" s="71"/>
      <c r="L24" s="71">
        <v>42</v>
      </c>
      <c r="M24" s="71">
        <v>968</v>
      </c>
      <c r="N24" s="19">
        <f t="shared" si="1"/>
        <v>1010</v>
      </c>
      <c r="O24" s="20">
        <f t="shared" si="2"/>
        <v>12841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0.2</v>
      </c>
      <c r="D25" s="80">
        <v>374.3</v>
      </c>
      <c r="E25" s="80"/>
      <c r="F25" s="80">
        <v>3.6</v>
      </c>
      <c r="G25" s="80"/>
      <c r="H25" s="80"/>
      <c r="I25" s="29">
        <f t="shared" si="0"/>
        <v>378.1</v>
      </c>
      <c r="J25" s="81"/>
      <c r="K25" s="80"/>
      <c r="L25" s="80">
        <v>1.3</v>
      </c>
      <c r="M25" s="80">
        <v>30.2</v>
      </c>
      <c r="N25" s="30">
        <f t="shared" si="1"/>
        <v>31.5</v>
      </c>
      <c r="O25" s="31">
        <f t="shared" si="2"/>
        <v>409.6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3.25</v>
      </c>
      <c r="D26" s="77">
        <v>204.14</v>
      </c>
      <c r="E26" s="77"/>
      <c r="F26" s="77">
        <v>0.86</v>
      </c>
      <c r="G26" s="77"/>
      <c r="H26" s="77"/>
      <c r="I26" s="26">
        <f t="shared" si="0"/>
        <v>208.25</v>
      </c>
      <c r="J26" s="78"/>
      <c r="K26" s="77"/>
      <c r="L26" s="77">
        <v>1.34</v>
      </c>
      <c r="M26" s="77">
        <v>22.18</v>
      </c>
      <c r="N26" s="27">
        <f t="shared" si="1"/>
        <v>23.52</v>
      </c>
      <c r="O26" s="28">
        <f t="shared" si="2"/>
        <v>231.77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855</v>
      </c>
      <c r="D27" s="71">
        <v>36762</v>
      </c>
      <c r="E27" s="71"/>
      <c r="F27" s="71">
        <v>129</v>
      </c>
      <c r="G27" s="71"/>
      <c r="H27" s="71"/>
      <c r="I27" s="17">
        <f t="shared" si="0"/>
        <v>37746</v>
      </c>
      <c r="J27" s="72"/>
      <c r="K27" s="71"/>
      <c r="L27" s="71">
        <v>94</v>
      </c>
      <c r="M27" s="71">
        <v>1383</v>
      </c>
      <c r="N27" s="19">
        <f t="shared" si="1"/>
        <v>1477</v>
      </c>
      <c r="O27" s="20">
        <f t="shared" si="2"/>
        <v>39223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19.399999999999999</v>
      </c>
      <c r="D28" s="80">
        <v>962.6</v>
      </c>
      <c r="E28" s="80"/>
      <c r="F28" s="80">
        <v>3.1</v>
      </c>
      <c r="G28" s="80"/>
      <c r="H28" s="80"/>
      <c r="I28" s="29">
        <f t="shared" si="0"/>
        <v>985.1</v>
      </c>
      <c r="J28" s="81"/>
      <c r="K28" s="80"/>
      <c r="L28" s="80">
        <v>2.8</v>
      </c>
      <c r="M28" s="80">
        <v>42.2</v>
      </c>
      <c r="N28" s="30">
        <f t="shared" si="1"/>
        <v>45</v>
      </c>
      <c r="O28" s="31">
        <f t="shared" si="2"/>
        <v>1030.0999999999999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2.87</v>
      </c>
      <c r="D29" s="77">
        <v>212.52</v>
      </c>
      <c r="E29" s="77"/>
      <c r="F29" s="77">
        <v>0.28999999999999998</v>
      </c>
      <c r="G29" s="77"/>
      <c r="H29" s="77"/>
      <c r="I29" s="26">
        <f t="shared" si="0"/>
        <v>215.68</v>
      </c>
      <c r="J29" s="78"/>
      <c r="K29" s="77"/>
      <c r="L29" s="77">
        <v>0.7</v>
      </c>
      <c r="M29" s="77">
        <v>37.619999999999997</v>
      </c>
      <c r="N29" s="27">
        <f t="shared" si="1"/>
        <v>38.32</v>
      </c>
      <c r="O29" s="28">
        <f t="shared" si="2"/>
        <v>254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806</v>
      </c>
      <c r="D30" s="71">
        <v>42548</v>
      </c>
      <c r="E30" s="71"/>
      <c r="F30" s="71">
        <v>46</v>
      </c>
      <c r="G30" s="71"/>
      <c r="H30" s="71"/>
      <c r="I30" s="17">
        <f t="shared" si="0"/>
        <v>43400</v>
      </c>
      <c r="J30" s="72"/>
      <c r="K30" s="71"/>
      <c r="L30" s="71">
        <v>58</v>
      </c>
      <c r="M30" s="71">
        <v>2826</v>
      </c>
      <c r="N30" s="19">
        <f t="shared" si="1"/>
        <v>2884</v>
      </c>
      <c r="O30" s="20">
        <f t="shared" si="2"/>
        <v>46284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13.6</v>
      </c>
      <c r="D31" s="80">
        <v>906.6</v>
      </c>
      <c r="E31" s="80"/>
      <c r="F31" s="80">
        <v>0.7</v>
      </c>
      <c r="G31" s="80"/>
      <c r="H31" s="80"/>
      <c r="I31" s="29">
        <f t="shared" si="0"/>
        <v>920.90000000000009</v>
      </c>
      <c r="J31" s="81"/>
      <c r="K31" s="80"/>
      <c r="L31" s="80">
        <v>1.5</v>
      </c>
      <c r="M31" s="80">
        <v>78.2</v>
      </c>
      <c r="N31" s="30">
        <f t="shared" si="1"/>
        <v>79.7</v>
      </c>
      <c r="O31" s="31">
        <f t="shared" si="2"/>
        <v>1000.6000000000001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12.19</v>
      </c>
      <c r="D32" s="77">
        <v>240.27</v>
      </c>
      <c r="E32" s="77"/>
      <c r="F32" s="77">
        <v>0.99</v>
      </c>
      <c r="G32" s="77">
        <v>0.27</v>
      </c>
      <c r="H32" s="77"/>
      <c r="I32" s="26">
        <f t="shared" si="0"/>
        <v>253.72000000000003</v>
      </c>
      <c r="J32" s="78"/>
      <c r="K32" s="77"/>
      <c r="L32" s="77"/>
      <c r="M32" s="77">
        <v>52.85</v>
      </c>
      <c r="N32" s="27">
        <f t="shared" si="1"/>
        <v>52.85</v>
      </c>
      <c r="O32" s="28">
        <f t="shared" si="2"/>
        <v>306.57000000000005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3545</v>
      </c>
      <c r="D33" s="71">
        <v>53826</v>
      </c>
      <c r="E33" s="71"/>
      <c r="F33" s="71">
        <v>196</v>
      </c>
      <c r="G33" s="71">
        <v>66</v>
      </c>
      <c r="H33" s="71"/>
      <c r="I33" s="17">
        <f t="shared" si="0"/>
        <v>57633</v>
      </c>
      <c r="J33" s="72"/>
      <c r="K33" s="71"/>
      <c r="L33" s="71"/>
      <c r="M33" s="71">
        <v>4230</v>
      </c>
      <c r="N33" s="19">
        <f t="shared" si="1"/>
        <v>4230</v>
      </c>
      <c r="O33" s="20">
        <f t="shared" si="2"/>
        <v>61863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50.1</v>
      </c>
      <c r="D34" s="80">
        <v>984.8</v>
      </c>
      <c r="E34" s="80"/>
      <c r="F34" s="80">
        <v>2.7</v>
      </c>
      <c r="G34" s="80">
        <v>1</v>
      </c>
      <c r="H34" s="80"/>
      <c r="I34" s="29">
        <f t="shared" si="0"/>
        <v>1038.5999999999999</v>
      </c>
      <c r="J34" s="81"/>
      <c r="K34" s="80"/>
      <c r="L34" s="80"/>
      <c r="M34" s="80">
        <v>107.3</v>
      </c>
      <c r="N34" s="30">
        <f t="shared" si="1"/>
        <v>107.3</v>
      </c>
      <c r="O34" s="31">
        <f t="shared" si="2"/>
        <v>1145.8999999999999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44.87</v>
      </c>
      <c r="D35" s="77">
        <v>292.02</v>
      </c>
      <c r="E35" s="77">
        <v>0.09</v>
      </c>
      <c r="F35" s="77">
        <v>11.83</v>
      </c>
      <c r="G35" s="77">
        <v>0.88</v>
      </c>
      <c r="H35" s="77">
        <v>0.82</v>
      </c>
      <c r="I35" s="26">
        <f t="shared" si="0"/>
        <v>350.50999999999993</v>
      </c>
      <c r="J35" s="78"/>
      <c r="K35" s="77"/>
      <c r="L35" s="77">
        <v>4.68</v>
      </c>
      <c r="M35" s="77">
        <v>82.79</v>
      </c>
      <c r="N35" s="27">
        <f t="shared" si="1"/>
        <v>87.47</v>
      </c>
      <c r="O35" s="28">
        <f t="shared" si="2"/>
        <v>437.9799999999999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14134</v>
      </c>
      <c r="D36" s="71">
        <v>69722</v>
      </c>
      <c r="E36" s="71">
        <v>18</v>
      </c>
      <c r="F36" s="71">
        <v>2377</v>
      </c>
      <c r="G36" s="71">
        <v>236</v>
      </c>
      <c r="H36" s="71">
        <v>129</v>
      </c>
      <c r="I36" s="17">
        <f t="shared" si="0"/>
        <v>86616</v>
      </c>
      <c r="J36" s="72"/>
      <c r="K36" s="71"/>
      <c r="L36" s="71">
        <v>464</v>
      </c>
      <c r="M36" s="71">
        <v>8047</v>
      </c>
      <c r="N36" s="19">
        <f t="shared" si="1"/>
        <v>8511</v>
      </c>
      <c r="O36" s="20">
        <f t="shared" si="2"/>
        <v>95127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193.6</v>
      </c>
      <c r="D37" s="80">
        <v>1127.5999999999999</v>
      </c>
      <c r="E37" s="80">
        <v>0.3</v>
      </c>
      <c r="F37" s="80">
        <v>27.2</v>
      </c>
      <c r="G37" s="80">
        <v>3.3</v>
      </c>
      <c r="H37" s="80">
        <v>2.6</v>
      </c>
      <c r="I37" s="29">
        <f t="shared" ref="I37:I50" si="3">SUM(C37:H37)</f>
        <v>1354.5999999999997</v>
      </c>
      <c r="J37" s="81"/>
      <c r="K37" s="80"/>
      <c r="L37" s="80">
        <v>9</v>
      </c>
      <c r="M37" s="80">
        <v>157.80000000000001</v>
      </c>
      <c r="N37" s="30">
        <f t="shared" si="1"/>
        <v>166.8</v>
      </c>
      <c r="O37" s="31">
        <f t="shared" si="2"/>
        <v>1521.3999999999996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135.37</v>
      </c>
      <c r="D38" s="77">
        <v>352.21</v>
      </c>
      <c r="E38" s="77">
        <v>0.4</v>
      </c>
      <c r="F38" s="77">
        <v>36.61</v>
      </c>
      <c r="G38" s="77">
        <v>2.54</v>
      </c>
      <c r="H38" s="77"/>
      <c r="I38" s="26">
        <f t="shared" si="3"/>
        <v>527.12999999999988</v>
      </c>
      <c r="J38" s="78"/>
      <c r="K38" s="77"/>
      <c r="L38" s="77">
        <v>9.41</v>
      </c>
      <c r="M38" s="77">
        <v>194.49</v>
      </c>
      <c r="N38" s="27">
        <f t="shared" si="1"/>
        <v>203.9</v>
      </c>
      <c r="O38" s="28">
        <f t="shared" si="2"/>
        <v>731.02999999999986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45508</v>
      </c>
      <c r="D39" s="71">
        <v>91265</v>
      </c>
      <c r="E39" s="71">
        <v>104</v>
      </c>
      <c r="F39" s="71">
        <v>7679</v>
      </c>
      <c r="G39" s="71">
        <v>675</v>
      </c>
      <c r="H39" s="71"/>
      <c r="I39" s="17">
        <f t="shared" si="3"/>
        <v>145231</v>
      </c>
      <c r="J39" s="72"/>
      <c r="K39" s="71"/>
      <c r="L39" s="71">
        <v>958</v>
      </c>
      <c r="M39" s="71">
        <v>20151</v>
      </c>
      <c r="N39" s="19">
        <f t="shared" si="1"/>
        <v>21109</v>
      </c>
      <c r="O39" s="20">
        <f t="shared" si="2"/>
        <v>166340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577.70000000000005</v>
      </c>
      <c r="D40" s="80">
        <v>1289.5</v>
      </c>
      <c r="E40" s="80">
        <v>1.5</v>
      </c>
      <c r="F40" s="80">
        <v>73.599999999999994</v>
      </c>
      <c r="G40" s="80">
        <v>8.9</v>
      </c>
      <c r="H40" s="80"/>
      <c r="I40" s="29">
        <f t="shared" si="3"/>
        <v>1951.2</v>
      </c>
      <c r="J40" s="81"/>
      <c r="K40" s="80"/>
      <c r="L40" s="80">
        <v>16.100000000000001</v>
      </c>
      <c r="M40" s="80">
        <v>390.7</v>
      </c>
      <c r="N40" s="30">
        <f t="shared" si="1"/>
        <v>406.8</v>
      </c>
      <c r="O40" s="31">
        <f t="shared" si="2"/>
        <v>2358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258.54000000000002</v>
      </c>
      <c r="D41" s="77">
        <v>328.56</v>
      </c>
      <c r="E41" s="77">
        <v>0.63</v>
      </c>
      <c r="F41" s="77">
        <v>36.590000000000003</v>
      </c>
      <c r="G41" s="77">
        <v>10.89</v>
      </c>
      <c r="H41" s="77">
        <v>0.26</v>
      </c>
      <c r="I41" s="26">
        <f t="shared" si="3"/>
        <v>635.47</v>
      </c>
      <c r="J41" s="78"/>
      <c r="K41" s="77"/>
      <c r="L41" s="77">
        <v>10.98</v>
      </c>
      <c r="M41" s="77">
        <v>228.89</v>
      </c>
      <c r="N41" s="27">
        <f t="shared" si="1"/>
        <v>239.86999999999998</v>
      </c>
      <c r="O41" s="28">
        <f t="shared" si="2"/>
        <v>875.34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90006</v>
      </c>
      <c r="D42" s="71">
        <v>87809</v>
      </c>
      <c r="E42" s="71">
        <v>158</v>
      </c>
      <c r="F42" s="71">
        <v>8199</v>
      </c>
      <c r="G42" s="71">
        <v>2907</v>
      </c>
      <c r="H42" s="71">
        <v>45</v>
      </c>
      <c r="I42" s="17">
        <f t="shared" si="3"/>
        <v>189124</v>
      </c>
      <c r="J42" s="72"/>
      <c r="K42" s="71"/>
      <c r="L42" s="71">
        <v>1215</v>
      </c>
      <c r="M42" s="71">
        <v>25364</v>
      </c>
      <c r="N42" s="19">
        <f t="shared" si="1"/>
        <v>26579</v>
      </c>
      <c r="O42" s="20">
        <f t="shared" si="2"/>
        <v>215703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1072.7</v>
      </c>
      <c r="D43" s="80">
        <v>1205.5999999999999</v>
      </c>
      <c r="E43" s="80">
        <v>2.2000000000000002</v>
      </c>
      <c r="F43" s="80">
        <v>76</v>
      </c>
      <c r="G43" s="80">
        <v>35.1</v>
      </c>
      <c r="H43" s="80">
        <v>0.9</v>
      </c>
      <c r="I43" s="29">
        <f t="shared" si="3"/>
        <v>2392.5</v>
      </c>
      <c r="J43" s="81"/>
      <c r="K43" s="80"/>
      <c r="L43" s="80">
        <v>18.3</v>
      </c>
      <c r="M43" s="80">
        <v>404.8</v>
      </c>
      <c r="N43" s="30">
        <f t="shared" si="1"/>
        <v>423.1</v>
      </c>
      <c r="O43" s="31">
        <f t="shared" si="2"/>
        <v>2815.6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243.77</v>
      </c>
      <c r="D44" s="77">
        <v>177.4</v>
      </c>
      <c r="E44" s="77">
        <v>1.53</v>
      </c>
      <c r="F44" s="77">
        <v>93.99</v>
      </c>
      <c r="G44" s="77">
        <v>41.24</v>
      </c>
      <c r="H44" s="77">
        <v>11.66</v>
      </c>
      <c r="I44" s="26">
        <f t="shared" si="3"/>
        <v>569.58999999999992</v>
      </c>
      <c r="J44" s="78"/>
      <c r="K44" s="77"/>
      <c r="L44" s="77">
        <v>28.9</v>
      </c>
      <c r="M44" s="77">
        <v>418.31</v>
      </c>
      <c r="N44" s="27">
        <f t="shared" si="1"/>
        <v>447.21</v>
      </c>
      <c r="O44" s="28">
        <f t="shared" si="2"/>
        <v>1016.8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90593</v>
      </c>
      <c r="D45" s="71">
        <v>50682</v>
      </c>
      <c r="E45" s="71">
        <v>423</v>
      </c>
      <c r="F45" s="71">
        <v>21948</v>
      </c>
      <c r="G45" s="71">
        <v>10741</v>
      </c>
      <c r="H45" s="71">
        <v>2137</v>
      </c>
      <c r="I45" s="17">
        <f t="shared" si="3"/>
        <v>176524</v>
      </c>
      <c r="J45" s="72"/>
      <c r="K45" s="71"/>
      <c r="L45" s="71">
        <v>3291</v>
      </c>
      <c r="M45" s="71">
        <v>47728</v>
      </c>
      <c r="N45" s="19">
        <f t="shared" si="1"/>
        <v>51019</v>
      </c>
      <c r="O45" s="20">
        <f t="shared" si="2"/>
        <v>227543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905.9</v>
      </c>
      <c r="D46" s="80">
        <v>598.9</v>
      </c>
      <c r="E46" s="80">
        <v>5.0999999999999996</v>
      </c>
      <c r="F46" s="80">
        <v>180.8</v>
      </c>
      <c r="G46" s="80">
        <v>116.9</v>
      </c>
      <c r="H46" s="80">
        <v>34.299999999999997</v>
      </c>
      <c r="I46" s="29">
        <f t="shared" si="3"/>
        <v>1841.8999999999999</v>
      </c>
      <c r="J46" s="81"/>
      <c r="K46" s="80"/>
      <c r="L46" s="80">
        <v>37.200000000000003</v>
      </c>
      <c r="M46" s="80">
        <v>545.70000000000005</v>
      </c>
      <c r="N46" s="30">
        <f t="shared" si="1"/>
        <v>582.90000000000009</v>
      </c>
      <c r="O46" s="31">
        <f t="shared" si="2"/>
        <v>2424.8000000000002</v>
      </c>
      <c r="P46" s="82">
        <v>0.26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183.53</v>
      </c>
      <c r="D47" s="77">
        <v>308.70999999999998</v>
      </c>
      <c r="E47" s="77">
        <v>5.68</v>
      </c>
      <c r="F47" s="77">
        <v>203.98</v>
      </c>
      <c r="G47" s="77">
        <v>14.18</v>
      </c>
      <c r="H47" s="77">
        <v>26.93</v>
      </c>
      <c r="I47" s="26">
        <f t="shared" si="3"/>
        <v>743.00999999999988</v>
      </c>
      <c r="J47" s="78"/>
      <c r="K47" s="77"/>
      <c r="L47" s="77">
        <v>41.93</v>
      </c>
      <c r="M47" s="77">
        <v>1198.7</v>
      </c>
      <c r="N47" s="27">
        <f t="shared" si="1"/>
        <v>1240.6300000000001</v>
      </c>
      <c r="O47" s="28">
        <f t="shared" si="2"/>
        <v>1983.6399999999999</v>
      </c>
      <c r="P47" s="83">
        <v>8.11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70174</v>
      </c>
      <c r="D48" s="71">
        <v>92751</v>
      </c>
      <c r="E48" s="71">
        <v>1553</v>
      </c>
      <c r="F48" s="71">
        <v>52280</v>
      </c>
      <c r="G48" s="71">
        <v>3558</v>
      </c>
      <c r="H48" s="71">
        <v>5955</v>
      </c>
      <c r="I48" s="17">
        <f t="shared" si="3"/>
        <v>226271</v>
      </c>
      <c r="J48" s="72"/>
      <c r="K48" s="71"/>
      <c r="L48" s="71">
        <v>4979</v>
      </c>
      <c r="M48" s="71">
        <v>144573</v>
      </c>
      <c r="N48" s="19">
        <f t="shared" si="1"/>
        <v>149552</v>
      </c>
      <c r="O48" s="20">
        <f t="shared" si="2"/>
        <v>375823</v>
      </c>
      <c r="P48" s="83">
        <v>1.19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285</v>
      </c>
      <c r="D49" s="80">
        <v>208.1</v>
      </c>
      <c r="E49" s="80">
        <v>2.2000000000000002</v>
      </c>
      <c r="F49" s="80">
        <v>264.89999999999998</v>
      </c>
      <c r="G49" s="80">
        <v>30.5</v>
      </c>
      <c r="H49" s="80">
        <v>57.2</v>
      </c>
      <c r="I49" s="29">
        <f t="shared" si="3"/>
        <v>847.90000000000009</v>
      </c>
      <c r="J49" s="81"/>
      <c r="K49" s="80"/>
      <c r="L49" s="80">
        <v>33.5</v>
      </c>
      <c r="M49" s="80">
        <v>672</v>
      </c>
      <c r="N49" s="30">
        <f t="shared" si="1"/>
        <v>705.5</v>
      </c>
      <c r="O49" s="31">
        <f t="shared" si="2"/>
        <v>1553.4</v>
      </c>
      <c r="P49" s="83">
        <v>6.94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884.42</v>
      </c>
      <c r="D50" s="68">
        <v>2194.39</v>
      </c>
      <c r="E50" s="68">
        <v>8.33</v>
      </c>
      <c r="F50" s="68">
        <v>386.1</v>
      </c>
      <c r="G50" s="68">
        <v>70.42</v>
      </c>
      <c r="H50" s="68">
        <v>39.67</v>
      </c>
      <c r="I50" s="11">
        <f t="shared" si="3"/>
        <v>3583.33</v>
      </c>
      <c r="J50" s="69"/>
      <c r="K50" s="68"/>
      <c r="L50" s="68">
        <v>98.59</v>
      </c>
      <c r="M50" s="68">
        <v>2268.61</v>
      </c>
      <c r="N50" s="13">
        <f t="shared" si="1"/>
        <v>2367.2000000000003</v>
      </c>
      <c r="O50" s="14">
        <f t="shared" si="2"/>
        <v>5950.5300000000007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315629</v>
      </c>
      <c r="D51" s="71">
        <v>538489</v>
      </c>
      <c r="E51" s="71">
        <v>2256</v>
      </c>
      <c r="F51" s="71">
        <v>93014</v>
      </c>
      <c r="G51" s="71">
        <v>18208</v>
      </c>
      <c r="H51" s="71">
        <v>8266</v>
      </c>
      <c r="I51" s="17">
        <f t="shared" ref="I51:I58" si="4">SUM(C51:H51)</f>
        <v>975862</v>
      </c>
      <c r="J51" s="72"/>
      <c r="K51" s="71"/>
      <c r="L51" s="71">
        <v>11101</v>
      </c>
      <c r="M51" s="71">
        <v>255707</v>
      </c>
      <c r="N51" s="19">
        <f t="shared" si="1"/>
        <v>266808</v>
      </c>
      <c r="O51" s="20">
        <f>SUM(N51,I51)</f>
        <v>1242670</v>
      </c>
      <c r="P51" s="83">
        <v>39.92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3118.2</v>
      </c>
      <c r="D52" s="80">
        <v>7720.7</v>
      </c>
      <c r="E52" s="80">
        <v>11.3</v>
      </c>
      <c r="F52" s="80">
        <v>632.9</v>
      </c>
      <c r="G52" s="80">
        <v>196.8</v>
      </c>
      <c r="H52" s="80">
        <v>95</v>
      </c>
      <c r="I52" s="29">
        <f t="shared" si="4"/>
        <v>11774.899999999998</v>
      </c>
      <c r="J52" s="81"/>
      <c r="K52" s="80"/>
      <c r="L52" s="80">
        <v>119.7</v>
      </c>
      <c r="M52" s="80">
        <v>2453.6</v>
      </c>
      <c r="N52" s="30">
        <f t="shared" si="1"/>
        <v>2573.2999999999997</v>
      </c>
      <c r="O52" s="31">
        <f t="shared" si="2"/>
        <v>14348.199999999997</v>
      </c>
      <c r="P52" s="83">
        <v>6.08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881.76</v>
      </c>
      <c r="D53" s="77">
        <v>1736.35</v>
      </c>
      <c r="E53" s="77">
        <v>8.33</v>
      </c>
      <c r="F53" s="77">
        <v>384.28</v>
      </c>
      <c r="G53" s="77">
        <v>70</v>
      </c>
      <c r="H53" s="77">
        <v>38.85</v>
      </c>
      <c r="I53" s="26">
        <f t="shared" si="4"/>
        <v>3119.5699999999993</v>
      </c>
      <c r="J53" s="78"/>
      <c r="K53" s="77"/>
      <c r="L53" s="77">
        <v>98.59</v>
      </c>
      <c r="M53" s="77">
        <v>2263.33</v>
      </c>
      <c r="N53" s="27">
        <f t="shared" si="1"/>
        <v>2361.92</v>
      </c>
      <c r="O53" s="28">
        <f t="shared" si="2"/>
        <v>5481.49</v>
      </c>
      <c r="P53" s="32">
        <f>SUM(P46:P52)</f>
        <v>62.5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314932</v>
      </c>
      <c r="D54" s="71">
        <v>453988</v>
      </c>
      <c r="E54" s="71">
        <v>2256</v>
      </c>
      <c r="F54" s="71">
        <v>92725</v>
      </c>
      <c r="G54" s="71">
        <v>18183</v>
      </c>
      <c r="H54" s="71">
        <v>8137</v>
      </c>
      <c r="I54" s="17">
        <f t="shared" si="4"/>
        <v>890221</v>
      </c>
      <c r="J54" s="72"/>
      <c r="K54" s="71"/>
      <c r="L54" s="71">
        <v>11101</v>
      </c>
      <c r="M54" s="71">
        <v>255567</v>
      </c>
      <c r="N54" s="19">
        <f t="shared" si="1"/>
        <v>266668</v>
      </c>
      <c r="O54" s="20">
        <f t="shared" si="2"/>
        <v>1156889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3102.4</v>
      </c>
      <c r="D55" s="74">
        <v>5582.6</v>
      </c>
      <c r="E55" s="74">
        <v>11.3</v>
      </c>
      <c r="F55" s="74">
        <v>625.9</v>
      </c>
      <c r="G55" s="74">
        <v>195.7</v>
      </c>
      <c r="H55" s="74">
        <v>92.4</v>
      </c>
      <c r="I55" s="23">
        <f t="shared" si="4"/>
        <v>9610.2999999999993</v>
      </c>
      <c r="J55" s="75"/>
      <c r="K55" s="74"/>
      <c r="L55" s="74">
        <v>119.7</v>
      </c>
      <c r="M55" s="74">
        <v>2442.9</v>
      </c>
      <c r="N55" s="23">
        <f t="shared" si="1"/>
        <v>2562.6</v>
      </c>
      <c r="O55" s="25">
        <f t="shared" si="2"/>
        <v>12172.9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884.46</v>
      </c>
      <c r="D56" s="10">
        <f t="shared" si="5"/>
        <v>2241.5700000000002</v>
      </c>
      <c r="E56" s="10">
        <f t="shared" si="5"/>
        <v>8.67</v>
      </c>
      <c r="F56" s="10">
        <f t="shared" si="5"/>
        <v>386.28999999999996</v>
      </c>
      <c r="G56" s="10">
        <f t="shared" si="5"/>
        <v>70.42</v>
      </c>
      <c r="H56" s="10">
        <f t="shared" si="5"/>
        <v>39.67</v>
      </c>
      <c r="I56" s="34">
        <f>SUM(C56:H56)</f>
        <v>3631.0800000000004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98.59</v>
      </c>
      <c r="M56" s="10">
        <f>SUM(M5,M8,M11,M14,M17,M20,M23,M26,M29,M32,M35,M38,M41,M44,M47)</f>
        <v>2271.63</v>
      </c>
      <c r="N56" s="12">
        <f t="shared" si="1"/>
        <v>2370.2200000000003</v>
      </c>
      <c r="O56" s="14">
        <f t="shared" si="2"/>
        <v>6001.3000000000011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315636</v>
      </c>
      <c r="D57" s="36">
        <f t="shared" si="5"/>
        <v>544044</v>
      </c>
      <c r="E57" s="36">
        <f t="shared" si="5"/>
        <v>2277</v>
      </c>
      <c r="F57" s="36">
        <f t="shared" si="5"/>
        <v>93024</v>
      </c>
      <c r="G57" s="36">
        <f t="shared" si="5"/>
        <v>18208</v>
      </c>
      <c r="H57" s="36">
        <f t="shared" si="5"/>
        <v>8266</v>
      </c>
      <c r="I57" s="37">
        <f t="shared" si="4"/>
        <v>981455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11101</v>
      </c>
      <c r="M57" s="36">
        <f t="shared" si="6"/>
        <v>255715</v>
      </c>
      <c r="N57" s="38">
        <f t="shared" si="1"/>
        <v>266816</v>
      </c>
      <c r="O57" s="20">
        <f t="shared" si="2"/>
        <v>1248271</v>
      </c>
      <c r="P57" s="87">
        <v>51.17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3118.5</v>
      </c>
      <c r="D58" s="41">
        <f t="shared" si="5"/>
        <v>8017.7000000000007</v>
      </c>
      <c r="E58" s="41">
        <f t="shared" si="5"/>
        <v>13</v>
      </c>
      <c r="F58" s="41">
        <f t="shared" si="5"/>
        <v>633.4</v>
      </c>
      <c r="G58" s="41">
        <f t="shared" si="5"/>
        <v>196.8</v>
      </c>
      <c r="H58" s="41">
        <f t="shared" si="5"/>
        <v>95</v>
      </c>
      <c r="I58" s="42">
        <f t="shared" si="4"/>
        <v>12074.4</v>
      </c>
      <c r="J58" s="40">
        <f t="shared" si="6"/>
        <v>0</v>
      </c>
      <c r="K58" s="41">
        <f t="shared" si="6"/>
        <v>0</v>
      </c>
      <c r="L58" s="41">
        <f t="shared" si="6"/>
        <v>119.7</v>
      </c>
      <c r="M58" s="41">
        <f t="shared" si="6"/>
        <v>2454.6000000000004</v>
      </c>
      <c r="N58" s="43">
        <f t="shared" si="1"/>
        <v>2574.3000000000002</v>
      </c>
      <c r="O58" s="44">
        <f t="shared" si="2"/>
        <v>14648.7</v>
      </c>
      <c r="P58" s="45">
        <f>SUM(O56,P53,P54,P57)</f>
        <v>6114.9700000000012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61</v>
      </c>
      <c r="E61" s="104" t="s">
        <v>160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2.2799999999999998</v>
      </c>
      <c r="N63" s="13">
        <f>SUM(J63:M63)</f>
        <v>2.2799999999999998</v>
      </c>
      <c r="O63" s="14">
        <f>SUM(N63,I63)</f>
        <v>2.2799999999999998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0.74</v>
      </c>
      <c r="N66" s="27">
        <f t="shared" si="8"/>
        <v>0.74</v>
      </c>
      <c r="O66" s="28">
        <f t="shared" si="9"/>
        <v>0.74</v>
      </c>
      <c r="P66" s="21" t="s">
        <v>25</v>
      </c>
      <c r="Q66" s="134" t="s">
        <v>163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8</v>
      </c>
      <c r="N67" s="19">
        <f t="shared" si="8"/>
        <v>8</v>
      </c>
      <c r="O67" s="20">
        <f t="shared" si="9"/>
        <v>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</v>
      </c>
      <c r="N68" s="30">
        <f t="shared" si="8"/>
        <v>1</v>
      </c>
      <c r="O68" s="31">
        <f t="shared" si="9"/>
        <v>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4.47</v>
      </c>
      <c r="E69" s="77"/>
      <c r="F69" s="77"/>
      <c r="G69" s="77"/>
      <c r="H69" s="77"/>
      <c r="I69" s="26">
        <f t="shared" si="7"/>
        <v>4.47</v>
      </c>
      <c r="J69" s="78"/>
      <c r="K69" s="77"/>
      <c r="L69" s="77"/>
      <c r="M69" s="77">
        <v>2.46</v>
      </c>
      <c r="N69" s="27">
        <f t="shared" si="8"/>
        <v>2.46</v>
      </c>
      <c r="O69" s="28">
        <f t="shared" si="9"/>
        <v>6.93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246</v>
      </c>
      <c r="E70" s="71"/>
      <c r="F70" s="71"/>
      <c r="G70" s="71"/>
      <c r="H70" s="71"/>
      <c r="I70" s="17">
        <f t="shared" si="7"/>
        <v>246</v>
      </c>
      <c r="J70" s="72"/>
      <c r="K70" s="71"/>
      <c r="L70" s="71"/>
      <c r="M70" s="71">
        <v>60</v>
      </c>
      <c r="N70" s="19">
        <f t="shared" si="8"/>
        <v>60</v>
      </c>
      <c r="O70" s="20">
        <f t="shared" si="9"/>
        <v>306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47.2</v>
      </c>
      <c r="E71" s="80"/>
      <c r="F71" s="80"/>
      <c r="G71" s="80"/>
      <c r="H71" s="80"/>
      <c r="I71" s="29">
        <f t="shared" si="7"/>
        <v>47.2</v>
      </c>
      <c r="J71" s="81"/>
      <c r="K71" s="80"/>
      <c r="L71" s="80"/>
      <c r="M71" s="80">
        <v>5.2</v>
      </c>
      <c r="N71" s="30">
        <f t="shared" si="8"/>
        <v>5.2</v>
      </c>
      <c r="O71" s="31">
        <f t="shared" si="9"/>
        <v>52.400000000000006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5.28</v>
      </c>
      <c r="E72" s="77">
        <v>0.24</v>
      </c>
      <c r="F72" s="77"/>
      <c r="G72" s="77"/>
      <c r="H72" s="77"/>
      <c r="I72" s="26">
        <f t="shared" si="7"/>
        <v>5.5200000000000005</v>
      </c>
      <c r="J72" s="78"/>
      <c r="K72" s="77"/>
      <c r="L72" s="77"/>
      <c r="M72" s="77">
        <v>2.82</v>
      </c>
      <c r="N72" s="27">
        <f t="shared" si="8"/>
        <v>2.82</v>
      </c>
      <c r="O72" s="28">
        <f t="shared" si="9"/>
        <v>8.34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391</v>
      </c>
      <c r="E73" s="71">
        <v>11</v>
      </c>
      <c r="F73" s="71"/>
      <c r="G73" s="71"/>
      <c r="H73" s="71"/>
      <c r="I73" s="17">
        <f t="shared" si="7"/>
        <v>402</v>
      </c>
      <c r="J73" s="72"/>
      <c r="K73" s="71"/>
      <c r="L73" s="71"/>
      <c r="M73" s="71">
        <v>80</v>
      </c>
      <c r="N73" s="19">
        <f t="shared" si="8"/>
        <v>80</v>
      </c>
      <c r="O73" s="20">
        <f t="shared" si="9"/>
        <v>482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35.9</v>
      </c>
      <c r="E74" s="80">
        <v>1.1000000000000001</v>
      </c>
      <c r="F74" s="80"/>
      <c r="G74" s="80"/>
      <c r="H74" s="80"/>
      <c r="I74" s="29">
        <f t="shared" si="7"/>
        <v>37</v>
      </c>
      <c r="J74" s="81"/>
      <c r="K74" s="80"/>
      <c r="L74" s="80"/>
      <c r="M74" s="80">
        <v>5.5</v>
      </c>
      <c r="N74" s="30">
        <f t="shared" si="8"/>
        <v>5.5</v>
      </c>
      <c r="O74" s="31">
        <f t="shared" si="9"/>
        <v>42.5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0.04</v>
      </c>
      <c r="D75" s="77">
        <v>2.16</v>
      </c>
      <c r="E75" s="77">
        <v>0.1</v>
      </c>
      <c r="F75" s="77">
        <v>0.19</v>
      </c>
      <c r="G75" s="77">
        <v>0.42</v>
      </c>
      <c r="H75" s="77"/>
      <c r="I75" s="26">
        <f t="shared" si="7"/>
        <v>2.91</v>
      </c>
      <c r="J75" s="78"/>
      <c r="K75" s="77"/>
      <c r="L75" s="77"/>
      <c r="M75" s="77">
        <v>5.0599999999999996</v>
      </c>
      <c r="N75" s="27">
        <f t="shared" si="8"/>
        <v>5.0599999999999996</v>
      </c>
      <c r="O75" s="28">
        <f t="shared" si="9"/>
        <v>7.97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7</v>
      </c>
      <c r="D76" s="71">
        <v>243</v>
      </c>
      <c r="E76" s="71">
        <v>10</v>
      </c>
      <c r="F76" s="71">
        <v>10</v>
      </c>
      <c r="G76" s="71">
        <v>25</v>
      </c>
      <c r="H76" s="71"/>
      <c r="I76" s="17">
        <f t="shared" si="7"/>
        <v>295</v>
      </c>
      <c r="J76" s="72"/>
      <c r="K76" s="71"/>
      <c r="L76" s="71"/>
      <c r="M76" s="71">
        <v>138</v>
      </c>
      <c r="N76" s="19">
        <f t="shared" si="8"/>
        <v>138</v>
      </c>
      <c r="O76" s="20">
        <f t="shared" si="9"/>
        <v>433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0.3</v>
      </c>
      <c r="D77" s="80">
        <v>14.4</v>
      </c>
      <c r="E77" s="80">
        <v>0.6</v>
      </c>
      <c r="F77" s="80">
        <v>0.5</v>
      </c>
      <c r="G77" s="80">
        <v>1.1000000000000001</v>
      </c>
      <c r="H77" s="80"/>
      <c r="I77" s="29">
        <f t="shared" si="7"/>
        <v>16.900000000000002</v>
      </c>
      <c r="J77" s="81"/>
      <c r="K77" s="80"/>
      <c r="L77" s="80"/>
      <c r="M77" s="80">
        <v>7.6</v>
      </c>
      <c r="N77" s="30">
        <f t="shared" si="8"/>
        <v>7.6</v>
      </c>
      <c r="O77" s="31">
        <f t="shared" si="9"/>
        <v>24.5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45.79</v>
      </c>
      <c r="E78" s="77"/>
      <c r="F78" s="77">
        <v>0.06</v>
      </c>
      <c r="G78" s="77"/>
      <c r="H78" s="77"/>
      <c r="I78" s="26">
        <f t="shared" si="7"/>
        <v>45.85</v>
      </c>
      <c r="J78" s="78"/>
      <c r="K78" s="77"/>
      <c r="L78" s="77"/>
      <c r="M78" s="77">
        <v>4.55</v>
      </c>
      <c r="N78" s="27">
        <f t="shared" si="8"/>
        <v>4.55</v>
      </c>
      <c r="O78" s="28">
        <f t="shared" si="9"/>
        <v>50.4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6129</v>
      </c>
      <c r="E79" s="71"/>
      <c r="F79" s="71">
        <v>7</v>
      </c>
      <c r="G79" s="71"/>
      <c r="H79" s="71"/>
      <c r="I79" s="17">
        <f t="shared" si="7"/>
        <v>6136</v>
      </c>
      <c r="J79" s="72"/>
      <c r="K79" s="71"/>
      <c r="L79" s="71"/>
      <c r="M79" s="71">
        <v>159</v>
      </c>
      <c r="N79" s="19">
        <f t="shared" si="8"/>
        <v>159</v>
      </c>
      <c r="O79" s="20">
        <f t="shared" si="9"/>
        <v>6295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262.2</v>
      </c>
      <c r="E80" s="80"/>
      <c r="F80" s="80">
        <v>0.3</v>
      </c>
      <c r="G80" s="80"/>
      <c r="H80" s="80"/>
      <c r="I80" s="29">
        <f t="shared" si="7"/>
        <v>262.5</v>
      </c>
      <c r="J80" s="81"/>
      <c r="K80" s="80"/>
      <c r="L80" s="80"/>
      <c r="M80" s="80">
        <v>6.4</v>
      </c>
      <c r="N80" s="30">
        <f t="shared" si="8"/>
        <v>6.4</v>
      </c>
      <c r="O80" s="31">
        <f t="shared" si="9"/>
        <v>268.89999999999998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0.03</v>
      </c>
      <c r="D81" s="77">
        <v>68.040000000000006</v>
      </c>
      <c r="E81" s="77"/>
      <c r="F81" s="77">
        <v>0.9</v>
      </c>
      <c r="G81" s="77"/>
      <c r="H81" s="77"/>
      <c r="I81" s="26">
        <f t="shared" si="7"/>
        <v>68.970000000000013</v>
      </c>
      <c r="J81" s="78"/>
      <c r="K81" s="77"/>
      <c r="L81" s="77">
        <v>0.65</v>
      </c>
      <c r="M81" s="77">
        <v>17.89</v>
      </c>
      <c r="N81" s="27">
        <f t="shared" si="8"/>
        <v>18.54</v>
      </c>
      <c r="O81" s="28">
        <f t="shared" si="9"/>
        <v>87.510000000000019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</v>
      </c>
      <c r="D82" s="71">
        <v>11670</v>
      </c>
      <c r="E82" s="71"/>
      <c r="F82" s="71">
        <v>153</v>
      </c>
      <c r="G82" s="71"/>
      <c r="H82" s="71"/>
      <c r="I82" s="17">
        <f t="shared" si="7"/>
        <v>11831</v>
      </c>
      <c r="J82" s="72"/>
      <c r="K82" s="71"/>
      <c r="L82" s="71">
        <v>42</v>
      </c>
      <c r="M82" s="71">
        <v>968</v>
      </c>
      <c r="N82" s="19">
        <f t="shared" si="8"/>
        <v>1010</v>
      </c>
      <c r="O82" s="20">
        <f t="shared" si="9"/>
        <v>12841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0.2</v>
      </c>
      <c r="D83" s="80">
        <v>374.3</v>
      </c>
      <c r="E83" s="80"/>
      <c r="F83" s="80">
        <v>3.6</v>
      </c>
      <c r="G83" s="80"/>
      <c r="H83" s="80"/>
      <c r="I83" s="29">
        <f t="shared" si="7"/>
        <v>378.1</v>
      </c>
      <c r="J83" s="81"/>
      <c r="K83" s="80"/>
      <c r="L83" s="80">
        <v>1.3</v>
      </c>
      <c r="M83" s="80">
        <v>30.2</v>
      </c>
      <c r="N83" s="30">
        <f t="shared" si="8"/>
        <v>31.5</v>
      </c>
      <c r="O83" s="31">
        <f t="shared" si="9"/>
        <v>409.6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3.25</v>
      </c>
      <c r="D84" s="77">
        <v>204.14</v>
      </c>
      <c r="E84" s="77"/>
      <c r="F84" s="77">
        <v>0.86</v>
      </c>
      <c r="G84" s="77"/>
      <c r="H84" s="77"/>
      <c r="I84" s="26">
        <f t="shared" si="7"/>
        <v>208.25</v>
      </c>
      <c r="J84" s="78"/>
      <c r="K84" s="77"/>
      <c r="L84" s="77">
        <v>1.34</v>
      </c>
      <c r="M84" s="77">
        <v>22.18</v>
      </c>
      <c r="N84" s="27">
        <f t="shared" si="8"/>
        <v>23.52</v>
      </c>
      <c r="O84" s="28">
        <f t="shared" si="9"/>
        <v>231.77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855</v>
      </c>
      <c r="D85" s="71">
        <v>36762</v>
      </c>
      <c r="E85" s="71"/>
      <c r="F85" s="71">
        <v>129</v>
      </c>
      <c r="G85" s="71"/>
      <c r="H85" s="71"/>
      <c r="I85" s="17">
        <f t="shared" si="7"/>
        <v>37746</v>
      </c>
      <c r="J85" s="72"/>
      <c r="K85" s="71"/>
      <c r="L85" s="71">
        <v>94</v>
      </c>
      <c r="M85" s="71">
        <v>1383</v>
      </c>
      <c r="N85" s="19">
        <f t="shared" si="8"/>
        <v>1477</v>
      </c>
      <c r="O85" s="20">
        <f t="shared" si="9"/>
        <v>39223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19.399999999999999</v>
      </c>
      <c r="D86" s="80">
        <v>962.6</v>
      </c>
      <c r="E86" s="80"/>
      <c r="F86" s="80">
        <v>3.1</v>
      </c>
      <c r="G86" s="80"/>
      <c r="H86" s="80"/>
      <c r="I86" s="29">
        <f t="shared" si="7"/>
        <v>985.1</v>
      </c>
      <c r="J86" s="81"/>
      <c r="K86" s="80"/>
      <c r="L86" s="80">
        <v>2.8</v>
      </c>
      <c r="M86" s="80">
        <v>42.2</v>
      </c>
      <c r="N86" s="30">
        <f t="shared" si="8"/>
        <v>45</v>
      </c>
      <c r="O86" s="31">
        <f t="shared" si="9"/>
        <v>1030.0999999999999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2.87</v>
      </c>
      <c r="D87" s="77">
        <v>212.52</v>
      </c>
      <c r="E87" s="77"/>
      <c r="F87" s="77">
        <v>0.28999999999999998</v>
      </c>
      <c r="G87" s="77"/>
      <c r="H87" s="77"/>
      <c r="I87" s="26">
        <f t="shared" si="7"/>
        <v>215.68</v>
      </c>
      <c r="J87" s="78"/>
      <c r="K87" s="77"/>
      <c r="L87" s="77">
        <v>0.7</v>
      </c>
      <c r="M87" s="77">
        <v>37.619999999999997</v>
      </c>
      <c r="N87" s="27">
        <f t="shared" si="8"/>
        <v>38.32</v>
      </c>
      <c r="O87" s="28">
        <f t="shared" si="9"/>
        <v>254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806</v>
      </c>
      <c r="D88" s="71">
        <v>42548</v>
      </c>
      <c r="E88" s="71"/>
      <c r="F88" s="71">
        <v>46</v>
      </c>
      <c r="G88" s="71"/>
      <c r="H88" s="71"/>
      <c r="I88" s="17">
        <f t="shared" si="7"/>
        <v>43400</v>
      </c>
      <c r="J88" s="72"/>
      <c r="K88" s="71"/>
      <c r="L88" s="71">
        <v>58</v>
      </c>
      <c r="M88" s="71">
        <v>2826</v>
      </c>
      <c r="N88" s="19">
        <f t="shared" si="8"/>
        <v>2884</v>
      </c>
      <c r="O88" s="20">
        <f t="shared" si="9"/>
        <v>46284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13.6</v>
      </c>
      <c r="D89" s="80">
        <v>906.6</v>
      </c>
      <c r="E89" s="80"/>
      <c r="F89" s="80">
        <v>0.7</v>
      </c>
      <c r="G89" s="80"/>
      <c r="H89" s="80"/>
      <c r="I89" s="29">
        <f t="shared" si="7"/>
        <v>920.90000000000009</v>
      </c>
      <c r="J89" s="81"/>
      <c r="K89" s="80"/>
      <c r="L89" s="80">
        <v>1.5</v>
      </c>
      <c r="M89" s="80">
        <v>78.2</v>
      </c>
      <c r="N89" s="30">
        <f t="shared" si="8"/>
        <v>79.7</v>
      </c>
      <c r="O89" s="31">
        <f t="shared" si="9"/>
        <v>1000.6000000000001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12.19</v>
      </c>
      <c r="D90" s="77">
        <v>240.27</v>
      </c>
      <c r="E90" s="77"/>
      <c r="F90" s="77">
        <v>0.99</v>
      </c>
      <c r="G90" s="77">
        <v>0.27</v>
      </c>
      <c r="H90" s="77"/>
      <c r="I90" s="26">
        <f t="shared" si="7"/>
        <v>253.72000000000003</v>
      </c>
      <c r="J90" s="78"/>
      <c r="K90" s="77"/>
      <c r="L90" s="77"/>
      <c r="M90" s="77">
        <v>52.85</v>
      </c>
      <c r="N90" s="27">
        <f t="shared" si="8"/>
        <v>52.85</v>
      </c>
      <c r="O90" s="28">
        <f t="shared" si="9"/>
        <v>306.57000000000005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3545</v>
      </c>
      <c r="D91" s="71">
        <v>53826</v>
      </c>
      <c r="E91" s="71"/>
      <c r="F91" s="71">
        <v>196</v>
      </c>
      <c r="G91" s="71">
        <v>66</v>
      </c>
      <c r="H91" s="71"/>
      <c r="I91" s="17">
        <f t="shared" si="7"/>
        <v>57633</v>
      </c>
      <c r="J91" s="72"/>
      <c r="K91" s="71"/>
      <c r="L91" s="71"/>
      <c r="M91" s="71">
        <v>4230</v>
      </c>
      <c r="N91" s="19">
        <f t="shared" si="8"/>
        <v>4230</v>
      </c>
      <c r="O91" s="20">
        <f t="shared" si="9"/>
        <v>61863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50.1</v>
      </c>
      <c r="D92" s="80">
        <v>984.8</v>
      </c>
      <c r="E92" s="80"/>
      <c r="F92" s="80">
        <v>2.7</v>
      </c>
      <c r="G92" s="80">
        <v>1</v>
      </c>
      <c r="H92" s="80"/>
      <c r="I92" s="29">
        <f t="shared" si="7"/>
        <v>1038.5999999999999</v>
      </c>
      <c r="J92" s="81"/>
      <c r="K92" s="80"/>
      <c r="L92" s="80"/>
      <c r="M92" s="80">
        <v>107.3</v>
      </c>
      <c r="N92" s="30">
        <f t="shared" si="8"/>
        <v>107.3</v>
      </c>
      <c r="O92" s="31">
        <f t="shared" si="9"/>
        <v>1145.8999999999999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44.87</v>
      </c>
      <c r="D93" s="77">
        <v>292.02</v>
      </c>
      <c r="E93" s="77">
        <v>0.09</v>
      </c>
      <c r="F93" s="77">
        <v>11.83</v>
      </c>
      <c r="G93" s="77">
        <v>0.88</v>
      </c>
      <c r="H93" s="77">
        <v>0.82</v>
      </c>
      <c r="I93" s="26">
        <f t="shared" si="7"/>
        <v>350.50999999999993</v>
      </c>
      <c r="J93" s="78"/>
      <c r="K93" s="77"/>
      <c r="L93" s="77">
        <v>4.68</v>
      </c>
      <c r="M93" s="77">
        <v>82.79</v>
      </c>
      <c r="N93" s="27">
        <f t="shared" si="8"/>
        <v>87.47</v>
      </c>
      <c r="O93" s="28">
        <f t="shared" si="9"/>
        <v>437.9799999999999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14134</v>
      </c>
      <c r="D94" s="71">
        <v>69722</v>
      </c>
      <c r="E94" s="71">
        <v>18</v>
      </c>
      <c r="F94" s="71">
        <v>2377</v>
      </c>
      <c r="G94" s="71">
        <v>236</v>
      </c>
      <c r="H94" s="71">
        <v>129</v>
      </c>
      <c r="I94" s="17">
        <f t="shared" si="7"/>
        <v>86616</v>
      </c>
      <c r="J94" s="72"/>
      <c r="K94" s="71"/>
      <c r="L94" s="71">
        <v>464</v>
      </c>
      <c r="M94" s="71">
        <v>8047</v>
      </c>
      <c r="N94" s="19">
        <f t="shared" si="8"/>
        <v>8511</v>
      </c>
      <c r="O94" s="20">
        <f t="shared" si="9"/>
        <v>95127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193.6</v>
      </c>
      <c r="D95" s="80">
        <v>1127.5999999999999</v>
      </c>
      <c r="E95" s="80">
        <v>0.3</v>
      </c>
      <c r="F95" s="80">
        <v>27.2</v>
      </c>
      <c r="G95" s="80">
        <v>3.3</v>
      </c>
      <c r="H95" s="80">
        <v>2.6</v>
      </c>
      <c r="I95" s="29">
        <f t="shared" si="7"/>
        <v>1354.5999999999997</v>
      </c>
      <c r="J95" s="81"/>
      <c r="K95" s="80"/>
      <c r="L95" s="80">
        <v>9</v>
      </c>
      <c r="M95" s="80">
        <v>157.80000000000001</v>
      </c>
      <c r="N95" s="30">
        <f t="shared" si="8"/>
        <v>166.8</v>
      </c>
      <c r="O95" s="31">
        <f t="shared" si="9"/>
        <v>1521.3999999999996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135.37</v>
      </c>
      <c r="D96" s="77">
        <v>352.21</v>
      </c>
      <c r="E96" s="77">
        <v>0.4</v>
      </c>
      <c r="F96" s="77">
        <v>36.61</v>
      </c>
      <c r="G96" s="77">
        <v>2.54</v>
      </c>
      <c r="H96" s="77"/>
      <c r="I96" s="26">
        <f t="shared" si="7"/>
        <v>527.12999999999988</v>
      </c>
      <c r="J96" s="78"/>
      <c r="K96" s="77"/>
      <c r="L96" s="77">
        <v>9.41</v>
      </c>
      <c r="M96" s="77">
        <v>194.49</v>
      </c>
      <c r="N96" s="27">
        <f t="shared" si="8"/>
        <v>203.9</v>
      </c>
      <c r="O96" s="28">
        <f t="shared" si="9"/>
        <v>731.02999999999986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45508</v>
      </c>
      <c r="D97" s="71">
        <v>91265</v>
      </c>
      <c r="E97" s="71">
        <v>104</v>
      </c>
      <c r="F97" s="71">
        <v>7679</v>
      </c>
      <c r="G97" s="71">
        <v>675</v>
      </c>
      <c r="H97" s="71"/>
      <c r="I97" s="17">
        <f t="shared" si="7"/>
        <v>145231</v>
      </c>
      <c r="J97" s="72"/>
      <c r="K97" s="71"/>
      <c r="L97" s="71">
        <v>958</v>
      </c>
      <c r="M97" s="71">
        <v>20151</v>
      </c>
      <c r="N97" s="19">
        <f t="shared" si="8"/>
        <v>21109</v>
      </c>
      <c r="O97" s="20">
        <f t="shared" si="9"/>
        <v>166340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577.70000000000005</v>
      </c>
      <c r="D98" s="80">
        <v>1289.5</v>
      </c>
      <c r="E98" s="80">
        <v>1.5</v>
      </c>
      <c r="F98" s="80">
        <v>73.599999999999994</v>
      </c>
      <c r="G98" s="80">
        <v>8.9</v>
      </c>
      <c r="H98" s="80"/>
      <c r="I98" s="29">
        <f t="shared" si="7"/>
        <v>1951.2</v>
      </c>
      <c r="J98" s="81"/>
      <c r="K98" s="80"/>
      <c r="L98" s="80">
        <v>16.100000000000001</v>
      </c>
      <c r="M98" s="80">
        <v>390.7</v>
      </c>
      <c r="N98" s="30">
        <f t="shared" si="8"/>
        <v>406.8</v>
      </c>
      <c r="O98" s="31">
        <f t="shared" si="9"/>
        <v>2358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258.54000000000002</v>
      </c>
      <c r="D99" s="77">
        <v>328.56</v>
      </c>
      <c r="E99" s="77">
        <v>0.63</v>
      </c>
      <c r="F99" s="77">
        <v>36.590000000000003</v>
      </c>
      <c r="G99" s="77">
        <v>10.89</v>
      </c>
      <c r="H99" s="77">
        <v>0.26</v>
      </c>
      <c r="I99" s="26">
        <f t="shared" si="7"/>
        <v>635.47</v>
      </c>
      <c r="J99" s="78"/>
      <c r="K99" s="77"/>
      <c r="L99" s="77">
        <v>10.98</v>
      </c>
      <c r="M99" s="77">
        <v>228.89</v>
      </c>
      <c r="N99" s="27">
        <f t="shared" si="8"/>
        <v>239.86999999999998</v>
      </c>
      <c r="O99" s="28">
        <f t="shared" si="9"/>
        <v>875.34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90006</v>
      </c>
      <c r="D100" s="71">
        <v>87809</v>
      </c>
      <c r="E100" s="71">
        <v>158</v>
      </c>
      <c r="F100" s="71">
        <v>8199</v>
      </c>
      <c r="G100" s="71">
        <v>2907</v>
      </c>
      <c r="H100" s="71">
        <v>45</v>
      </c>
      <c r="I100" s="17">
        <f t="shared" si="7"/>
        <v>189124</v>
      </c>
      <c r="J100" s="72"/>
      <c r="K100" s="71"/>
      <c r="L100" s="71">
        <v>1215</v>
      </c>
      <c r="M100" s="71">
        <v>25364</v>
      </c>
      <c r="N100" s="19">
        <f t="shared" si="8"/>
        <v>26579</v>
      </c>
      <c r="O100" s="20">
        <f t="shared" si="9"/>
        <v>215703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1072.7</v>
      </c>
      <c r="D101" s="80">
        <v>1205.5999999999999</v>
      </c>
      <c r="E101" s="80">
        <v>2.2000000000000002</v>
      </c>
      <c r="F101" s="80">
        <v>76</v>
      </c>
      <c r="G101" s="80">
        <v>35.1</v>
      </c>
      <c r="H101" s="80">
        <v>0.9</v>
      </c>
      <c r="I101" s="29">
        <f t="shared" si="7"/>
        <v>2392.5</v>
      </c>
      <c r="J101" s="81"/>
      <c r="K101" s="80"/>
      <c r="L101" s="80">
        <v>18.3</v>
      </c>
      <c r="M101" s="80">
        <v>404.8</v>
      </c>
      <c r="N101" s="30">
        <f t="shared" si="8"/>
        <v>423.1</v>
      </c>
      <c r="O101" s="31">
        <f t="shared" si="9"/>
        <v>2815.6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243.77</v>
      </c>
      <c r="D102" s="77">
        <v>177.4</v>
      </c>
      <c r="E102" s="77">
        <v>1.53</v>
      </c>
      <c r="F102" s="77">
        <v>93.99</v>
      </c>
      <c r="G102" s="77">
        <v>41.24</v>
      </c>
      <c r="H102" s="77">
        <v>11.66</v>
      </c>
      <c r="I102" s="26">
        <f t="shared" si="7"/>
        <v>569.58999999999992</v>
      </c>
      <c r="J102" s="78"/>
      <c r="K102" s="77"/>
      <c r="L102" s="77">
        <v>28.9</v>
      </c>
      <c r="M102" s="77">
        <v>418.31</v>
      </c>
      <c r="N102" s="27">
        <f t="shared" si="8"/>
        <v>447.21</v>
      </c>
      <c r="O102" s="28">
        <f t="shared" si="9"/>
        <v>1016.8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90593</v>
      </c>
      <c r="D103" s="71">
        <v>50682</v>
      </c>
      <c r="E103" s="71">
        <v>423</v>
      </c>
      <c r="F103" s="71">
        <v>21948</v>
      </c>
      <c r="G103" s="71">
        <v>10741</v>
      </c>
      <c r="H103" s="71">
        <v>2137</v>
      </c>
      <c r="I103" s="17">
        <f t="shared" si="7"/>
        <v>176524</v>
      </c>
      <c r="J103" s="72"/>
      <c r="K103" s="71"/>
      <c r="L103" s="71">
        <v>3291</v>
      </c>
      <c r="M103" s="71">
        <v>47728</v>
      </c>
      <c r="N103" s="19">
        <f t="shared" si="8"/>
        <v>51019</v>
      </c>
      <c r="O103" s="20">
        <f t="shared" si="9"/>
        <v>227543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905.9</v>
      </c>
      <c r="D104" s="80">
        <v>598.9</v>
      </c>
      <c r="E104" s="80">
        <v>5.0999999999999996</v>
      </c>
      <c r="F104" s="80">
        <v>180.8</v>
      </c>
      <c r="G104" s="80">
        <v>116.9</v>
      </c>
      <c r="H104" s="80">
        <v>34.299999999999997</v>
      </c>
      <c r="I104" s="29">
        <f t="shared" si="7"/>
        <v>1841.8999999999999</v>
      </c>
      <c r="J104" s="81"/>
      <c r="K104" s="80"/>
      <c r="L104" s="80">
        <v>37.200000000000003</v>
      </c>
      <c r="M104" s="80">
        <v>545.70000000000005</v>
      </c>
      <c r="N104" s="30">
        <f t="shared" si="8"/>
        <v>582.90000000000009</v>
      </c>
      <c r="O104" s="31">
        <f t="shared" si="9"/>
        <v>2424.8000000000002</v>
      </c>
      <c r="P104" s="82">
        <v>0.26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60.05</v>
      </c>
      <c r="D105" s="77">
        <v>53.63</v>
      </c>
      <c r="E105" s="77">
        <v>0.69</v>
      </c>
      <c r="F105" s="77">
        <v>61.07</v>
      </c>
      <c r="G105" s="77">
        <v>4.32</v>
      </c>
      <c r="H105" s="77">
        <v>5.71</v>
      </c>
      <c r="I105" s="26">
        <f t="shared" si="7"/>
        <v>185.47</v>
      </c>
      <c r="J105" s="78"/>
      <c r="K105" s="77"/>
      <c r="L105" s="77">
        <v>19.12</v>
      </c>
      <c r="M105" s="77">
        <v>340.94</v>
      </c>
      <c r="N105" s="27">
        <f t="shared" si="8"/>
        <v>360.06</v>
      </c>
      <c r="O105" s="28">
        <f t="shared" si="9"/>
        <v>545.53</v>
      </c>
      <c r="P105" s="83">
        <v>8.11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21165</v>
      </c>
      <c r="D106" s="71">
        <v>15288</v>
      </c>
      <c r="E106" s="71">
        <v>190</v>
      </c>
      <c r="F106" s="71">
        <v>15055</v>
      </c>
      <c r="G106" s="71">
        <v>1071</v>
      </c>
      <c r="H106" s="71">
        <v>1076</v>
      </c>
      <c r="I106" s="17">
        <f t="shared" si="7"/>
        <v>53845</v>
      </c>
      <c r="J106" s="72"/>
      <c r="K106" s="71"/>
      <c r="L106" s="71">
        <v>2340</v>
      </c>
      <c r="M106" s="71">
        <v>40427</v>
      </c>
      <c r="N106" s="19">
        <f t="shared" si="8"/>
        <v>42767</v>
      </c>
      <c r="O106" s="20">
        <f t="shared" si="9"/>
        <v>96612</v>
      </c>
      <c r="P106" s="83">
        <v>1.19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191.2</v>
      </c>
      <c r="D107" s="80">
        <v>162.30000000000001</v>
      </c>
      <c r="E107" s="80">
        <v>2</v>
      </c>
      <c r="F107" s="80">
        <v>101.9</v>
      </c>
      <c r="G107" s="80">
        <v>10.4</v>
      </c>
      <c r="H107" s="80">
        <v>16.399999999999999</v>
      </c>
      <c r="I107" s="29">
        <f t="shared" si="7"/>
        <v>484.19999999999993</v>
      </c>
      <c r="J107" s="81"/>
      <c r="K107" s="80"/>
      <c r="L107" s="80">
        <v>22</v>
      </c>
      <c r="M107" s="80">
        <v>384.9</v>
      </c>
      <c r="N107" s="30">
        <f t="shared" si="8"/>
        <v>406.9</v>
      </c>
      <c r="O107" s="31">
        <f t="shared" si="9"/>
        <v>891.09999999999991</v>
      </c>
      <c r="P107" s="83">
        <v>6.94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32.21</v>
      </c>
      <c r="D108" s="77">
        <v>24.28</v>
      </c>
      <c r="E108" s="77">
        <v>0.26</v>
      </c>
      <c r="F108" s="77">
        <v>41.54</v>
      </c>
      <c r="G108" s="77">
        <v>8.3699999999999992</v>
      </c>
      <c r="H108" s="77">
        <v>5.32</v>
      </c>
      <c r="I108" s="26">
        <f t="shared" si="7"/>
        <v>111.97999999999999</v>
      </c>
      <c r="J108" s="78"/>
      <c r="K108" s="77"/>
      <c r="L108" s="77">
        <v>12.28</v>
      </c>
      <c r="M108" s="77">
        <v>333.89</v>
      </c>
      <c r="N108" s="27">
        <f t="shared" si="8"/>
        <v>346.16999999999996</v>
      </c>
      <c r="O108" s="28">
        <f t="shared" si="9"/>
        <v>458.15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12556</v>
      </c>
      <c r="D109" s="71">
        <v>7068</v>
      </c>
      <c r="E109" s="71">
        <v>73</v>
      </c>
      <c r="F109" s="71">
        <v>10428</v>
      </c>
      <c r="G109" s="71">
        <v>2009</v>
      </c>
      <c r="H109" s="71">
        <v>1059</v>
      </c>
      <c r="I109" s="17">
        <f t="shared" si="7"/>
        <v>33193</v>
      </c>
      <c r="J109" s="72"/>
      <c r="K109" s="71"/>
      <c r="L109" s="71">
        <v>1503</v>
      </c>
      <c r="M109" s="71">
        <v>41402</v>
      </c>
      <c r="N109" s="19">
        <f t="shared" si="8"/>
        <v>42905</v>
      </c>
      <c r="O109" s="20">
        <f t="shared" si="9"/>
        <v>76098</v>
      </c>
      <c r="P109" s="83">
        <v>39.92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93.8</v>
      </c>
      <c r="D110" s="80">
        <v>45.8</v>
      </c>
      <c r="E110" s="80">
        <v>0.2</v>
      </c>
      <c r="F110" s="80">
        <v>60.2</v>
      </c>
      <c r="G110" s="80">
        <v>20.100000000000001</v>
      </c>
      <c r="H110" s="80">
        <v>12.9</v>
      </c>
      <c r="I110" s="29">
        <f t="shared" si="7"/>
        <v>233</v>
      </c>
      <c r="J110" s="81"/>
      <c r="K110" s="80"/>
      <c r="L110" s="80">
        <v>11.5</v>
      </c>
      <c r="M110" s="80">
        <v>287.10000000000002</v>
      </c>
      <c r="N110" s="30">
        <f t="shared" si="8"/>
        <v>298.60000000000002</v>
      </c>
      <c r="O110" s="31">
        <f t="shared" si="9"/>
        <v>531.6</v>
      </c>
      <c r="P110" s="83">
        <v>6.08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26.25</v>
      </c>
      <c r="D111" s="77">
        <v>40.24</v>
      </c>
      <c r="E111" s="77">
        <v>0.03</v>
      </c>
      <c r="F111" s="77">
        <v>29.97</v>
      </c>
      <c r="G111" s="77">
        <v>0.17</v>
      </c>
      <c r="H111" s="77">
        <v>0.94</v>
      </c>
      <c r="I111" s="26">
        <f t="shared" si="7"/>
        <v>97.600000000000009</v>
      </c>
      <c r="J111" s="78"/>
      <c r="K111" s="77"/>
      <c r="L111" s="77">
        <v>0.4</v>
      </c>
      <c r="M111" s="77">
        <v>150.19999999999999</v>
      </c>
      <c r="N111" s="27">
        <f t="shared" si="8"/>
        <v>150.6</v>
      </c>
      <c r="O111" s="28">
        <f t="shared" si="9"/>
        <v>248.2</v>
      </c>
      <c r="P111" s="32">
        <f>SUM(P104:P110)</f>
        <v>62.5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10708</v>
      </c>
      <c r="D112" s="71">
        <v>12545</v>
      </c>
      <c r="E112" s="71">
        <v>9</v>
      </c>
      <c r="F112" s="71">
        <v>7548</v>
      </c>
      <c r="G112" s="71">
        <v>56</v>
      </c>
      <c r="H112" s="71">
        <v>192</v>
      </c>
      <c r="I112" s="17">
        <f t="shared" si="7"/>
        <v>31058</v>
      </c>
      <c r="J112" s="72"/>
      <c r="K112" s="71"/>
      <c r="L112" s="71">
        <v>53</v>
      </c>
      <c r="M112" s="71">
        <v>18891</v>
      </c>
      <c r="N112" s="19">
        <f t="shared" si="8"/>
        <v>18944</v>
      </c>
      <c r="O112" s="20">
        <f t="shared" si="9"/>
        <v>50002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38.799999999999997</v>
      </c>
      <c r="G113" s="80">
        <v>0</v>
      </c>
      <c r="H113" s="80">
        <v>2.2000000000000002</v>
      </c>
      <c r="I113" s="29">
        <f t="shared" si="7"/>
        <v>41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14.68</v>
      </c>
      <c r="D114" s="77">
        <v>38.549999999999997</v>
      </c>
      <c r="E114" s="77">
        <v>0.55000000000000004</v>
      </c>
      <c r="F114" s="77">
        <v>16.27</v>
      </c>
      <c r="G114" s="77">
        <v>1.1599999999999999</v>
      </c>
      <c r="H114" s="77">
        <v>1.45</v>
      </c>
      <c r="I114" s="26">
        <f t="shared" si="7"/>
        <v>72.66</v>
      </c>
      <c r="J114" s="78"/>
      <c r="K114" s="77"/>
      <c r="L114" s="77">
        <v>0.48</v>
      </c>
      <c r="M114" s="77">
        <v>97.92</v>
      </c>
      <c r="N114" s="27">
        <f t="shared" si="8"/>
        <v>98.4</v>
      </c>
      <c r="O114" s="28">
        <f t="shared" si="9"/>
        <v>171.06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6005</v>
      </c>
      <c r="D115" s="71">
        <v>12023</v>
      </c>
      <c r="E115" s="71">
        <v>162</v>
      </c>
      <c r="F115" s="71">
        <v>4335</v>
      </c>
      <c r="G115" s="71">
        <v>384</v>
      </c>
      <c r="H115" s="71">
        <v>327</v>
      </c>
      <c r="I115" s="17">
        <f t="shared" si="7"/>
        <v>23236</v>
      </c>
      <c r="J115" s="72"/>
      <c r="K115" s="71"/>
      <c r="L115" s="71">
        <v>51</v>
      </c>
      <c r="M115" s="71">
        <v>12099</v>
      </c>
      <c r="N115" s="19">
        <f t="shared" si="8"/>
        <v>12150</v>
      </c>
      <c r="O115" s="20">
        <f t="shared" si="9"/>
        <v>35386</v>
      </c>
      <c r="P115" s="87">
        <v>51.17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16.8</v>
      </c>
      <c r="G116" s="89">
        <v>0</v>
      </c>
      <c r="H116" s="89">
        <v>3.5</v>
      </c>
      <c r="I116" s="47">
        <f t="shared" si="7"/>
        <v>20.3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20.3</v>
      </c>
      <c r="P116" s="45">
        <f>SUM(O136,P111,P112,P115)</f>
        <v>6114.9700000000012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161</v>
      </c>
      <c r="E119" s="104" t="s">
        <v>65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159</v>
      </c>
      <c r="K119" s="104" t="s">
        <v>162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24.53</v>
      </c>
      <c r="D121" s="68">
        <v>32.619999999999997</v>
      </c>
      <c r="E121" s="68">
        <v>0.66</v>
      </c>
      <c r="F121" s="68">
        <v>13.17</v>
      </c>
      <c r="G121" s="68">
        <v>0.01</v>
      </c>
      <c r="H121" s="68">
        <v>2.44</v>
      </c>
      <c r="I121" s="11">
        <f t="shared" si="7"/>
        <v>73.429999999999993</v>
      </c>
      <c r="J121" s="69"/>
      <c r="K121" s="68"/>
      <c r="L121" s="68"/>
      <c r="M121" s="68">
        <v>99.46</v>
      </c>
      <c r="N121" s="13">
        <f t="shared" si="8"/>
        <v>99.46</v>
      </c>
      <c r="O121" s="14">
        <f t="shared" si="9"/>
        <v>172.89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9672</v>
      </c>
      <c r="D122" s="71">
        <v>9809</v>
      </c>
      <c r="E122" s="71">
        <v>179</v>
      </c>
      <c r="F122" s="71">
        <v>3544</v>
      </c>
      <c r="G122" s="71">
        <v>2</v>
      </c>
      <c r="H122" s="71">
        <v>562</v>
      </c>
      <c r="I122" s="17">
        <f t="shared" si="7"/>
        <v>23768</v>
      </c>
      <c r="J122" s="72"/>
      <c r="K122" s="71"/>
      <c r="L122" s="71"/>
      <c r="M122" s="71">
        <v>11612</v>
      </c>
      <c r="N122" s="19">
        <f t="shared" si="8"/>
        <v>11612</v>
      </c>
      <c r="O122" s="20">
        <f t="shared" si="9"/>
        <v>35380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14.2</v>
      </c>
      <c r="G123" s="80">
        <v>0</v>
      </c>
      <c r="H123" s="80">
        <v>5.0999999999999996</v>
      </c>
      <c r="I123" s="29">
        <f t="shared" si="7"/>
        <v>19.299999999999997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19.299999999999997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9.56</v>
      </c>
      <c r="D124" s="77">
        <v>24.17</v>
      </c>
      <c r="E124" s="77">
        <v>3.11</v>
      </c>
      <c r="F124" s="77">
        <v>7.85</v>
      </c>
      <c r="G124" s="77">
        <v>0.15</v>
      </c>
      <c r="H124" s="77">
        <v>0.54</v>
      </c>
      <c r="I124" s="26">
        <f t="shared" si="7"/>
        <v>45.38</v>
      </c>
      <c r="J124" s="78"/>
      <c r="K124" s="77"/>
      <c r="L124" s="77">
        <v>9.65</v>
      </c>
      <c r="M124" s="77">
        <v>87.68</v>
      </c>
      <c r="N124" s="27">
        <f t="shared" si="8"/>
        <v>97.330000000000013</v>
      </c>
      <c r="O124" s="28">
        <f t="shared" si="9"/>
        <v>142.71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3834</v>
      </c>
      <c r="D125" s="71">
        <v>7098</v>
      </c>
      <c r="E125" s="71">
        <v>837</v>
      </c>
      <c r="F125" s="71">
        <v>2077</v>
      </c>
      <c r="G125" s="71">
        <v>36</v>
      </c>
      <c r="H125" s="71">
        <v>121</v>
      </c>
      <c r="I125" s="17">
        <f t="shared" si="7"/>
        <v>14003</v>
      </c>
      <c r="J125" s="72"/>
      <c r="K125" s="71"/>
      <c r="L125" s="71">
        <v>1032</v>
      </c>
      <c r="M125" s="71">
        <v>9833</v>
      </c>
      <c r="N125" s="19">
        <f t="shared" si="8"/>
        <v>10865</v>
      </c>
      <c r="O125" s="20">
        <f t="shared" si="9"/>
        <v>24868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8.1</v>
      </c>
      <c r="G126" s="80">
        <v>0</v>
      </c>
      <c r="H126" s="80">
        <v>1</v>
      </c>
      <c r="I126" s="29">
        <f t="shared" si="7"/>
        <v>9.1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9.1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16.25</v>
      </c>
      <c r="D127" s="77">
        <v>95.22</v>
      </c>
      <c r="E127" s="77">
        <v>0.38</v>
      </c>
      <c r="F127" s="77">
        <v>34.11</v>
      </c>
      <c r="G127" s="77"/>
      <c r="H127" s="77">
        <v>10.53</v>
      </c>
      <c r="I127" s="26">
        <f t="shared" si="7"/>
        <v>156.48999999999998</v>
      </c>
      <c r="J127" s="78"/>
      <c r="K127" s="77"/>
      <c r="L127" s="77"/>
      <c r="M127" s="77">
        <v>88.61</v>
      </c>
      <c r="N127" s="27">
        <f t="shared" si="8"/>
        <v>88.61</v>
      </c>
      <c r="O127" s="28">
        <f t="shared" si="9"/>
        <v>245.09999999999997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6234</v>
      </c>
      <c r="D128" s="71">
        <v>28920</v>
      </c>
      <c r="E128" s="71">
        <v>103</v>
      </c>
      <c r="F128" s="71">
        <v>9293</v>
      </c>
      <c r="G128" s="71"/>
      <c r="H128" s="71">
        <v>2618</v>
      </c>
      <c r="I128" s="17">
        <f t="shared" si="7"/>
        <v>47168</v>
      </c>
      <c r="J128" s="72"/>
      <c r="K128" s="71"/>
      <c r="L128" s="71"/>
      <c r="M128" s="71">
        <v>10309</v>
      </c>
      <c r="N128" s="19">
        <f t="shared" si="8"/>
        <v>10309</v>
      </c>
      <c r="O128" s="20">
        <f t="shared" si="9"/>
        <v>57477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24.9</v>
      </c>
      <c r="G129" s="80"/>
      <c r="H129" s="80">
        <v>16.100000000000001</v>
      </c>
      <c r="I129" s="29">
        <f t="shared" si="7"/>
        <v>41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884.42</v>
      </c>
      <c r="D130" s="68">
        <v>2194.39</v>
      </c>
      <c r="E130" s="68">
        <v>8.33</v>
      </c>
      <c r="F130" s="68">
        <v>386.1</v>
      </c>
      <c r="G130" s="68">
        <v>70.42</v>
      </c>
      <c r="H130" s="68">
        <v>39.67</v>
      </c>
      <c r="I130" s="11">
        <f t="shared" si="7"/>
        <v>3583.33</v>
      </c>
      <c r="J130" s="69"/>
      <c r="K130" s="68"/>
      <c r="L130" s="68">
        <v>98.59</v>
      </c>
      <c r="M130" s="68">
        <v>2268.61</v>
      </c>
      <c r="N130" s="13">
        <f>SUM(J130:M130)</f>
        <v>2367.2000000000003</v>
      </c>
      <c r="O130" s="14">
        <f t="shared" si="9"/>
        <v>5950.5300000000007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315629</v>
      </c>
      <c r="D131" s="71">
        <v>538489</v>
      </c>
      <c r="E131" s="71">
        <v>2256</v>
      </c>
      <c r="F131" s="71">
        <v>93014</v>
      </c>
      <c r="G131" s="71">
        <v>18208</v>
      </c>
      <c r="H131" s="71">
        <v>8266</v>
      </c>
      <c r="I131" s="17">
        <f t="shared" si="7"/>
        <v>975862</v>
      </c>
      <c r="J131" s="72"/>
      <c r="K131" s="71"/>
      <c r="L131" s="71">
        <v>11101</v>
      </c>
      <c r="M131" s="71">
        <v>255707</v>
      </c>
      <c r="N131" s="19">
        <f t="shared" si="8"/>
        <v>266808</v>
      </c>
      <c r="O131" s="20">
        <f t="shared" si="9"/>
        <v>1242670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3118.2</v>
      </c>
      <c r="D132" s="80">
        <v>7720.7</v>
      </c>
      <c r="E132" s="80">
        <v>11.3</v>
      </c>
      <c r="F132" s="80">
        <v>632.9</v>
      </c>
      <c r="G132" s="80">
        <v>196.8</v>
      </c>
      <c r="H132" s="80">
        <v>95</v>
      </c>
      <c r="I132" s="29">
        <f t="shared" ref="I132:I138" si="10">SUM(C132:H132)</f>
        <v>11774.899999999998</v>
      </c>
      <c r="J132" s="81"/>
      <c r="K132" s="80"/>
      <c r="L132" s="80">
        <v>119.7</v>
      </c>
      <c r="M132" s="80">
        <v>2453.6</v>
      </c>
      <c r="N132" s="30">
        <f t="shared" ref="N132:N138" si="11">SUM(J132:M132)</f>
        <v>2573.2999999999997</v>
      </c>
      <c r="O132" s="31">
        <f t="shared" ref="O132:O138" si="12">SUM(N132,I132)</f>
        <v>14348.199999999997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881.76</v>
      </c>
      <c r="D133" s="77">
        <v>1736.35</v>
      </c>
      <c r="E133" s="77">
        <v>8.33</v>
      </c>
      <c r="F133" s="77">
        <v>384.28</v>
      </c>
      <c r="G133" s="77">
        <v>70</v>
      </c>
      <c r="H133" s="77">
        <v>38.85</v>
      </c>
      <c r="I133" s="26">
        <f t="shared" si="10"/>
        <v>3119.5699999999993</v>
      </c>
      <c r="J133" s="78"/>
      <c r="K133" s="77"/>
      <c r="L133" s="77">
        <v>98.59</v>
      </c>
      <c r="M133" s="77">
        <v>2263.33</v>
      </c>
      <c r="N133" s="27">
        <f t="shared" si="11"/>
        <v>2361.92</v>
      </c>
      <c r="O133" s="28">
        <f t="shared" si="12"/>
        <v>5481.49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314932</v>
      </c>
      <c r="D134" s="71">
        <v>453988</v>
      </c>
      <c r="E134" s="71">
        <v>2256</v>
      </c>
      <c r="F134" s="71">
        <v>92725</v>
      </c>
      <c r="G134" s="71">
        <v>18183</v>
      </c>
      <c r="H134" s="71">
        <v>8137</v>
      </c>
      <c r="I134" s="17">
        <f t="shared" si="10"/>
        <v>890221</v>
      </c>
      <c r="J134" s="72"/>
      <c r="K134" s="71"/>
      <c r="L134" s="71">
        <v>11101</v>
      </c>
      <c r="M134" s="71">
        <v>255567</v>
      </c>
      <c r="N134" s="19">
        <f t="shared" si="11"/>
        <v>266668</v>
      </c>
      <c r="O134" s="20">
        <f t="shared" si="12"/>
        <v>1156889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3102.4</v>
      </c>
      <c r="D135" s="89">
        <v>5582.6</v>
      </c>
      <c r="E135" s="89">
        <v>11.3</v>
      </c>
      <c r="F135" s="89">
        <v>625.9</v>
      </c>
      <c r="G135" s="89">
        <v>195.7</v>
      </c>
      <c r="H135" s="89">
        <v>92.4</v>
      </c>
      <c r="I135" s="47">
        <f t="shared" si="10"/>
        <v>9610.2999999999993</v>
      </c>
      <c r="J135" s="90"/>
      <c r="K135" s="89"/>
      <c r="L135" s="89">
        <v>119.7</v>
      </c>
      <c r="M135" s="89">
        <v>2442.9</v>
      </c>
      <c r="N135" s="49">
        <f t="shared" si="11"/>
        <v>2562.6</v>
      </c>
      <c r="O135" s="44">
        <f t="shared" si="12"/>
        <v>12172.9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884.45999999999992</v>
      </c>
      <c r="D136" s="57">
        <f t="shared" si="13"/>
        <v>2241.5700000000002</v>
      </c>
      <c r="E136" s="57">
        <f t="shared" si="13"/>
        <v>8.6700000000000017</v>
      </c>
      <c r="F136" s="57">
        <f t="shared" si="13"/>
        <v>386.29</v>
      </c>
      <c r="G136" s="57">
        <f t="shared" si="13"/>
        <v>70.420000000000016</v>
      </c>
      <c r="H136" s="57">
        <f t="shared" si="13"/>
        <v>39.67</v>
      </c>
      <c r="I136" s="58">
        <f t="shared" si="10"/>
        <v>3631.0800000000004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98.590000000000018</v>
      </c>
      <c r="M136" s="57">
        <f t="shared" si="14"/>
        <v>2271.63</v>
      </c>
      <c r="N136" s="60">
        <f t="shared" si="11"/>
        <v>2370.2200000000003</v>
      </c>
      <c r="O136" s="61">
        <f t="shared" si="12"/>
        <v>6001.3000000000011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315636</v>
      </c>
      <c r="D137" s="36">
        <f t="shared" si="13"/>
        <v>544044</v>
      </c>
      <c r="E137" s="36">
        <f t="shared" si="13"/>
        <v>2277</v>
      </c>
      <c r="F137" s="36">
        <f t="shared" si="13"/>
        <v>93024</v>
      </c>
      <c r="G137" s="36">
        <f t="shared" si="13"/>
        <v>18208</v>
      </c>
      <c r="H137" s="36">
        <f t="shared" si="13"/>
        <v>8266</v>
      </c>
      <c r="I137" s="17">
        <f t="shared" si="10"/>
        <v>981455</v>
      </c>
      <c r="J137" s="18">
        <f t="shared" si="14"/>
        <v>0</v>
      </c>
      <c r="K137" s="16">
        <f t="shared" si="14"/>
        <v>0</v>
      </c>
      <c r="L137" s="16">
        <f t="shared" si="14"/>
        <v>11101</v>
      </c>
      <c r="M137" s="16">
        <f t="shared" si="14"/>
        <v>255715</v>
      </c>
      <c r="N137" s="19">
        <f t="shared" si="11"/>
        <v>266816</v>
      </c>
      <c r="O137" s="20">
        <f t="shared" si="12"/>
        <v>1248271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3118.5</v>
      </c>
      <c r="D138" s="41">
        <f t="shared" si="13"/>
        <v>8017.7000000000007</v>
      </c>
      <c r="E138" s="41">
        <f t="shared" si="13"/>
        <v>13</v>
      </c>
      <c r="F138" s="41">
        <f t="shared" si="13"/>
        <v>633.4</v>
      </c>
      <c r="G138" s="41">
        <f t="shared" si="13"/>
        <v>196.8</v>
      </c>
      <c r="H138" s="41">
        <f t="shared" si="13"/>
        <v>95</v>
      </c>
      <c r="I138" s="47">
        <f t="shared" si="10"/>
        <v>12074.4</v>
      </c>
      <c r="J138" s="48">
        <f t="shared" si="14"/>
        <v>0</v>
      </c>
      <c r="K138" s="46">
        <f t="shared" si="14"/>
        <v>0</v>
      </c>
      <c r="L138" s="46">
        <f t="shared" si="14"/>
        <v>119.7</v>
      </c>
      <c r="M138" s="46">
        <f t="shared" si="14"/>
        <v>2454.6</v>
      </c>
      <c r="N138" s="49">
        <f t="shared" si="11"/>
        <v>2574.2999999999997</v>
      </c>
      <c r="O138" s="44">
        <f t="shared" si="12"/>
        <v>14648.699999999999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164</v>
      </c>
      <c r="D3" s="104" t="s">
        <v>50</v>
      </c>
      <c r="E3" s="104" t="s">
        <v>65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0.48</v>
      </c>
      <c r="E5" s="68"/>
      <c r="F5" s="68"/>
      <c r="G5" s="68"/>
      <c r="H5" s="68"/>
      <c r="I5" s="11">
        <f t="shared" ref="I5:I36" si="0">SUM(C5:H5)</f>
        <v>0.48</v>
      </c>
      <c r="J5" s="69"/>
      <c r="K5" s="68"/>
      <c r="L5" s="68">
        <v>0.39</v>
      </c>
      <c r="M5" s="68">
        <v>0.28000000000000003</v>
      </c>
      <c r="N5" s="13">
        <f t="shared" ref="N5:N58" si="1">SUM(J5:M5)</f>
        <v>0.67</v>
      </c>
      <c r="O5" s="14">
        <f>SUM(N5,I5)</f>
        <v>1.1499999999999999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0.04</v>
      </c>
      <c r="N8" s="27">
        <f t="shared" si="1"/>
        <v>0.04</v>
      </c>
      <c r="O8" s="28">
        <f t="shared" si="2"/>
        <v>0.04</v>
      </c>
      <c r="P8" s="21" t="s">
        <v>25</v>
      </c>
      <c r="Q8" s="134" t="s">
        <v>167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0.05</v>
      </c>
      <c r="E11" s="77">
        <v>2.13</v>
      </c>
      <c r="F11" s="77"/>
      <c r="G11" s="77"/>
      <c r="H11" s="77"/>
      <c r="I11" s="26">
        <f t="shared" si="0"/>
        <v>2.1799999999999997</v>
      </c>
      <c r="J11" s="78"/>
      <c r="K11" s="77"/>
      <c r="L11" s="77"/>
      <c r="M11" s="77">
        <v>0.57999999999999996</v>
      </c>
      <c r="N11" s="27">
        <f t="shared" si="1"/>
        <v>0.57999999999999996</v>
      </c>
      <c r="O11" s="28">
        <f t="shared" si="2"/>
        <v>2.76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</v>
      </c>
      <c r="E12" s="71">
        <v>102</v>
      </c>
      <c r="F12" s="71"/>
      <c r="G12" s="71"/>
      <c r="H12" s="71"/>
      <c r="I12" s="17">
        <f t="shared" si="0"/>
        <v>104</v>
      </c>
      <c r="J12" s="72"/>
      <c r="K12" s="71"/>
      <c r="L12" s="71"/>
      <c r="M12" s="71">
        <v>15</v>
      </c>
      <c r="N12" s="19">
        <f t="shared" si="1"/>
        <v>15</v>
      </c>
      <c r="O12" s="20">
        <f t="shared" si="2"/>
        <v>119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0.4</v>
      </c>
      <c r="E13" s="80">
        <v>19.600000000000001</v>
      </c>
      <c r="F13" s="80"/>
      <c r="G13" s="80"/>
      <c r="H13" s="80"/>
      <c r="I13" s="29">
        <f t="shared" si="0"/>
        <v>20</v>
      </c>
      <c r="J13" s="81"/>
      <c r="K13" s="80"/>
      <c r="L13" s="80"/>
      <c r="M13" s="80">
        <v>1.3</v>
      </c>
      <c r="N13" s="30">
        <f t="shared" si="1"/>
        <v>1.3</v>
      </c>
      <c r="O13" s="31">
        <f t="shared" si="2"/>
        <v>21.3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2.37</v>
      </c>
      <c r="E14" s="77"/>
      <c r="F14" s="77">
        <v>0.13</v>
      </c>
      <c r="G14" s="77"/>
      <c r="H14" s="77">
        <v>0.13</v>
      </c>
      <c r="I14" s="26">
        <f t="shared" si="0"/>
        <v>2.63</v>
      </c>
      <c r="J14" s="78"/>
      <c r="K14" s="77"/>
      <c r="L14" s="77"/>
      <c r="M14" s="77">
        <v>1.96</v>
      </c>
      <c r="N14" s="27">
        <f t="shared" si="1"/>
        <v>1.96</v>
      </c>
      <c r="O14" s="28">
        <f t="shared" si="2"/>
        <v>4.59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192</v>
      </c>
      <c r="E15" s="71"/>
      <c r="F15" s="71">
        <v>9</v>
      </c>
      <c r="G15" s="71"/>
      <c r="H15" s="71">
        <v>5</v>
      </c>
      <c r="I15" s="17">
        <f t="shared" si="0"/>
        <v>206</v>
      </c>
      <c r="J15" s="72"/>
      <c r="K15" s="71"/>
      <c r="L15" s="71"/>
      <c r="M15" s="71">
        <v>60</v>
      </c>
      <c r="N15" s="19">
        <f t="shared" si="1"/>
        <v>60</v>
      </c>
      <c r="O15" s="20">
        <f t="shared" si="2"/>
        <v>266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17.8</v>
      </c>
      <c r="E16" s="80"/>
      <c r="F16" s="80">
        <v>0.7</v>
      </c>
      <c r="G16" s="80"/>
      <c r="H16" s="80">
        <v>0.4</v>
      </c>
      <c r="I16" s="29">
        <f t="shared" si="0"/>
        <v>18.899999999999999</v>
      </c>
      <c r="J16" s="81"/>
      <c r="K16" s="80"/>
      <c r="L16" s="80"/>
      <c r="M16" s="80">
        <v>4.0999999999999996</v>
      </c>
      <c r="N16" s="30">
        <f t="shared" si="1"/>
        <v>4.0999999999999996</v>
      </c>
      <c r="O16" s="31">
        <f t="shared" si="2"/>
        <v>23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6.37</v>
      </c>
      <c r="E17" s="77"/>
      <c r="F17" s="77"/>
      <c r="G17" s="77"/>
      <c r="H17" s="77">
        <v>0.03</v>
      </c>
      <c r="I17" s="26">
        <f t="shared" si="0"/>
        <v>6.4</v>
      </c>
      <c r="J17" s="78"/>
      <c r="K17" s="77"/>
      <c r="L17" s="77"/>
      <c r="M17" s="77">
        <v>8.17</v>
      </c>
      <c r="N17" s="27">
        <f t="shared" si="1"/>
        <v>8.17</v>
      </c>
      <c r="O17" s="28">
        <f t="shared" si="2"/>
        <v>14.57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636</v>
      </c>
      <c r="E18" s="71"/>
      <c r="F18" s="71"/>
      <c r="G18" s="71"/>
      <c r="H18" s="71">
        <v>2</v>
      </c>
      <c r="I18" s="17">
        <f t="shared" si="0"/>
        <v>638</v>
      </c>
      <c r="J18" s="72"/>
      <c r="K18" s="71"/>
      <c r="L18" s="71"/>
      <c r="M18" s="71">
        <v>330</v>
      </c>
      <c r="N18" s="19">
        <f t="shared" si="1"/>
        <v>330</v>
      </c>
      <c r="O18" s="20">
        <f t="shared" si="2"/>
        <v>968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37.1</v>
      </c>
      <c r="E19" s="80"/>
      <c r="F19" s="80"/>
      <c r="G19" s="80"/>
      <c r="H19" s="80">
        <v>0.1</v>
      </c>
      <c r="I19" s="29">
        <f t="shared" si="0"/>
        <v>37.200000000000003</v>
      </c>
      <c r="J19" s="81"/>
      <c r="K19" s="80"/>
      <c r="L19" s="80"/>
      <c r="M19" s="80">
        <v>17.5</v>
      </c>
      <c r="N19" s="30">
        <f t="shared" si="1"/>
        <v>17.5</v>
      </c>
      <c r="O19" s="31">
        <f t="shared" si="2"/>
        <v>54.7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31.8</v>
      </c>
      <c r="E20" s="77">
        <v>0.03</v>
      </c>
      <c r="F20" s="77"/>
      <c r="G20" s="77">
        <v>1.39</v>
      </c>
      <c r="H20" s="77">
        <v>0.65</v>
      </c>
      <c r="I20" s="26">
        <f t="shared" si="0"/>
        <v>33.869999999999997</v>
      </c>
      <c r="J20" s="78"/>
      <c r="K20" s="77"/>
      <c r="L20" s="77">
        <v>0.33</v>
      </c>
      <c r="M20" s="77">
        <v>1.23</v>
      </c>
      <c r="N20" s="27">
        <f t="shared" si="1"/>
        <v>1.56</v>
      </c>
      <c r="O20" s="28">
        <f t="shared" si="2"/>
        <v>35.43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4233</v>
      </c>
      <c r="E21" s="71">
        <v>4</v>
      </c>
      <c r="F21" s="71"/>
      <c r="G21" s="71">
        <v>203</v>
      </c>
      <c r="H21" s="71">
        <v>39</v>
      </c>
      <c r="I21" s="17">
        <f t="shared" si="0"/>
        <v>4479</v>
      </c>
      <c r="J21" s="72"/>
      <c r="K21" s="71"/>
      <c r="L21" s="71">
        <v>16</v>
      </c>
      <c r="M21" s="71">
        <v>65</v>
      </c>
      <c r="N21" s="19">
        <f t="shared" si="1"/>
        <v>81</v>
      </c>
      <c r="O21" s="20">
        <f t="shared" si="2"/>
        <v>4560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182.1</v>
      </c>
      <c r="E22" s="80">
        <v>0.2</v>
      </c>
      <c r="F22" s="80"/>
      <c r="G22" s="80">
        <v>4.7</v>
      </c>
      <c r="H22" s="80">
        <v>2</v>
      </c>
      <c r="I22" s="29">
        <f t="shared" si="0"/>
        <v>188.99999999999997</v>
      </c>
      <c r="J22" s="81"/>
      <c r="K22" s="80"/>
      <c r="L22" s="80">
        <v>0.7</v>
      </c>
      <c r="M22" s="80">
        <v>2.5</v>
      </c>
      <c r="N22" s="30">
        <f t="shared" si="1"/>
        <v>3.2</v>
      </c>
      <c r="O22" s="31">
        <f t="shared" si="2"/>
        <v>192.19999999999996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47.4</v>
      </c>
      <c r="E23" s="77"/>
      <c r="F23" s="77">
        <v>0.02</v>
      </c>
      <c r="G23" s="77">
        <v>0.03</v>
      </c>
      <c r="H23" s="77">
        <v>0.33</v>
      </c>
      <c r="I23" s="26">
        <f t="shared" si="0"/>
        <v>47.78</v>
      </c>
      <c r="J23" s="78"/>
      <c r="K23" s="77"/>
      <c r="L23" s="77"/>
      <c r="M23" s="77">
        <v>4.25</v>
      </c>
      <c r="N23" s="27">
        <f t="shared" si="1"/>
        <v>4.25</v>
      </c>
      <c r="O23" s="28">
        <f t="shared" si="2"/>
        <v>52.03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7625</v>
      </c>
      <c r="E24" s="71"/>
      <c r="F24" s="71">
        <v>3</v>
      </c>
      <c r="G24" s="71">
        <v>5</v>
      </c>
      <c r="H24" s="71">
        <v>28</v>
      </c>
      <c r="I24" s="17">
        <f t="shared" si="0"/>
        <v>7661</v>
      </c>
      <c r="J24" s="72"/>
      <c r="K24" s="71"/>
      <c r="L24" s="71"/>
      <c r="M24" s="71">
        <v>256</v>
      </c>
      <c r="N24" s="19">
        <f t="shared" si="1"/>
        <v>256</v>
      </c>
      <c r="O24" s="20">
        <f t="shared" si="2"/>
        <v>7917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244.3</v>
      </c>
      <c r="E25" s="80"/>
      <c r="F25" s="80">
        <v>0.1</v>
      </c>
      <c r="G25" s="80">
        <v>0.1</v>
      </c>
      <c r="H25" s="80">
        <v>1.3</v>
      </c>
      <c r="I25" s="29">
        <f t="shared" si="0"/>
        <v>245.8</v>
      </c>
      <c r="J25" s="81"/>
      <c r="K25" s="80"/>
      <c r="L25" s="80"/>
      <c r="M25" s="80">
        <v>7.8</v>
      </c>
      <c r="N25" s="30">
        <f t="shared" si="1"/>
        <v>7.8</v>
      </c>
      <c r="O25" s="31">
        <f t="shared" si="2"/>
        <v>253.60000000000002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197.71</v>
      </c>
      <c r="E26" s="77">
        <v>0.06</v>
      </c>
      <c r="F26" s="77">
        <v>0.02</v>
      </c>
      <c r="G26" s="77">
        <v>3.03</v>
      </c>
      <c r="H26" s="77">
        <v>3.08</v>
      </c>
      <c r="I26" s="26">
        <f t="shared" si="0"/>
        <v>203.90000000000003</v>
      </c>
      <c r="J26" s="78"/>
      <c r="K26" s="77"/>
      <c r="L26" s="77"/>
      <c r="M26" s="77">
        <v>2.4</v>
      </c>
      <c r="N26" s="27">
        <f t="shared" si="1"/>
        <v>2.4</v>
      </c>
      <c r="O26" s="28">
        <f t="shared" si="2"/>
        <v>206.30000000000004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36036</v>
      </c>
      <c r="E27" s="71">
        <v>11</v>
      </c>
      <c r="F27" s="71">
        <v>3</v>
      </c>
      <c r="G27" s="71">
        <v>618</v>
      </c>
      <c r="H27" s="71">
        <v>308</v>
      </c>
      <c r="I27" s="17">
        <f t="shared" si="0"/>
        <v>36976</v>
      </c>
      <c r="J27" s="72"/>
      <c r="K27" s="71"/>
      <c r="L27" s="71"/>
      <c r="M27" s="71">
        <v>177</v>
      </c>
      <c r="N27" s="19">
        <f t="shared" si="1"/>
        <v>177</v>
      </c>
      <c r="O27" s="20">
        <f t="shared" si="2"/>
        <v>37153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943.3</v>
      </c>
      <c r="E28" s="80">
        <v>0.3</v>
      </c>
      <c r="F28" s="80">
        <v>0.1</v>
      </c>
      <c r="G28" s="80">
        <v>13</v>
      </c>
      <c r="H28" s="80">
        <v>11.5</v>
      </c>
      <c r="I28" s="29">
        <f t="shared" si="0"/>
        <v>968.19999999999993</v>
      </c>
      <c r="J28" s="81"/>
      <c r="K28" s="80"/>
      <c r="L28" s="80"/>
      <c r="M28" s="80">
        <v>5.2</v>
      </c>
      <c r="N28" s="30">
        <f t="shared" si="1"/>
        <v>5.2</v>
      </c>
      <c r="O28" s="31">
        <f t="shared" si="2"/>
        <v>973.4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107.37</v>
      </c>
      <c r="E29" s="77"/>
      <c r="F29" s="77">
        <v>0.31</v>
      </c>
      <c r="G29" s="77">
        <v>79.06</v>
      </c>
      <c r="H29" s="77">
        <v>0.34</v>
      </c>
      <c r="I29" s="26">
        <f t="shared" si="0"/>
        <v>187.08</v>
      </c>
      <c r="J29" s="78"/>
      <c r="K29" s="77"/>
      <c r="L29" s="77"/>
      <c r="M29" s="77">
        <v>5.86</v>
      </c>
      <c r="N29" s="27">
        <f t="shared" si="1"/>
        <v>5.86</v>
      </c>
      <c r="O29" s="28">
        <f t="shared" si="2"/>
        <v>192.94000000000003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20920</v>
      </c>
      <c r="E30" s="71"/>
      <c r="F30" s="71">
        <v>62</v>
      </c>
      <c r="G30" s="71">
        <v>17776</v>
      </c>
      <c r="H30" s="71">
        <v>68</v>
      </c>
      <c r="I30" s="17">
        <f t="shared" si="0"/>
        <v>38826</v>
      </c>
      <c r="J30" s="72"/>
      <c r="K30" s="71"/>
      <c r="L30" s="71"/>
      <c r="M30" s="71">
        <v>471</v>
      </c>
      <c r="N30" s="19">
        <f t="shared" si="1"/>
        <v>471</v>
      </c>
      <c r="O30" s="20">
        <f t="shared" si="2"/>
        <v>39297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449.1</v>
      </c>
      <c r="E31" s="80"/>
      <c r="F31" s="80">
        <v>0.9</v>
      </c>
      <c r="G31" s="80">
        <v>320.39999999999998</v>
      </c>
      <c r="H31" s="80">
        <v>2.1</v>
      </c>
      <c r="I31" s="29">
        <f t="shared" si="0"/>
        <v>772.5</v>
      </c>
      <c r="J31" s="81"/>
      <c r="K31" s="80"/>
      <c r="L31" s="80"/>
      <c r="M31" s="80">
        <v>13.3</v>
      </c>
      <c r="N31" s="30">
        <f t="shared" si="1"/>
        <v>13.3</v>
      </c>
      <c r="O31" s="31">
        <f t="shared" si="2"/>
        <v>785.8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101.9</v>
      </c>
      <c r="E32" s="77"/>
      <c r="F32" s="77">
        <v>41.7</v>
      </c>
      <c r="G32" s="77">
        <v>73.91</v>
      </c>
      <c r="H32" s="77">
        <v>2.61</v>
      </c>
      <c r="I32" s="26">
        <f t="shared" si="0"/>
        <v>220.12000000000003</v>
      </c>
      <c r="J32" s="78"/>
      <c r="K32" s="77"/>
      <c r="L32" s="77"/>
      <c r="M32" s="77">
        <v>18.48</v>
      </c>
      <c r="N32" s="27">
        <f t="shared" si="1"/>
        <v>18.48</v>
      </c>
      <c r="O32" s="28">
        <f t="shared" si="2"/>
        <v>238.60000000000002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23522</v>
      </c>
      <c r="E33" s="71"/>
      <c r="F33" s="71">
        <v>8857</v>
      </c>
      <c r="G33" s="71">
        <v>18265</v>
      </c>
      <c r="H33" s="71">
        <v>354</v>
      </c>
      <c r="I33" s="17">
        <f t="shared" si="0"/>
        <v>50998</v>
      </c>
      <c r="J33" s="72"/>
      <c r="K33" s="71"/>
      <c r="L33" s="71"/>
      <c r="M33" s="71">
        <v>1722</v>
      </c>
      <c r="N33" s="19">
        <f t="shared" si="1"/>
        <v>1722</v>
      </c>
      <c r="O33" s="20">
        <f t="shared" si="2"/>
        <v>52720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423.7</v>
      </c>
      <c r="E34" s="80"/>
      <c r="F34" s="80">
        <v>115.2</v>
      </c>
      <c r="G34" s="80">
        <v>274.3</v>
      </c>
      <c r="H34" s="80">
        <v>10.6</v>
      </c>
      <c r="I34" s="29">
        <f t="shared" si="0"/>
        <v>823.80000000000007</v>
      </c>
      <c r="J34" s="81"/>
      <c r="K34" s="80"/>
      <c r="L34" s="80"/>
      <c r="M34" s="80">
        <v>43.2</v>
      </c>
      <c r="N34" s="30">
        <f t="shared" si="1"/>
        <v>43.2</v>
      </c>
      <c r="O34" s="31">
        <f t="shared" si="2"/>
        <v>867.00000000000011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0.87</v>
      </c>
      <c r="D35" s="77">
        <v>76.209999999999994</v>
      </c>
      <c r="E35" s="77">
        <v>0.96</v>
      </c>
      <c r="F35" s="77">
        <v>155.52000000000001</v>
      </c>
      <c r="G35" s="77">
        <v>194.68</v>
      </c>
      <c r="H35" s="77">
        <v>2.4500000000000002</v>
      </c>
      <c r="I35" s="26">
        <f t="shared" si="0"/>
        <v>430.69</v>
      </c>
      <c r="J35" s="78"/>
      <c r="K35" s="77"/>
      <c r="L35" s="77">
        <v>6.52</v>
      </c>
      <c r="M35" s="77">
        <v>111.75</v>
      </c>
      <c r="N35" s="27">
        <f t="shared" si="1"/>
        <v>118.27</v>
      </c>
      <c r="O35" s="28">
        <f t="shared" si="2"/>
        <v>548.96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228</v>
      </c>
      <c r="D36" s="71">
        <v>18382</v>
      </c>
      <c r="E36" s="71">
        <v>245</v>
      </c>
      <c r="F36" s="71">
        <v>34385</v>
      </c>
      <c r="G36" s="71">
        <v>50169</v>
      </c>
      <c r="H36" s="71">
        <v>354</v>
      </c>
      <c r="I36" s="17">
        <f t="shared" si="0"/>
        <v>103763</v>
      </c>
      <c r="J36" s="72"/>
      <c r="K36" s="71"/>
      <c r="L36" s="71">
        <v>671</v>
      </c>
      <c r="M36" s="71">
        <v>11376</v>
      </c>
      <c r="N36" s="19">
        <f t="shared" si="1"/>
        <v>12047</v>
      </c>
      <c r="O36" s="20">
        <f t="shared" si="2"/>
        <v>115810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2.9</v>
      </c>
      <c r="D37" s="80">
        <v>295.8</v>
      </c>
      <c r="E37" s="80">
        <v>3.9</v>
      </c>
      <c r="F37" s="80">
        <v>379.3</v>
      </c>
      <c r="G37" s="80">
        <v>702.7</v>
      </c>
      <c r="H37" s="80">
        <v>7.3</v>
      </c>
      <c r="I37" s="29">
        <f t="shared" ref="I37:I50" si="3">SUM(C37:H37)</f>
        <v>1391.8999999999999</v>
      </c>
      <c r="J37" s="81"/>
      <c r="K37" s="80"/>
      <c r="L37" s="80">
        <v>13.5</v>
      </c>
      <c r="M37" s="80">
        <v>227.4</v>
      </c>
      <c r="N37" s="30">
        <f t="shared" si="1"/>
        <v>240.9</v>
      </c>
      <c r="O37" s="31">
        <f t="shared" si="2"/>
        <v>1632.8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1.54</v>
      </c>
      <c r="D38" s="77">
        <v>20.54</v>
      </c>
      <c r="E38" s="77"/>
      <c r="F38" s="77">
        <v>79.42</v>
      </c>
      <c r="G38" s="77">
        <v>419.35</v>
      </c>
      <c r="H38" s="77">
        <v>3.13</v>
      </c>
      <c r="I38" s="26">
        <f t="shared" si="3"/>
        <v>523.98</v>
      </c>
      <c r="J38" s="78"/>
      <c r="K38" s="77"/>
      <c r="L38" s="77">
        <v>1.17</v>
      </c>
      <c r="M38" s="77">
        <v>46.08</v>
      </c>
      <c r="N38" s="27">
        <f t="shared" si="1"/>
        <v>47.25</v>
      </c>
      <c r="O38" s="28">
        <f t="shared" si="2"/>
        <v>571.23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477</v>
      </c>
      <c r="D39" s="71">
        <v>5434</v>
      </c>
      <c r="E39" s="71"/>
      <c r="F39" s="71">
        <v>18448</v>
      </c>
      <c r="G39" s="71">
        <v>117547</v>
      </c>
      <c r="H39" s="71">
        <v>489</v>
      </c>
      <c r="I39" s="17">
        <f t="shared" si="3"/>
        <v>142395</v>
      </c>
      <c r="J39" s="72"/>
      <c r="K39" s="71"/>
      <c r="L39" s="71">
        <v>132</v>
      </c>
      <c r="M39" s="71">
        <v>4947</v>
      </c>
      <c r="N39" s="19">
        <f t="shared" si="1"/>
        <v>5079</v>
      </c>
      <c r="O39" s="20">
        <f t="shared" si="2"/>
        <v>147474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5.6</v>
      </c>
      <c r="D40" s="80">
        <v>76.2</v>
      </c>
      <c r="E40" s="80"/>
      <c r="F40" s="80">
        <v>166.3</v>
      </c>
      <c r="G40" s="80">
        <v>1519.9</v>
      </c>
      <c r="H40" s="80">
        <v>9.5</v>
      </c>
      <c r="I40" s="29">
        <f t="shared" si="3"/>
        <v>1777.5</v>
      </c>
      <c r="J40" s="81"/>
      <c r="K40" s="80"/>
      <c r="L40" s="80">
        <v>2.4</v>
      </c>
      <c r="M40" s="80">
        <v>97.8</v>
      </c>
      <c r="N40" s="30">
        <f t="shared" si="1"/>
        <v>100.2</v>
      </c>
      <c r="O40" s="31">
        <f t="shared" si="2"/>
        <v>1877.7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3.53</v>
      </c>
      <c r="D41" s="77">
        <v>2.39</v>
      </c>
      <c r="E41" s="77">
        <v>0.43</v>
      </c>
      <c r="F41" s="77">
        <v>19.48</v>
      </c>
      <c r="G41" s="77">
        <v>827.61</v>
      </c>
      <c r="H41" s="77">
        <v>8.02</v>
      </c>
      <c r="I41" s="26">
        <f t="shared" si="3"/>
        <v>861.46</v>
      </c>
      <c r="J41" s="78"/>
      <c r="K41" s="77"/>
      <c r="L41" s="77">
        <v>3.45</v>
      </c>
      <c r="M41" s="77">
        <v>120.39</v>
      </c>
      <c r="N41" s="27">
        <f t="shared" si="1"/>
        <v>123.84</v>
      </c>
      <c r="O41" s="28">
        <f t="shared" si="2"/>
        <v>985.30000000000007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1056</v>
      </c>
      <c r="D42" s="71">
        <v>656</v>
      </c>
      <c r="E42" s="71">
        <v>120</v>
      </c>
      <c r="F42" s="71">
        <v>4605</v>
      </c>
      <c r="G42" s="71">
        <v>241063</v>
      </c>
      <c r="H42" s="71">
        <v>1418</v>
      </c>
      <c r="I42" s="17">
        <f t="shared" si="3"/>
        <v>248918</v>
      </c>
      <c r="J42" s="72"/>
      <c r="K42" s="71"/>
      <c r="L42" s="71">
        <v>408</v>
      </c>
      <c r="M42" s="71">
        <v>14004</v>
      </c>
      <c r="N42" s="19">
        <f t="shared" si="1"/>
        <v>14412</v>
      </c>
      <c r="O42" s="20">
        <f t="shared" si="2"/>
        <v>263330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11.1</v>
      </c>
      <c r="D43" s="80">
        <v>8.9</v>
      </c>
      <c r="E43" s="80">
        <v>1.6</v>
      </c>
      <c r="F43" s="80">
        <v>41</v>
      </c>
      <c r="G43" s="80">
        <v>2995</v>
      </c>
      <c r="H43" s="80">
        <v>25.6</v>
      </c>
      <c r="I43" s="29">
        <f t="shared" si="3"/>
        <v>3083.2</v>
      </c>
      <c r="J43" s="81"/>
      <c r="K43" s="80"/>
      <c r="L43" s="80">
        <v>5.7</v>
      </c>
      <c r="M43" s="80">
        <v>218.7</v>
      </c>
      <c r="N43" s="30">
        <f t="shared" si="1"/>
        <v>224.39999999999998</v>
      </c>
      <c r="O43" s="31">
        <f t="shared" si="2"/>
        <v>3307.6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2.04</v>
      </c>
      <c r="D44" s="77">
        <v>1.37</v>
      </c>
      <c r="E44" s="77">
        <v>0.13</v>
      </c>
      <c r="F44" s="77">
        <v>42.04</v>
      </c>
      <c r="G44" s="77">
        <v>644.92999999999995</v>
      </c>
      <c r="H44" s="77">
        <v>9.09</v>
      </c>
      <c r="I44" s="26">
        <f t="shared" si="3"/>
        <v>699.6</v>
      </c>
      <c r="J44" s="78"/>
      <c r="K44" s="77"/>
      <c r="L44" s="77">
        <v>12.71</v>
      </c>
      <c r="M44" s="77">
        <v>272.89999999999998</v>
      </c>
      <c r="N44" s="27">
        <f t="shared" si="1"/>
        <v>285.60999999999996</v>
      </c>
      <c r="O44" s="28">
        <f t="shared" si="2"/>
        <v>985.21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562</v>
      </c>
      <c r="D45" s="71">
        <v>414</v>
      </c>
      <c r="E45" s="71">
        <v>38</v>
      </c>
      <c r="F45" s="71">
        <v>10387</v>
      </c>
      <c r="G45" s="71">
        <v>198683</v>
      </c>
      <c r="H45" s="71">
        <v>1709</v>
      </c>
      <c r="I45" s="17">
        <f t="shared" si="3"/>
        <v>211793</v>
      </c>
      <c r="J45" s="72"/>
      <c r="K45" s="71"/>
      <c r="L45" s="71">
        <v>1565</v>
      </c>
      <c r="M45" s="71">
        <v>33059</v>
      </c>
      <c r="N45" s="19">
        <f t="shared" si="1"/>
        <v>34624</v>
      </c>
      <c r="O45" s="20">
        <f t="shared" si="2"/>
        <v>246417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5.0999999999999996</v>
      </c>
      <c r="D46" s="80">
        <v>4.5</v>
      </c>
      <c r="E46" s="80">
        <v>0.4</v>
      </c>
      <c r="F46" s="80">
        <v>82.6</v>
      </c>
      <c r="G46" s="80">
        <v>2119.9</v>
      </c>
      <c r="H46" s="80">
        <v>27.2</v>
      </c>
      <c r="I46" s="29">
        <f t="shared" si="3"/>
        <v>2239.6999999999998</v>
      </c>
      <c r="J46" s="81"/>
      <c r="K46" s="80"/>
      <c r="L46" s="80">
        <v>16.5</v>
      </c>
      <c r="M46" s="80">
        <v>354.9</v>
      </c>
      <c r="N46" s="30">
        <f t="shared" si="1"/>
        <v>371.4</v>
      </c>
      <c r="O46" s="31">
        <f t="shared" si="2"/>
        <v>2611.1</v>
      </c>
      <c r="P46" s="82">
        <v>0.25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1.95</v>
      </c>
      <c r="D47" s="77">
        <v>117.62</v>
      </c>
      <c r="E47" s="77">
        <v>15.31</v>
      </c>
      <c r="F47" s="77">
        <v>150.05000000000001</v>
      </c>
      <c r="G47" s="77">
        <v>201.69</v>
      </c>
      <c r="H47" s="77">
        <v>9.9499999999999993</v>
      </c>
      <c r="I47" s="26">
        <f t="shared" si="3"/>
        <v>496.57</v>
      </c>
      <c r="J47" s="78">
        <v>0.08</v>
      </c>
      <c r="K47" s="77"/>
      <c r="L47" s="77">
        <v>32.39</v>
      </c>
      <c r="M47" s="77">
        <v>593.55999999999995</v>
      </c>
      <c r="N47" s="27">
        <f t="shared" si="1"/>
        <v>626.03</v>
      </c>
      <c r="O47" s="28">
        <f t="shared" si="2"/>
        <v>1122.5999999999999</v>
      </c>
      <c r="P47" s="83">
        <v>3.24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698</v>
      </c>
      <c r="D48" s="71">
        <v>36481</v>
      </c>
      <c r="E48" s="71">
        <v>4745</v>
      </c>
      <c r="F48" s="71">
        <v>39982</v>
      </c>
      <c r="G48" s="71">
        <v>63747</v>
      </c>
      <c r="H48" s="71">
        <v>2575</v>
      </c>
      <c r="I48" s="17">
        <f t="shared" si="3"/>
        <v>148228</v>
      </c>
      <c r="J48" s="72">
        <v>6</v>
      </c>
      <c r="K48" s="71"/>
      <c r="L48" s="71">
        <v>4255</v>
      </c>
      <c r="M48" s="71">
        <v>76969</v>
      </c>
      <c r="N48" s="19">
        <f t="shared" si="1"/>
        <v>81230</v>
      </c>
      <c r="O48" s="20">
        <f t="shared" si="2"/>
        <v>229458</v>
      </c>
      <c r="P48" s="83">
        <v>3.41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0.4</v>
      </c>
      <c r="D49" s="80">
        <v>6.9</v>
      </c>
      <c r="E49" s="80">
        <v>0.5</v>
      </c>
      <c r="F49" s="80">
        <v>193</v>
      </c>
      <c r="G49" s="80">
        <v>313.2</v>
      </c>
      <c r="H49" s="80">
        <v>22.8</v>
      </c>
      <c r="I49" s="29">
        <f t="shared" si="3"/>
        <v>536.79999999999995</v>
      </c>
      <c r="J49" s="81">
        <v>0</v>
      </c>
      <c r="K49" s="80"/>
      <c r="L49" s="80">
        <v>20.6</v>
      </c>
      <c r="M49" s="80">
        <v>365.9</v>
      </c>
      <c r="N49" s="30">
        <f t="shared" si="1"/>
        <v>386.5</v>
      </c>
      <c r="O49" s="31">
        <f t="shared" si="2"/>
        <v>923.3</v>
      </c>
      <c r="P49" s="83">
        <v>3.34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9.93</v>
      </c>
      <c r="D50" s="68">
        <v>672.63</v>
      </c>
      <c r="E50" s="68">
        <v>16.920000000000002</v>
      </c>
      <c r="F50" s="68">
        <v>488.56</v>
      </c>
      <c r="G50" s="68">
        <v>2445.6799999999998</v>
      </c>
      <c r="H50" s="68">
        <v>38.9</v>
      </c>
      <c r="I50" s="11">
        <f t="shared" si="3"/>
        <v>3672.62</v>
      </c>
      <c r="J50" s="69">
        <v>0.08</v>
      </c>
      <c r="K50" s="68"/>
      <c r="L50" s="68">
        <v>56.57</v>
      </c>
      <c r="M50" s="68">
        <v>1187.6500000000001</v>
      </c>
      <c r="N50" s="13">
        <f t="shared" si="1"/>
        <v>1244.3000000000002</v>
      </c>
      <c r="O50" s="14">
        <f t="shared" si="2"/>
        <v>4916.92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3021</v>
      </c>
      <c r="D51" s="71">
        <v>149487</v>
      </c>
      <c r="E51" s="71">
        <v>5163</v>
      </c>
      <c r="F51" s="71">
        <v>116732</v>
      </c>
      <c r="G51" s="71">
        <v>708076</v>
      </c>
      <c r="H51" s="71">
        <v>7295</v>
      </c>
      <c r="I51" s="17">
        <f t="shared" ref="I51:I58" si="4">SUM(C51:H51)</f>
        <v>989774</v>
      </c>
      <c r="J51" s="72">
        <v>6</v>
      </c>
      <c r="K51" s="71"/>
      <c r="L51" s="71">
        <v>7047</v>
      </c>
      <c r="M51" s="71">
        <v>143452</v>
      </c>
      <c r="N51" s="19">
        <f t="shared" si="1"/>
        <v>150505</v>
      </c>
      <c r="O51" s="20">
        <f>SUM(N51,I51)</f>
        <v>1140279</v>
      </c>
      <c r="P51" s="83">
        <v>9.98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25.1</v>
      </c>
      <c r="D52" s="80">
        <v>2453.4</v>
      </c>
      <c r="E52" s="80">
        <v>6.9</v>
      </c>
      <c r="F52" s="80">
        <v>978.5</v>
      </c>
      <c r="G52" s="80">
        <v>8263.2000000000007</v>
      </c>
      <c r="H52" s="80">
        <v>117.5</v>
      </c>
      <c r="I52" s="29">
        <f t="shared" si="4"/>
        <v>11844.6</v>
      </c>
      <c r="J52" s="81">
        <v>0</v>
      </c>
      <c r="K52" s="80"/>
      <c r="L52" s="80">
        <v>59.4</v>
      </c>
      <c r="M52" s="80">
        <v>1359.7</v>
      </c>
      <c r="N52" s="30">
        <f t="shared" si="1"/>
        <v>1419.1000000000001</v>
      </c>
      <c r="O52" s="31">
        <f t="shared" si="2"/>
        <v>13263.7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9.93</v>
      </c>
      <c r="D53" s="77">
        <v>335.57</v>
      </c>
      <c r="E53" s="77">
        <v>16.829999999999998</v>
      </c>
      <c r="F53" s="77">
        <v>488.52</v>
      </c>
      <c r="G53" s="77">
        <v>2441.23</v>
      </c>
      <c r="H53" s="77">
        <v>28.83</v>
      </c>
      <c r="I53" s="26">
        <f t="shared" si="4"/>
        <v>3320.91</v>
      </c>
      <c r="J53" s="78">
        <v>0.08</v>
      </c>
      <c r="K53" s="77"/>
      <c r="L53" s="77">
        <v>56.57</v>
      </c>
      <c r="M53" s="77">
        <v>1185.07</v>
      </c>
      <c r="N53" s="27">
        <f t="shared" si="1"/>
        <v>1241.72</v>
      </c>
      <c r="O53" s="28">
        <f t="shared" si="2"/>
        <v>4562.63</v>
      </c>
      <c r="P53" s="32">
        <f>SUM(P46:P52)</f>
        <v>20.22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3021</v>
      </c>
      <c r="D54" s="71">
        <v>88261</v>
      </c>
      <c r="E54" s="71">
        <v>5148</v>
      </c>
      <c r="F54" s="71">
        <v>116726</v>
      </c>
      <c r="G54" s="71">
        <v>707250</v>
      </c>
      <c r="H54" s="71">
        <v>5968</v>
      </c>
      <c r="I54" s="17">
        <f t="shared" si="4"/>
        <v>926374</v>
      </c>
      <c r="J54" s="72">
        <v>6</v>
      </c>
      <c r="K54" s="71"/>
      <c r="L54" s="71">
        <v>7047</v>
      </c>
      <c r="M54" s="71">
        <v>143376</v>
      </c>
      <c r="N54" s="19">
        <f t="shared" si="1"/>
        <v>150429</v>
      </c>
      <c r="O54" s="20">
        <f t="shared" si="2"/>
        <v>1076803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25.1</v>
      </c>
      <c r="D55" s="74">
        <v>886.4</v>
      </c>
      <c r="E55" s="74">
        <v>6.4</v>
      </c>
      <c r="F55" s="74">
        <v>978.3</v>
      </c>
      <c r="G55" s="74">
        <v>8245.4</v>
      </c>
      <c r="H55" s="74">
        <v>80.900000000000006</v>
      </c>
      <c r="I55" s="23">
        <f t="shared" si="4"/>
        <v>10222.499999999998</v>
      </c>
      <c r="J55" s="75">
        <v>0</v>
      </c>
      <c r="K55" s="74"/>
      <c r="L55" s="74">
        <v>59.4</v>
      </c>
      <c r="M55" s="74">
        <v>1354.2</v>
      </c>
      <c r="N55" s="23">
        <f t="shared" si="1"/>
        <v>1413.6000000000001</v>
      </c>
      <c r="O55" s="25">
        <f t="shared" si="2"/>
        <v>11636.099999999999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9.93</v>
      </c>
      <c r="D56" s="10">
        <f t="shared" si="5"/>
        <v>713.58</v>
      </c>
      <c r="E56" s="10">
        <f t="shared" si="5"/>
        <v>19.05</v>
      </c>
      <c r="F56" s="10">
        <f t="shared" si="5"/>
        <v>488.69000000000005</v>
      </c>
      <c r="G56" s="10">
        <f t="shared" si="5"/>
        <v>2445.6799999999998</v>
      </c>
      <c r="H56" s="10">
        <f t="shared" si="5"/>
        <v>39.81</v>
      </c>
      <c r="I56" s="34">
        <f>SUM(C56:H56)</f>
        <v>3716.74</v>
      </c>
      <c r="J56" s="33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56.96</v>
      </c>
      <c r="M56" s="10">
        <f>SUM(M5,M8,M11,M14,M17,M20,M23,M26,M29,M32,M35,M38,M41,M44,M47)</f>
        <v>1187.9299999999998</v>
      </c>
      <c r="N56" s="12">
        <f t="shared" si="1"/>
        <v>1244.9699999999998</v>
      </c>
      <c r="O56" s="14">
        <f t="shared" si="2"/>
        <v>4961.7099999999991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3021</v>
      </c>
      <c r="D57" s="36">
        <f t="shared" si="5"/>
        <v>154533</v>
      </c>
      <c r="E57" s="36">
        <f t="shared" si="5"/>
        <v>5265</v>
      </c>
      <c r="F57" s="36">
        <f t="shared" si="5"/>
        <v>116741</v>
      </c>
      <c r="G57" s="36">
        <f t="shared" si="5"/>
        <v>708076</v>
      </c>
      <c r="H57" s="36">
        <f t="shared" si="5"/>
        <v>7349</v>
      </c>
      <c r="I57" s="37">
        <f t="shared" si="4"/>
        <v>994985</v>
      </c>
      <c r="J57" s="35">
        <f t="shared" ref="J57:M58" si="6">SUM(J6,J9,J12,J15,J18,J21,J24,J27,J30,J33,J36,J39,J42,J45,J48)</f>
        <v>6</v>
      </c>
      <c r="K57" s="36">
        <f t="shared" si="6"/>
        <v>0</v>
      </c>
      <c r="L57" s="36">
        <f t="shared" si="6"/>
        <v>7047</v>
      </c>
      <c r="M57" s="36">
        <f t="shared" si="6"/>
        <v>143452</v>
      </c>
      <c r="N57" s="38">
        <f t="shared" si="1"/>
        <v>150505</v>
      </c>
      <c r="O57" s="20">
        <f t="shared" si="2"/>
        <v>1145490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25.1</v>
      </c>
      <c r="D58" s="41">
        <f t="shared" si="5"/>
        <v>2690.1</v>
      </c>
      <c r="E58" s="41">
        <f t="shared" si="5"/>
        <v>26.5</v>
      </c>
      <c r="F58" s="41">
        <f t="shared" si="5"/>
        <v>979.2</v>
      </c>
      <c r="G58" s="41">
        <f t="shared" si="5"/>
        <v>8263.2000000000007</v>
      </c>
      <c r="H58" s="41">
        <f t="shared" si="5"/>
        <v>120.4</v>
      </c>
      <c r="I58" s="42">
        <f t="shared" si="4"/>
        <v>12104.5</v>
      </c>
      <c r="J58" s="40">
        <f t="shared" si="6"/>
        <v>0</v>
      </c>
      <c r="K58" s="41">
        <f t="shared" si="6"/>
        <v>0</v>
      </c>
      <c r="L58" s="41">
        <f t="shared" si="6"/>
        <v>59.4</v>
      </c>
      <c r="M58" s="41">
        <f t="shared" si="6"/>
        <v>1359.6999999999998</v>
      </c>
      <c r="N58" s="43">
        <f t="shared" si="1"/>
        <v>1419.1</v>
      </c>
      <c r="O58" s="44">
        <f t="shared" si="2"/>
        <v>13523.6</v>
      </c>
      <c r="P58" s="45">
        <f>SUM(O56,P53,P54,P57)</f>
        <v>4981.9299999999994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73</v>
      </c>
      <c r="E61" s="104" t="s">
        <v>65</v>
      </c>
      <c r="F61" s="104" t="s">
        <v>72</v>
      </c>
      <c r="G61" s="104" t="s">
        <v>53</v>
      </c>
      <c r="H61" s="104" t="s">
        <v>12</v>
      </c>
      <c r="I61" s="100" t="s">
        <v>13</v>
      </c>
      <c r="J61" s="102" t="s">
        <v>14</v>
      </c>
      <c r="K61" s="104" t="s">
        <v>67</v>
      </c>
      <c r="L61" s="104" t="s">
        <v>165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0.48</v>
      </c>
      <c r="E63" s="68"/>
      <c r="F63" s="68"/>
      <c r="G63" s="68"/>
      <c r="H63" s="68"/>
      <c r="I63" s="11">
        <f>SUM(C63:H63)</f>
        <v>0.48</v>
      </c>
      <c r="J63" s="69"/>
      <c r="K63" s="68"/>
      <c r="L63" s="68">
        <v>0.39</v>
      </c>
      <c r="M63" s="68">
        <v>0.28000000000000003</v>
      </c>
      <c r="N63" s="13">
        <f>SUM(J63:M63)</f>
        <v>0.67</v>
      </c>
      <c r="O63" s="14">
        <f>SUM(N63,I63)</f>
        <v>1.1499999999999999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0.04</v>
      </c>
      <c r="N66" s="27">
        <f t="shared" si="8"/>
        <v>0.04</v>
      </c>
      <c r="O66" s="28">
        <f t="shared" si="9"/>
        <v>0.04</v>
      </c>
      <c r="P66" s="21" t="s">
        <v>25</v>
      </c>
      <c r="Q66" s="134" t="s">
        <v>167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0.05</v>
      </c>
      <c r="E69" s="77">
        <v>2.13</v>
      </c>
      <c r="F69" s="77"/>
      <c r="G69" s="77"/>
      <c r="H69" s="77"/>
      <c r="I69" s="26">
        <f t="shared" si="7"/>
        <v>2.1799999999999997</v>
      </c>
      <c r="J69" s="78"/>
      <c r="K69" s="77"/>
      <c r="L69" s="77"/>
      <c r="M69" s="77">
        <v>0.57999999999999996</v>
      </c>
      <c r="N69" s="27">
        <f t="shared" si="8"/>
        <v>0.57999999999999996</v>
      </c>
      <c r="O69" s="28">
        <f t="shared" si="9"/>
        <v>2.76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</v>
      </c>
      <c r="E70" s="71">
        <v>102</v>
      </c>
      <c r="F70" s="71"/>
      <c r="G70" s="71"/>
      <c r="H70" s="71"/>
      <c r="I70" s="17">
        <f t="shared" si="7"/>
        <v>104</v>
      </c>
      <c r="J70" s="72"/>
      <c r="K70" s="71"/>
      <c r="L70" s="71"/>
      <c r="M70" s="71">
        <v>15</v>
      </c>
      <c r="N70" s="19">
        <f t="shared" si="8"/>
        <v>15</v>
      </c>
      <c r="O70" s="20">
        <f t="shared" si="9"/>
        <v>119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0.4</v>
      </c>
      <c r="E71" s="80">
        <v>19.600000000000001</v>
      </c>
      <c r="F71" s="80"/>
      <c r="G71" s="80"/>
      <c r="H71" s="80"/>
      <c r="I71" s="29">
        <f t="shared" si="7"/>
        <v>20</v>
      </c>
      <c r="J71" s="81"/>
      <c r="K71" s="80"/>
      <c r="L71" s="80"/>
      <c r="M71" s="80">
        <v>1.3</v>
      </c>
      <c r="N71" s="30">
        <f t="shared" si="8"/>
        <v>1.3</v>
      </c>
      <c r="O71" s="31">
        <f t="shared" si="9"/>
        <v>21.3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2.37</v>
      </c>
      <c r="E72" s="77"/>
      <c r="F72" s="77">
        <v>0.13</v>
      </c>
      <c r="G72" s="77"/>
      <c r="H72" s="77">
        <v>0.13</v>
      </c>
      <c r="I72" s="26">
        <f t="shared" si="7"/>
        <v>2.63</v>
      </c>
      <c r="J72" s="78"/>
      <c r="K72" s="77"/>
      <c r="L72" s="77"/>
      <c r="M72" s="77">
        <v>1.96</v>
      </c>
      <c r="N72" s="27">
        <f t="shared" si="8"/>
        <v>1.96</v>
      </c>
      <c r="O72" s="28">
        <f t="shared" si="9"/>
        <v>4.59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192</v>
      </c>
      <c r="E73" s="71"/>
      <c r="F73" s="71">
        <v>9</v>
      </c>
      <c r="G73" s="71"/>
      <c r="H73" s="71">
        <v>5</v>
      </c>
      <c r="I73" s="17">
        <f t="shared" si="7"/>
        <v>206</v>
      </c>
      <c r="J73" s="72"/>
      <c r="K73" s="71"/>
      <c r="L73" s="71"/>
      <c r="M73" s="71">
        <v>60</v>
      </c>
      <c r="N73" s="19">
        <f t="shared" si="8"/>
        <v>60</v>
      </c>
      <c r="O73" s="20">
        <f t="shared" si="9"/>
        <v>266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17.8</v>
      </c>
      <c r="E74" s="80"/>
      <c r="F74" s="80">
        <v>0.7</v>
      </c>
      <c r="G74" s="80"/>
      <c r="H74" s="80">
        <v>0.4</v>
      </c>
      <c r="I74" s="29">
        <f t="shared" si="7"/>
        <v>18.899999999999999</v>
      </c>
      <c r="J74" s="81"/>
      <c r="K74" s="80"/>
      <c r="L74" s="80"/>
      <c r="M74" s="80">
        <v>4.0999999999999996</v>
      </c>
      <c r="N74" s="30">
        <f t="shared" si="8"/>
        <v>4.0999999999999996</v>
      </c>
      <c r="O74" s="31">
        <f t="shared" si="9"/>
        <v>23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6.37</v>
      </c>
      <c r="E75" s="77"/>
      <c r="F75" s="77"/>
      <c r="G75" s="77"/>
      <c r="H75" s="77">
        <v>0.03</v>
      </c>
      <c r="I75" s="26">
        <f t="shared" si="7"/>
        <v>6.4</v>
      </c>
      <c r="J75" s="78"/>
      <c r="K75" s="77"/>
      <c r="L75" s="77"/>
      <c r="M75" s="77">
        <v>8.17</v>
      </c>
      <c r="N75" s="27">
        <f t="shared" si="8"/>
        <v>8.17</v>
      </c>
      <c r="O75" s="28">
        <f t="shared" si="9"/>
        <v>14.57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636</v>
      </c>
      <c r="E76" s="71"/>
      <c r="F76" s="71"/>
      <c r="G76" s="71"/>
      <c r="H76" s="71">
        <v>2</v>
      </c>
      <c r="I76" s="17">
        <f t="shared" si="7"/>
        <v>638</v>
      </c>
      <c r="J76" s="72"/>
      <c r="K76" s="71"/>
      <c r="L76" s="71"/>
      <c r="M76" s="71">
        <v>330</v>
      </c>
      <c r="N76" s="19">
        <f t="shared" si="8"/>
        <v>330</v>
      </c>
      <c r="O76" s="20">
        <f t="shared" si="9"/>
        <v>968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37.1</v>
      </c>
      <c r="E77" s="80"/>
      <c r="F77" s="80"/>
      <c r="G77" s="80"/>
      <c r="H77" s="80">
        <v>0.1</v>
      </c>
      <c r="I77" s="29">
        <f t="shared" si="7"/>
        <v>37.200000000000003</v>
      </c>
      <c r="J77" s="81"/>
      <c r="K77" s="80"/>
      <c r="L77" s="80"/>
      <c r="M77" s="80">
        <v>17.5</v>
      </c>
      <c r="N77" s="30">
        <f t="shared" si="8"/>
        <v>17.5</v>
      </c>
      <c r="O77" s="31">
        <f t="shared" si="9"/>
        <v>54.7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31.8</v>
      </c>
      <c r="E78" s="77">
        <v>0.03</v>
      </c>
      <c r="F78" s="77"/>
      <c r="G78" s="77">
        <v>1.39</v>
      </c>
      <c r="H78" s="77">
        <v>0.65</v>
      </c>
      <c r="I78" s="26">
        <f t="shared" si="7"/>
        <v>33.869999999999997</v>
      </c>
      <c r="J78" s="78"/>
      <c r="K78" s="77"/>
      <c r="L78" s="77">
        <v>0.33</v>
      </c>
      <c r="M78" s="77">
        <v>1.23</v>
      </c>
      <c r="N78" s="27">
        <f t="shared" si="8"/>
        <v>1.56</v>
      </c>
      <c r="O78" s="28">
        <f t="shared" si="9"/>
        <v>35.43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4233</v>
      </c>
      <c r="E79" s="71">
        <v>4</v>
      </c>
      <c r="F79" s="71"/>
      <c r="G79" s="71">
        <v>203</v>
      </c>
      <c r="H79" s="71">
        <v>39</v>
      </c>
      <c r="I79" s="17">
        <f t="shared" si="7"/>
        <v>4479</v>
      </c>
      <c r="J79" s="72"/>
      <c r="K79" s="71"/>
      <c r="L79" s="71">
        <v>16</v>
      </c>
      <c r="M79" s="71">
        <v>65</v>
      </c>
      <c r="N79" s="19">
        <f t="shared" si="8"/>
        <v>81</v>
      </c>
      <c r="O79" s="20">
        <f t="shared" si="9"/>
        <v>4560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182.1</v>
      </c>
      <c r="E80" s="80">
        <v>0.2</v>
      </c>
      <c r="F80" s="80"/>
      <c r="G80" s="80">
        <v>4.7</v>
      </c>
      <c r="H80" s="80">
        <v>2</v>
      </c>
      <c r="I80" s="29">
        <f t="shared" si="7"/>
        <v>188.99999999999997</v>
      </c>
      <c r="J80" s="81"/>
      <c r="K80" s="80"/>
      <c r="L80" s="80">
        <v>0.7</v>
      </c>
      <c r="M80" s="80">
        <v>2.5</v>
      </c>
      <c r="N80" s="30">
        <f t="shared" si="8"/>
        <v>3.2</v>
      </c>
      <c r="O80" s="31">
        <f t="shared" si="9"/>
        <v>192.19999999999996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47.4</v>
      </c>
      <c r="E81" s="77"/>
      <c r="F81" s="77">
        <v>0.02</v>
      </c>
      <c r="G81" s="77">
        <v>0.03</v>
      </c>
      <c r="H81" s="77">
        <v>0.33</v>
      </c>
      <c r="I81" s="26">
        <f t="shared" si="7"/>
        <v>47.78</v>
      </c>
      <c r="J81" s="78"/>
      <c r="K81" s="77"/>
      <c r="L81" s="77"/>
      <c r="M81" s="77">
        <v>4.25</v>
      </c>
      <c r="N81" s="27">
        <f t="shared" si="8"/>
        <v>4.25</v>
      </c>
      <c r="O81" s="28">
        <f t="shared" si="9"/>
        <v>52.03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7625</v>
      </c>
      <c r="E82" s="71"/>
      <c r="F82" s="71">
        <v>3</v>
      </c>
      <c r="G82" s="71">
        <v>5</v>
      </c>
      <c r="H82" s="71">
        <v>28</v>
      </c>
      <c r="I82" s="17">
        <f t="shared" si="7"/>
        <v>7661</v>
      </c>
      <c r="J82" s="72"/>
      <c r="K82" s="71"/>
      <c r="L82" s="71"/>
      <c r="M82" s="71">
        <v>256</v>
      </c>
      <c r="N82" s="19">
        <f t="shared" si="8"/>
        <v>256</v>
      </c>
      <c r="O82" s="20">
        <f t="shared" si="9"/>
        <v>7917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244.3</v>
      </c>
      <c r="E83" s="80"/>
      <c r="F83" s="80">
        <v>0.1</v>
      </c>
      <c r="G83" s="80">
        <v>0.1</v>
      </c>
      <c r="H83" s="80">
        <v>1.3</v>
      </c>
      <c r="I83" s="29">
        <f t="shared" si="7"/>
        <v>245.8</v>
      </c>
      <c r="J83" s="81"/>
      <c r="K83" s="80"/>
      <c r="L83" s="80"/>
      <c r="M83" s="80">
        <v>7.8</v>
      </c>
      <c r="N83" s="30">
        <f t="shared" si="8"/>
        <v>7.8</v>
      </c>
      <c r="O83" s="31">
        <f t="shared" si="9"/>
        <v>253.60000000000002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197.71</v>
      </c>
      <c r="E84" s="77">
        <v>0.06</v>
      </c>
      <c r="F84" s="77">
        <v>0.02</v>
      </c>
      <c r="G84" s="77">
        <v>3.03</v>
      </c>
      <c r="H84" s="77">
        <v>3.08</v>
      </c>
      <c r="I84" s="26">
        <f t="shared" si="7"/>
        <v>203.90000000000003</v>
      </c>
      <c r="J84" s="78"/>
      <c r="K84" s="77"/>
      <c r="L84" s="77"/>
      <c r="M84" s="77">
        <v>2.4</v>
      </c>
      <c r="N84" s="27">
        <f t="shared" si="8"/>
        <v>2.4</v>
      </c>
      <c r="O84" s="28">
        <f t="shared" si="9"/>
        <v>206.30000000000004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36036</v>
      </c>
      <c r="E85" s="71">
        <v>11</v>
      </c>
      <c r="F85" s="71">
        <v>3</v>
      </c>
      <c r="G85" s="71">
        <v>618</v>
      </c>
      <c r="H85" s="71">
        <v>308</v>
      </c>
      <c r="I85" s="17">
        <f t="shared" si="7"/>
        <v>36976</v>
      </c>
      <c r="J85" s="72"/>
      <c r="K85" s="71"/>
      <c r="L85" s="71"/>
      <c r="M85" s="71">
        <v>177</v>
      </c>
      <c r="N85" s="19">
        <f t="shared" si="8"/>
        <v>177</v>
      </c>
      <c r="O85" s="20">
        <f t="shared" si="9"/>
        <v>37153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943.3</v>
      </c>
      <c r="E86" s="80">
        <v>0.3</v>
      </c>
      <c r="F86" s="80">
        <v>0.1</v>
      </c>
      <c r="G86" s="80">
        <v>13</v>
      </c>
      <c r="H86" s="80">
        <v>11.5</v>
      </c>
      <c r="I86" s="29">
        <f t="shared" si="7"/>
        <v>968.19999999999993</v>
      </c>
      <c r="J86" s="81"/>
      <c r="K86" s="80"/>
      <c r="L86" s="80"/>
      <c r="M86" s="80">
        <v>5.2</v>
      </c>
      <c r="N86" s="30">
        <f t="shared" si="8"/>
        <v>5.2</v>
      </c>
      <c r="O86" s="31">
        <f t="shared" si="9"/>
        <v>973.4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107.37</v>
      </c>
      <c r="E87" s="77"/>
      <c r="F87" s="77">
        <v>0.31</v>
      </c>
      <c r="G87" s="77">
        <v>79.06</v>
      </c>
      <c r="H87" s="77">
        <v>0.34</v>
      </c>
      <c r="I87" s="26">
        <f t="shared" si="7"/>
        <v>187.08</v>
      </c>
      <c r="J87" s="78"/>
      <c r="K87" s="77"/>
      <c r="L87" s="77"/>
      <c r="M87" s="77">
        <v>5.86</v>
      </c>
      <c r="N87" s="27">
        <f t="shared" si="8"/>
        <v>5.86</v>
      </c>
      <c r="O87" s="28">
        <f t="shared" si="9"/>
        <v>192.94000000000003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20920</v>
      </c>
      <c r="E88" s="71"/>
      <c r="F88" s="71">
        <v>62</v>
      </c>
      <c r="G88" s="71">
        <v>17776</v>
      </c>
      <c r="H88" s="71">
        <v>68</v>
      </c>
      <c r="I88" s="17">
        <f t="shared" si="7"/>
        <v>38826</v>
      </c>
      <c r="J88" s="72"/>
      <c r="K88" s="71"/>
      <c r="L88" s="71"/>
      <c r="M88" s="71">
        <v>471</v>
      </c>
      <c r="N88" s="19">
        <f t="shared" si="8"/>
        <v>471</v>
      </c>
      <c r="O88" s="20">
        <f t="shared" si="9"/>
        <v>39297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449.1</v>
      </c>
      <c r="E89" s="80"/>
      <c r="F89" s="80">
        <v>0.9</v>
      </c>
      <c r="G89" s="80">
        <v>320.39999999999998</v>
      </c>
      <c r="H89" s="80">
        <v>2.1</v>
      </c>
      <c r="I89" s="29">
        <f t="shared" si="7"/>
        <v>772.5</v>
      </c>
      <c r="J89" s="81"/>
      <c r="K89" s="80"/>
      <c r="L89" s="80"/>
      <c r="M89" s="80">
        <v>13.3</v>
      </c>
      <c r="N89" s="30">
        <f t="shared" si="8"/>
        <v>13.3</v>
      </c>
      <c r="O89" s="31">
        <f t="shared" si="9"/>
        <v>785.8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101.9</v>
      </c>
      <c r="E90" s="77"/>
      <c r="F90" s="77">
        <v>41.7</v>
      </c>
      <c r="G90" s="77">
        <v>73.91</v>
      </c>
      <c r="H90" s="77">
        <v>2.61</v>
      </c>
      <c r="I90" s="26">
        <f t="shared" si="7"/>
        <v>220.12000000000003</v>
      </c>
      <c r="J90" s="78"/>
      <c r="K90" s="77"/>
      <c r="L90" s="77"/>
      <c r="M90" s="77">
        <v>18.48</v>
      </c>
      <c r="N90" s="27">
        <f t="shared" si="8"/>
        <v>18.48</v>
      </c>
      <c r="O90" s="28">
        <f t="shared" si="9"/>
        <v>238.60000000000002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23522</v>
      </c>
      <c r="E91" s="71"/>
      <c r="F91" s="71">
        <v>8857</v>
      </c>
      <c r="G91" s="71">
        <v>18265</v>
      </c>
      <c r="H91" s="71">
        <v>354</v>
      </c>
      <c r="I91" s="17">
        <f t="shared" si="7"/>
        <v>50998</v>
      </c>
      <c r="J91" s="72"/>
      <c r="K91" s="71"/>
      <c r="L91" s="71"/>
      <c r="M91" s="71">
        <v>1722</v>
      </c>
      <c r="N91" s="19">
        <f t="shared" si="8"/>
        <v>1722</v>
      </c>
      <c r="O91" s="20">
        <f t="shared" si="9"/>
        <v>52720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423.7</v>
      </c>
      <c r="E92" s="80"/>
      <c r="F92" s="80">
        <v>115.2</v>
      </c>
      <c r="G92" s="80">
        <v>274.3</v>
      </c>
      <c r="H92" s="80">
        <v>10.6</v>
      </c>
      <c r="I92" s="29">
        <f t="shared" si="7"/>
        <v>823.80000000000007</v>
      </c>
      <c r="J92" s="81"/>
      <c r="K92" s="80"/>
      <c r="L92" s="80"/>
      <c r="M92" s="80">
        <v>43.2</v>
      </c>
      <c r="N92" s="30">
        <f t="shared" si="8"/>
        <v>43.2</v>
      </c>
      <c r="O92" s="31">
        <f t="shared" si="9"/>
        <v>867.00000000000011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0.87</v>
      </c>
      <c r="D93" s="77">
        <v>76.209999999999994</v>
      </c>
      <c r="E93" s="77">
        <v>0.96</v>
      </c>
      <c r="F93" s="77">
        <v>155.52000000000001</v>
      </c>
      <c r="G93" s="77">
        <v>194.68</v>
      </c>
      <c r="H93" s="77">
        <v>2.4500000000000002</v>
      </c>
      <c r="I93" s="26">
        <f t="shared" si="7"/>
        <v>430.69</v>
      </c>
      <c r="J93" s="78"/>
      <c r="K93" s="77"/>
      <c r="L93" s="77">
        <v>6.52</v>
      </c>
      <c r="M93" s="77">
        <v>111.75</v>
      </c>
      <c r="N93" s="27">
        <f t="shared" si="8"/>
        <v>118.27</v>
      </c>
      <c r="O93" s="28">
        <f t="shared" si="9"/>
        <v>548.96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228</v>
      </c>
      <c r="D94" s="71">
        <v>18382</v>
      </c>
      <c r="E94" s="71">
        <v>245</v>
      </c>
      <c r="F94" s="71">
        <v>34385</v>
      </c>
      <c r="G94" s="71">
        <v>50169</v>
      </c>
      <c r="H94" s="71">
        <v>354</v>
      </c>
      <c r="I94" s="17">
        <f t="shared" si="7"/>
        <v>103763</v>
      </c>
      <c r="J94" s="72"/>
      <c r="K94" s="71"/>
      <c r="L94" s="71">
        <v>671</v>
      </c>
      <c r="M94" s="71">
        <v>11376</v>
      </c>
      <c r="N94" s="19">
        <f t="shared" si="8"/>
        <v>12047</v>
      </c>
      <c r="O94" s="20">
        <f t="shared" si="9"/>
        <v>115810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2.9</v>
      </c>
      <c r="D95" s="80">
        <v>295.8</v>
      </c>
      <c r="E95" s="80">
        <v>3.9</v>
      </c>
      <c r="F95" s="80">
        <v>379.3</v>
      </c>
      <c r="G95" s="80">
        <v>702.7</v>
      </c>
      <c r="H95" s="80">
        <v>7.3</v>
      </c>
      <c r="I95" s="29">
        <f t="shared" si="7"/>
        <v>1391.8999999999999</v>
      </c>
      <c r="J95" s="81"/>
      <c r="K95" s="80"/>
      <c r="L95" s="80">
        <v>13.5</v>
      </c>
      <c r="M95" s="80">
        <v>227.4</v>
      </c>
      <c r="N95" s="30">
        <f t="shared" si="8"/>
        <v>240.9</v>
      </c>
      <c r="O95" s="31">
        <f t="shared" si="9"/>
        <v>1632.8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1.54</v>
      </c>
      <c r="D96" s="77">
        <v>20.54</v>
      </c>
      <c r="E96" s="77"/>
      <c r="F96" s="77">
        <v>79.42</v>
      </c>
      <c r="G96" s="77">
        <v>419.35</v>
      </c>
      <c r="H96" s="77">
        <v>3.13</v>
      </c>
      <c r="I96" s="26">
        <f t="shared" si="7"/>
        <v>523.98</v>
      </c>
      <c r="J96" s="78"/>
      <c r="K96" s="77"/>
      <c r="L96" s="77">
        <v>1.17</v>
      </c>
      <c r="M96" s="77">
        <v>46.08</v>
      </c>
      <c r="N96" s="27">
        <f t="shared" si="8"/>
        <v>47.25</v>
      </c>
      <c r="O96" s="28">
        <f t="shared" si="9"/>
        <v>571.23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477</v>
      </c>
      <c r="D97" s="71">
        <v>5434</v>
      </c>
      <c r="E97" s="71"/>
      <c r="F97" s="71">
        <v>18448</v>
      </c>
      <c r="G97" s="71">
        <v>117547</v>
      </c>
      <c r="H97" s="71">
        <v>489</v>
      </c>
      <c r="I97" s="17">
        <f t="shared" si="7"/>
        <v>142395</v>
      </c>
      <c r="J97" s="72"/>
      <c r="K97" s="71"/>
      <c r="L97" s="71">
        <v>132</v>
      </c>
      <c r="M97" s="71">
        <v>4947</v>
      </c>
      <c r="N97" s="19">
        <f t="shared" si="8"/>
        <v>5079</v>
      </c>
      <c r="O97" s="20">
        <f t="shared" si="9"/>
        <v>147474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5.6</v>
      </c>
      <c r="D98" s="80">
        <v>76.2</v>
      </c>
      <c r="E98" s="80"/>
      <c r="F98" s="80">
        <v>166.3</v>
      </c>
      <c r="G98" s="80">
        <v>1519.9</v>
      </c>
      <c r="H98" s="80">
        <v>9.5</v>
      </c>
      <c r="I98" s="29">
        <f t="shared" si="7"/>
        <v>1777.5</v>
      </c>
      <c r="J98" s="81"/>
      <c r="K98" s="80"/>
      <c r="L98" s="80">
        <v>2.4</v>
      </c>
      <c r="M98" s="80">
        <v>97.8</v>
      </c>
      <c r="N98" s="30">
        <f t="shared" si="8"/>
        <v>100.2</v>
      </c>
      <c r="O98" s="31">
        <f t="shared" si="9"/>
        <v>1877.7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3.53</v>
      </c>
      <c r="D99" s="77">
        <v>2.39</v>
      </c>
      <c r="E99" s="77">
        <v>0.43</v>
      </c>
      <c r="F99" s="77">
        <v>19.48</v>
      </c>
      <c r="G99" s="77">
        <v>827.61</v>
      </c>
      <c r="H99" s="77">
        <v>8.02</v>
      </c>
      <c r="I99" s="26">
        <f t="shared" si="7"/>
        <v>861.46</v>
      </c>
      <c r="J99" s="78"/>
      <c r="K99" s="77"/>
      <c r="L99" s="77">
        <v>3.45</v>
      </c>
      <c r="M99" s="77">
        <v>120.39</v>
      </c>
      <c r="N99" s="27">
        <f t="shared" si="8"/>
        <v>123.84</v>
      </c>
      <c r="O99" s="28">
        <f t="shared" si="9"/>
        <v>985.30000000000007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1056</v>
      </c>
      <c r="D100" s="71">
        <v>656</v>
      </c>
      <c r="E100" s="71">
        <v>120</v>
      </c>
      <c r="F100" s="71">
        <v>4605</v>
      </c>
      <c r="G100" s="71">
        <v>241063</v>
      </c>
      <c r="H100" s="71">
        <v>1418</v>
      </c>
      <c r="I100" s="17">
        <f t="shared" si="7"/>
        <v>248918</v>
      </c>
      <c r="J100" s="72"/>
      <c r="K100" s="71"/>
      <c r="L100" s="71">
        <v>408</v>
      </c>
      <c r="M100" s="71">
        <v>14004</v>
      </c>
      <c r="N100" s="19">
        <f t="shared" si="8"/>
        <v>14412</v>
      </c>
      <c r="O100" s="20">
        <f t="shared" si="9"/>
        <v>263330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11.1</v>
      </c>
      <c r="D101" s="80">
        <v>8.9</v>
      </c>
      <c r="E101" s="80">
        <v>1.6</v>
      </c>
      <c r="F101" s="80">
        <v>41</v>
      </c>
      <c r="G101" s="80">
        <v>2995</v>
      </c>
      <c r="H101" s="80">
        <v>25.6</v>
      </c>
      <c r="I101" s="29">
        <f t="shared" si="7"/>
        <v>3083.2</v>
      </c>
      <c r="J101" s="81"/>
      <c r="K101" s="80"/>
      <c r="L101" s="80">
        <v>5.7</v>
      </c>
      <c r="M101" s="80">
        <v>218.7</v>
      </c>
      <c r="N101" s="30">
        <f t="shared" si="8"/>
        <v>224.39999999999998</v>
      </c>
      <c r="O101" s="31">
        <f t="shared" si="9"/>
        <v>3307.6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2.04</v>
      </c>
      <c r="D102" s="77">
        <v>1.37</v>
      </c>
      <c r="E102" s="77">
        <v>0.13</v>
      </c>
      <c r="F102" s="77">
        <v>42.04</v>
      </c>
      <c r="G102" s="77">
        <v>644.92999999999995</v>
      </c>
      <c r="H102" s="77">
        <v>9.09</v>
      </c>
      <c r="I102" s="26">
        <f t="shared" si="7"/>
        <v>699.6</v>
      </c>
      <c r="J102" s="78"/>
      <c r="K102" s="77"/>
      <c r="L102" s="77">
        <v>12.71</v>
      </c>
      <c r="M102" s="77">
        <v>272.89999999999998</v>
      </c>
      <c r="N102" s="27">
        <f t="shared" si="8"/>
        <v>285.60999999999996</v>
      </c>
      <c r="O102" s="28">
        <f t="shared" si="9"/>
        <v>985.21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562</v>
      </c>
      <c r="D103" s="71">
        <v>414</v>
      </c>
      <c r="E103" s="71">
        <v>38</v>
      </c>
      <c r="F103" s="71">
        <v>10387</v>
      </c>
      <c r="G103" s="71">
        <v>198683</v>
      </c>
      <c r="H103" s="71">
        <v>1709</v>
      </c>
      <c r="I103" s="17">
        <f t="shared" si="7"/>
        <v>211793</v>
      </c>
      <c r="J103" s="72"/>
      <c r="K103" s="71"/>
      <c r="L103" s="71">
        <v>1565</v>
      </c>
      <c r="M103" s="71">
        <v>33059</v>
      </c>
      <c r="N103" s="19">
        <f t="shared" si="8"/>
        <v>34624</v>
      </c>
      <c r="O103" s="20">
        <f t="shared" si="9"/>
        <v>246417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5.0999999999999996</v>
      </c>
      <c r="D104" s="80">
        <v>4.5</v>
      </c>
      <c r="E104" s="80">
        <v>0.4</v>
      </c>
      <c r="F104" s="80">
        <v>82.6</v>
      </c>
      <c r="G104" s="80">
        <v>2119.9</v>
      </c>
      <c r="H104" s="80">
        <v>27.2</v>
      </c>
      <c r="I104" s="29">
        <f t="shared" si="7"/>
        <v>2239.6999999999998</v>
      </c>
      <c r="J104" s="81"/>
      <c r="K104" s="80"/>
      <c r="L104" s="80">
        <v>16.5</v>
      </c>
      <c r="M104" s="80">
        <v>354.9</v>
      </c>
      <c r="N104" s="30">
        <f t="shared" si="8"/>
        <v>371.4</v>
      </c>
      <c r="O104" s="31">
        <f t="shared" si="9"/>
        <v>2611.1</v>
      </c>
      <c r="P104" s="82">
        <v>0.25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0.06</v>
      </c>
      <c r="D105" s="77">
        <v>1.28</v>
      </c>
      <c r="E105" s="77">
        <v>0.01</v>
      </c>
      <c r="F105" s="77">
        <v>29.4</v>
      </c>
      <c r="G105" s="77">
        <v>108.87</v>
      </c>
      <c r="H105" s="77">
        <v>0.18</v>
      </c>
      <c r="I105" s="26">
        <f t="shared" si="7"/>
        <v>139.80000000000001</v>
      </c>
      <c r="J105" s="78">
        <v>0.08</v>
      </c>
      <c r="K105" s="77"/>
      <c r="L105" s="77">
        <v>11.52</v>
      </c>
      <c r="M105" s="77">
        <v>211.52</v>
      </c>
      <c r="N105" s="27">
        <f t="shared" si="8"/>
        <v>223.12</v>
      </c>
      <c r="O105" s="28">
        <f t="shared" si="9"/>
        <v>362.92</v>
      </c>
      <c r="P105" s="83">
        <v>3.24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</v>
      </c>
      <c r="D106" s="71">
        <v>386</v>
      </c>
      <c r="E106" s="71">
        <v>3</v>
      </c>
      <c r="F106" s="71">
        <v>7233</v>
      </c>
      <c r="G106" s="71">
        <v>34399</v>
      </c>
      <c r="H106" s="71">
        <v>36</v>
      </c>
      <c r="I106" s="17">
        <f t="shared" si="7"/>
        <v>42078</v>
      </c>
      <c r="J106" s="72">
        <v>6</v>
      </c>
      <c r="K106" s="71"/>
      <c r="L106" s="71">
        <v>1477</v>
      </c>
      <c r="M106" s="71">
        <v>26939</v>
      </c>
      <c r="N106" s="19">
        <f t="shared" si="8"/>
        <v>28422</v>
      </c>
      <c r="O106" s="20">
        <f t="shared" si="9"/>
        <v>70500</v>
      </c>
      <c r="P106" s="83">
        <v>3.41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0.2</v>
      </c>
      <c r="D107" s="80">
        <v>4.3</v>
      </c>
      <c r="E107" s="80">
        <v>0</v>
      </c>
      <c r="F107" s="80">
        <v>50.3</v>
      </c>
      <c r="G107" s="80">
        <v>268.2</v>
      </c>
      <c r="H107" s="80">
        <v>0.6</v>
      </c>
      <c r="I107" s="29">
        <f t="shared" si="7"/>
        <v>323.60000000000002</v>
      </c>
      <c r="J107" s="81">
        <v>0</v>
      </c>
      <c r="K107" s="80"/>
      <c r="L107" s="80">
        <v>13.3</v>
      </c>
      <c r="M107" s="80">
        <v>241.4</v>
      </c>
      <c r="N107" s="30">
        <f t="shared" si="8"/>
        <v>254.70000000000002</v>
      </c>
      <c r="O107" s="31">
        <f t="shared" si="9"/>
        <v>578.30000000000007</v>
      </c>
      <c r="P107" s="83">
        <v>3.34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0.09</v>
      </c>
      <c r="D108" s="77">
        <v>1.01</v>
      </c>
      <c r="E108" s="77">
        <v>0.18</v>
      </c>
      <c r="F108" s="77">
        <v>39.35</v>
      </c>
      <c r="G108" s="77">
        <v>20.71</v>
      </c>
      <c r="H108" s="77">
        <v>0.83</v>
      </c>
      <c r="I108" s="26">
        <f t="shared" si="7"/>
        <v>62.17</v>
      </c>
      <c r="J108" s="78"/>
      <c r="K108" s="77"/>
      <c r="L108" s="77">
        <v>6.84</v>
      </c>
      <c r="M108" s="77">
        <v>126.67</v>
      </c>
      <c r="N108" s="27">
        <f t="shared" si="8"/>
        <v>133.51</v>
      </c>
      <c r="O108" s="28">
        <f t="shared" si="9"/>
        <v>195.68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27</v>
      </c>
      <c r="D109" s="71">
        <v>324</v>
      </c>
      <c r="E109" s="71">
        <v>57</v>
      </c>
      <c r="F109" s="71">
        <v>10173</v>
      </c>
      <c r="G109" s="71">
        <v>6676</v>
      </c>
      <c r="H109" s="71">
        <v>179</v>
      </c>
      <c r="I109" s="17">
        <f t="shared" si="7"/>
        <v>17436</v>
      </c>
      <c r="J109" s="72"/>
      <c r="K109" s="71"/>
      <c r="L109" s="71">
        <v>912</v>
      </c>
      <c r="M109" s="71">
        <v>16621</v>
      </c>
      <c r="N109" s="19">
        <f t="shared" si="8"/>
        <v>17533</v>
      </c>
      <c r="O109" s="20">
        <f t="shared" si="9"/>
        <v>34969</v>
      </c>
      <c r="P109" s="83">
        <v>9.98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>
        <v>2.6</v>
      </c>
      <c r="E110" s="80">
        <v>0.5</v>
      </c>
      <c r="F110" s="80">
        <v>58.7</v>
      </c>
      <c r="G110" s="80">
        <v>45</v>
      </c>
      <c r="H110" s="80">
        <v>2.2999999999999998</v>
      </c>
      <c r="I110" s="29">
        <f t="shared" si="7"/>
        <v>109.3</v>
      </c>
      <c r="J110" s="81"/>
      <c r="K110" s="80"/>
      <c r="L110" s="80">
        <v>7.3</v>
      </c>
      <c r="M110" s="80">
        <v>124.5</v>
      </c>
      <c r="N110" s="30">
        <f t="shared" si="8"/>
        <v>131.80000000000001</v>
      </c>
      <c r="O110" s="31">
        <f t="shared" si="9"/>
        <v>241.10000000000002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0.51</v>
      </c>
      <c r="D111" s="77">
        <v>6.68</v>
      </c>
      <c r="E111" s="77">
        <v>0.7</v>
      </c>
      <c r="F111" s="77">
        <v>29.44</v>
      </c>
      <c r="G111" s="77">
        <v>51.76</v>
      </c>
      <c r="H111" s="77">
        <v>0.51</v>
      </c>
      <c r="I111" s="26">
        <f t="shared" si="7"/>
        <v>89.600000000000009</v>
      </c>
      <c r="J111" s="78"/>
      <c r="K111" s="77"/>
      <c r="L111" s="77">
        <v>12.97</v>
      </c>
      <c r="M111" s="77">
        <v>99.5</v>
      </c>
      <c r="N111" s="27">
        <f t="shared" si="8"/>
        <v>112.47</v>
      </c>
      <c r="O111" s="28">
        <f t="shared" si="9"/>
        <v>202.07</v>
      </c>
      <c r="P111" s="32">
        <f>SUM(P104:P110)</f>
        <v>20.22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209</v>
      </c>
      <c r="D112" s="71">
        <v>1999</v>
      </c>
      <c r="E112" s="71">
        <v>219</v>
      </c>
      <c r="F112" s="71">
        <v>7745</v>
      </c>
      <c r="G112" s="71">
        <v>16467</v>
      </c>
      <c r="H112" s="71">
        <v>116</v>
      </c>
      <c r="I112" s="17">
        <f t="shared" si="7"/>
        <v>26755</v>
      </c>
      <c r="J112" s="72"/>
      <c r="K112" s="71"/>
      <c r="L112" s="71">
        <v>1725</v>
      </c>
      <c r="M112" s="71">
        <v>13030</v>
      </c>
      <c r="N112" s="19">
        <f t="shared" si="8"/>
        <v>14755</v>
      </c>
      <c r="O112" s="20">
        <f t="shared" si="9"/>
        <v>41510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39.1</v>
      </c>
      <c r="G113" s="80">
        <v>0</v>
      </c>
      <c r="H113" s="80">
        <v>1.4</v>
      </c>
      <c r="I113" s="29">
        <f t="shared" si="7"/>
        <v>40.5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40.5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0.05</v>
      </c>
      <c r="D114" s="77">
        <v>19.329999999999998</v>
      </c>
      <c r="E114" s="77">
        <v>8.5500000000000007</v>
      </c>
      <c r="F114" s="77">
        <v>22.22</v>
      </c>
      <c r="G114" s="77">
        <v>7.43</v>
      </c>
      <c r="H114" s="77">
        <v>1.41</v>
      </c>
      <c r="I114" s="26">
        <f t="shared" si="7"/>
        <v>58.989999999999995</v>
      </c>
      <c r="J114" s="78"/>
      <c r="K114" s="77"/>
      <c r="L114" s="77"/>
      <c r="M114" s="77">
        <v>39.11</v>
      </c>
      <c r="N114" s="27">
        <f t="shared" si="8"/>
        <v>39.11</v>
      </c>
      <c r="O114" s="28">
        <f t="shared" si="9"/>
        <v>98.1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</v>
      </c>
      <c r="D115" s="71">
        <v>6072</v>
      </c>
      <c r="E115" s="71">
        <v>2692</v>
      </c>
      <c r="F115" s="71">
        <v>6189</v>
      </c>
      <c r="G115" s="71">
        <v>2425</v>
      </c>
      <c r="H115" s="71">
        <v>315</v>
      </c>
      <c r="I115" s="17">
        <f t="shared" si="7"/>
        <v>17714</v>
      </c>
      <c r="J115" s="72"/>
      <c r="K115" s="71"/>
      <c r="L115" s="71"/>
      <c r="M115" s="71">
        <v>5165</v>
      </c>
      <c r="N115" s="19">
        <f t="shared" si="8"/>
        <v>5165</v>
      </c>
      <c r="O115" s="20">
        <f t="shared" si="9"/>
        <v>22879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24.2</v>
      </c>
      <c r="G116" s="89">
        <v>0</v>
      </c>
      <c r="H116" s="89">
        <v>3.4</v>
      </c>
      <c r="I116" s="47">
        <f t="shared" si="7"/>
        <v>27.599999999999998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27.599999999999998</v>
      </c>
      <c r="P116" s="45">
        <f>SUM(O136,P111,P112,P115)</f>
        <v>4981.9299999999994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65</v>
      </c>
      <c r="F119" s="104" t="s">
        <v>166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64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0.17</v>
      </c>
      <c r="D121" s="68">
        <v>20.68</v>
      </c>
      <c r="E121" s="68">
        <v>1.62</v>
      </c>
      <c r="F121" s="68">
        <v>8.69</v>
      </c>
      <c r="G121" s="68">
        <v>6.9</v>
      </c>
      <c r="H121" s="68">
        <v>0.5</v>
      </c>
      <c r="I121" s="11">
        <f t="shared" si="7"/>
        <v>38.56</v>
      </c>
      <c r="J121" s="69"/>
      <c r="K121" s="68"/>
      <c r="L121" s="68">
        <v>1.06</v>
      </c>
      <c r="M121" s="68">
        <v>62.08</v>
      </c>
      <c r="N121" s="13">
        <f t="shared" si="8"/>
        <v>63.14</v>
      </c>
      <c r="O121" s="14">
        <f t="shared" si="9"/>
        <v>101.7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69</v>
      </c>
      <c r="D122" s="71">
        <v>6339</v>
      </c>
      <c r="E122" s="71">
        <v>510</v>
      </c>
      <c r="F122" s="71">
        <v>2478</v>
      </c>
      <c r="G122" s="71">
        <v>2069</v>
      </c>
      <c r="H122" s="71">
        <v>128</v>
      </c>
      <c r="I122" s="17">
        <f t="shared" si="7"/>
        <v>11593</v>
      </c>
      <c r="J122" s="72"/>
      <c r="K122" s="71"/>
      <c r="L122" s="71">
        <v>141</v>
      </c>
      <c r="M122" s="71">
        <v>8213</v>
      </c>
      <c r="N122" s="19">
        <f t="shared" si="8"/>
        <v>8354</v>
      </c>
      <c r="O122" s="20">
        <f t="shared" si="9"/>
        <v>19947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9.6999999999999993</v>
      </c>
      <c r="G123" s="80">
        <v>0</v>
      </c>
      <c r="H123" s="80">
        <v>1.2</v>
      </c>
      <c r="I123" s="29">
        <f t="shared" si="7"/>
        <v>10.899999999999999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10.899999999999999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0.01</v>
      </c>
      <c r="D124" s="77">
        <v>14.56</v>
      </c>
      <c r="E124" s="77">
        <v>0.35</v>
      </c>
      <c r="F124" s="77">
        <v>2.96</v>
      </c>
      <c r="G124" s="77">
        <v>1.2</v>
      </c>
      <c r="H124" s="77">
        <v>1.4</v>
      </c>
      <c r="I124" s="26">
        <f t="shared" si="7"/>
        <v>20.479999999999997</v>
      </c>
      <c r="J124" s="78"/>
      <c r="K124" s="77"/>
      <c r="L124" s="77"/>
      <c r="M124" s="77">
        <v>12.52</v>
      </c>
      <c r="N124" s="27">
        <f t="shared" si="8"/>
        <v>12.52</v>
      </c>
      <c r="O124" s="28">
        <f t="shared" si="9"/>
        <v>33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</v>
      </c>
      <c r="D125" s="71">
        <v>4406</v>
      </c>
      <c r="E125" s="71">
        <v>110</v>
      </c>
      <c r="F125" s="71">
        <v>804</v>
      </c>
      <c r="G125" s="71">
        <v>392</v>
      </c>
      <c r="H125" s="71">
        <v>353</v>
      </c>
      <c r="I125" s="17">
        <f t="shared" si="7"/>
        <v>6068</v>
      </c>
      <c r="J125" s="72"/>
      <c r="K125" s="71"/>
      <c r="L125" s="71"/>
      <c r="M125" s="71">
        <v>1653</v>
      </c>
      <c r="N125" s="19">
        <f t="shared" si="8"/>
        <v>1653</v>
      </c>
      <c r="O125" s="20">
        <f t="shared" si="9"/>
        <v>7721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3.3</v>
      </c>
      <c r="G126" s="80">
        <v>0</v>
      </c>
      <c r="H126" s="80">
        <v>3.2</v>
      </c>
      <c r="I126" s="29">
        <f t="shared" si="7"/>
        <v>6.5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6.5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1.06</v>
      </c>
      <c r="D127" s="77">
        <v>54.08</v>
      </c>
      <c r="E127" s="77">
        <v>3.9</v>
      </c>
      <c r="F127" s="77">
        <v>17.989999999999998</v>
      </c>
      <c r="G127" s="77">
        <v>4.82</v>
      </c>
      <c r="H127" s="77">
        <v>5.12</v>
      </c>
      <c r="I127" s="26">
        <f t="shared" si="7"/>
        <v>86.97</v>
      </c>
      <c r="J127" s="78"/>
      <c r="K127" s="77"/>
      <c r="L127" s="77"/>
      <c r="M127" s="77">
        <v>42.16</v>
      </c>
      <c r="N127" s="27">
        <f t="shared" si="8"/>
        <v>42.16</v>
      </c>
      <c r="O127" s="28">
        <f t="shared" si="9"/>
        <v>129.13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348</v>
      </c>
      <c r="D128" s="71">
        <v>16955</v>
      </c>
      <c r="E128" s="71">
        <v>1154</v>
      </c>
      <c r="F128" s="71">
        <v>5360</v>
      </c>
      <c r="G128" s="71">
        <v>1319</v>
      </c>
      <c r="H128" s="71">
        <v>1448</v>
      </c>
      <c r="I128" s="17">
        <f t="shared" si="7"/>
        <v>26584</v>
      </c>
      <c r="J128" s="72"/>
      <c r="K128" s="71"/>
      <c r="L128" s="71"/>
      <c r="M128" s="71">
        <v>5348</v>
      </c>
      <c r="N128" s="19">
        <f t="shared" si="8"/>
        <v>5348</v>
      </c>
      <c r="O128" s="20">
        <f t="shared" si="9"/>
        <v>31932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7.7</v>
      </c>
      <c r="G129" s="80">
        <v>0</v>
      </c>
      <c r="H129" s="80">
        <v>10.7</v>
      </c>
      <c r="I129" s="29">
        <f t="shared" si="7"/>
        <v>18.399999999999999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18.399999999999999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9.93</v>
      </c>
      <c r="D130" s="68">
        <v>672.63</v>
      </c>
      <c r="E130" s="68">
        <v>16.920000000000002</v>
      </c>
      <c r="F130" s="68">
        <v>488.56</v>
      </c>
      <c r="G130" s="68">
        <v>2445.6799999999998</v>
      </c>
      <c r="H130" s="68">
        <v>38.9</v>
      </c>
      <c r="I130" s="11">
        <f t="shared" si="7"/>
        <v>3672.62</v>
      </c>
      <c r="J130" s="69">
        <v>0.08</v>
      </c>
      <c r="K130" s="68"/>
      <c r="L130" s="68">
        <v>56.57</v>
      </c>
      <c r="M130" s="68">
        <v>1187.6500000000001</v>
      </c>
      <c r="N130" s="13">
        <f>SUM(J130:M130)</f>
        <v>1244.3000000000002</v>
      </c>
      <c r="O130" s="14">
        <f t="shared" si="9"/>
        <v>4916.92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3021</v>
      </c>
      <c r="D131" s="71">
        <v>149487</v>
      </c>
      <c r="E131" s="71">
        <v>5163</v>
      </c>
      <c r="F131" s="71">
        <v>116732</v>
      </c>
      <c r="G131" s="71">
        <v>708076</v>
      </c>
      <c r="H131" s="71">
        <v>7295</v>
      </c>
      <c r="I131" s="17">
        <f t="shared" si="7"/>
        <v>989774</v>
      </c>
      <c r="J131" s="72">
        <v>6</v>
      </c>
      <c r="K131" s="71"/>
      <c r="L131" s="71">
        <v>7047</v>
      </c>
      <c r="M131" s="71">
        <v>143452</v>
      </c>
      <c r="N131" s="19">
        <f t="shared" si="8"/>
        <v>150505</v>
      </c>
      <c r="O131" s="20">
        <f t="shared" si="9"/>
        <v>1140279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25.1</v>
      </c>
      <c r="D132" s="80">
        <v>2453.4</v>
      </c>
      <c r="E132" s="80">
        <v>6.9</v>
      </c>
      <c r="F132" s="80">
        <v>978.5</v>
      </c>
      <c r="G132" s="80">
        <v>8263.2000000000007</v>
      </c>
      <c r="H132" s="80">
        <v>117.5</v>
      </c>
      <c r="I132" s="29">
        <f t="shared" ref="I132:I138" si="10">SUM(C132:H132)</f>
        <v>11844.6</v>
      </c>
      <c r="J132" s="81">
        <v>0</v>
      </c>
      <c r="K132" s="80"/>
      <c r="L132" s="80">
        <v>59.4</v>
      </c>
      <c r="M132" s="80">
        <v>1359.7</v>
      </c>
      <c r="N132" s="30">
        <f t="shared" ref="N132:N138" si="11">SUM(J132:M132)</f>
        <v>1419.1000000000001</v>
      </c>
      <c r="O132" s="31">
        <f t="shared" ref="O132:O138" si="12">SUM(N132,I132)</f>
        <v>13263.7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9.93</v>
      </c>
      <c r="D133" s="77">
        <v>335.57</v>
      </c>
      <c r="E133" s="77">
        <v>16.829999999999998</v>
      </c>
      <c r="F133" s="77">
        <v>488.52</v>
      </c>
      <c r="G133" s="77">
        <v>2441.23</v>
      </c>
      <c r="H133" s="77">
        <v>28.83</v>
      </c>
      <c r="I133" s="26">
        <f t="shared" si="10"/>
        <v>3320.91</v>
      </c>
      <c r="J133" s="78">
        <v>0.08</v>
      </c>
      <c r="K133" s="77"/>
      <c r="L133" s="77">
        <v>56.57</v>
      </c>
      <c r="M133" s="77">
        <v>1185.07</v>
      </c>
      <c r="N133" s="27">
        <f t="shared" si="11"/>
        <v>1241.72</v>
      </c>
      <c r="O133" s="28">
        <f t="shared" si="12"/>
        <v>4562.63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3021</v>
      </c>
      <c r="D134" s="71">
        <v>88261</v>
      </c>
      <c r="E134" s="71">
        <v>5148</v>
      </c>
      <c r="F134" s="71">
        <v>116726</v>
      </c>
      <c r="G134" s="71">
        <v>707250</v>
      </c>
      <c r="H134" s="71">
        <v>5968</v>
      </c>
      <c r="I134" s="17">
        <f t="shared" si="10"/>
        <v>926374</v>
      </c>
      <c r="J134" s="72">
        <v>6</v>
      </c>
      <c r="K134" s="71"/>
      <c r="L134" s="71">
        <v>7047</v>
      </c>
      <c r="M134" s="71">
        <v>143376</v>
      </c>
      <c r="N134" s="19">
        <f t="shared" si="11"/>
        <v>150429</v>
      </c>
      <c r="O134" s="20">
        <f t="shared" si="12"/>
        <v>1076803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25.1</v>
      </c>
      <c r="D135" s="89">
        <v>886.4</v>
      </c>
      <c r="E135" s="89">
        <v>6.4</v>
      </c>
      <c r="F135" s="89">
        <v>978.3</v>
      </c>
      <c r="G135" s="89">
        <v>8245.4</v>
      </c>
      <c r="H135" s="89">
        <v>80.900000000000006</v>
      </c>
      <c r="I135" s="47">
        <f t="shared" si="10"/>
        <v>10222.499999999998</v>
      </c>
      <c r="J135" s="90">
        <v>0</v>
      </c>
      <c r="K135" s="89"/>
      <c r="L135" s="89">
        <v>59.4</v>
      </c>
      <c r="M135" s="89">
        <v>1354.2</v>
      </c>
      <c r="N135" s="49">
        <f t="shared" si="11"/>
        <v>1413.6000000000001</v>
      </c>
      <c r="O135" s="44">
        <f t="shared" si="12"/>
        <v>11636.099999999999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9.93</v>
      </c>
      <c r="D136" s="57">
        <f t="shared" si="13"/>
        <v>713.57999999999993</v>
      </c>
      <c r="E136" s="57">
        <f t="shared" si="13"/>
        <v>19.05</v>
      </c>
      <c r="F136" s="57">
        <f t="shared" si="13"/>
        <v>488.69000000000005</v>
      </c>
      <c r="G136" s="57">
        <f t="shared" si="13"/>
        <v>2445.6799999999998</v>
      </c>
      <c r="H136" s="57">
        <f t="shared" si="13"/>
        <v>39.809999999999995</v>
      </c>
      <c r="I136" s="58">
        <f t="shared" si="10"/>
        <v>3716.74</v>
      </c>
      <c r="J136" s="59">
        <f t="shared" ref="J136:M138" si="14">SUM(J63,J66,J69,J72,J75,J78,J81,J84,J87,J90,J93,J96,J99,J102,J105,J108,J111,J114,J121,J124,J127)</f>
        <v>0.08</v>
      </c>
      <c r="K136" s="57">
        <f t="shared" si="14"/>
        <v>0</v>
      </c>
      <c r="L136" s="57">
        <f t="shared" si="14"/>
        <v>56.960000000000008</v>
      </c>
      <c r="M136" s="57">
        <f t="shared" si="14"/>
        <v>1187.9299999999998</v>
      </c>
      <c r="N136" s="60">
        <f t="shared" si="11"/>
        <v>1244.9699999999998</v>
      </c>
      <c r="O136" s="61">
        <f t="shared" si="12"/>
        <v>4961.7099999999991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3021</v>
      </c>
      <c r="D137" s="36">
        <f t="shared" si="13"/>
        <v>154533</v>
      </c>
      <c r="E137" s="36">
        <f t="shared" si="13"/>
        <v>5265</v>
      </c>
      <c r="F137" s="36">
        <f t="shared" si="13"/>
        <v>116741</v>
      </c>
      <c r="G137" s="36">
        <f t="shared" si="13"/>
        <v>708076</v>
      </c>
      <c r="H137" s="36">
        <f t="shared" si="13"/>
        <v>7349</v>
      </c>
      <c r="I137" s="17">
        <f t="shared" si="10"/>
        <v>994985</v>
      </c>
      <c r="J137" s="18">
        <f t="shared" si="14"/>
        <v>6</v>
      </c>
      <c r="K137" s="16">
        <f t="shared" si="14"/>
        <v>0</v>
      </c>
      <c r="L137" s="16">
        <f t="shared" si="14"/>
        <v>7047</v>
      </c>
      <c r="M137" s="16">
        <f t="shared" si="14"/>
        <v>143452</v>
      </c>
      <c r="N137" s="19">
        <f t="shared" si="11"/>
        <v>150505</v>
      </c>
      <c r="O137" s="20">
        <f t="shared" si="12"/>
        <v>1145490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25.1</v>
      </c>
      <c r="D138" s="41">
        <f t="shared" si="13"/>
        <v>2690.1</v>
      </c>
      <c r="E138" s="41">
        <f t="shared" si="13"/>
        <v>26.5</v>
      </c>
      <c r="F138" s="41">
        <f t="shared" si="13"/>
        <v>979.20000000000016</v>
      </c>
      <c r="G138" s="41">
        <f t="shared" si="13"/>
        <v>8263.2000000000007</v>
      </c>
      <c r="H138" s="41">
        <f t="shared" si="13"/>
        <v>120.40000000000002</v>
      </c>
      <c r="I138" s="47">
        <f t="shared" si="10"/>
        <v>12104.5</v>
      </c>
      <c r="J138" s="48">
        <f t="shared" si="14"/>
        <v>0</v>
      </c>
      <c r="K138" s="46">
        <f t="shared" si="14"/>
        <v>0</v>
      </c>
      <c r="L138" s="46">
        <f t="shared" si="14"/>
        <v>59.399999999999991</v>
      </c>
      <c r="M138" s="46">
        <f t="shared" si="14"/>
        <v>1359.7</v>
      </c>
      <c r="N138" s="49">
        <f t="shared" si="11"/>
        <v>1419.1000000000001</v>
      </c>
      <c r="O138" s="44">
        <f t="shared" si="12"/>
        <v>13523.6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168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1.91</v>
      </c>
      <c r="N11" s="27">
        <f t="shared" si="1"/>
        <v>1.91</v>
      </c>
      <c r="O11" s="28">
        <f t="shared" si="2"/>
        <v>1.91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59</v>
      </c>
      <c r="N12" s="19">
        <f t="shared" si="1"/>
        <v>59</v>
      </c>
      <c r="O12" s="20">
        <f t="shared" si="2"/>
        <v>59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5.0999999999999996</v>
      </c>
      <c r="N13" s="30">
        <f t="shared" si="1"/>
        <v>5.0999999999999996</v>
      </c>
      <c r="O13" s="31">
        <f t="shared" si="2"/>
        <v>5.0999999999999996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1.67</v>
      </c>
      <c r="N14" s="27">
        <f t="shared" si="1"/>
        <v>1.67</v>
      </c>
      <c r="O14" s="28">
        <f t="shared" si="2"/>
        <v>1.67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50</v>
      </c>
      <c r="N15" s="19">
        <f t="shared" si="1"/>
        <v>50</v>
      </c>
      <c r="O15" s="20">
        <f t="shared" si="2"/>
        <v>50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3.3</v>
      </c>
      <c r="N16" s="30">
        <f t="shared" si="1"/>
        <v>3.3</v>
      </c>
      <c r="O16" s="31">
        <f t="shared" si="2"/>
        <v>3.3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8.42</v>
      </c>
      <c r="E17" s="77">
        <v>0.3</v>
      </c>
      <c r="F17" s="77"/>
      <c r="G17" s="77"/>
      <c r="H17" s="77"/>
      <c r="I17" s="26">
        <f t="shared" si="0"/>
        <v>8.7200000000000006</v>
      </c>
      <c r="J17" s="78"/>
      <c r="K17" s="77"/>
      <c r="L17" s="77"/>
      <c r="M17" s="77">
        <v>4.1500000000000004</v>
      </c>
      <c r="N17" s="27">
        <f t="shared" si="1"/>
        <v>4.1500000000000004</v>
      </c>
      <c r="O17" s="28">
        <f t="shared" si="2"/>
        <v>12.870000000000001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866</v>
      </c>
      <c r="E18" s="71">
        <v>27</v>
      </c>
      <c r="F18" s="71"/>
      <c r="G18" s="71"/>
      <c r="H18" s="71"/>
      <c r="I18" s="17">
        <f t="shared" si="0"/>
        <v>893</v>
      </c>
      <c r="J18" s="72"/>
      <c r="K18" s="71"/>
      <c r="L18" s="71"/>
      <c r="M18" s="71">
        <v>154</v>
      </c>
      <c r="N18" s="19">
        <f t="shared" si="1"/>
        <v>154</v>
      </c>
      <c r="O18" s="20">
        <f t="shared" si="2"/>
        <v>1047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50.1</v>
      </c>
      <c r="E19" s="80">
        <v>1.6</v>
      </c>
      <c r="F19" s="80"/>
      <c r="G19" s="80"/>
      <c r="H19" s="80"/>
      <c r="I19" s="29">
        <f t="shared" si="0"/>
        <v>51.7</v>
      </c>
      <c r="J19" s="81"/>
      <c r="K19" s="80"/>
      <c r="L19" s="80"/>
      <c r="M19" s="80">
        <v>7.9</v>
      </c>
      <c r="N19" s="30">
        <f t="shared" si="1"/>
        <v>7.9</v>
      </c>
      <c r="O19" s="31">
        <f t="shared" si="2"/>
        <v>59.6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5.93</v>
      </c>
      <c r="E20" s="77"/>
      <c r="F20" s="77"/>
      <c r="G20" s="77"/>
      <c r="H20" s="77"/>
      <c r="I20" s="26">
        <f t="shared" si="0"/>
        <v>5.93</v>
      </c>
      <c r="J20" s="78"/>
      <c r="K20" s="77"/>
      <c r="L20" s="77"/>
      <c r="M20" s="77">
        <v>9.77</v>
      </c>
      <c r="N20" s="27">
        <f t="shared" si="1"/>
        <v>9.77</v>
      </c>
      <c r="O20" s="28">
        <f t="shared" si="2"/>
        <v>15.7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812</v>
      </c>
      <c r="E21" s="71"/>
      <c r="F21" s="71"/>
      <c r="G21" s="71"/>
      <c r="H21" s="71"/>
      <c r="I21" s="17">
        <f t="shared" si="0"/>
        <v>812</v>
      </c>
      <c r="J21" s="72"/>
      <c r="K21" s="71"/>
      <c r="L21" s="71"/>
      <c r="M21" s="71">
        <v>436</v>
      </c>
      <c r="N21" s="19">
        <f t="shared" si="1"/>
        <v>436</v>
      </c>
      <c r="O21" s="20">
        <f t="shared" si="2"/>
        <v>1248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34.799999999999997</v>
      </c>
      <c r="E22" s="80"/>
      <c r="F22" s="80"/>
      <c r="G22" s="80"/>
      <c r="H22" s="80"/>
      <c r="I22" s="29">
        <f t="shared" si="0"/>
        <v>34.799999999999997</v>
      </c>
      <c r="J22" s="81"/>
      <c r="K22" s="80"/>
      <c r="L22" s="80"/>
      <c r="M22" s="80">
        <v>18</v>
      </c>
      <c r="N22" s="30">
        <f t="shared" si="1"/>
        <v>18</v>
      </c>
      <c r="O22" s="31">
        <f t="shared" si="2"/>
        <v>52.8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11.87</v>
      </c>
      <c r="E23" s="77"/>
      <c r="F23" s="77"/>
      <c r="G23" s="77">
        <v>1.56</v>
      </c>
      <c r="H23" s="77"/>
      <c r="I23" s="26">
        <f t="shared" si="0"/>
        <v>13.43</v>
      </c>
      <c r="J23" s="78"/>
      <c r="K23" s="77"/>
      <c r="L23" s="77"/>
      <c r="M23" s="77">
        <v>3.19</v>
      </c>
      <c r="N23" s="27">
        <f t="shared" si="1"/>
        <v>3.19</v>
      </c>
      <c r="O23" s="28">
        <f t="shared" si="2"/>
        <v>16.62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1641</v>
      </c>
      <c r="E24" s="71"/>
      <c r="F24" s="71"/>
      <c r="G24" s="71">
        <v>82</v>
      </c>
      <c r="H24" s="71"/>
      <c r="I24" s="17">
        <f t="shared" si="0"/>
        <v>1723</v>
      </c>
      <c r="J24" s="72"/>
      <c r="K24" s="71"/>
      <c r="L24" s="71"/>
      <c r="M24" s="71">
        <v>72</v>
      </c>
      <c r="N24" s="19">
        <f t="shared" si="1"/>
        <v>72</v>
      </c>
      <c r="O24" s="20">
        <f t="shared" si="2"/>
        <v>1795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54.8</v>
      </c>
      <c r="E25" s="80"/>
      <c r="F25" s="80"/>
      <c r="G25" s="80">
        <v>1.8</v>
      </c>
      <c r="H25" s="80"/>
      <c r="I25" s="29">
        <f t="shared" si="0"/>
        <v>56.599999999999994</v>
      </c>
      <c r="J25" s="81"/>
      <c r="K25" s="80"/>
      <c r="L25" s="80"/>
      <c r="M25" s="80">
        <v>2.2999999999999998</v>
      </c>
      <c r="N25" s="30">
        <f t="shared" si="1"/>
        <v>2.2999999999999998</v>
      </c>
      <c r="O25" s="31">
        <f t="shared" si="2"/>
        <v>58.899999999999991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29.95</v>
      </c>
      <c r="E26" s="77"/>
      <c r="F26" s="77"/>
      <c r="G26" s="77">
        <v>0.53</v>
      </c>
      <c r="H26" s="77"/>
      <c r="I26" s="26">
        <f t="shared" si="0"/>
        <v>30.48</v>
      </c>
      <c r="J26" s="78"/>
      <c r="K26" s="77"/>
      <c r="L26" s="77"/>
      <c r="M26" s="77">
        <v>6.34</v>
      </c>
      <c r="N26" s="27">
        <f t="shared" si="1"/>
        <v>6.34</v>
      </c>
      <c r="O26" s="28">
        <f t="shared" si="2"/>
        <v>36.82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5354</v>
      </c>
      <c r="E27" s="71"/>
      <c r="F27" s="71"/>
      <c r="G27" s="71">
        <v>72</v>
      </c>
      <c r="H27" s="71"/>
      <c r="I27" s="17">
        <f t="shared" si="0"/>
        <v>5426</v>
      </c>
      <c r="J27" s="72"/>
      <c r="K27" s="71"/>
      <c r="L27" s="71"/>
      <c r="M27" s="71">
        <v>348</v>
      </c>
      <c r="N27" s="19">
        <f t="shared" si="1"/>
        <v>348</v>
      </c>
      <c r="O27" s="20">
        <f t="shared" si="2"/>
        <v>5774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140.6</v>
      </c>
      <c r="E28" s="80"/>
      <c r="F28" s="80"/>
      <c r="G28" s="80">
        <v>1.5</v>
      </c>
      <c r="H28" s="80"/>
      <c r="I28" s="29">
        <f t="shared" si="0"/>
        <v>142.1</v>
      </c>
      <c r="J28" s="81"/>
      <c r="K28" s="80"/>
      <c r="L28" s="80"/>
      <c r="M28" s="80">
        <v>10.5</v>
      </c>
      <c r="N28" s="30">
        <f t="shared" si="1"/>
        <v>10.5</v>
      </c>
      <c r="O28" s="31">
        <f t="shared" si="2"/>
        <v>152.6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0.11</v>
      </c>
      <c r="D29" s="77">
        <v>72.209999999999994</v>
      </c>
      <c r="E29" s="77"/>
      <c r="F29" s="77"/>
      <c r="G29" s="77"/>
      <c r="H29" s="77"/>
      <c r="I29" s="26">
        <f t="shared" si="0"/>
        <v>72.319999999999993</v>
      </c>
      <c r="J29" s="78"/>
      <c r="K29" s="77"/>
      <c r="L29" s="77">
        <v>0.47</v>
      </c>
      <c r="M29" s="77">
        <v>11.62</v>
      </c>
      <c r="N29" s="27">
        <f t="shared" si="1"/>
        <v>12.09</v>
      </c>
      <c r="O29" s="28">
        <f t="shared" si="2"/>
        <v>84.41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32</v>
      </c>
      <c r="D30" s="71">
        <v>14534</v>
      </c>
      <c r="E30" s="71"/>
      <c r="F30" s="71"/>
      <c r="G30" s="71"/>
      <c r="H30" s="71"/>
      <c r="I30" s="17">
        <f t="shared" si="0"/>
        <v>14566</v>
      </c>
      <c r="J30" s="72"/>
      <c r="K30" s="71"/>
      <c r="L30" s="71">
        <v>32</v>
      </c>
      <c r="M30" s="71">
        <v>732</v>
      </c>
      <c r="N30" s="19">
        <f t="shared" si="1"/>
        <v>764</v>
      </c>
      <c r="O30" s="20">
        <f t="shared" si="2"/>
        <v>15330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0.5</v>
      </c>
      <c r="D31" s="80">
        <v>310.2</v>
      </c>
      <c r="E31" s="80"/>
      <c r="F31" s="80"/>
      <c r="G31" s="80"/>
      <c r="H31" s="80"/>
      <c r="I31" s="29">
        <f t="shared" si="0"/>
        <v>310.7</v>
      </c>
      <c r="J31" s="81"/>
      <c r="K31" s="80"/>
      <c r="L31" s="80">
        <v>0.7</v>
      </c>
      <c r="M31" s="80">
        <v>20.399999999999999</v>
      </c>
      <c r="N31" s="30">
        <f t="shared" si="1"/>
        <v>21.099999999999998</v>
      </c>
      <c r="O31" s="31">
        <f t="shared" si="2"/>
        <v>331.8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2.3199999999999998</v>
      </c>
      <c r="D32" s="77">
        <v>65.989999999999995</v>
      </c>
      <c r="E32" s="77"/>
      <c r="F32" s="77">
        <v>7.2</v>
      </c>
      <c r="G32" s="77">
        <v>9.0299999999999994</v>
      </c>
      <c r="H32" s="77">
        <v>0.3</v>
      </c>
      <c r="I32" s="26">
        <f t="shared" si="0"/>
        <v>84.839999999999989</v>
      </c>
      <c r="J32" s="78"/>
      <c r="K32" s="77"/>
      <c r="L32" s="77"/>
      <c r="M32" s="77">
        <v>57.15</v>
      </c>
      <c r="N32" s="27">
        <f t="shared" si="1"/>
        <v>57.15</v>
      </c>
      <c r="O32" s="28">
        <f t="shared" si="2"/>
        <v>141.98999999999998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707</v>
      </c>
      <c r="D33" s="71">
        <v>14199</v>
      </c>
      <c r="E33" s="71"/>
      <c r="F33" s="71">
        <v>1512</v>
      </c>
      <c r="G33" s="71">
        <v>2239</v>
      </c>
      <c r="H33" s="71">
        <v>40</v>
      </c>
      <c r="I33" s="17">
        <f t="shared" si="0"/>
        <v>18697</v>
      </c>
      <c r="J33" s="72"/>
      <c r="K33" s="71"/>
      <c r="L33" s="71"/>
      <c r="M33" s="71">
        <v>4843</v>
      </c>
      <c r="N33" s="19">
        <f t="shared" si="1"/>
        <v>4843</v>
      </c>
      <c r="O33" s="20">
        <f t="shared" si="2"/>
        <v>23540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</v>
      </c>
      <c r="D34" s="80">
        <v>263.89999999999998</v>
      </c>
      <c r="E34" s="80"/>
      <c r="F34" s="80">
        <v>19.600000000000001</v>
      </c>
      <c r="G34" s="80">
        <v>33.700000000000003</v>
      </c>
      <c r="H34" s="80">
        <v>1.2</v>
      </c>
      <c r="I34" s="29">
        <f t="shared" si="0"/>
        <v>328.4</v>
      </c>
      <c r="J34" s="81"/>
      <c r="K34" s="80"/>
      <c r="L34" s="80"/>
      <c r="M34" s="80">
        <v>122</v>
      </c>
      <c r="N34" s="30">
        <f t="shared" si="1"/>
        <v>122</v>
      </c>
      <c r="O34" s="31">
        <f t="shared" si="2"/>
        <v>450.4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1.9</v>
      </c>
      <c r="D35" s="77">
        <v>137.72</v>
      </c>
      <c r="E35" s="77">
        <v>0.09</v>
      </c>
      <c r="F35" s="77">
        <v>104.12</v>
      </c>
      <c r="G35" s="77">
        <v>46.71</v>
      </c>
      <c r="H35" s="77"/>
      <c r="I35" s="26">
        <f t="shared" si="0"/>
        <v>290.54000000000002</v>
      </c>
      <c r="J35" s="78"/>
      <c r="K35" s="77"/>
      <c r="L35" s="77">
        <v>1.02</v>
      </c>
      <c r="M35" s="77">
        <v>81.31</v>
      </c>
      <c r="N35" s="27">
        <f t="shared" si="1"/>
        <v>82.33</v>
      </c>
      <c r="O35" s="28">
        <f t="shared" si="2"/>
        <v>372.87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493</v>
      </c>
      <c r="D36" s="71">
        <v>33246</v>
      </c>
      <c r="E36" s="71">
        <v>23</v>
      </c>
      <c r="F36" s="71">
        <v>22527</v>
      </c>
      <c r="G36" s="71">
        <v>12600</v>
      </c>
      <c r="H36" s="71"/>
      <c r="I36" s="17">
        <f t="shared" si="0"/>
        <v>68889</v>
      </c>
      <c r="J36" s="72"/>
      <c r="K36" s="71"/>
      <c r="L36" s="71">
        <v>105</v>
      </c>
      <c r="M36" s="71">
        <v>7380</v>
      </c>
      <c r="N36" s="19">
        <f t="shared" si="1"/>
        <v>7485</v>
      </c>
      <c r="O36" s="20">
        <f t="shared" si="2"/>
        <v>76374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5.6</v>
      </c>
      <c r="D37" s="80">
        <v>535.29999999999995</v>
      </c>
      <c r="E37" s="80">
        <v>0.3</v>
      </c>
      <c r="F37" s="80">
        <v>249.9</v>
      </c>
      <c r="G37" s="80">
        <v>176.2</v>
      </c>
      <c r="H37" s="80"/>
      <c r="I37" s="29">
        <f t="shared" ref="I37:I50" si="3">SUM(C37:H37)</f>
        <v>967.3</v>
      </c>
      <c r="J37" s="81"/>
      <c r="K37" s="80"/>
      <c r="L37" s="80">
        <v>2.1</v>
      </c>
      <c r="M37" s="80">
        <v>144.6</v>
      </c>
      <c r="N37" s="30">
        <f t="shared" si="1"/>
        <v>146.69999999999999</v>
      </c>
      <c r="O37" s="31">
        <f t="shared" si="2"/>
        <v>1114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2.4300000000000002</v>
      </c>
      <c r="D38" s="77">
        <v>28.87</v>
      </c>
      <c r="E38" s="77">
        <v>0.54</v>
      </c>
      <c r="F38" s="77">
        <v>29.6</v>
      </c>
      <c r="G38" s="77">
        <v>242.92</v>
      </c>
      <c r="H38" s="77"/>
      <c r="I38" s="26">
        <f t="shared" si="3"/>
        <v>304.36</v>
      </c>
      <c r="J38" s="78"/>
      <c r="K38" s="77"/>
      <c r="L38" s="77"/>
      <c r="M38" s="77">
        <v>97.95</v>
      </c>
      <c r="N38" s="27">
        <f t="shared" si="1"/>
        <v>97.95</v>
      </c>
      <c r="O38" s="28">
        <f t="shared" si="2"/>
        <v>402.31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717</v>
      </c>
      <c r="D39" s="71">
        <v>8421</v>
      </c>
      <c r="E39" s="71">
        <v>140</v>
      </c>
      <c r="F39" s="71">
        <v>5984</v>
      </c>
      <c r="G39" s="71">
        <v>66023</v>
      </c>
      <c r="H39" s="71"/>
      <c r="I39" s="17">
        <f t="shared" si="3"/>
        <v>81285</v>
      </c>
      <c r="J39" s="72"/>
      <c r="K39" s="71"/>
      <c r="L39" s="71"/>
      <c r="M39" s="71">
        <v>9912</v>
      </c>
      <c r="N39" s="19">
        <f t="shared" si="1"/>
        <v>9912</v>
      </c>
      <c r="O39" s="20">
        <f t="shared" si="2"/>
        <v>91197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8.1999999999999993</v>
      </c>
      <c r="D40" s="80">
        <v>122.1</v>
      </c>
      <c r="E40" s="80">
        <v>2.1</v>
      </c>
      <c r="F40" s="80">
        <v>59.2</v>
      </c>
      <c r="G40" s="80">
        <v>849</v>
      </c>
      <c r="H40" s="80"/>
      <c r="I40" s="29">
        <f t="shared" si="3"/>
        <v>1040.5999999999999</v>
      </c>
      <c r="J40" s="81"/>
      <c r="K40" s="80"/>
      <c r="L40" s="80"/>
      <c r="M40" s="80">
        <v>193.3</v>
      </c>
      <c r="N40" s="30">
        <f t="shared" si="1"/>
        <v>193.3</v>
      </c>
      <c r="O40" s="31">
        <f t="shared" si="2"/>
        <v>1233.8999999999999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4.7300000000000004</v>
      </c>
      <c r="D41" s="77">
        <v>27.44</v>
      </c>
      <c r="E41" s="77">
        <v>0.69</v>
      </c>
      <c r="F41" s="77">
        <v>21.44</v>
      </c>
      <c r="G41" s="77">
        <v>263.39</v>
      </c>
      <c r="H41" s="77">
        <v>0.13</v>
      </c>
      <c r="I41" s="26">
        <f t="shared" si="3"/>
        <v>317.82</v>
      </c>
      <c r="J41" s="78"/>
      <c r="K41" s="77"/>
      <c r="L41" s="77">
        <v>2.5</v>
      </c>
      <c r="M41" s="77">
        <v>102.24</v>
      </c>
      <c r="N41" s="27">
        <f t="shared" si="1"/>
        <v>104.74</v>
      </c>
      <c r="O41" s="28">
        <f t="shared" si="2"/>
        <v>422.56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1634</v>
      </c>
      <c r="D42" s="71">
        <v>7495</v>
      </c>
      <c r="E42" s="71">
        <v>186</v>
      </c>
      <c r="F42" s="71">
        <v>5124</v>
      </c>
      <c r="G42" s="71">
        <v>74538</v>
      </c>
      <c r="H42" s="71">
        <v>18</v>
      </c>
      <c r="I42" s="17">
        <f t="shared" si="3"/>
        <v>88995</v>
      </c>
      <c r="J42" s="72"/>
      <c r="K42" s="71"/>
      <c r="L42" s="71">
        <v>288</v>
      </c>
      <c r="M42" s="71">
        <v>11074</v>
      </c>
      <c r="N42" s="19">
        <f t="shared" si="1"/>
        <v>11362</v>
      </c>
      <c r="O42" s="20">
        <f t="shared" si="2"/>
        <v>100357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17.600000000000001</v>
      </c>
      <c r="D43" s="80">
        <v>104.7</v>
      </c>
      <c r="E43" s="80">
        <v>2.6</v>
      </c>
      <c r="F43" s="80">
        <v>43.6</v>
      </c>
      <c r="G43" s="80">
        <v>935.7</v>
      </c>
      <c r="H43" s="80">
        <v>0.4</v>
      </c>
      <c r="I43" s="29">
        <f t="shared" si="3"/>
        <v>1104.6000000000001</v>
      </c>
      <c r="J43" s="81"/>
      <c r="K43" s="80"/>
      <c r="L43" s="80">
        <v>4.9000000000000004</v>
      </c>
      <c r="M43" s="80">
        <v>182.7</v>
      </c>
      <c r="N43" s="30">
        <f t="shared" si="1"/>
        <v>187.6</v>
      </c>
      <c r="O43" s="31">
        <f t="shared" si="2"/>
        <v>1292.2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3.83</v>
      </c>
      <c r="D44" s="77">
        <v>78.63</v>
      </c>
      <c r="E44" s="77">
        <v>11.98</v>
      </c>
      <c r="F44" s="77">
        <v>70.319999999999993</v>
      </c>
      <c r="G44" s="77">
        <v>121.77</v>
      </c>
      <c r="H44" s="77"/>
      <c r="I44" s="26">
        <f t="shared" si="3"/>
        <v>286.52999999999997</v>
      </c>
      <c r="J44" s="78"/>
      <c r="K44" s="77"/>
      <c r="L44" s="77">
        <v>24.57</v>
      </c>
      <c r="M44" s="77">
        <v>88.43</v>
      </c>
      <c r="N44" s="27">
        <f t="shared" si="1"/>
        <v>113</v>
      </c>
      <c r="O44" s="28">
        <f t="shared" si="2"/>
        <v>399.53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1209</v>
      </c>
      <c r="D45" s="71">
        <v>21452</v>
      </c>
      <c r="E45" s="71">
        <v>3375</v>
      </c>
      <c r="F45" s="71">
        <v>17120</v>
      </c>
      <c r="G45" s="71">
        <v>35720</v>
      </c>
      <c r="H45" s="71"/>
      <c r="I45" s="17">
        <f t="shared" si="3"/>
        <v>78876</v>
      </c>
      <c r="J45" s="72"/>
      <c r="K45" s="71"/>
      <c r="L45" s="71">
        <v>2818</v>
      </c>
      <c r="M45" s="71">
        <v>10343</v>
      </c>
      <c r="N45" s="19">
        <f t="shared" si="1"/>
        <v>13161</v>
      </c>
      <c r="O45" s="20">
        <f t="shared" si="2"/>
        <v>92037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11.5</v>
      </c>
      <c r="D46" s="80">
        <v>261.2</v>
      </c>
      <c r="E46" s="80">
        <v>40.200000000000003</v>
      </c>
      <c r="F46" s="80">
        <v>138.4</v>
      </c>
      <c r="G46" s="80">
        <v>380.6</v>
      </c>
      <c r="H46" s="80"/>
      <c r="I46" s="29">
        <f t="shared" si="3"/>
        <v>831.9</v>
      </c>
      <c r="J46" s="81"/>
      <c r="K46" s="80"/>
      <c r="L46" s="80">
        <v>32</v>
      </c>
      <c r="M46" s="80">
        <v>117.4</v>
      </c>
      <c r="N46" s="30">
        <f t="shared" si="1"/>
        <v>149.4</v>
      </c>
      <c r="O46" s="31">
        <f t="shared" si="2"/>
        <v>981.3</v>
      </c>
      <c r="P46" s="82">
        <v>0.2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4.87</v>
      </c>
      <c r="D47" s="77">
        <v>152.83000000000001</v>
      </c>
      <c r="E47" s="77">
        <v>9.8800000000000008</v>
      </c>
      <c r="F47" s="77">
        <v>97.65</v>
      </c>
      <c r="G47" s="77">
        <v>144.27000000000001</v>
      </c>
      <c r="H47" s="77">
        <v>39.19</v>
      </c>
      <c r="I47" s="26">
        <f t="shared" si="3"/>
        <v>448.69</v>
      </c>
      <c r="J47" s="78"/>
      <c r="K47" s="77"/>
      <c r="L47" s="77">
        <v>63.47</v>
      </c>
      <c r="M47" s="77">
        <v>1427.65</v>
      </c>
      <c r="N47" s="27">
        <f t="shared" si="1"/>
        <v>1491.1200000000001</v>
      </c>
      <c r="O47" s="28">
        <f t="shared" si="2"/>
        <v>1939.8100000000002</v>
      </c>
      <c r="P47" s="83">
        <v>2.7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1928</v>
      </c>
      <c r="D48" s="71">
        <v>44284</v>
      </c>
      <c r="E48" s="71">
        <v>2704</v>
      </c>
      <c r="F48" s="71">
        <v>23756</v>
      </c>
      <c r="G48" s="71">
        <v>36830</v>
      </c>
      <c r="H48" s="71">
        <v>9376</v>
      </c>
      <c r="I48" s="17">
        <f t="shared" si="3"/>
        <v>118878</v>
      </c>
      <c r="J48" s="72"/>
      <c r="K48" s="71"/>
      <c r="L48" s="71">
        <v>7692</v>
      </c>
      <c r="M48" s="71">
        <v>179634</v>
      </c>
      <c r="N48" s="19">
        <f t="shared" si="1"/>
        <v>187326</v>
      </c>
      <c r="O48" s="20">
        <f t="shared" si="2"/>
        <v>306204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2.2999999999999998</v>
      </c>
      <c r="D49" s="80">
        <v>51.1</v>
      </c>
      <c r="E49" s="80">
        <v>0.7</v>
      </c>
      <c r="F49" s="80">
        <v>84.2</v>
      </c>
      <c r="G49" s="80">
        <v>208.3</v>
      </c>
      <c r="H49" s="80">
        <v>70.7</v>
      </c>
      <c r="I49" s="29">
        <f t="shared" si="3"/>
        <v>417.3</v>
      </c>
      <c r="J49" s="81"/>
      <c r="K49" s="80"/>
      <c r="L49" s="80">
        <v>20.6</v>
      </c>
      <c r="M49" s="80">
        <v>393.3</v>
      </c>
      <c r="N49" s="30">
        <f t="shared" si="1"/>
        <v>413.90000000000003</v>
      </c>
      <c r="O49" s="31">
        <f t="shared" si="2"/>
        <v>831.2</v>
      </c>
      <c r="P49" s="83">
        <v>0.74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20.190000000000001</v>
      </c>
      <c r="D50" s="68">
        <v>606.91</v>
      </c>
      <c r="E50" s="68">
        <v>23.18</v>
      </c>
      <c r="F50" s="68">
        <v>330.33</v>
      </c>
      <c r="G50" s="68">
        <v>830.18</v>
      </c>
      <c r="H50" s="68">
        <v>39.619999999999997</v>
      </c>
      <c r="I50" s="11">
        <f t="shared" si="3"/>
        <v>1850.4099999999999</v>
      </c>
      <c r="J50" s="69"/>
      <c r="K50" s="68"/>
      <c r="L50" s="68">
        <v>92.03</v>
      </c>
      <c r="M50" s="68">
        <v>1893.38</v>
      </c>
      <c r="N50" s="13">
        <f t="shared" si="1"/>
        <v>1985.41</v>
      </c>
      <c r="O50" s="14">
        <f t="shared" si="2"/>
        <v>3835.8199999999997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6720</v>
      </c>
      <c r="D51" s="71">
        <v>150829</v>
      </c>
      <c r="E51" s="71">
        <v>6428</v>
      </c>
      <c r="F51" s="71">
        <v>76023</v>
      </c>
      <c r="G51" s="71">
        <v>228104</v>
      </c>
      <c r="H51" s="71">
        <v>9434</v>
      </c>
      <c r="I51" s="17">
        <f t="shared" ref="I51:I58" si="4">SUM(C51:H51)</f>
        <v>477538</v>
      </c>
      <c r="J51" s="72"/>
      <c r="K51" s="71"/>
      <c r="L51" s="71">
        <v>10935</v>
      </c>
      <c r="M51" s="71">
        <v>225037</v>
      </c>
      <c r="N51" s="19">
        <f t="shared" si="1"/>
        <v>235972</v>
      </c>
      <c r="O51" s="20">
        <f>SUM(N51,I51)</f>
        <v>713510</v>
      </c>
      <c r="P51" s="83">
        <v>10.94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55.7</v>
      </c>
      <c r="D52" s="80">
        <v>1852.6</v>
      </c>
      <c r="E52" s="80">
        <v>45.9</v>
      </c>
      <c r="F52" s="80">
        <v>594.9</v>
      </c>
      <c r="G52" s="80">
        <v>2586.8000000000002</v>
      </c>
      <c r="H52" s="80">
        <v>72.3</v>
      </c>
      <c r="I52" s="29">
        <f t="shared" si="4"/>
        <v>5208.2</v>
      </c>
      <c r="J52" s="81"/>
      <c r="K52" s="80"/>
      <c r="L52" s="80">
        <v>60.3</v>
      </c>
      <c r="M52" s="80">
        <v>1220.8</v>
      </c>
      <c r="N52" s="30">
        <f t="shared" si="1"/>
        <v>1281.0999999999999</v>
      </c>
      <c r="O52" s="31">
        <f t="shared" si="2"/>
        <v>6489.2999999999993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20.190000000000001</v>
      </c>
      <c r="D53" s="77">
        <v>508.46</v>
      </c>
      <c r="E53" s="77">
        <v>23.18</v>
      </c>
      <c r="F53" s="77">
        <v>330.33</v>
      </c>
      <c r="G53" s="77">
        <v>828.09</v>
      </c>
      <c r="H53" s="77">
        <v>39.32</v>
      </c>
      <c r="I53" s="26">
        <f t="shared" si="4"/>
        <v>1749.57</v>
      </c>
      <c r="J53" s="78"/>
      <c r="K53" s="77"/>
      <c r="L53" s="77">
        <v>92.03</v>
      </c>
      <c r="M53" s="77">
        <v>1889.8</v>
      </c>
      <c r="N53" s="27">
        <f t="shared" si="1"/>
        <v>1981.83</v>
      </c>
      <c r="O53" s="28">
        <f t="shared" si="2"/>
        <v>3731.3999999999996</v>
      </c>
      <c r="P53" s="32">
        <f>SUM(P46:P52)</f>
        <v>14.58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6720</v>
      </c>
      <c r="D54" s="71">
        <v>132589</v>
      </c>
      <c r="E54" s="71">
        <v>6428</v>
      </c>
      <c r="F54" s="71">
        <v>76023</v>
      </c>
      <c r="G54" s="71">
        <v>227950</v>
      </c>
      <c r="H54" s="71">
        <v>9394</v>
      </c>
      <c r="I54" s="17">
        <f t="shared" si="4"/>
        <v>459104</v>
      </c>
      <c r="J54" s="72"/>
      <c r="K54" s="71"/>
      <c r="L54" s="71">
        <v>10935</v>
      </c>
      <c r="M54" s="71">
        <v>224928</v>
      </c>
      <c r="N54" s="19">
        <f t="shared" si="1"/>
        <v>235863</v>
      </c>
      <c r="O54" s="20">
        <f t="shared" si="2"/>
        <v>694967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55.7</v>
      </c>
      <c r="D55" s="74">
        <v>1413.2</v>
      </c>
      <c r="E55" s="74">
        <v>45.9</v>
      </c>
      <c r="F55" s="74">
        <v>594.9</v>
      </c>
      <c r="G55" s="74">
        <v>2583.5</v>
      </c>
      <c r="H55" s="74">
        <v>71.099999999999994</v>
      </c>
      <c r="I55" s="23">
        <f t="shared" si="4"/>
        <v>4764.3000000000011</v>
      </c>
      <c r="J55" s="75"/>
      <c r="K55" s="74"/>
      <c r="L55" s="74">
        <v>60.3</v>
      </c>
      <c r="M55" s="74">
        <v>1212.4000000000001</v>
      </c>
      <c r="N55" s="23">
        <f t="shared" si="1"/>
        <v>1272.7</v>
      </c>
      <c r="O55" s="25">
        <f t="shared" si="2"/>
        <v>6037.0000000000009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20.190000000000001</v>
      </c>
      <c r="D56" s="10">
        <f t="shared" si="5"/>
        <v>619.86</v>
      </c>
      <c r="E56" s="10">
        <f t="shared" si="5"/>
        <v>23.480000000000004</v>
      </c>
      <c r="F56" s="10">
        <f t="shared" si="5"/>
        <v>330.33000000000004</v>
      </c>
      <c r="G56" s="10">
        <f t="shared" si="5"/>
        <v>830.18</v>
      </c>
      <c r="H56" s="10">
        <f t="shared" si="5"/>
        <v>39.619999999999997</v>
      </c>
      <c r="I56" s="34">
        <f>SUM(C56:H56)</f>
        <v>1863.6599999999999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92.03</v>
      </c>
      <c r="M56" s="10">
        <f>SUM(M5,M8,M11,M14,M17,M20,M23,M26,M29,M32,M35,M38,M41,M44,M47)</f>
        <v>1893.38</v>
      </c>
      <c r="N56" s="12">
        <f t="shared" si="1"/>
        <v>1985.41</v>
      </c>
      <c r="O56" s="14">
        <f t="shared" si="2"/>
        <v>3849.0699999999997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6720</v>
      </c>
      <c r="D57" s="36">
        <f t="shared" si="5"/>
        <v>152304</v>
      </c>
      <c r="E57" s="36">
        <f t="shared" si="5"/>
        <v>6455</v>
      </c>
      <c r="F57" s="36">
        <f t="shared" si="5"/>
        <v>76023</v>
      </c>
      <c r="G57" s="36">
        <f t="shared" si="5"/>
        <v>228104</v>
      </c>
      <c r="H57" s="36">
        <f t="shared" si="5"/>
        <v>9434</v>
      </c>
      <c r="I57" s="37">
        <f t="shared" si="4"/>
        <v>479040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10935</v>
      </c>
      <c r="M57" s="36">
        <f t="shared" si="6"/>
        <v>225037</v>
      </c>
      <c r="N57" s="38">
        <f t="shared" si="1"/>
        <v>235972</v>
      </c>
      <c r="O57" s="20">
        <f t="shared" si="2"/>
        <v>715012</v>
      </c>
      <c r="P57" s="87">
        <v>0.13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55.7</v>
      </c>
      <c r="D58" s="41">
        <f t="shared" si="5"/>
        <v>1928.7999999999997</v>
      </c>
      <c r="E58" s="41">
        <f t="shared" si="5"/>
        <v>47.500000000000007</v>
      </c>
      <c r="F58" s="41">
        <f t="shared" si="5"/>
        <v>594.90000000000009</v>
      </c>
      <c r="G58" s="41">
        <f t="shared" si="5"/>
        <v>2586.8000000000002</v>
      </c>
      <c r="H58" s="41">
        <f t="shared" si="5"/>
        <v>72.3</v>
      </c>
      <c r="I58" s="42">
        <f t="shared" si="4"/>
        <v>5286</v>
      </c>
      <c r="J58" s="40">
        <f t="shared" si="6"/>
        <v>0</v>
      </c>
      <c r="K58" s="41">
        <f t="shared" si="6"/>
        <v>0</v>
      </c>
      <c r="L58" s="41">
        <f t="shared" si="6"/>
        <v>60.300000000000004</v>
      </c>
      <c r="M58" s="41">
        <f t="shared" si="6"/>
        <v>1220.8000000000002</v>
      </c>
      <c r="N58" s="43">
        <f t="shared" si="1"/>
        <v>1281.1000000000001</v>
      </c>
      <c r="O58" s="44">
        <f t="shared" si="2"/>
        <v>6567.1</v>
      </c>
      <c r="P58" s="45">
        <f>SUM(O56,P53,P54,P57)</f>
        <v>3863.7799999999997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169</v>
      </c>
      <c r="D61" s="104" t="s">
        <v>50</v>
      </c>
      <c r="E61" s="104" t="s">
        <v>51</v>
      </c>
      <c r="F61" s="104" t="s">
        <v>44</v>
      </c>
      <c r="G61" s="104" t="s">
        <v>170</v>
      </c>
      <c r="H61" s="104" t="s">
        <v>12</v>
      </c>
      <c r="I61" s="100" t="s">
        <v>13</v>
      </c>
      <c r="J61" s="102" t="s">
        <v>77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171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1.91</v>
      </c>
      <c r="N69" s="27">
        <f t="shared" si="8"/>
        <v>1.91</v>
      </c>
      <c r="O69" s="28">
        <f t="shared" si="9"/>
        <v>1.91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59</v>
      </c>
      <c r="N70" s="19">
        <f t="shared" si="8"/>
        <v>59</v>
      </c>
      <c r="O70" s="20">
        <f t="shared" si="9"/>
        <v>59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5.0999999999999996</v>
      </c>
      <c r="N71" s="30">
        <f t="shared" si="8"/>
        <v>5.0999999999999996</v>
      </c>
      <c r="O71" s="31">
        <f t="shared" si="9"/>
        <v>5.0999999999999996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1.67</v>
      </c>
      <c r="N72" s="27">
        <f t="shared" si="8"/>
        <v>1.67</v>
      </c>
      <c r="O72" s="28">
        <f t="shared" si="9"/>
        <v>1.67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50</v>
      </c>
      <c r="N73" s="19">
        <f t="shared" si="8"/>
        <v>50</v>
      </c>
      <c r="O73" s="20">
        <f t="shared" si="9"/>
        <v>50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3.3</v>
      </c>
      <c r="N74" s="30">
        <f t="shared" si="8"/>
        <v>3.3</v>
      </c>
      <c r="O74" s="31">
        <f t="shared" si="9"/>
        <v>3.3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8.42</v>
      </c>
      <c r="E75" s="77">
        <v>0.3</v>
      </c>
      <c r="F75" s="77"/>
      <c r="G75" s="77"/>
      <c r="H75" s="77"/>
      <c r="I75" s="26">
        <f t="shared" si="7"/>
        <v>8.7200000000000006</v>
      </c>
      <c r="J75" s="78"/>
      <c r="K75" s="77"/>
      <c r="L75" s="77"/>
      <c r="M75" s="77">
        <v>4.1500000000000004</v>
      </c>
      <c r="N75" s="27">
        <f t="shared" si="8"/>
        <v>4.1500000000000004</v>
      </c>
      <c r="O75" s="28">
        <f t="shared" si="9"/>
        <v>12.870000000000001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866</v>
      </c>
      <c r="E76" s="71">
        <v>27</v>
      </c>
      <c r="F76" s="71"/>
      <c r="G76" s="71"/>
      <c r="H76" s="71"/>
      <c r="I76" s="17">
        <f t="shared" si="7"/>
        <v>893</v>
      </c>
      <c r="J76" s="72"/>
      <c r="K76" s="71"/>
      <c r="L76" s="71"/>
      <c r="M76" s="71">
        <v>154</v>
      </c>
      <c r="N76" s="19">
        <f t="shared" si="8"/>
        <v>154</v>
      </c>
      <c r="O76" s="20">
        <f t="shared" si="9"/>
        <v>1047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50.1</v>
      </c>
      <c r="E77" s="80">
        <v>1.6</v>
      </c>
      <c r="F77" s="80"/>
      <c r="G77" s="80"/>
      <c r="H77" s="80"/>
      <c r="I77" s="29">
        <f t="shared" si="7"/>
        <v>51.7</v>
      </c>
      <c r="J77" s="81"/>
      <c r="K77" s="80"/>
      <c r="L77" s="80"/>
      <c r="M77" s="80">
        <v>7.9</v>
      </c>
      <c r="N77" s="30">
        <f t="shared" si="8"/>
        <v>7.9</v>
      </c>
      <c r="O77" s="31">
        <f t="shared" si="9"/>
        <v>59.6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5.93</v>
      </c>
      <c r="E78" s="77"/>
      <c r="F78" s="77"/>
      <c r="G78" s="77"/>
      <c r="H78" s="77"/>
      <c r="I78" s="26">
        <f t="shared" si="7"/>
        <v>5.93</v>
      </c>
      <c r="J78" s="78"/>
      <c r="K78" s="77"/>
      <c r="L78" s="77"/>
      <c r="M78" s="77">
        <v>9.77</v>
      </c>
      <c r="N78" s="27">
        <f t="shared" si="8"/>
        <v>9.77</v>
      </c>
      <c r="O78" s="28">
        <f t="shared" si="9"/>
        <v>15.7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812</v>
      </c>
      <c r="E79" s="71"/>
      <c r="F79" s="71"/>
      <c r="G79" s="71"/>
      <c r="H79" s="71"/>
      <c r="I79" s="17">
        <f t="shared" si="7"/>
        <v>812</v>
      </c>
      <c r="J79" s="72"/>
      <c r="K79" s="71"/>
      <c r="L79" s="71"/>
      <c r="M79" s="71">
        <v>436</v>
      </c>
      <c r="N79" s="19">
        <f t="shared" si="8"/>
        <v>436</v>
      </c>
      <c r="O79" s="20">
        <f t="shared" si="9"/>
        <v>1248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34.799999999999997</v>
      </c>
      <c r="E80" s="80"/>
      <c r="F80" s="80"/>
      <c r="G80" s="80"/>
      <c r="H80" s="80"/>
      <c r="I80" s="29">
        <f t="shared" si="7"/>
        <v>34.799999999999997</v>
      </c>
      <c r="J80" s="81"/>
      <c r="K80" s="80"/>
      <c r="L80" s="80"/>
      <c r="M80" s="80">
        <v>18</v>
      </c>
      <c r="N80" s="30">
        <f t="shared" si="8"/>
        <v>18</v>
      </c>
      <c r="O80" s="31">
        <f t="shared" si="9"/>
        <v>52.8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11.87</v>
      </c>
      <c r="E81" s="77"/>
      <c r="F81" s="77"/>
      <c r="G81" s="77">
        <v>1.56</v>
      </c>
      <c r="H81" s="77"/>
      <c r="I81" s="26">
        <f t="shared" si="7"/>
        <v>13.43</v>
      </c>
      <c r="J81" s="78"/>
      <c r="K81" s="77"/>
      <c r="L81" s="77"/>
      <c r="M81" s="77">
        <v>3.19</v>
      </c>
      <c r="N81" s="27">
        <f t="shared" si="8"/>
        <v>3.19</v>
      </c>
      <c r="O81" s="28">
        <f t="shared" si="9"/>
        <v>16.62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1641</v>
      </c>
      <c r="E82" s="71"/>
      <c r="F82" s="71"/>
      <c r="G82" s="71">
        <v>82</v>
      </c>
      <c r="H82" s="71"/>
      <c r="I82" s="17">
        <f t="shared" si="7"/>
        <v>1723</v>
      </c>
      <c r="J82" s="72"/>
      <c r="K82" s="71"/>
      <c r="L82" s="71"/>
      <c r="M82" s="71">
        <v>72</v>
      </c>
      <c r="N82" s="19">
        <f t="shared" si="8"/>
        <v>72</v>
      </c>
      <c r="O82" s="20">
        <f t="shared" si="9"/>
        <v>1795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54.8</v>
      </c>
      <c r="E83" s="80"/>
      <c r="F83" s="80"/>
      <c r="G83" s="80">
        <v>1.8</v>
      </c>
      <c r="H83" s="80"/>
      <c r="I83" s="29">
        <f t="shared" si="7"/>
        <v>56.599999999999994</v>
      </c>
      <c r="J83" s="81"/>
      <c r="K83" s="80"/>
      <c r="L83" s="80"/>
      <c r="M83" s="80">
        <v>2.2999999999999998</v>
      </c>
      <c r="N83" s="30">
        <f t="shared" si="8"/>
        <v>2.2999999999999998</v>
      </c>
      <c r="O83" s="31">
        <f t="shared" si="9"/>
        <v>58.899999999999991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29.95</v>
      </c>
      <c r="E84" s="77"/>
      <c r="F84" s="77"/>
      <c r="G84" s="77">
        <v>0.53</v>
      </c>
      <c r="H84" s="77"/>
      <c r="I84" s="26">
        <f t="shared" si="7"/>
        <v>30.48</v>
      </c>
      <c r="J84" s="78"/>
      <c r="K84" s="77"/>
      <c r="L84" s="77"/>
      <c r="M84" s="77">
        <v>6.34</v>
      </c>
      <c r="N84" s="27">
        <f t="shared" si="8"/>
        <v>6.34</v>
      </c>
      <c r="O84" s="28">
        <f t="shared" si="9"/>
        <v>36.82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5354</v>
      </c>
      <c r="E85" s="71"/>
      <c r="F85" s="71"/>
      <c r="G85" s="71">
        <v>72</v>
      </c>
      <c r="H85" s="71"/>
      <c r="I85" s="17">
        <f t="shared" si="7"/>
        <v>5426</v>
      </c>
      <c r="J85" s="72"/>
      <c r="K85" s="71"/>
      <c r="L85" s="71"/>
      <c r="M85" s="71">
        <v>348</v>
      </c>
      <c r="N85" s="19">
        <f t="shared" si="8"/>
        <v>348</v>
      </c>
      <c r="O85" s="20">
        <f t="shared" si="9"/>
        <v>5774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140.6</v>
      </c>
      <c r="E86" s="80"/>
      <c r="F86" s="80"/>
      <c r="G86" s="80">
        <v>1.5</v>
      </c>
      <c r="H86" s="80"/>
      <c r="I86" s="29">
        <f t="shared" si="7"/>
        <v>142.1</v>
      </c>
      <c r="J86" s="81"/>
      <c r="K86" s="80"/>
      <c r="L86" s="80"/>
      <c r="M86" s="80">
        <v>10.5</v>
      </c>
      <c r="N86" s="30">
        <f t="shared" si="8"/>
        <v>10.5</v>
      </c>
      <c r="O86" s="31">
        <f t="shared" si="9"/>
        <v>152.6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0.11</v>
      </c>
      <c r="D87" s="77">
        <v>72.209999999999994</v>
      </c>
      <c r="E87" s="77"/>
      <c r="F87" s="77"/>
      <c r="G87" s="77"/>
      <c r="H87" s="77"/>
      <c r="I87" s="26">
        <f t="shared" si="7"/>
        <v>72.319999999999993</v>
      </c>
      <c r="J87" s="78"/>
      <c r="K87" s="77"/>
      <c r="L87" s="77">
        <v>0.47</v>
      </c>
      <c r="M87" s="77">
        <v>11.62</v>
      </c>
      <c r="N87" s="27">
        <f t="shared" si="8"/>
        <v>12.09</v>
      </c>
      <c r="O87" s="28">
        <f t="shared" si="9"/>
        <v>84.41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32</v>
      </c>
      <c r="D88" s="71">
        <v>14534</v>
      </c>
      <c r="E88" s="71"/>
      <c r="F88" s="71"/>
      <c r="G88" s="71"/>
      <c r="H88" s="71"/>
      <c r="I88" s="17">
        <f t="shared" si="7"/>
        <v>14566</v>
      </c>
      <c r="J88" s="72"/>
      <c r="K88" s="71"/>
      <c r="L88" s="71">
        <v>32</v>
      </c>
      <c r="M88" s="71">
        <v>732</v>
      </c>
      <c r="N88" s="19">
        <f t="shared" si="8"/>
        <v>764</v>
      </c>
      <c r="O88" s="20">
        <f t="shared" si="9"/>
        <v>15330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0.5</v>
      </c>
      <c r="D89" s="80">
        <v>310.2</v>
      </c>
      <c r="E89" s="80"/>
      <c r="F89" s="80"/>
      <c r="G89" s="80"/>
      <c r="H89" s="80"/>
      <c r="I89" s="29">
        <f t="shared" si="7"/>
        <v>310.7</v>
      </c>
      <c r="J89" s="81"/>
      <c r="K89" s="80"/>
      <c r="L89" s="80">
        <v>0.7</v>
      </c>
      <c r="M89" s="80">
        <v>20.399999999999999</v>
      </c>
      <c r="N89" s="30">
        <f t="shared" si="8"/>
        <v>21.099999999999998</v>
      </c>
      <c r="O89" s="31">
        <f t="shared" si="9"/>
        <v>331.8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2.3199999999999998</v>
      </c>
      <c r="D90" s="77">
        <v>65.989999999999995</v>
      </c>
      <c r="E90" s="77"/>
      <c r="F90" s="77">
        <v>7.2</v>
      </c>
      <c r="G90" s="77">
        <v>9.0299999999999994</v>
      </c>
      <c r="H90" s="77">
        <v>0.3</v>
      </c>
      <c r="I90" s="26">
        <f t="shared" si="7"/>
        <v>84.839999999999989</v>
      </c>
      <c r="J90" s="78"/>
      <c r="K90" s="77"/>
      <c r="L90" s="77"/>
      <c r="M90" s="77">
        <v>57.15</v>
      </c>
      <c r="N90" s="27">
        <f t="shared" si="8"/>
        <v>57.15</v>
      </c>
      <c r="O90" s="28">
        <f t="shared" si="9"/>
        <v>141.98999999999998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707</v>
      </c>
      <c r="D91" s="71">
        <v>14199</v>
      </c>
      <c r="E91" s="71"/>
      <c r="F91" s="71">
        <v>1512</v>
      </c>
      <c r="G91" s="71">
        <v>2239</v>
      </c>
      <c r="H91" s="71">
        <v>40</v>
      </c>
      <c r="I91" s="17">
        <f t="shared" si="7"/>
        <v>18697</v>
      </c>
      <c r="J91" s="72"/>
      <c r="K91" s="71"/>
      <c r="L91" s="71"/>
      <c r="M91" s="71">
        <v>4843</v>
      </c>
      <c r="N91" s="19">
        <f t="shared" si="8"/>
        <v>4843</v>
      </c>
      <c r="O91" s="20">
        <f t="shared" si="9"/>
        <v>23540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</v>
      </c>
      <c r="D92" s="80">
        <v>263.89999999999998</v>
      </c>
      <c r="E92" s="80"/>
      <c r="F92" s="80">
        <v>19.600000000000001</v>
      </c>
      <c r="G92" s="80">
        <v>33.700000000000003</v>
      </c>
      <c r="H92" s="80">
        <v>1.2</v>
      </c>
      <c r="I92" s="29">
        <f t="shared" si="7"/>
        <v>328.4</v>
      </c>
      <c r="J92" s="81"/>
      <c r="K92" s="80"/>
      <c r="L92" s="80"/>
      <c r="M92" s="80">
        <v>122</v>
      </c>
      <c r="N92" s="30">
        <f t="shared" si="8"/>
        <v>122</v>
      </c>
      <c r="O92" s="31">
        <f t="shared" si="9"/>
        <v>450.4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1.9</v>
      </c>
      <c r="D93" s="77">
        <v>137.72</v>
      </c>
      <c r="E93" s="77">
        <v>0.09</v>
      </c>
      <c r="F93" s="77">
        <v>104.12</v>
      </c>
      <c r="G93" s="77">
        <v>46.71</v>
      </c>
      <c r="H93" s="77"/>
      <c r="I93" s="26">
        <f t="shared" si="7"/>
        <v>290.54000000000002</v>
      </c>
      <c r="J93" s="78"/>
      <c r="K93" s="77"/>
      <c r="L93" s="77">
        <v>1.02</v>
      </c>
      <c r="M93" s="77">
        <v>81.31</v>
      </c>
      <c r="N93" s="27">
        <f t="shared" si="8"/>
        <v>82.33</v>
      </c>
      <c r="O93" s="28">
        <f t="shared" si="9"/>
        <v>372.87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493</v>
      </c>
      <c r="D94" s="71">
        <v>33246</v>
      </c>
      <c r="E94" s="71">
        <v>23</v>
      </c>
      <c r="F94" s="71">
        <v>22527</v>
      </c>
      <c r="G94" s="71">
        <v>12600</v>
      </c>
      <c r="H94" s="71"/>
      <c r="I94" s="17">
        <f t="shared" si="7"/>
        <v>68889</v>
      </c>
      <c r="J94" s="72"/>
      <c r="K94" s="71"/>
      <c r="L94" s="71">
        <v>105</v>
      </c>
      <c r="M94" s="71">
        <v>7380</v>
      </c>
      <c r="N94" s="19">
        <f t="shared" si="8"/>
        <v>7485</v>
      </c>
      <c r="O94" s="20">
        <f t="shared" si="9"/>
        <v>76374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5.6</v>
      </c>
      <c r="D95" s="80">
        <v>535.29999999999995</v>
      </c>
      <c r="E95" s="80">
        <v>0.3</v>
      </c>
      <c r="F95" s="80">
        <v>249.9</v>
      </c>
      <c r="G95" s="80">
        <v>176.2</v>
      </c>
      <c r="H95" s="80"/>
      <c r="I95" s="29">
        <f t="shared" si="7"/>
        <v>967.3</v>
      </c>
      <c r="J95" s="81"/>
      <c r="K95" s="80"/>
      <c r="L95" s="80">
        <v>2.1</v>
      </c>
      <c r="M95" s="80">
        <v>144.6</v>
      </c>
      <c r="N95" s="30">
        <f t="shared" si="8"/>
        <v>146.69999999999999</v>
      </c>
      <c r="O95" s="31">
        <f t="shared" si="9"/>
        <v>1114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2.4300000000000002</v>
      </c>
      <c r="D96" s="77">
        <v>28.87</v>
      </c>
      <c r="E96" s="77">
        <v>0.54</v>
      </c>
      <c r="F96" s="77">
        <v>29.6</v>
      </c>
      <c r="G96" s="77">
        <v>242.92</v>
      </c>
      <c r="H96" s="77"/>
      <c r="I96" s="26">
        <f t="shared" si="7"/>
        <v>304.36</v>
      </c>
      <c r="J96" s="78"/>
      <c r="K96" s="77"/>
      <c r="L96" s="77"/>
      <c r="M96" s="77">
        <v>97.95</v>
      </c>
      <c r="N96" s="27">
        <f t="shared" si="8"/>
        <v>97.95</v>
      </c>
      <c r="O96" s="28">
        <f t="shared" si="9"/>
        <v>402.31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717</v>
      </c>
      <c r="D97" s="71">
        <v>8421</v>
      </c>
      <c r="E97" s="71">
        <v>140</v>
      </c>
      <c r="F97" s="71">
        <v>5984</v>
      </c>
      <c r="G97" s="71">
        <v>66023</v>
      </c>
      <c r="H97" s="71"/>
      <c r="I97" s="17">
        <f t="shared" si="7"/>
        <v>81285</v>
      </c>
      <c r="J97" s="72"/>
      <c r="K97" s="71"/>
      <c r="L97" s="71"/>
      <c r="M97" s="71">
        <v>9912</v>
      </c>
      <c r="N97" s="19">
        <f t="shared" si="8"/>
        <v>9912</v>
      </c>
      <c r="O97" s="20">
        <f t="shared" si="9"/>
        <v>91197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8.1999999999999993</v>
      </c>
      <c r="D98" s="80">
        <v>122.1</v>
      </c>
      <c r="E98" s="80">
        <v>2.1</v>
      </c>
      <c r="F98" s="80">
        <v>59.2</v>
      </c>
      <c r="G98" s="80">
        <v>849</v>
      </c>
      <c r="H98" s="80"/>
      <c r="I98" s="29">
        <f t="shared" si="7"/>
        <v>1040.5999999999999</v>
      </c>
      <c r="J98" s="81"/>
      <c r="K98" s="80"/>
      <c r="L98" s="80"/>
      <c r="M98" s="80">
        <v>193.3</v>
      </c>
      <c r="N98" s="30">
        <f t="shared" si="8"/>
        <v>193.3</v>
      </c>
      <c r="O98" s="31">
        <f t="shared" si="9"/>
        <v>1233.8999999999999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4.7300000000000004</v>
      </c>
      <c r="D99" s="77">
        <v>27.44</v>
      </c>
      <c r="E99" s="77">
        <v>0.69</v>
      </c>
      <c r="F99" s="77">
        <v>21.44</v>
      </c>
      <c r="G99" s="77">
        <v>263.39</v>
      </c>
      <c r="H99" s="77">
        <v>0.13</v>
      </c>
      <c r="I99" s="26">
        <f t="shared" si="7"/>
        <v>317.82</v>
      </c>
      <c r="J99" s="78"/>
      <c r="K99" s="77"/>
      <c r="L99" s="77">
        <v>2.5</v>
      </c>
      <c r="M99" s="77">
        <v>102.24</v>
      </c>
      <c r="N99" s="27">
        <f t="shared" si="8"/>
        <v>104.74</v>
      </c>
      <c r="O99" s="28">
        <f t="shared" si="9"/>
        <v>422.56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1634</v>
      </c>
      <c r="D100" s="71">
        <v>7495</v>
      </c>
      <c r="E100" s="71">
        <v>186</v>
      </c>
      <c r="F100" s="71">
        <v>5124</v>
      </c>
      <c r="G100" s="71">
        <v>74538</v>
      </c>
      <c r="H100" s="71">
        <v>18</v>
      </c>
      <c r="I100" s="17">
        <f t="shared" si="7"/>
        <v>88995</v>
      </c>
      <c r="J100" s="72"/>
      <c r="K100" s="71"/>
      <c r="L100" s="71">
        <v>288</v>
      </c>
      <c r="M100" s="71">
        <v>11074</v>
      </c>
      <c r="N100" s="19">
        <f t="shared" si="8"/>
        <v>11362</v>
      </c>
      <c r="O100" s="20">
        <f t="shared" si="9"/>
        <v>100357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17.600000000000001</v>
      </c>
      <c r="D101" s="80">
        <v>104.7</v>
      </c>
      <c r="E101" s="80">
        <v>2.6</v>
      </c>
      <c r="F101" s="80">
        <v>43.6</v>
      </c>
      <c r="G101" s="80">
        <v>935.7</v>
      </c>
      <c r="H101" s="80">
        <v>0.4</v>
      </c>
      <c r="I101" s="29">
        <f t="shared" si="7"/>
        <v>1104.6000000000001</v>
      </c>
      <c r="J101" s="81"/>
      <c r="K101" s="80"/>
      <c r="L101" s="80">
        <v>4.9000000000000004</v>
      </c>
      <c r="M101" s="80">
        <v>182.7</v>
      </c>
      <c r="N101" s="30">
        <f t="shared" si="8"/>
        <v>187.6</v>
      </c>
      <c r="O101" s="31">
        <f t="shared" si="9"/>
        <v>1292.2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3.83</v>
      </c>
      <c r="D102" s="77">
        <v>78.63</v>
      </c>
      <c r="E102" s="77">
        <v>11.98</v>
      </c>
      <c r="F102" s="77">
        <v>70.319999999999993</v>
      </c>
      <c r="G102" s="77">
        <v>121.77</v>
      </c>
      <c r="H102" s="77"/>
      <c r="I102" s="26">
        <f t="shared" si="7"/>
        <v>286.52999999999997</v>
      </c>
      <c r="J102" s="78"/>
      <c r="K102" s="77"/>
      <c r="L102" s="77">
        <v>24.57</v>
      </c>
      <c r="M102" s="77">
        <v>88.43</v>
      </c>
      <c r="N102" s="27">
        <f t="shared" si="8"/>
        <v>113</v>
      </c>
      <c r="O102" s="28">
        <f t="shared" si="9"/>
        <v>399.53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1209</v>
      </c>
      <c r="D103" s="71">
        <v>21452</v>
      </c>
      <c r="E103" s="71">
        <v>3375</v>
      </c>
      <c r="F103" s="71">
        <v>17120</v>
      </c>
      <c r="G103" s="71">
        <v>35720</v>
      </c>
      <c r="H103" s="71"/>
      <c r="I103" s="17">
        <f t="shared" si="7"/>
        <v>78876</v>
      </c>
      <c r="J103" s="72"/>
      <c r="K103" s="71"/>
      <c r="L103" s="71">
        <v>2818</v>
      </c>
      <c r="M103" s="71">
        <v>10343</v>
      </c>
      <c r="N103" s="19">
        <f t="shared" si="8"/>
        <v>13161</v>
      </c>
      <c r="O103" s="20">
        <f t="shared" si="9"/>
        <v>92037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11.5</v>
      </c>
      <c r="D104" s="80">
        <v>261.2</v>
      </c>
      <c r="E104" s="80">
        <v>40.200000000000003</v>
      </c>
      <c r="F104" s="80">
        <v>138.4</v>
      </c>
      <c r="G104" s="80">
        <v>380.6</v>
      </c>
      <c r="H104" s="80"/>
      <c r="I104" s="29">
        <f t="shared" si="7"/>
        <v>831.9</v>
      </c>
      <c r="J104" s="81"/>
      <c r="K104" s="80"/>
      <c r="L104" s="80">
        <v>32</v>
      </c>
      <c r="M104" s="80">
        <v>117.4</v>
      </c>
      <c r="N104" s="30">
        <f t="shared" si="8"/>
        <v>149.4</v>
      </c>
      <c r="O104" s="31">
        <f t="shared" si="9"/>
        <v>981.3</v>
      </c>
      <c r="P104" s="82">
        <v>0.2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0.25</v>
      </c>
      <c r="D105" s="77">
        <v>13.45</v>
      </c>
      <c r="E105" s="77">
        <v>0.13</v>
      </c>
      <c r="F105" s="77">
        <v>12.19</v>
      </c>
      <c r="G105" s="77">
        <v>90.27</v>
      </c>
      <c r="H105" s="77"/>
      <c r="I105" s="26">
        <f t="shared" si="7"/>
        <v>116.28999999999999</v>
      </c>
      <c r="J105" s="78"/>
      <c r="K105" s="77"/>
      <c r="L105" s="77">
        <v>15.9</v>
      </c>
      <c r="M105" s="77">
        <v>194.96</v>
      </c>
      <c r="N105" s="27">
        <f t="shared" si="8"/>
        <v>210.86</v>
      </c>
      <c r="O105" s="28">
        <f t="shared" si="9"/>
        <v>327.14999999999998</v>
      </c>
      <c r="P105" s="83">
        <v>2.7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82</v>
      </c>
      <c r="D106" s="71">
        <v>3500</v>
      </c>
      <c r="E106" s="71">
        <v>33</v>
      </c>
      <c r="F106" s="71">
        <v>2566</v>
      </c>
      <c r="G106" s="71">
        <v>21430</v>
      </c>
      <c r="H106" s="71"/>
      <c r="I106" s="17">
        <f t="shared" si="7"/>
        <v>27611</v>
      </c>
      <c r="J106" s="72"/>
      <c r="K106" s="71"/>
      <c r="L106" s="71">
        <v>1944</v>
      </c>
      <c r="M106" s="71">
        <v>23612</v>
      </c>
      <c r="N106" s="19">
        <f t="shared" si="8"/>
        <v>25556</v>
      </c>
      <c r="O106" s="20">
        <f t="shared" si="9"/>
        <v>53167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0.7</v>
      </c>
      <c r="D107" s="80">
        <v>35.5</v>
      </c>
      <c r="E107" s="80">
        <v>0.4</v>
      </c>
      <c r="F107" s="80">
        <v>17.899999999999999</v>
      </c>
      <c r="G107" s="80">
        <v>205.2</v>
      </c>
      <c r="H107" s="80"/>
      <c r="I107" s="29">
        <f t="shared" si="7"/>
        <v>259.7</v>
      </c>
      <c r="J107" s="81"/>
      <c r="K107" s="80"/>
      <c r="L107" s="80">
        <v>18.600000000000001</v>
      </c>
      <c r="M107" s="80">
        <v>222</v>
      </c>
      <c r="N107" s="30">
        <f t="shared" si="8"/>
        <v>240.6</v>
      </c>
      <c r="O107" s="31">
        <f t="shared" si="9"/>
        <v>500.29999999999995</v>
      </c>
      <c r="P107" s="83">
        <v>0.74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0.53</v>
      </c>
      <c r="D108" s="77">
        <v>7.47</v>
      </c>
      <c r="E108" s="77">
        <v>0.1</v>
      </c>
      <c r="F108" s="77">
        <v>3.9</v>
      </c>
      <c r="G108" s="77">
        <v>1.37</v>
      </c>
      <c r="H108" s="77"/>
      <c r="I108" s="26">
        <f t="shared" si="7"/>
        <v>13.370000000000001</v>
      </c>
      <c r="J108" s="78"/>
      <c r="K108" s="77"/>
      <c r="L108" s="77">
        <v>1.83</v>
      </c>
      <c r="M108" s="77">
        <v>166.29</v>
      </c>
      <c r="N108" s="27">
        <f t="shared" si="8"/>
        <v>168.12</v>
      </c>
      <c r="O108" s="28">
        <f t="shared" si="9"/>
        <v>181.49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184</v>
      </c>
      <c r="D109" s="71">
        <v>2094</v>
      </c>
      <c r="E109" s="71">
        <v>30</v>
      </c>
      <c r="F109" s="71">
        <v>925</v>
      </c>
      <c r="G109" s="71">
        <v>396</v>
      </c>
      <c r="H109" s="71"/>
      <c r="I109" s="17">
        <f t="shared" si="7"/>
        <v>3629</v>
      </c>
      <c r="J109" s="72"/>
      <c r="K109" s="71"/>
      <c r="L109" s="71">
        <v>216</v>
      </c>
      <c r="M109" s="71">
        <v>21811</v>
      </c>
      <c r="N109" s="19">
        <f t="shared" si="8"/>
        <v>22027</v>
      </c>
      <c r="O109" s="20">
        <f t="shared" si="9"/>
        <v>25656</v>
      </c>
      <c r="P109" s="83">
        <v>10.94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1.6</v>
      </c>
      <c r="D110" s="80">
        <v>15.6</v>
      </c>
      <c r="E110" s="80">
        <v>0.3</v>
      </c>
      <c r="F110" s="80">
        <v>5.6</v>
      </c>
      <c r="G110" s="80">
        <v>3.1</v>
      </c>
      <c r="H110" s="80"/>
      <c r="I110" s="29">
        <f t="shared" si="7"/>
        <v>26.200000000000003</v>
      </c>
      <c r="J110" s="81"/>
      <c r="K110" s="80"/>
      <c r="L110" s="80">
        <v>2</v>
      </c>
      <c r="M110" s="80">
        <v>171.3</v>
      </c>
      <c r="N110" s="30">
        <f t="shared" si="8"/>
        <v>173.3</v>
      </c>
      <c r="O110" s="31">
        <f t="shared" si="9"/>
        <v>199.5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0.44</v>
      </c>
      <c r="D111" s="77">
        <v>1.91</v>
      </c>
      <c r="E111" s="77"/>
      <c r="F111" s="77">
        <v>4.74</v>
      </c>
      <c r="G111" s="77">
        <v>1.98</v>
      </c>
      <c r="H111" s="77">
        <v>2.82</v>
      </c>
      <c r="I111" s="26">
        <f t="shared" si="7"/>
        <v>11.89</v>
      </c>
      <c r="J111" s="78"/>
      <c r="K111" s="77"/>
      <c r="L111" s="77">
        <v>5.13</v>
      </c>
      <c r="M111" s="77">
        <v>263.98</v>
      </c>
      <c r="N111" s="27">
        <f t="shared" si="8"/>
        <v>269.11</v>
      </c>
      <c r="O111" s="28">
        <f t="shared" si="9"/>
        <v>281</v>
      </c>
      <c r="P111" s="32">
        <f>SUM(P104:P110)</f>
        <v>14.58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181</v>
      </c>
      <c r="D112" s="71">
        <v>563</v>
      </c>
      <c r="E112" s="71"/>
      <c r="F112" s="71">
        <v>1065</v>
      </c>
      <c r="G112" s="71">
        <v>603</v>
      </c>
      <c r="H112" s="71">
        <v>629</v>
      </c>
      <c r="I112" s="17">
        <f t="shared" si="7"/>
        <v>3041</v>
      </c>
      <c r="J112" s="72"/>
      <c r="K112" s="71"/>
      <c r="L112" s="71">
        <v>619</v>
      </c>
      <c r="M112" s="71">
        <v>32838</v>
      </c>
      <c r="N112" s="19">
        <f t="shared" si="8"/>
        <v>33457</v>
      </c>
      <c r="O112" s="20">
        <f t="shared" si="9"/>
        <v>36498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6.2</v>
      </c>
      <c r="G113" s="80">
        <v>0</v>
      </c>
      <c r="H113" s="80">
        <v>7.5</v>
      </c>
      <c r="I113" s="29">
        <f t="shared" si="7"/>
        <v>13.7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13.7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3.49</v>
      </c>
      <c r="E114" s="77">
        <v>0.03</v>
      </c>
      <c r="F114" s="77">
        <v>5.0599999999999996</v>
      </c>
      <c r="G114" s="77">
        <v>2.38</v>
      </c>
      <c r="H114" s="77">
        <v>2.62</v>
      </c>
      <c r="I114" s="26">
        <f t="shared" si="7"/>
        <v>13.580000000000002</v>
      </c>
      <c r="J114" s="78"/>
      <c r="K114" s="77"/>
      <c r="L114" s="77">
        <v>1.98</v>
      </c>
      <c r="M114" s="77">
        <v>184.21</v>
      </c>
      <c r="N114" s="27">
        <f t="shared" si="8"/>
        <v>186.19</v>
      </c>
      <c r="O114" s="28">
        <f t="shared" si="9"/>
        <v>199.77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1007</v>
      </c>
      <c r="E115" s="71">
        <v>8</v>
      </c>
      <c r="F115" s="71">
        <v>1290</v>
      </c>
      <c r="G115" s="71">
        <v>591</v>
      </c>
      <c r="H115" s="71">
        <v>602</v>
      </c>
      <c r="I115" s="17">
        <f t="shared" si="7"/>
        <v>3498</v>
      </c>
      <c r="J115" s="72"/>
      <c r="K115" s="71"/>
      <c r="L115" s="71">
        <v>212</v>
      </c>
      <c r="M115" s="71">
        <v>23302</v>
      </c>
      <c r="N115" s="19">
        <f t="shared" si="8"/>
        <v>23514</v>
      </c>
      <c r="O115" s="20">
        <f t="shared" si="9"/>
        <v>27012</v>
      </c>
      <c r="P115" s="87">
        <v>0.13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5</v>
      </c>
      <c r="G116" s="89">
        <v>0</v>
      </c>
      <c r="H116" s="89">
        <v>6.4</v>
      </c>
      <c r="I116" s="47">
        <f t="shared" si="7"/>
        <v>11.4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11.4</v>
      </c>
      <c r="P116" s="45">
        <f>SUM(O136,P111,P112,P115)</f>
        <v>3863.7800000000007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0.8</v>
      </c>
      <c r="D121" s="68">
        <v>15.04</v>
      </c>
      <c r="E121" s="68">
        <v>0.48</v>
      </c>
      <c r="F121" s="68">
        <v>12.7</v>
      </c>
      <c r="G121" s="68">
        <v>36.58</v>
      </c>
      <c r="H121" s="68">
        <v>3.62</v>
      </c>
      <c r="I121" s="11">
        <f t="shared" si="7"/>
        <v>69.22</v>
      </c>
      <c r="J121" s="69"/>
      <c r="K121" s="68"/>
      <c r="L121" s="68">
        <v>0.3</v>
      </c>
      <c r="M121" s="68">
        <v>224.33</v>
      </c>
      <c r="N121" s="13">
        <f t="shared" si="8"/>
        <v>224.63000000000002</v>
      </c>
      <c r="O121" s="14">
        <f t="shared" si="9"/>
        <v>293.85000000000002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328</v>
      </c>
      <c r="D122" s="71">
        <v>4425</v>
      </c>
      <c r="E122" s="71">
        <v>134</v>
      </c>
      <c r="F122" s="71">
        <v>3178</v>
      </c>
      <c r="G122" s="71">
        <v>10474</v>
      </c>
      <c r="H122" s="71">
        <v>789</v>
      </c>
      <c r="I122" s="17">
        <f t="shared" si="7"/>
        <v>19328</v>
      </c>
      <c r="J122" s="72"/>
      <c r="K122" s="71"/>
      <c r="L122" s="71">
        <v>40</v>
      </c>
      <c r="M122" s="71">
        <v>27922</v>
      </c>
      <c r="N122" s="19">
        <f t="shared" si="8"/>
        <v>27962</v>
      </c>
      <c r="O122" s="20">
        <f t="shared" si="9"/>
        <v>47290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12.7</v>
      </c>
      <c r="G123" s="80">
        <v>0</v>
      </c>
      <c r="H123" s="80">
        <v>7.1</v>
      </c>
      <c r="I123" s="29">
        <f t="shared" si="7"/>
        <v>19.799999999999997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19.799999999999997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0.51</v>
      </c>
      <c r="D124" s="77">
        <v>24.15</v>
      </c>
      <c r="E124" s="77">
        <v>0.87</v>
      </c>
      <c r="F124" s="77">
        <v>7.72</v>
      </c>
      <c r="G124" s="77">
        <v>4.8600000000000003</v>
      </c>
      <c r="H124" s="77">
        <v>4.3</v>
      </c>
      <c r="I124" s="26">
        <f t="shared" si="7"/>
        <v>42.41</v>
      </c>
      <c r="J124" s="78"/>
      <c r="K124" s="77"/>
      <c r="L124" s="77">
        <v>11.26</v>
      </c>
      <c r="M124" s="77">
        <v>91.24</v>
      </c>
      <c r="N124" s="27">
        <f t="shared" si="8"/>
        <v>102.5</v>
      </c>
      <c r="O124" s="28">
        <f t="shared" si="9"/>
        <v>144.91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206</v>
      </c>
      <c r="D125" s="71">
        <v>7072</v>
      </c>
      <c r="E125" s="71">
        <v>242</v>
      </c>
      <c r="F125" s="71">
        <v>1923</v>
      </c>
      <c r="G125" s="71">
        <v>1214</v>
      </c>
      <c r="H125" s="71">
        <v>988</v>
      </c>
      <c r="I125" s="17">
        <f t="shared" si="7"/>
        <v>11645</v>
      </c>
      <c r="J125" s="72"/>
      <c r="K125" s="71"/>
      <c r="L125" s="71">
        <v>1339</v>
      </c>
      <c r="M125" s="71">
        <v>11709</v>
      </c>
      <c r="N125" s="19">
        <f t="shared" si="8"/>
        <v>13048</v>
      </c>
      <c r="O125" s="20">
        <f t="shared" si="9"/>
        <v>24693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7.9</v>
      </c>
      <c r="G126" s="80">
        <v>0</v>
      </c>
      <c r="H126" s="80">
        <v>8.9</v>
      </c>
      <c r="I126" s="29">
        <f t="shared" si="7"/>
        <v>16.8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16.8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2.34</v>
      </c>
      <c r="D127" s="77">
        <v>87.32</v>
      </c>
      <c r="E127" s="77">
        <v>8.27</v>
      </c>
      <c r="F127" s="77">
        <v>51.34</v>
      </c>
      <c r="G127" s="77">
        <v>6.83</v>
      </c>
      <c r="H127" s="77">
        <v>25.83</v>
      </c>
      <c r="I127" s="26">
        <f t="shared" si="7"/>
        <v>181.93</v>
      </c>
      <c r="J127" s="78"/>
      <c r="K127" s="77"/>
      <c r="L127" s="77">
        <v>27.07</v>
      </c>
      <c r="M127" s="77">
        <v>302.64</v>
      </c>
      <c r="N127" s="27">
        <f t="shared" si="8"/>
        <v>329.71</v>
      </c>
      <c r="O127" s="28">
        <f t="shared" si="9"/>
        <v>511.64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947</v>
      </c>
      <c r="D128" s="71">
        <v>25623</v>
      </c>
      <c r="E128" s="71">
        <v>2257</v>
      </c>
      <c r="F128" s="71">
        <v>12809</v>
      </c>
      <c r="G128" s="71">
        <v>2122</v>
      </c>
      <c r="H128" s="71">
        <v>6368</v>
      </c>
      <c r="I128" s="17">
        <f t="shared" si="7"/>
        <v>50126</v>
      </c>
      <c r="J128" s="72"/>
      <c r="K128" s="71"/>
      <c r="L128" s="71">
        <v>3322</v>
      </c>
      <c r="M128" s="71">
        <v>38440</v>
      </c>
      <c r="N128" s="19">
        <f t="shared" si="8"/>
        <v>41762</v>
      </c>
      <c r="O128" s="20">
        <f t="shared" si="9"/>
        <v>91888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28.9</v>
      </c>
      <c r="G129" s="80">
        <v>0</v>
      </c>
      <c r="H129" s="80">
        <v>40.799999999999997</v>
      </c>
      <c r="I129" s="29">
        <f t="shared" si="7"/>
        <v>69.699999999999989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69.699999999999989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20.190000000000001</v>
      </c>
      <c r="D130" s="68">
        <v>606.91</v>
      </c>
      <c r="E130" s="68">
        <v>23.18</v>
      </c>
      <c r="F130" s="68">
        <v>330.33</v>
      </c>
      <c r="G130" s="68">
        <v>830.18</v>
      </c>
      <c r="H130" s="68">
        <v>39.619999999999997</v>
      </c>
      <c r="I130" s="11">
        <f t="shared" si="7"/>
        <v>1850.4099999999999</v>
      </c>
      <c r="J130" s="69"/>
      <c r="K130" s="68"/>
      <c r="L130" s="68">
        <v>92.03</v>
      </c>
      <c r="M130" s="68">
        <v>1893.38</v>
      </c>
      <c r="N130" s="13">
        <f>SUM(J130:M130)</f>
        <v>1985.41</v>
      </c>
      <c r="O130" s="14">
        <f t="shared" si="9"/>
        <v>3835.8199999999997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6720</v>
      </c>
      <c r="D131" s="71">
        <v>150829</v>
      </c>
      <c r="E131" s="71">
        <v>6428</v>
      </c>
      <c r="F131" s="71">
        <v>76023</v>
      </c>
      <c r="G131" s="71">
        <v>228104</v>
      </c>
      <c r="H131" s="71">
        <v>9434</v>
      </c>
      <c r="I131" s="17">
        <f t="shared" si="7"/>
        <v>477538</v>
      </c>
      <c r="J131" s="72"/>
      <c r="K131" s="71"/>
      <c r="L131" s="71">
        <v>10935</v>
      </c>
      <c r="M131" s="71">
        <v>225037</v>
      </c>
      <c r="N131" s="19">
        <f t="shared" si="8"/>
        <v>235972</v>
      </c>
      <c r="O131" s="20">
        <f t="shared" si="9"/>
        <v>713510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55.7</v>
      </c>
      <c r="D132" s="80">
        <v>1852.6</v>
      </c>
      <c r="E132" s="80">
        <v>45.9</v>
      </c>
      <c r="F132" s="80">
        <v>594.9</v>
      </c>
      <c r="G132" s="80">
        <v>2586.8000000000002</v>
      </c>
      <c r="H132" s="80">
        <v>72.3</v>
      </c>
      <c r="I132" s="29">
        <f t="shared" ref="I132:I138" si="10">SUM(C132:H132)</f>
        <v>5208.2</v>
      </c>
      <c r="J132" s="81"/>
      <c r="K132" s="80"/>
      <c r="L132" s="80">
        <v>60.3</v>
      </c>
      <c r="M132" s="80">
        <v>1220.8</v>
      </c>
      <c r="N132" s="30">
        <f t="shared" ref="N132:N138" si="11">SUM(J132:M132)</f>
        <v>1281.0999999999999</v>
      </c>
      <c r="O132" s="31">
        <f t="shared" ref="O132:O138" si="12">SUM(N132,I132)</f>
        <v>6489.2999999999993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20.190000000000001</v>
      </c>
      <c r="D133" s="77">
        <v>508.46</v>
      </c>
      <c r="E133" s="77">
        <v>23.18</v>
      </c>
      <c r="F133" s="77">
        <v>330.33</v>
      </c>
      <c r="G133" s="77">
        <v>828.09</v>
      </c>
      <c r="H133" s="77">
        <v>39.32</v>
      </c>
      <c r="I133" s="26">
        <f t="shared" si="10"/>
        <v>1749.57</v>
      </c>
      <c r="J133" s="78"/>
      <c r="K133" s="77"/>
      <c r="L133" s="77">
        <v>92.03</v>
      </c>
      <c r="M133" s="77">
        <v>1889.8</v>
      </c>
      <c r="N133" s="27">
        <f t="shared" si="11"/>
        <v>1981.83</v>
      </c>
      <c r="O133" s="28">
        <f t="shared" si="12"/>
        <v>3731.3999999999996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6720</v>
      </c>
      <c r="D134" s="71">
        <v>132589</v>
      </c>
      <c r="E134" s="71">
        <v>6428</v>
      </c>
      <c r="F134" s="71">
        <v>76023</v>
      </c>
      <c r="G134" s="71">
        <v>227950</v>
      </c>
      <c r="H134" s="71">
        <v>9394</v>
      </c>
      <c r="I134" s="17">
        <f t="shared" si="10"/>
        <v>459104</v>
      </c>
      <c r="J134" s="72"/>
      <c r="K134" s="71"/>
      <c r="L134" s="71">
        <v>10935</v>
      </c>
      <c r="M134" s="71">
        <v>224928</v>
      </c>
      <c r="N134" s="19">
        <f t="shared" si="11"/>
        <v>235863</v>
      </c>
      <c r="O134" s="20">
        <f t="shared" si="12"/>
        <v>694967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55.7</v>
      </c>
      <c r="D135" s="89">
        <v>1413.2</v>
      </c>
      <c r="E135" s="89">
        <v>45.9</v>
      </c>
      <c r="F135" s="89">
        <v>594.9</v>
      </c>
      <c r="G135" s="89">
        <v>2583.5</v>
      </c>
      <c r="H135" s="89">
        <v>71.099999999999994</v>
      </c>
      <c r="I135" s="47">
        <f t="shared" si="10"/>
        <v>4764.3000000000011</v>
      </c>
      <c r="J135" s="90"/>
      <c r="K135" s="89"/>
      <c r="L135" s="89">
        <v>60.3</v>
      </c>
      <c r="M135" s="89">
        <v>1212.4000000000001</v>
      </c>
      <c r="N135" s="49">
        <f t="shared" si="11"/>
        <v>1272.7</v>
      </c>
      <c r="O135" s="44">
        <f t="shared" si="12"/>
        <v>6037.0000000000009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20.190000000000005</v>
      </c>
      <c r="D136" s="57">
        <f t="shared" si="13"/>
        <v>619.86000000000013</v>
      </c>
      <c r="E136" s="57">
        <f t="shared" si="13"/>
        <v>23.48</v>
      </c>
      <c r="F136" s="57">
        <f t="shared" si="13"/>
        <v>330.33000000000004</v>
      </c>
      <c r="G136" s="57">
        <f t="shared" si="13"/>
        <v>830.18000000000006</v>
      </c>
      <c r="H136" s="57">
        <f t="shared" si="13"/>
        <v>39.619999999999997</v>
      </c>
      <c r="I136" s="58">
        <f t="shared" si="10"/>
        <v>1863.6600000000003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92.03</v>
      </c>
      <c r="M136" s="57">
        <f t="shared" si="14"/>
        <v>1893.38</v>
      </c>
      <c r="N136" s="60">
        <f t="shared" si="11"/>
        <v>1985.41</v>
      </c>
      <c r="O136" s="61">
        <f t="shared" si="12"/>
        <v>3849.0700000000006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6720</v>
      </c>
      <c r="D137" s="36">
        <f t="shared" si="13"/>
        <v>152304</v>
      </c>
      <c r="E137" s="36">
        <f t="shared" si="13"/>
        <v>6455</v>
      </c>
      <c r="F137" s="36">
        <f t="shared" si="13"/>
        <v>76023</v>
      </c>
      <c r="G137" s="36">
        <f t="shared" si="13"/>
        <v>228104</v>
      </c>
      <c r="H137" s="36">
        <f t="shared" si="13"/>
        <v>9434</v>
      </c>
      <c r="I137" s="17">
        <f t="shared" si="10"/>
        <v>479040</v>
      </c>
      <c r="J137" s="18">
        <f t="shared" si="14"/>
        <v>0</v>
      </c>
      <c r="K137" s="16">
        <f t="shared" si="14"/>
        <v>0</v>
      </c>
      <c r="L137" s="16">
        <f t="shared" si="14"/>
        <v>10935</v>
      </c>
      <c r="M137" s="16">
        <f t="shared" si="14"/>
        <v>225037</v>
      </c>
      <c r="N137" s="19">
        <f t="shared" si="11"/>
        <v>235972</v>
      </c>
      <c r="O137" s="20">
        <f t="shared" si="12"/>
        <v>715012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55.70000000000001</v>
      </c>
      <c r="D138" s="41">
        <f t="shared" si="13"/>
        <v>1928.7999999999997</v>
      </c>
      <c r="E138" s="41">
        <f t="shared" si="13"/>
        <v>47.5</v>
      </c>
      <c r="F138" s="41">
        <f t="shared" si="13"/>
        <v>594.90000000000009</v>
      </c>
      <c r="G138" s="41">
        <f t="shared" si="13"/>
        <v>2586.7999999999997</v>
      </c>
      <c r="H138" s="41">
        <f t="shared" si="13"/>
        <v>72.3</v>
      </c>
      <c r="I138" s="47">
        <f t="shared" si="10"/>
        <v>5285.9999999999991</v>
      </c>
      <c r="J138" s="48">
        <f t="shared" si="14"/>
        <v>0</v>
      </c>
      <c r="K138" s="46">
        <f t="shared" si="14"/>
        <v>0</v>
      </c>
      <c r="L138" s="46">
        <f t="shared" si="14"/>
        <v>60.300000000000004</v>
      </c>
      <c r="M138" s="46">
        <f t="shared" si="14"/>
        <v>1220.8</v>
      </c>
      <c r="N138" s="49">
        <f t="shared" si="11"/>
        <v>1281.0999999999999</v>
      </c>
      <c r="O138" s="44">
        <f t="shared" si="12"/>
        <v>6567.0999999999985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61</v>
      </c>
      <c r="E3" s="104" t="s">
        <v>9</v>
      </c>
      <c r="F3" s="104" t="s">
        <v>72</v>
      </c>
      <c r="G3" s="104" t="s">
        <v>53</v>
      </c>
      <c r="H3" s="104" t="s">
        <v>12</v>
      </c>
      <c r="I3" s="100" t="s">
        <v>13</v>
      </c>
      <c r="J3" s="102" t="s">
        <v>54</v>
      </c>
      <c r="K3" s="104" t="s">
        <v>67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0.69</v>
      </c>
      <c r="E5" s="68"/>
      <c r="F5" s="68"/>
      <c r="G5" s="68"/>
      <c r="H5" s="68"/>
      <c r="I5" s="11">
        <f t="shared" ref="I5:I36" si="0">SUM(C5:H5)</f>
        <v>0.69</v>
      </c>
      <c r="J5" s="69"/>
      <c r="K5" s="68"/>
      <c r="L5" s="68"/>
      <c r="M5" s="68">
        <v>0.67</v>
      </c>
      <c r="N5" s="13">
        <f t="shared" ref="N5:N58" si="1">SUM(J5:M5)</f>
        <v>0.67</v>
      </c>
      <c r="O5" s="14">
        <f>SUM(N5,I5)</f>
        <v>1.3599999999999999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2.81</v>
      </c>
      <c r="E8" s="77"/>
      <c r="F8" s="77"/>
      <c r="G8" s="77"/>
      <c r="H8" s="77"/>
      <c r="I8" s="26">
        <f t="shared" si="0"/>
        <v>2.81</v>
      </c>
      <c r="J8" s="78"/>
      <c r="K8" s="77"/>
      <c r="L8" s="77"/>
      <c r="M8" s="77">
        <v>2.78</v>
      </c>
      <c r="N8" s="27">
        <f t="shared" si="1"/>
        <v>2.78</v>
      </c>
      <c r="O8" s="28">
        <f t="shared" si="2"/>
        <v>5.59</v>
      </c>
      <c r="P8" s="21" t="s">
        <v>25</v>
      </c>
      <c r="Q8" s="134" t="s">
        <v>173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30</v>
      </c>
      <c r="N9" s="19">
        <f t="shared" si="1"/>
        <v>30</v>
      </c>
      <c r="O9" s="20">
        <f t="shared" si="2"/>
        <v>30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4.0999999999999996</v>
      </c>
      <c r="N10" s="30">
        <f t="shared" si="1"/>
        <v>4.0999999999999996</v>
      </c>
      <c r="O10" s="31">
        <f t="shared" si="2"/>
        <v>4.0999999999999996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0.63</v>
      </c>
      <c r="E11" s="77"/>
      <c r="F11" s="77"/>
      <c r="G11" s="77"/>
      <c r="H11" s="77">
        <v>0.24</v>
      </c>
      <c r="I11" s="26">
        <f t="shared" si="0"/>
        <v>0.87</v>
      </c>
      <c r="J11" s="78"/>
      <c r="K11" s="77"/>
      <c r="L11" s="77"/>
      <c r="M11" s="77">
        <v>1.08</v>
      </c>
      <c r="N11" s="27">
        <f t="shared" si="1"/>
        <v>1.08</v>
      </c>
      <c r="O11" s="28">
        <f t="shared" si="2"/>
        <v>1.9500000000000002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21</v>
      </c>
      <c r="E12" s="71"/>
      <c r="F12" s="71"/>
      <c r="G12" s="71"/>
      <c r="H12" s="71">
        <v>6</v>
      </c>
      <c r="I12" s="17">
        <f t="shared" si="0"/>
        <v>27</v>
      </c>
      <c r="J12" s="72"/>
      <c r="K12" s="71"/>
      <c r="L12" s="71"/>
      <c r="M12" s="71">
        <v>23</v>
      </c>
      <c r="N12" s="19">
        <f t="shared" si="1"/>
        <v>23</v>
      </c>
      <c r="O12" s="20">
        <f t="shared" si="2"/>
        <v>50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4.0999999999999996</v>
      </c>
      <c r="E13" s="80"/>
      <c r="F13" s="80"/>
      <c r="G13" s="80"/>
      <c r="H13" s="80">
        <v>0.8</v>
      </c>
      <c r="I13" s="29">
        <f t="shared" si="0"/>
        <v>4.8999999999999995</v>
      </c>
      <c r="J13" s="81"/>
      <c r="K13" s="80"/>
      <c r="L13" s="80"/>
      <c r="M13" s="80">
        <v>1.9</v>
      </c>
      <c r="N13" s="30">
        <f t="shared" si="1"/>
        <v>1.9</v>
      </c>
      <c r="O13" s="31">
        <f t="shared" si="2"/>
        <v>6.7999999999999989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7.41</v>
      </c>
      <c r="E14" s="77"/>
      <c r="F14" s="77"/>
      <c r="G14" s="77"/>
      <c r="H14" s="77"/>
      <c r="I14" s="26">
        <f t="shared" si="0"/>
        <v>7.41</v>
      </c>
      <c r="J14" s="78"/>
      <c r="K14" s="77"/>
      <c r="L14" s="77"/>
      <c r="M14" s="77">
        <v>3.75</v>
      </c>
      <c r="N14" s="27">
        <f t="shared" si="1"/>
        <v>3.75</v>
      </c>
      <c r="O14" s="28">
        <f t="shared" si="2"/>
        <v>11.16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576</v>
      </c>
      <c r="E15" s="71"/>
      <c r="F15" s="71"/>
      <c r="G15" s="71"/>
      <c r="H15" s="71"/>
      <c r="I15" s="17">
        <f t="shared" si="0"/>
        <v>576</v>
      </c>
      <c r="J15" s="72"/>
      <c r="K15" s="71"/>
      <c r="L15" s="71"/>
      <c r="M15" s="71">
        <v>125</v>
      </c>
      <c r="N15" s="19">
        <f t="shared" si="1"/>
        <v>125</v>
      </c>
      <c r="O15" s="20">
        <f t="shared" si="2"/>
        <v>701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52.4</v>
      </c>
      <c r="E16" s="80"/>
      <c r="F16" s="80"/>
      <c r="G16" s="80"/>
      <c r="H16" s="80"/>
      <c r="I16" s="29">
        <f t="shared" si="0"/>
        <v>52.4</v>
      </c>
      <c r="J16" s="81"/>
      <c r="K16" s="80"/>
      <c r="L16" s="80"/>
      <c r="M16" s="80">
        <v>8.5</v>
      </c>
      <c r="N16" s="30">
        <f t="shared" si="1"/>
        <v>8.5</v>
      </c>
      <c r="O16" s="31">
        <f t="shared" si="2"/>
        <v>60.9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17.309999999999999</v>
      </c>
      <c r="E17" s="77"/>
      <c r="F17" s="77">
        <v>7.0000000000000007E-2</v>
      </c>
      <c r="G17" s="77"/>
      <c r="H17" s="77"/>
      <c r="I17" s="26">
        <f t="shared" si="0"/>
        <v>17.38</v>
      </c>
      <c r="J17" s="78"/>
      <c r="K17" s="77"/>
      <c r="L17" s="77"/>
      <c r="M17" s="77">
        <v>4.3499999999999996</v>
      </c>
      <c r="N17" s="27">
        <f t="shared" si="1"/>
        <v>4.3499999999999996</v>
      </c>
      <c r="O17" s="28">
        <f t="shared" si="2"/>
        <v>21.729999999999997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1872</v>
      </c>
      <c r="E18" s="71"/>
      <c r="F18" s="71">
        <v>5</v>
      </c>
      <c r="G18" s="71"/>
      <c r="H18" s="71"/>
      <c r="I18" s="17">
        <f t="shared" si="0"/>
        <v>1877</v>
      </c>
      <c r="J18" s="72"/>
      <c r="K18" s="71"/>
      <c r="L18" s="71"/>
      <c r="M18" s="71">
        <v>133</v>
      </c>
      <c r="N18" s="19">
        <f t="shared" si="1"/>
        <v>133</v>
      </c>
      <c r="O18" s="20">
        <f t="shared" si="2"/>
        <v>2010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108.8</v>
      </c>
      <c r="E19" s="80"/>
      <c r="F19" s="80">
        <v>0.3</v>
      </c>
      <c r="G19" s="80"/>
      <c r="H19" s="80"/>
      <c r="I19" s="29">
        <f t="shared" si="0"/>
        <v>109.1</v>
      </c>
      <c r="J19" s="81"/>
      <c r="K19" s="80"/>
      <c r="L19" s="80"/>
      <c r="M19" s="80">
        <v>7</v>
      </c>
      <c r="N19" s="30">
        <f t="shared" si="1"/>
        <v>7</v>
      </c>
      <c r="O19" s="31">
        <f t="shared" si="2"/>
        <v>116.1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0.11</v>
      </c>
      <c r="D20" s="77">
        <v>72.83</v>
      </c>
      <c r="E20" s="77"/>
      <c r="F20" s="77"/>
      <c r="G20" s="77"/>
      <c r="H20" s="77"/>
      <c r="I20" s="26">
        <f t="shared" si="0"/>
        <v>72.94</v>
      </c>
      <c r="J20" s="78"/>
      <c r="K20" s="77"/>
      <c r="L20" s="77"/>
      <c r="M20" s="77">
        <v>8.11</v>
      </c>
      <c r="N20" s="27">
        <f t="shared" si="1"/>
        <v>8.11</v>
      </c>
      <c r="O20" s="28">
        <f t="shared" si="2"/>
        <v>81.05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22</v>
      </c>
      <c r="D21" s="71">
        <v>9575</v>
      </c>
      <c r="E21" s="71"/>
      <c r="F21" s="71"/>
      <c r="G21" s="71"/>
      <c r="H21" s="71"/>
      <c r="I21" s="17">
        <f t="shared" si="0"/>
        <v>9597</v>
      </c>
      <c r="J21" s="72"/>
      <c r="K21" s="71"/>
      <c r="L21" s="71"/>
      <c r="M21" s="71">
        <v>385</v>
      </c>
      <c r="N21" s="19">
        <f t="shared" si="1"/>
        <v>385</v>
      </c>
      <c r="O21" s="20">
        <f t="shared" si="2"/>
        <v>9982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0.8</v>
      </c>
      <c r="D22" s="80">
        <v>412.8</v>
      </c>
      <c r="E22" s="80"/>
      <c r="F22" s="80"/>
      <c r="G22" s="80"/>
      <c r="H22" s="80"/>
      <c r="I22" s="29">
        <f t="shared" si="0"/>
        <v>413.6</v>
      </c>
      <c r="J22" s="81"/>
      <c r="K22" s="80"/>
      <c r="L22" s="80"/>
      <c r="M22" s="80">
        <v>15.7</v>
      </c>
      <c r="N22" s="30">
        <f t="shared" si="1"/>
        <v>15.7</v>
      </c>
      <c r="O22" s="31">
        <f t="shared" si="2"/>
        <v>429.3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132.53</v>
      </c>
      <c r="E23" s="77"/>
      <c r="F23" s="77"/>
      <c r="G23" s="77"/>
      <c r="H23" s="77">
        <v>2.2200000000000002</v>
      </c>
      <c r="I23" s="26">
        <f t="shared" si="0"/>
        <v>134.75</v>
      </c>
      <c r="J23" s="78"/>
      <c r="K23" s="77"/>
      <c r="L23" s="77"/>
      <c r="M23" s="77">
        <v>12.95</v>
      </c>
      <c r="N23" s="27">
        <f t="shared" si="1"/>
        <v>12.95</v>
      </c>
      <c r="O23" s="28">
        <f t="shared" si="2"/>
        <v>147.69999999999999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21245</v>
      </c>
      <c r="E24" s="71"/>
      <c r="F24" s="71"/>
      <c r="G24" s="71"/>
      <c r="H24" s="71">
        <v>185</v>
      </c>
      <c r="I24" s="17">
        <f t="shared" si="0"/>
        <v>21430</v>
      </c>
      <c r="J24" s="72"/>
      <c r="K24" s="71"/>
      <c r="L24" s="71"/>
      <c r="M24" s="71">
        <v>770</v>
      </c>
      <c r="N24" s="19">
        <f t="shared" si="1"/>
        <v>770</v>
      </c>
      <c r="O24" s="20">
        <f t="shared" si="2"/>
        <v>22200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686.8</v>
      </c>
      <c r="E25" s="80"/>
      <c r="F25" s="80"/>
      <c r="G25" s="80"/>
      <c r="H25" s="80">
        <v>8.8000000000000007</v>
      </c>
      <c r="I25" s="29">
        <f t="shared" si="0"/>
        <v>695.59999999999991</v>
      </c>
      <c r="J25" s="81"/>
      <c r="K25" s="80"/>
      <c r="L25" s="80"/>
      <c r="M25" s="80">
        <v>24.3</v>
      </c>
      <c r="N25" s="30">
        <f t="shared" si="1"/>
        <v>24.3</v>
      </c>
      <c r="O25" s="31">
        <f t="shared" si="2"/>
        <v>719.89999999999986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0.38</v>
      </c>
      <c r="D26" s="77">
        <v>184.19</v>
      </c>
      <c r="E26" s="77"/>
      <c r="F26" s="77">
        <v>0.28999999999999998</v>
      </c>
      <c r="G26" s="77"/>
      <c r="H26" s="77">
        <v>2.39</v>
      </c>
      <c r="I26" s="26">
        <f t="shared" si="0"/>
        <v>187.24999999999997</v>
      </c>
      <c r="J26" s="78"/>
      <c r="K26" s="77"/>
      <c r="L26" s="77">
        <v>0.24</v>
      </c>
      <c r="M26" s="77">
        <v>27.64</v>
      </c>
      <c r="N26" s="27">
        <f t="shared" si="1"/>
        <v>27.88</v>
      </c>
      <c r="O26" s="28">
        <f t="shared" si="2"/>
        <v>215.12999999999997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84</v>
      </c>
      <c r="D27" s="71">
        <v>32725</v>
      </c>
      <c r="E27" s="71"/>
      <c r="F27" s="71">
        <v>51</v>
      </c>
      <c r="G27" s="71"/>
      <c r="H27" s="71">
        <v>208</v>
      </c>
      <c r="I27" s="17">
        <f t="shared" si="0"/>
        <v>33068</v>
      </c>
      <c r="J27" s="72"/>
      <c r="K27" s="71"/>
      <c r="L27" s="71">
        <v>14</v>
      </c>
      <c r="M27" s="71">
        <v>1784</v>
      </c>
      <c r="N27" s="19">
        <f t="shared" si="1"/>
        <v>1798</v>
      </c>
      <c r="O27" s="20">
        <f t="shared" si="2"/>
        <v>34866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1.9</v>
      </c>
      <c r="D28" s="80">
        <v>855.9</v>
      </c>
      <c r="E28" s="80"/>
      <c r="F28" s="80">
        <v>1</v>
      </c>
      <c r="G28" s="80"/>
      <c r="H28" s="80">
        <v>7.9</v>
      </c>
      <c r="I28" s="29">
        <f t="shared" si="0"/>
        <v>866.69999999999993</v>
      </c>
      <c r="J28" s="81"/>
      <c r="K28" s="80"/>
      <c r="L28" s="80">
        <v>0.4</v>
      </c>
      <c r="M28" s="80">
        <v>53.3</v>
      </c>
      <c r="N28" s="30">
        <f t="shared" si="1"/>
        <v>53.699999999999996</v>
      </c>
      <c r="O28" s="31">
        <f t="shared" si="2"/>
        <v>920.4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3.83</v>
      </c>
      <c r="D29" s="77">
        <v>240.44</v>
      </c>
      <c r="E29" s="77"/>
      <c r="F29" s="77">
        <v>0.06</v>
      </c>
      <c r="G29" s="77"/>
      <c r="H29" s="77">
        <v>0.97</v>
      </c>
      <c r="I29" s="26">
        <f t="shared" si="0"/>
        <v>245.3</v>
      </c>
      <c r="J29" s="78"/>
      <c r="K29" s="77"/>
      <c r="L29" s="77"/>
      <c r="M29" s="77">
        <v>36.65</v>
      </c>
      <c r="N29" s="27">
        <f t="shared" si="1"/>
        <v>36.65</v>
      </c>
      <c r="O29" s="28">
        <f t="shared" si="2"/>
        <v>281.95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1076</v>
      </c>
      <c r="D30" s="71">
        <v>46706</v>
      </c>
      <c r="E30" s="71"/>
      <c r="F30" s="71">
        <v>10</v>
      </c>
      <c r="G30" s="71"/>
      <c r="H30" s="71">
        <v>85</v>
      </c>
      <c r="I30" s="17">
        <f t="shared" si="0"/>
        <v>47877</v>
      </c>
      <c r="J30" s="72"/>
      <c r="K30" s="71"/>
      <c r="L30" s="71"/>
      <c r="M30" s="71">
        <v>2835</v>
      </c>
      <c r="N30" s="19">
        <f t="shared" si="1"/>
        <v>2835</v>
      </c>
      <c r="O30" s="20">
        <f t="shared" si="2"/>
        <v>50712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18.5</v>
      </c>
      <c r="D31" s="80">
        <v>1002.3</v>
      </c>
      <c r="E31" s="80"/>
      <c r="F31" s="80">
        <v>0.1</v>
      </c>
      <c r="G31" s="80"/>
      <c r="H31" s="80">
        <v>2.9</v>
      </c>
      <c r="I31" s="29">
        <f t="shared" si="0"/>
        <v>1023.8</v>
      </c>
      <c r="J31" s="81"/>
      <c r="K31" s="80"/>
      <c r="L31" s="80"/>
      <c r="M31" s="80">
        <v>78.7</v>
      </c>
      <c r="N31" s="30">
        <f t="shared" si="1"/>
        <v>78.7</v>
      </c>
      <c r="O31" s="31">
        <f t="shared" si="2"/>
        <v>1102.5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9.2200000000000006</v>
      </c>
      <c r="D32" s="77">
        <v>359.68</v>
      </c>
      <c r="E32" s="77">
        <v>0.32</v>
      </c>
      <c r="F32" s="77">
        <v>10</v>
      </c>
      <c r="G32" s="77"/>
      <c r="H32" s="77"/>
      <c r="I32" s="26">
        <f t="shared" si="0"/>
        <v>379.22</v>
      </c>
      <c r="J32" s="78"/>
      <c r="K32" s="77"/>
      <c r="L32" s="77"/>
      <c r="M32" s="77">
        <v>49.9</v>
      </c>
      <c r="N32" s="27">
        <f t="shared" si="1"/>
        <v>49.9</v>
      </c>
      <c r="O32" s="28">
        <f t="shared" si="2"/>
        <v>429.12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2781</v>
      </c>
      <c r="D33" s="71">
        <v>80335</v>
      </c>
      <c r="E33" s="71">
        <v>72</v>
      </c>
      <c r="F33" s="71">
        <v>1777</v>
      </c>
      <c r="G33" s="71"/>
      <c r="H33" s="71"/>
      <c r="I33" s="17">
        <f t="shared" si="0"/>
        <v>84965</v>
      </c>
      <c r="J33" s="72"/>
      <c r="K33" s="71"/>
      <c r="L33" s="71"/>
      <c r="M33" s="71">
        <v>4434</v>
      </c>
      <c r="N33" s="19">
        <f t="shared" si="1"/>
        <v>4434</v>
      </c>
      <c r="O33" s="20">
        <f t="shared" si="2"/>
        <v>89399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39</v>
      </c>
      <c r="D34" s="80">
        <v>1458.4</v>
      </c>
      <c r="E34" s="80">
        <v>1.3</v>
      </c>
      <c r="F34" s="80">
        <v>23.1</v>
      </c>
      <c r="G34" s="80"/>
      <c r="H34" s="80"/>
      <c r="I34" s="29">
        <f t="shared" si="0"/>
        <v>1521.8</v>
      </c>
      <c r="J34" s="81"/>
      <c r="K34" s="80"/>
      <c r="L34" s="80"/>
      <c r="M34" s="80">
        <v>112.3</v>
      </c>
      <c r="N34" s="30">
        <f t="shared" si="1"/>
        <v>112.3</v>
      </c>
      <c r="O34" s="31">
        <f t="shared" si="2"/>
        <v>1634.1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34.26</v>
      </c>
      <c r="D35" s="77">
        <v>238.25</v>
      </c>
      <c r="E35" s="77">
        <v>0.08</v>
      </c>
      <c r="F35" s="77">
        <v>49.75</v>
      </c>
      <c r="G35" s="77"/>
      <c r="H35" s="77"/>
      <c r="I35" s="26">
        <f t="shared" si="0"/>
        <v>322.33999999999997</v>
      </c>
      <c r="J35" s="78"/>
      <c r="K35" s="77"/>
      <c r="L35" s="77">
        <v>10.14</v>
      </c>
      <c r="M35" s="77">
        <v>43.13</v>
      </c>
      <c r="N35" s="27">
        <f t="shared" si="1"/>
        <v>53.27</v>
      </c>
      <c r="O35" s="28">
        <f t="shared" si="2"/>
        <v>375.60999999999996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11215</v>
      </c>
      <c r="D36" s="71">
        <v>54844</v>
      </c>
      <c r="E36" s="71">
        <v>20</v>
      </c>
      <c r="F36" s="71">
        <v>10901</v>
      </c>
      <c r="G36" s="71"/>
      <c r="H36" s="71"/>
      <c r="I36" s="17">
        <f t="shared" si="0"/>
        <v>76980</v>
      </c>
      <c r="J36" s="72"/>
      <c r="K36" s="71"/>
      <c r="L36" s="71">
        <v>1065</v>
      </c>
      <c r="M36" s="71">
        <v>4278</v>
      </c>
      <c r="N36" s="19">
        <f t="shared" si="1"/>
        <v>5343</v>
      </c>
      <c r="O36" s="20">
        <f t="shared" si="2"/>
        <v>82323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156</v>
      </c>
      <c r="D37" s="80">
        <v>883.9</v>
      </c>
      <c r="E37" s="80">
        <v>0.3</v>
      </c>
      <c r="F37" s="80">
        <v>120.8</v>
      </c>
      <c r="G37" s="80"/>
      <c r="H37" s="80"/>
      <c r="I37" s="29">
        <f t="shared" ref="I37:I50" si="3">SUM(C37:H37)</f>
        <v>1161</v>
      </c>
      <c r="J37" s="81"/>
      <c r="K37" s="80"/>
      <c r="L37" s="80">
        <v>21.4</v>
      </c>
      <c r="M37" s="80">
        <v>85.2</v>
      </c>
      <c r="N37" s="30">
        <f t="shared" si="1"/>
        <v>106.6</v>
      </c>
      <c r="O37" s="31">
        <f t="shared" si="2"/>
        <v>1267.5999999999999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70.569999999999993</v>
      </c>
      <c r="D38" s="77">
        <v>131.49</v>
      </c>
      <c r="E38" s="77">
        <v>5.17</v>
      </c>
      <c r="F38" s="77">
        <v>64.38</v>
      </c>
      <c r="G38" s="77">
        <v>0.28999999999999998</v>
      </c>
      <c r="H38" s="77">
        <v>0.13</v>
      </c>
      <c r="I38" s="26">
        <f t="shared" si="3"/>
        <v>272.03000000000003</v>
      </c>
      <c r="J38" s="78"/>
      <c r="K38" s="77"/>
      <c r="L38" s="77"/>
      <c r="M38" s="77">
        <v>94.76</v>
      </c>
      <c r="N38" s="27">
        <f t="shared" si="1"/>
        <v>94.76</v>
      </c>
      <c r="O38" s="28">
        <f t="shared" si="2"/>
        <v>366.79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24021</v>
      </c>
      <c r="D39" s="71">
        <v>33810</v>
      </c>
      <c r="E39" s="71">
        <v>1353</v>
      </c>
      <c r="F39" s="71">
        <v>14477</v>
      </c>
      <c r="G39" s="71">
        <v>85</v>
      </c>
      <c r="H39" s="71">
        <v>21</v>
      </c>
      <c r="I39" s="17">
        <f t="shared" si="3"/>
        <v>73767</v>
      </c>
      <c r="J39" s="72"/>
      <c r="K39" s="71"/>
      <c r="L39" s="71"/>
      <c r="M39" s="71">
        <v>9772</v>
      </c>
      <c r="N39" s="19">
        <f t="shared" si="1"/>
        <v>9772</v>
      </c>
      <c r="O39" s="20">
        <f t="shared" si="2"/>
        <v>83539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310.10000000000002</v>
      </c>
      <c r="D40" s="80">
        <v>478.6</v>
      </c>
      <c r="E40" s="80">
        <v>19.2</v>
      </c>
      <c r="F40" s="80">
        <v>133.1</v>
      </c>
      <c r="G40" s="80">
        <v>1</v>
      </c>
      <c r="H40" s="80">
        <v>0.4</v>
      </c>
      <c r="I40" s="29">
        <f t="shared" si="3"/>
        <v>942.40000000000009</v>
      </c>
      <c r="J40" s="81"/>
      <c r="K40" s="80"/>
      <c r="L40" s="80"/>
      <c r="M40" s="80">
        <v>183.8</v>
      </c>
      <c r="N40" s="30">
        <f t="shared" si="1"/>
        <v>183.8</v>
      </c>
      <c r="O40" s="31">
        <f t="shared" si="2"/>
        <v>1126.2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114.02</v>
      </c>
      <c r="D41" s="77">
        <v>130.72999999999999</v>
      </c>
      <c r="E41" s="77">
        <v>2.72</v>
      </c>
      <c r="F41" s="77">
        <v>123.82</v>
      </c>
      <c r="G41" s="77">
        <v>27.22</v>
      </c>
      <c r="H41" s="77">
        <v>0.06</v>
      </c>
      <c r="I41" s="26">
        <f t="shared" si="3"/>
        <v>398.57</v>
      </c>
      <c r="J41" s="78"/>
      <c r="K41" s="77"/>
      <c r="L41" s="77">
        <v>5.87</v>
      </c>
      <c r="M41" s="77">
        <v>174.7</v>
      </c>
      <c r="N41" s="27">
        <f t="shared" si="1"/>
        <v>180.57</v>
      </c>
      <c r="O41" s="28">
        <f t="shared" si="2"/>
        <v>579.14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40566</v>
      </c>
      <c r="D42" s="71">
        <v>35673</v>
      </c>
      <c r="E42" s="71">
        <v>758</v>
      </c>
      <c r="F42" s="71">
        <v>29027</v>
      </c>
      <c r="G42" s="71">
        <v>8309</v>
      </c>
      <c r="H42" s="71">
        <v>10</v>
      </c>
      <c r="I42" s="17">
        <f t="shared" si="3"/>
        <v>114343</v>
      </c>
      <c r="J42" s="72"/>
      <c r="K42" s="71"/>
      <c r="L42" s="71">
        <v>606</v>
      </c>
      <c r="M42" s="71">
        <v>19576</v>
      </c>
      <c r="N42" s="19">
        <f t="shared" si="1"/>
        <v>20182</v>
      </c>
      <c r="O42" s="20">
        <f t="shared" si="2"/>
        <v>134525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483.7</v>
      </c>
      <c r="D43" s="80">
        <v>480.8</v>
      </c>
      <c r="E43" s="80">
        <v>10.1</v>
      </c>
      <c r="F43" s="80">
        <v>257.3</v>
      </c>
      <c r="G43" s="80">
        <v>92.7</v>
      </c>
      <c r="H43" s="80">
        <v>0.2</v>
      </c>
      <c r="I43" s="29">
        <f t="shared" si="3"/>
        <v>1324.8000000000002</v>
      </c>
      <c r="J43" s="81"/>
      <c r="K43" s="80"/>
      <c r="L43" s="80">
        <v>9.4</v>
      </c>
      <c r="M43" s="80">
        <v>302.60000000000002</v>
      </c>
      <c r="N43" s="30">
        <f t="shared" si="1"/>
        <v>312</v>
      </c>
      <c r="O43" s="31">
        <f t="shared" si="2"/>
        <v>1636.8000000000002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80.459999999999994</v>
      </c>
      <c r="D44" s="77">
        <v>84.46</v>
      </c>
      <c r="E44" s="77">
        <v>2.58</v>
      </c>
      <c r="F44" s="77">
        <v>63.28</v>
      </c>
      <c r="G44" s="77">
        <v>38.380000000000003</v>
      </c>
      <c r="H44" s="77">
        <v>0.33</v>
      </c>
      <c r="I44" s="26">
        <f t="shared" si="3"/>
        <v>269.49</v>
      </c>
      <c r="J44" s="78"/>
      <c r="K44" s="77"/>
      <c r="L44" s="77">
        <v>4.84</v>
      </c>
      <c r="M44" s="77">
        <v>402.34</v>
      </c>
      <c r="N44" s="27">
        <f t="shared" si="1"/>
        <v>407.17999999999995</v>
      </c>
      <c r="O44" s="28">
        <f t="shared" si="2"/>
        <v>676.67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29283</v>
      </c>
      <c r="D45" s="71">
        <v>23586</v>
      </c>
      <c r="E45" s="71">
        <v>743</v>
      </c>
      <c r="F45" s="71">
        <v>14846</v>
      </c>
      <c r="G45" s="71">
        <v>12011</v>
      </c>
      <c r="H45" s="71">
        <v>62</v>
      </c>
      <c r="I45" s="17">
        <f t="shared" si="3"/>
        <v>80531</v>
      </c>
      <c r="J45" s="72"/>
      <c r="K45" s="71"/>
      <c r="L45" s="71">
        <v>591</v>
      </c>
      <c r="M45" s="71">
        <v>46639</v>
      </c>
      <c r="N45" s="19">
        <f t="shared" si="1"/>
        <v>47230</v>
      </c>
      <c r="O45" s="20">
        <f t="shared" si="2"/>
        <v>127761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290.5</v>
      </c>
      <c r="D46" s="80">
        <v>285.8</v>
      </c>
      <c r="E46" s="80">
        <v>9</v>
      </c>
      <c r="F46" s="80">
        <v>123.1</v>
      </c>
      <c r="G46" s="80">
        <v>132</v>
      </c>
      <c r="H46" s="80">
        <v>0.9</v>
      </c>
      <c r="I46" s="29">
        <f t="shared" si="3"/>
        <v>841.3</v>
      </c>
      <c r="J46" s="81"/>
      <c r="K46" s="80"/>
      <c r="L46" s="80">
        <v>6.4</v>
      </c>
      <c r="M46" s="80">
        <v>520.5</v>
      </c>
      <c r="N46" s="30">
        <f t="shared" si="1"/>
        <v>526.9</v>
      </c>
      <c r="O46" s="31">
        <f t="shared" si="2"/>
        <v>1368.1999999999998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95.61</v>
      </c>
      <c r="D47" s="77">
        <v>276.77999999999997</v>
      </c>
      <c r="E47" s="77">
        <v>4.91</v>
      </c>
      <c r="F47" s="77">
        <v>109.28</v>
      </c>
      <c r="G47" s="77">
        <v>8.0399999999999991</v>
      </c>
      <c r="H47" s="77">
        <v>17.79</v>
      </c>
      <c r="I47" s="26">
        <f t="shared" si="3"/>
        <v>512.41000000000008</v>
      </c>
      <c r="J47" s="78"/>
      <c r="K47" s="77"/>
      <c r="L47" s="77">
        <v>6.97</v>
      </c>
      <c r="M47" s="77">
        <v>1064.49</v>
      </c>
      <c r="N47" s="27">
        <f t="shared" si="1"/>
        <v>1071.46</v>
      </c>
      <c r="O47" s="28">
        <f t="shared" si="2"/>
        <v>1583.8700000000001</v>
      </c>
      <c r="P47" s="83">
        <v>41.64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38202</v>
      </c>
      <c r="D48" s="71">
        <v>86487</v>
      </c>
      <c r="E48" s="71">
        <v>1538</v>
      </c>
      <c r="F48" s="71">
        <v>28570</v>
      </c>
      <c r="G48" s="71">
        <v>2629</v>
      </c>
      <c r="H48" s="71">
        <v>4190</v>
      </c>
      <c r="I48" s="17">
        <f t="shared" si="3"/>
        <v>161616</v>
      </c>
      <c r="J48" s="72"/>
      <c r="K48" s="71"/>
      <c r="L48" s="71">
        <v>876</v>
      </c>
      <c r="M48" s="71">
        <v>130264</v>
      </c>
      <c r="N48" s="19">
        <f t="shared" si="1"/>
        <v>131140</v>
      </c>
      <c r="O48" s="20">
        <f t="shared" si="2"/>
        <v>292756</v>
      </c>
      <c r="P48" s="83">
        <v>0.49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113.4</v>
      </c>
      <c r="D49" s="80">
        <v>106</v>
      </c>
      <c r="E49" s="80">
        <v>4.8</v>
      </c>
      <c r="F49" s="80">
        <v>127.6</v>
      </c>
      <c r="G49" s="80">
        <v>18.100000000000001</v>
      </c>
      <c r="H49" s="80">
        <v>37.9</v>
      </c>
      <c r="I49" s="29">
        <f t="shared" si="3"/>
        <v>407.8</v>
      </c>
      <c r="J49" s="81"/>
      <c r="K49" s="80"/>
      <c r="L49" s="80">
        <v>4.5</v>
      </c>
      <c r="M49" s="80">
        <v>493.2</v>
      </c>
      <c r="N49" s="30">
        <f t="shared" si="1"/>
        <v>497.7</v>
      </c>
      <c r="O49" s="31">
        <f t="shared" si="2"/>
        <v>905.5</v>
      </c>
      <c r="P49" s="83">
        <v>4.05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408.46</v>
      </c>
      <c r="D50" s="68">
        <v>1799.96</v>
      </c>
      <c r="E50" s="68">
        <v>15.78</v>
      </c>
      <c r="F50" s="68">
        <v>420.86</v>
      </c>
      <c r="G50" s="68">
        <v>73.930000000000007</v>
      </c>
      <c r="H50" s="68">
        <v>21.67</v>
      </c>
      <c r="I50" s="11">
        <f t="shared" si="3"/>
        <v>2740.6600000000003</v>
      </c>
      <c r="J50" s="69"/>
      <c r="K50" s="68"/>
      <c r="L50" s="68">
        <v>28.06</v>
      </c>
      <c r="M50" s="68">
        <v>1923.85</v>
      </c>
      <c r="N50" s="13">
        <f t="shared" si="1"/>
        <v>1951.9099999999999</v>
      </c>
      <c r="O50" s="14">
        <f t="shared" si="2"/>
        <v>4692.57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147250</v>
      </c>
      <c r="D51" s="71">
        <v>418375</v>
      </c>
      <c r="E51" s="71">
        <v>4484</v>
      </c>
      <c r="F51" s="71">
        <v>99659</v>
      </c>
      <c r="G51" s="71">
        <v>23034</v>
      </c>
      <c r="H51" s="71">
        <v>4576</v>
      </c>
      <c r="I51" s="17">
        <f t="shared" ref="I51:I58" si="4">SUM(C51:H51)</f>
        <v>697378</v>
      </c>
      <c r="J51" s="72"/>
      <c r="K51" s="71"/>
      <c r="L51" s="71">
        <v>3152</v>
      </c>
      <c r="M51" s="71">
        <v>221018</v>
      </c>
      <c r="N51" s="19">
        <f t="shared" si="1"/>
        <v>224170</v>
      </c>
      <c r="O51" s="20">
        <f>SUM(N51,I51)</f>
        <v>921548</v>
      </c>
      <c r="P51" s="83">
        <v>29.7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1413.9</v>
      </c>
      <c r="D52" s="80">
        <v>6366.4</v>
      </c>
      <c r="E52" s="80">
        <v>44.7</v>
      </c>
      <c r="F52" s="80">
        <v>786.1</v>
      </c>
      <c r="G52" s="80">
        <v>243.8</v>
      </c>
      <c r="H52" s="80">
        <v>50.2</v>
      </c>
      <c r="I52" s="29">
        <f t="shared" si="4"/>
        <v>8905.0999999999985</v>
      </c>
      <c r="J52" s="81"/>
      <c r="K52" s="80"/>
      <c r="L52" s="80">
        <v>42.1</v>
      </c>
      <c r="M52" s="80">
        <v>1887</v>
      </c>
      <c r="N52" s="30">
        <f t="shared" si="1"/>
        <v>1929.1</v>
      </c>
      <c r="O52" s="31">
        <f t="shared" si="2"/>
        <v>10834.199999999999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408</v>
      </c>
      <c r="D53" s="77">
        <v>1271.3699999999999</v>
      </c>
      <c r="E53" s="77">
        <v>15.78</v>
      </c>
      <c r="F53" s="77">
        <v>420.57</v>
      </c>
      <c r="G53" s="77">
        <v>73.930000000000007</v>
      </c>
      <c r="H53" s="77">
        <v>18.28</v>
      </c>
      <c r="I53" s="26">
        <f t="shared" si="4"/>
        <v>2207.9299999999998</v>
      </c>
      <c r="J53" s="78"/>
      <c r="K53" s="77"/>
      <c r="L53" s="77">
        <v>28.06</v>
      </c>
      <c r="M53" s="77">
        <v>1919.09</v>
      </c>
      <c r="N53" s="27">
        <f t="shared" si="1"/>
        <v>1947.1499999999999</v>
      </c>
      <c r="O53" s="28">
        <f t="shared" si="2"/>
        <v>4155.08</v>
      </c>
      <c r="P53" s="32">
        <f>SUM(P46:P52)</f>
        <v>75.88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147152</v>
      </c>
      <c r="D54" s="71">
        <v>325115</v>
      </c>
      <c r="E54" s="71">
        <v>4484</v>
      </c>
      <c r="F54" s="71">
        <v>99608</v>
      </c>
      <c r="G54" s="71">
        <v>23034</v>
      </c>
      <c r="H54" s="71">
        <v>4279</v>
      </c>
      <c r="I54" s="17">
        <f t="shared" si="4"/>
        <v>603672</v>
      </c>
      <c r="J54" s="72"/>
      <c r="K54" s="71"/>
      <c r="L54" s="71">
        <v>3152</v>
      </c>
      <c r="M54" s="71">
        <v>220872</v>
      </c>
      <c r="N54" s="19">
        <f t="shared" si="1"/>
        <v>224024</v>
      </c>
      <c r="O54" s="20">
        <f t="shared" si="2"/>
        <v>827696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1411.4</v>
      </c>
      <c r="D55" s="74">
        <v>3913.4</v>
      </c>
      <c r="E55" s="74">
        <v>44.7</v>
      </c>
      <c r="F55" s="74">
        <v>785.1</v>
      </c>
      <c r="G55" s="74">
        <v>243.8</v>
      </c>
      <c r="H55" s="74">
        <v>39.299999999999997</v>
      </c>
      <c r="I55" s="23">
        <f t="shared" si="4"/>
        <v>6437.7000000000007</v>
      </c>
      <c r="J55" s="75"/>
      <c r="K55" s="74"/>
      <c r="L55" s="74">
        <v>42.1</v>
      </c>
      <c r="M55" s="74">
        <v>1876.7</v>
      </c>
      <c r="N55" s="23">
        <f t="shared" si="1"/>
        <v>1918.8</v>
      </c>
      <c r="O55" s="25">
        <f t="shared" si="2"/>
        <v>8356.5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408.46</v>
      </c>
      <c r="D56" s="10">
        <f t="shared" si="5"/>
        <v>1880.23</v>
      </c>
      <c r="E56" s="10">
        <f t="shared" si="5"/>
        <v>15.780000000000001</v>
      </c>
      <c r="F56" s="10">
        <f t="shared" si="5"/>
        <v>420.92999999999995</v>
      </c>
      <c r="G56" s="10">
        <f t="shared" si="5"/>
        <v>73.930000000000007</v>
      </c>
      <c r="H56" s="10">
        <f t="shared" si="5"/>
        <v>24.13</v>
      </c>
      <c r="I56" s="34">
        <f>SUM(C56:H56)</f>
        <v>2823.46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28.06</v>
      </c>
      <c r="M56" s="10">
        <f>SUM(M5,M8,M11,M14,M17,M20,M23,M26,M29,M32,M35,M38,M41,M44,M47)</f>
        <v>1927.3</v>
      </c>
      <c r="N56" s="12">
        <f t="shared" si="1"/>
        <v>1955.36</v>
      </c>
      <c r="O56" s="14">
        <f t="shared" si="2"/>
        <v>4778.82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147250</v>
      </c>
      <c r="D57" s="36">
        <f t="shared" si="5"/>
        <v>427455</v>
      </c>
      <c r="E57" s="36">
        <f t="shared" si="5"/>
        <v>4484</v>
      </c>
      <c r="F57" s="36">
        <f t="shared" si="5"/>
        <v>99664</v>
      </c>
      <c r="G57" s="36">
        <f t="shared" si="5"/>
        <v>23034</v>
      </c>
      <c r="H57" s="36">
        <f t="shared" si="5"/>
        <v>4767</v>
      </c>
      <c r="I57" s="37">
        <f t="shared" si="4"/>
        <v>706654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3152</v>
      </c>
      <c r="M57" s="36">
        <f t="shared" si="6"/>
        <v>221048</v>
      </c>
      <c r="N57" s="38">
        <f t="shared" si="1"/>
        <v>224200</v>
      </c>
      <c r="O57" s="20">
        <f t="shared" si="2"/>
        <v>930854</v>
      </c>
      <c r="P57" s="87">
        <v>15.99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1413.9</v>
      </c>
      <c r="D58" s="41">
        <f t="shared" si="5"/>
        <v>6816.6</v>
      </c>
      <c r="E58" s="41">
        <f t="shared" si="5"/>
        <v>44.699999999999996</v>
      </c>
      <c r="F58" s="41">
        <f t="shared" si="5"/>
        <v>786.40000000000009</v>
      </c>
      <c r="G58" s="41">
        <f t="shared" si="5"/>
        <v>243.79999999999998</v>
      </c>
      <c r="H58" s="41">
        <f t="shared" si="5"/>
        <v>59.8</v>
      </c>
      <c r="I58" s="42">
        <f t="shared" si="4"/>
        <v>9365.1999999999989</v>
      </c>
      <c r="J58" s="40">
        <f t="shared" si="6"/>
        <v>0</v>
      </c>
      <c r="K58" s="41">
        <f t="shared" si="6"/>
        <v>0</v>
      </c>
      <c r="L58" s="41">
        <f t="shared" si="6"/>
        <v>42.099999999999994</v>
      </c>
      <c r="M58" s="41">
        <f t="shared" si="6"/>
        <v>1891.1000000000001</v>
      </c>
      <c r="N58" s="43">
        <f t="shared" si="1"/>
        <v>1933.2</v>
      </c>
      <c r="O58" s="44">
        <f t="shared" si="2"/>
        <v>11298.4</v>
      </c>
      <c r="P58" s="45">
        <f>SUM(O56,P53,P54,P57)</f>
        <v>4870.6899999999996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65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64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0.69</v>
      </c>
      <c r="E63" s="68"/>
      <c r="F63" s="68"/>
      <c r="G63" s="68"/>
      <c r="H63" s="68"/>
      <c r="I63" s="11">
        <f>SUM(C63:H63)</f>
        <v>0.69</v>
      </c>
      <c r="J63" s="69"/>
      <c r="K63" s="68"/>
      <c r="L63" s="68"/>
      <c r="M63" s="68">
        <v>0.67</v>
      </c>
      <c r="N63" s="13">
        <f>SUM(J63:M63)</f>
        <v>0.67</v>
      </c>
      <c r="O63" s="14">
        <f>SUM(N63,I63)</f>
        <v>1.3599999999999999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2.81</v>
      </c>
      <c r="E66" s="77"/>
      <c r="F66" s="77"/>
      <c r="G66" s="77"/>
      <c r="H66" s="77"/>
      <c r="I66" s="26">
        <f t="shared" si="7"/>
        <v>2.81</v>
      </c>
      <c r="J66" s="78"/>
      <c r="K66" s="77"/>
      <c r="L66" s="77"/>
      <c r="M66" s="77">
        <v>2.78</v>
      </c>
      <c r="N66" s="27">
        <f t="shared" si="8"/>
        <v>2.78</v>
      </c>
      <c r="O66" s="28">
        <f t="shared" si="9"/>
        <v>5.59</v>
      </c>
      <c r="P66" s="21" t="s">
        <v>25</v>
      </c>
      <c r="Q66" s="134" t="s">
        <v>173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30</v>
      </c>
      <c r="N67" s="19">
        <f t="shared" si="8"/>
        <v>30</v>
      </c>
      <c r="O67" s="20">
        <f t="shared" si="9"/>
        <v>30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4.0999999999999996</v>
      </c>
      <c r="N68" s="30">
        <f t="shared" si="8"/>
        <v>4.0999999999999996</v>
      </c>
      <c r="O68" s="31">
        <f t="shared" si="9"/>
        <v>4.0999999999999996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0.63</v>
      </c>
      <c r="E69" s="77"/>
      <c r="F69" s="77"/>
      <c r="G69" s="77"/>
      <c r="H69" s="77">
        <v>0.24</v>
      </c>
      <c r="I69" s="26">
        <f t="shared" si="7"/>
        <v>0.87</v>
      </c>
      <c r="J69" s="78"/>
      <c r="K69" s="77"/>
      <c r="L69" s="77"/>
      <c r="M69" s="77">
        <v>1.08</v>
      </c>
      <c r="N69" s="27">
        <f t="shared" si="8"/>
        <v>1.08</v>
      </c>
      <c r="O69" s="28">
        <f t="shared" si="9"/>
        <v>1.9500000000000002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21</v>
      </c>
      <c r="E70" s="71"/>
      <c r="F70" s="71"/>
      <c r="G70" s="71"/>
      <c r="H70" s="71">
        <v>6</v>
      </c>
      <c r="I70" s="17">
        <f t="shared" si="7"/>
        <v>27</v>
      </c>
      <c r="J70" s="72"/>
      <c r="K70" s="71"/>
      <c r="L70" s="71"/>
      <c r="M70" s="71">
        <v>23</v>
      </c>
      <c r="N70" s="19">
        <f t="shared" si="8"/>
        <v>23</v>
      </c>
      <c r="O70" s="20">
        <f t="shared" si="9"/>
        <v>50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4.0999999999999996</v>
      </c>
      <c r="E71" s="80"/>
      <c r="F71" s="80"/>
      <c r="G71" s="80"/>
      <c r="H71" s="80">
        <v>0.8</v>
      </c>
      <c r="I71" s="29">
        <f t="shared" si="7"/>
        <v>4.8999999999999995</v>
      </c>
      <c r="J71" s="81"/>
      <c r="K71" s="80"/>
      <c r="L71" s="80"/>
      <c r="M71" s="80">
        <v>1.9</v>
      </c>
      <c r="N71" s="30">
        <f t="shared" si="8"/>
        <v>1.9</v>
      </c>
      <c r="O71" s="31">
        <f t="shared" si="9"/>
        <v>6.7999999999999989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7.41</v>
      </c>
      <c r="E72" s="77"/>
      <c r="F72" s="77"/>
      <c r="G72" s="77"/>
      <c r="H72" s="77"/>
      <c r="I72" s="26">
        <f t="shared" si="7"/>
        <v>7.41</v>
      </c>
      <c r="J72" s="78"/>
      <c r="K72" s="77"/>
      <c r="L72" s="77"/>
      <c r="M72" s="77">
        <v>3.75</v>
      </c>
      <c r="N72" s="27">
        <f t="shared" si="8"/>
        <v>3.75</v>
      </c>
      <c r="O72" s="28">
        <f t="shared" si="9"/>
        <v>11.16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576</v>
      </c>
      <c r="E73" s="71"/>
      <c r="F73" s="71"/>
      <c r="G73" s="71"/>
      <c r="H73" s="71"/>
      <c r="I73" s="17">
        <f t="shared" si="7"/>
        <v>576</v>
      </c>
      <c r="J73" s="72"/>
      <c r="K73" s="71"/>
      <c r="L73" s="71"/>
      <c r="M73" s="71">
        <v>125</v>
      </c>
      <c r="N73" s="19">
        <f t="shared" si="8"/>
        <v>125</v>
      </c>
      <c r="O73" s="20">
        <f t="shared" si="9"/>
        <v>701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52.4</v>
      </c>
      <c r="E74" s="80"/>
      <c r="F74" s="80"/>
      <c r="G74" s="80"/>
      <c r="H74" s="80"/>
      <c r="I74" s="29">
        <f t="shared" si="7"/>
        <v>52.4</v>
      </c>
      <c r="J74" s="81"/>
      <c r="K74" s="80"/>
      <c r="L74" s="80"/>
      <c r="M74" s="80">
        <v>8.5</v>
      </c>
      <c r="N74" s="30">
        <f t="shared" si="8"/>
        <v>8.5</v>
      </c>
      <c r="O74" s="31">
        <f t="shared" si="9"/>
        <v>60.9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17.309999999999999</v>
      </c>
      <c r="E75" s="77"/>
      <c r="F75" s="77">
        <v>7.0000000000000007E-2</v>
      </c>
      <c r="G75" s="77"/>
      <c r="H75" s="77"/>
      <c r="I75" s="26">
        <f t="shared" si="7"/>
        <v>17.38</v>
      </c>
      <c r="J75" s="78"/>
      <c r="K75" s="77"/>
      <c r="L75" s="77"/>
      <c r="M75" s="77">
        <v>4.3499999999999996</v>
      </c>
      <c r="N75" s="27">
        <f t="shared" si="8"/>
        <v>4.3499999999999996</v>
      </c>
      <c r="O75" s="28">
        <f t="shared" si="9"/>
        <v>21.729999999999997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1872</v>
      </c>
      <c r="E76" s="71"/>
      <c r="F76" s="71">
        <v>5</v>
      </c>
      <c r="G76" s="71"/>
      <c r="H76" s="71"/>
      <c r="I76" s="17">
        <f t="shared" si="7"/>
        <v>1877</v>
      </c>
      <c r="J76" s="72"/>
      <c r="K76" s="71"/>
      <c r="L76" s="71"/>
      <c r="M76" s="71">
        <v>133</v>
      </c>
      <c r="N76" s="19">
        <f t="shared" si="8"/>
        <v>133</v>
      </c>
      <c r="O76" s="20">
        <f t="shared" si="9"/>
        <v>2010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108.8</v>
      </c>
      <c r="E77" s="80"/>
      <c r="F77" s="80">
        <v>0.3</v>
      </c>
      <c r="G77" s="80"/>
      <c r="H77" s="80"/>
      <c r="I77" s="29">
        <f t="shared" si="7"/>
        <v>109.1</v>
      </c>
      <c r="J77" s="81"/>
      <c r="K77" s="80"/>
      <c r="L77" s="80"/>
      <c r="M77" s="80">
        <v>7</v>
      </c>
      <c r="N77" s="30">
        <f t="shared" si="8"/>
        <v>7</v>
      </c>
      <c r="O77" s="31">
        <f t="shared" si="9"/>
        <v>116.1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0.11</v>
      </c>
      <c r="D78" s="77">
        <v>72.83</v>
      </c>
      <c r="E78" s="77"/>
      <c r="F78" s="77"/>
      <c r="G78" s="77"/>
      <c r="H78" s="77"/>
      <c r="I78" s="26">
        <f t="shared" si="7"/>
        <v>72.94</v>
      </c>
      <c r="J78" s="78"/>
      <c r="K78" s="77"/>
      <c r="L78" s="77"/>
      <c r="M78" s="77">
        <v>8.11</v>
      </c>
      <c r="N78" s="27">
        <f t="shared" si="8"/>
        <v>8.11</v>
      </c>
      <c r="O78" s="28">
        <f t="shared" si="9"/>
        <v>81.05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22</v>
      </c>
      <c r="D79" s="71">
        <v>9575</v>
      </c>
      <c r="E79" s="71"/>
      <c r="F79" s="71"/>
      <c r="G79" s="71"/>
      <c r="H79" s="71"/>
      <c r="I79" s="17">
        <f t="shared" si="7"/>
        <v>9597</v>
      </c>
      <c r="J79" s="72"/>
      <c r="K79" s="71"/>
      <c r="L79" s="71"/>
      <c r="M79" s="71">
        <v>385</v>
      </c>
      <c r="N79" s="19">
        <f t="shared" si="8"/>
        <v>385</v>
      </c>
      <c r="O79" s="20">
        <f t="shared" si="9"/>
        <v>9982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0.8</v>
      </c>
      <c r="D80" s="80">
        <v>412.8</v>
      </c>
      <c r="E80" s="80"/>
      <c r="F80" s="80"/>
      <c r="G80" s="80"/>
      <c r="H80" s="80"/>
      <c r="I80" s="29">
        <f t="shared" si="7"/>
        <v>413.6</v>
      </c>
      <c r="J80" s="81"/>
      <c r="K80" s="80"/>
      <c r="L80" s="80"/>
      <c r="M80" s="80">
        <v>15.7</v>
      </c>
      <c r="N80" s="30">
        <f t="shared" si="8"/>
        <v>15.7</v>
      </c>
      <c r="O80" s="31">
        <f t="shared" si="9"/>
        <v>429.3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132.53</v>
      </c>
      <c r="E81" s="77"/>
      <c r="F81" s="77"/>
      <c r="G81" s="77"/>
      <c r="H81" s="77">
        <v>2.2200000000000002</v>
      </c>
      <c r="I81" s="26">
        <f t="shared" si="7"/>
        <v>134.75</v>
      </c>
      <c r="J81" s="78"/>
      <c r="K81" s="77"/>
      <c r="L81" s="77"/>
      <c r="M81" s="77">
        <v>12.95</v>
      </c>
      <c r="N81" s="27">
        <f t="shared" si="8"/>
        <v>12.95</v>
      </c>
      <c r="O81" s="28">
        <f t="shared" si="9"/>
        <v>147.69999999999999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21245</v>
      </c>
      <c r="E82" s="71"/>
      <c r="F82" s="71"/>
      <c r="G82" s="71"/>
      <c r="H82" s="71">
        <v>185</v>
      </c>
      <c r="I82" s="17">
        <f t="shared" si="7"/>
        <v>21430</v>
      </c>
      <c r="J82" s="72"/>
      <c r="K82" s="71"/>
      <c r="L82" s="71"/>
      <c r="M82" s="71">
        <v>770</v>
      </c>
      <c r="N82" s="19">
        <f t="shared" si="8"/>
        <v>770</v>
      </c>
      <c r="O82" s="20">
        <f t="shared" si="9"/>
        <v>22200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686.8</v>
      </c>
      <c r="E83" s="80"/>
      <c r="F83" s="80"/>
      <c r="G83" s="80"/>
      <c r="H83" s="80">
        <v>8.8000000000000007</v>
      </c>
      <c r="I83" s="29">
        <f t="shared" si="7"/>
        <v>695.59999999999991</v>
      </c>
      <c r="J83" s="81"/>
      <c r="K83" s="80"/>
      <c r="L83" s="80"/>
      <c r="M83" s="80">
        <v>24.3</v>
      </c>
      <c r="N83" s="30">
        <f t="shared" si="8"/>
        <v>24.3</v>
      </c>
      <c r="O83" s="31">
        <f t="shared" si="9"/>
        <v>719.89999999999986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0.38</v>
      </c>
      <c r="D84" s="77">
        <v>184.19</v>
      </c>
      <c r="E84" s="77"/>
      <c r="F84" s="77">
        <v>0.28999999999999998</v>
      </c>
      <c r="G84" s="77"/>
      <c r="H84" s="77">
        <v>2.39</v>
      </c>
      <c r="I84" s="26">
        <f t="shared" si="7"/>
        <v>187.24999999999997</v>
      </c>
      <c r="J84" s="78"/>
      <c r="K84" s="77"/>
      <c r="L84" s="77">
        <v>0.24</v>
      </c>
      <c r="M84" s="77">
        <v>27.64</v>
      </c>
      <c r="N84" s="27">
        <f t="shared" si="8"/>
        <v>27.88</v>
      </c>
      <c r="O84" s="28">
        <f t="shared" si="9"/>
        <v>215.12999999999997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84</v>
      </c>
      <c r="D85" s="71">
        <v>32725</v>
      </c>
      <c r="E85" s="71"/>
      <c r="F85" s="71">
        <v>51</v>
      </c>
      <c r="G85" s="71"/>
      <c r="H85" s="71">
        <v>208</v>
      </c>
      <c r="I85" s="17">
        <f t="shared" si="7"/>
        <v>33068</v>
      </c>
      <c r="J85" s="72"/>
      <c r="K85" s="71"/>
      <c r="L85" s="71">
        <v>14</v>
      </c>
      <c r="M85" s="71">
        <v>1784</v>
      </c>
      <c r="N85" s="19">
        <f t="shared" si="8"/>
        <v>1798</v>
      </c>
      <c r="O85" s="20">
        <f t="shared" si="9"/>
        <v>34866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1.9</v>
      </c>
      <c r="D86" s="80">
        <v>855.9</v>
      </c>
      <c r="E86" s="80"/>
      <c r="F86" s="80">
        <v>1</v>
      </c>
      <c r="G86" s="80"/>
      <c r="H86" s="80">
        <v>7.9</v>
      </c>
      <c r="I86" s="29">
        <f t="shared" si="7"/>
        <v>866.69999999999993</v>
      </c>
      <c r="J86" s="81"/>
      <c r="K86" s="80"/>
      <c r="L86" s="80">
        <v>0.4</v>
      </c>
      <c r="M86" s="80">
        <v>53.3</v>
      </c>
      <c r="N86" s="30">
        <f t="shared" si="8"/>
        <v>53.699999999999996</v>
      </c>
      <c r="O86" s="31">
        <f t="shared" si="9"/>
        <v>920.4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3.83</v>
      </c>
      <c r="D87" s="77">
        <v>240.44</v>
      </c>
      <c r="E87" s="77"/>
      <c r="F87" s="77">
        <v>0.06</v>
      </c>
      <c r="G87" s="77"/>
      <c r="H87" s="77">
        <v>0.97</v>
      </c>
      <c r="I87" s="26">
        <f t="shared" si="7"/>
        <v>245.3</v>
      </c>
      <c r="J87" s="78"/>
      <c r="K87" s="77"/>
      <c r="L87" s="77"/>
      <c r="M87" s="77">
        <v>36.65</v>
      </c>
      <c r="N87" s="27">
        <f t="shared" si="8"/>
        <v>36.65</v>
      </c>
      <c r="O87" s="28">
        <f t="shared" si="9"/>
        <v>281.95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1076</v>
      </c>
      <c r="D88" s="71">
        <v>46706</v>
      </c>
      <c r="E88" s="71"/>
      <c r="F88" s="71">
        <v>10</v>
      </c>
      <c r="G88" s="71"/>
      <c r="H88" s="71">
        <v>85</v>
      </c>
      <c r="I88" s="17">
        <f t="shared" si="7"/>
        <v>47877</v>
      </c>
      <c r="J88" s="72"/>
      <c r="K88" s="71"/>
      <c r="L88" s="71"/>
      <c r="M88" s="71">
        <v>2835</v>
      </c>
      <c r="N88" s="19">
        <f t="shared" si="8"/>
        <v>2835</v>
      </c>
      <c r="O88" s="20">
        <f t="shared" si="9"/>
        <v>50712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18.5</v>
      </c>
      <c r="D89" s="80">
        <v>1002.3</v>
      </c>
      <c r="E89" s="80"/>
      <c r="F89" s="80">
        <v>0.1</v>
      </c>
      <c r="G89" s="80"/>
      <c r="H89" s="80">
        <v>2.9</v>
      </c>
      <c r="I89" s="29">
        <f t="shared" si="7"/>
        <v>1023.8</v>
      </c>
      <c r="J89" s="81"/>
      <c r="K89" s="80"/>
      <c r="L89" s="80"/>
      <c r="M89" s="80">
        <v>78.7</v>
      </c>
      <c r="N89" s="30">
        <f t="shared" si="8"/>
        <v>78.7</v>
      </c>
      <c r="O89" s="31">
        <f t="shared" si="9"/>
        <v>1102.5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9.2200000000000006</v>
      </c>
      <c r="D90" s="77">
        <v>359.68</v>
      </c>
      <c r="E90" s="77">
        <v>0.32</v>
      </c>
      <c r="F90" s="77">
        <v>10</v>
      </c>
      <c r="G90" s="77"/>
      <c r="H90" s="77"/>
      <c r="I90" s="26">
        <f t="shared" si="7"/>
        <v>379.22</v>
      </c>
      <c r="J90" s="78"/>
      <c r="K90" s="77"/>
      <c r="L90" s="77"/>
      <c r="M90" s="77">
        <v>49.9</v>
      </c>
      <c r="N90" s="27">
        <f t="shared" si="8"/>
        <v>49.9</v>
      </c>
      <c r="O90" s="28">
        <f t="shared" si="9"/>
        <v>429.12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2781</v>
      </c>
      <c r="D91" s="71">
        <v>80335</v>
      </c>
      <c r="E91" s="71">
        <v>72</v>
      </c>
      <c r="F91" s="71">
        <v>1777</v>
      </c>
      <c r="G91" s="71"/>
      <c r="H91" s="71"/>
      <c r="I91" s="17">
        <f t="shared" si="7"/>
        <v>84965</v>
      </c>
      <c r="J91" s="72"/>
      <c r="K91" s="71"/>
      <c r="L91" s="71"/>
      <c r="M91" s="71">
        <v>4434</v>
      </c>
      <c r="N91" s="19">
        <f t="shared" si="8"/>
        <v>4434</v>
      </c>
      <c r="O91" s="20">
        <f t="shared" si="9"/>
        <v>89399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39</v>
      </c>
      <c r="D92" s="80">
        <v>1458.4</v>
      </c>
      <c r="E92" s="80">
        <v>1.3</v>
      </c>
      <c r="F92" s="80">
        <v>23.1</v>
      </c>
      <c r="G92" s="80"/>
      <c r="H92" s="80"/>
      <c r="I92" s="29">
        <f t="shared" si="7"/>
        <v>1521.8</v>
      </c>
      <c r="J92" s="81"/>
      <c r="K92" s="80"/>
      <c r="L92" s="80"/>
      <c r="M92" s="80">
        <v>112.3</v>
      </c>
      <c r="N92" s="30">
        <f t="shared" si="8"/>
        <v>112.3</v>
      </c>
      <c r="O92" s="31">
        <f t="shared" si="9"/>
        <v>1634.1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34.26</v>
      </c>
      <c r="D93" s="77">
        <v>238.25</v>
      </c>
      <c r="E93" s="77">
        <v>0.08</v>
      </c>
      <c r="F93" s="77">
        <v>49.75</v>
      </c>
      <c r="G93" s="77"/>
      <c r="H93" s="77"/>
      <c r="I93" s="26">
        <f t="shared" si="7"/>
        <v>322.33999999999997</v>
      </c>
      <c r="J93" s="78"/>
      <c r="K93" s="77"/>
      <c r="L93" s="77">
        <v>10.14</v>
      </c>
      <c r="M93" s="77">
        <v>43.13</v>
      </c>
      <c r="N93" s="27">
        <f t="shared" si="8"/>
        <v>53.27</v>
      </c>
      <c r="O93" s="28">
        <f t="shared" si="9"/>
        <v>375.60999999999996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11215</v>
      </c>
      <c r="D94" s="71">
        <v>54844</v>
      </c>
      <c r="E94" s="71">
        <v>20</v>
      </c>
      <c r="F94" s="71">
        <v>10901</v>
      </c>
      <c r="G94" s="71"/>
      <c r="H94" s="71"/>
      <c r="I94" s="17">
        <f t="shared" si="7"/>
        <v>76980</v>
      </c>
      <c r="J94" s="72"/>
      <c r="K94" s="71"/>
      <c r="L94" s="71">
        <v>1065</v>
      </c>
      <c r="M94" s="71">
        <v>4278</v>
      </c>
      <c r="N94" s="19">
        <f t="shared" si="8"/>
        <v>5343</v>
      </c>
      <c r="O94" s="20">
        <f t="shared" si="9"/>
        <v>82323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156</v>
      </c>
      <c r="D95" s="80">
        <v>883.9</v>
      </c>
      <c r="E95" s="80">
        <v>0.3</v>
      </c>
      <c r="F95" s="80">
        <v>120.8</v>
      </c>
      <c r="G95" s="80"/>
      <c r="H95" s="80"/>
      <c r="I95" s="29">
        <f t="shared" si="7"/>
        <v>1161</v>
      </c>
      <c r="J95" s="81"/>
      <c r="K95" s="80"/>
      <c r="L95" s="80">
        <v>21.4</v>
      </c>
      <c r="M95" s="80">
        <v>85.2</v>
      </c>
      <c r="N95" s="30">
        <f t="shared" si="8"/>
        <v>106.6</v>
      </c>
      <c r="O95" s="31">
        <f t="shared" si="9"/>
        <v>1267.5999999999999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70.569999999999993</v>
      </c>
      <c r="D96" s="77">
        <v>131.49</v>
      </c>
      <c r="E96" s="77">
        <v>5.17</v>
      </c>
      <c r="F96" s="77">
        <v>64.38</v>
      </c>
      <c r="G96" s="77">
        <v>0.28999999999999998</v>
      </c>
      <c r="H96" s="77">
        <v>0.13</v>
      </c>
      <c r="I96" s="26">
        <f t="shared" si="7"/>
        <v>272.03000000000003</v>
      </c>
      <c r="J96" s="78"/>
      <c r="K96" s="77"/>
      <c r="L96" s="77"/>
      <c r="M96" s="77">
        <v>94.76</v>
      </c>
      <c r="N96" s="27">
        <f t="shared" si="8"/>
        <v>94.76</v>
      </c>
      <c r="O96" s="28">
        <f t="shared" si="9"/>
        <v>366.79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24021</v>
      </c>
      <c r="D97" s="71">
        <v>33810</v>
      </c>
      <c r="E97" s="71">
        <v>1353</v>
      </c>
      <c r="F97" s="71">
        <v>14477</v>
      </c>
      <c r="G97" s="71">
        <v>85</v>
      </c>
      <c r="H97" s="71">
        <v>21</v>
      </c>
      <c r="I97" s="17">
        <f t="shared" si="7"/>
        <v>73767</v>
      </c>
      <c r="J97" s="72"/>
      <c r="K97" s="71"/>
      <c r="L97" s="71"/>
      <c r="M97" s="71">
        <v>9772</v>
      </c>
      <c r="N97" s="19">
        <f t="shared" si="8"/>
        <v>9772</v>
      </c>
      <c r="O97" s="20">
        <f t="shared" si="9"/>
        <v>83539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310.10000000000002</v>
      </c>
      <c r="D98" s="80">
        <v>478.6</v>
      </c>
      <c r="E98" s="80">
        <v>19.2</v>
      </c>
      <c r="F98" s="80">
        <v>133.1</v>
      </c>
      <c r="G98" s="80">
        <v>1</v>
      </c>
      <c r="H98" s="80">
        <v>0.4</v>
      </c>
      <c r="I98" s="29">
        <f t="shared" si="7"/>
        <v>942.40000000000009</v>
      </c>
      <c r="J98" s="81"/>
      <c r="K98" s="80"/>
      <c r="L98" s="80"/>
      <c r="M98" s="80">
        <v>183.8</v>
      </c>
      <c r="N98" s="30">
        <f t="shared" si="8"/>
        <v>183.8</v>
      </c>
      <c r="O98" s="31">
        <f t="shared" si="9"/>
        <v>1126.2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114.02</v>
      </c>
      <c r="D99" s="77">
        <v>130.72999999999999</v>
      </c>
      <c r="E99" s="77">
        <v>2.72</v>
      </c>
      <c r="F99" s="77">
        <v>123.82</v>
      </c>
      <c r="G99" s="77">
        <v>27.22</v>
      </c>
      <c r="H99" s="77">
        <v>0.06</v>
      </c>
      <c r="I99" s="26">
        <f t="shared" si="7"/>
        <v>398.57</v>
      </c>
      <c r="J99" s="78"/>
      <c r="K99" s="77"/>
      <c r="L99" s="77">
        <v>5.87</v>
      </c>
      <c r="M99" s="77">
        <v>174.7</v>
      </c>
      <c r="N99" s="27">
        <f t="shared" si="8"/>
        <v>180.57</v>
      </c>
      <c r="O99" s="28">
        <f t="shared" si="9"/>
        <v>579.14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40566</v>
      </c>
      <c r="D100" s="71">
        <v>35673</v>
      </c>
      <c r="E100" s="71">
        <v>758</v>
      </c>
      <c r="F100" s="71">
        <v>29027</v>
      </c>
      <c r="G100" s="71">
        <v>8309</v>
      </c>
      <c r="H100" s="71">
        <v>10</v>
      </c>
      <c r="I100" s="17">
        <f t="shared" si="7"/>
        <v>114343</v>
      </c>
      <c r="J100" s="72"/>
      <c r="K100" s="71"/>
      <c r="L100" s="71">
        <v>606</v>
      </c>
      <c r="M100" s="71">
        <v>19576</v>
      </c>
      <c r="N100" s="19">
        <f t="shared" si="8"/>
        <v>20182</v>
      </c>
      <c r="O100" s="20">
        <f t="shared" si="9"/>
        <v>134525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483.7</v>
      </c>
      <c r="D101" s="80">
        <v>480.8</v>
      </c>
      <c r="E101" s="80">
        <v>10.1</v>
      </c>
      <c r="F101" s="80">
        <v>257.3</v>
      </c>
      <c r="G101" s="80">
        <v>92.7</v>
      </c>
      <c r="H101" s="80">
        <v>0.2</v>
      </c>
      <c r="I101" s="29">
        <f t="shared" si="7"/>
        <v>1324.8000000000002</v>
      </c>
      <c r="J101" s="81"/>
      <c r="K101" s="80"/>
      <c r="L101" s="80">
        <v>9.4</v>
      </c>
      <c r="M101" s="80">
        <v>302.60000000000002</v>
      </c>
      <c r="N101" s="30">
        <f t="shared" si="8"/>
        <v>312</v>
      </c>
      <c r="O101" s="31">
        <f t="shared" si="9"/>
        <v>1636.8000000000002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80.459999999999994</v>
      </c>
      <c r="D102" s="77">
        <v>84.46</v>
      </c>
      <c r="E102" s="77">
        <v>2.58</v>
      </c>
      <c r="F102" s="77">
        <v>63.28</v>
      </c>
      <c r="G102" s="77">
        <v>38.380000000000003</v>
      </c>
      <c r="H102" s="77">
        <v>0.33</v>
      </c>
      <c r="I102" s="26">
        <f t="shared" si="7"/>
        <v>269.49</v>
      </c>
      <c r="J102" s="78"/>
      <c r="K102" s="77"/>
      <c r="L102" s="77">
        <v>4.84</v>
      </c>
      <c r="M102" s="77">
        <v>402.34</v>
      </c>
      <c r="N102" s="27">
        <f t="shared" si="8"/>
        <v>407.17999999999995</v>
      </c>
      <c r="O102" s="28">
        <f t="shared" si="9"/>
        <v>676.67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29283</v>
      </c>
      <c r="D103" s="71">
        <v>23586</v>
      </c>
      <c r="E103" s="71">
        <v>743</v>
      </c>
      <c r="F103" s="71">
        <v>14846</v>
      </c>
      <c r="G103" s="71">
        <v>12011</v>
      </c>
      <c r="H103" s="71">
        <v>62</v>
      </c>
      <c r="I103" s="17">
        <f t="shared" si="7"/>
        <v>80531</v>
      </c>
      <c r="J103" s="72"/>
      <c r="K103" s="71"/>
      <c r="L103" s="71">
        <v>591</v>
      </c>
      <c r="M103" s="71">
        <v>46639</v>
      </c>
      <c r="N103" s="19">
        <f t="shared" si="8"/>
        <v>47230</v>
      </c>
      <c r="O103" s="20">
        <f t="shared" si="9"/>
        <v>127761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290.5</v>
      </c>
      <c r="D104" s="80">
        <v>285.8</v>
      </c>
      <c r="E104" s="80">
        <v>9</v>
      </c>
      <c r="F104" s="80">
        <v>123.1</v>
      </c>
      <c r="G104" s="80">
        <v>132</v>
      </c>
      <c r="H104" s="80">
        <v>0.9</v>
      </c>
      <c r="I104" s="29">
        <f t="shared" si="7"/>
        <v>841.3</v>
      </c>
      <c r="J104" s="81"/>
      <c r="K104" s="80"/>
      <c r="L104" s="80">
        <v>6.4</v>
      </c>
      <c r="M104" s="80">
        <v>520.5</v>
      </c>
      <c r="N104" s="30">
        <f t="shared" si="8"/>
        <v>526.9</v>
      </c>
      <c r="O104" s="31">
        <f t="shared" si="9"/>
        <v>1368.1999999999998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20.97</v>
      </c>
      <c r="D105" s="77">
        <v>11.84</v>
      </c>
      <c r="E105" s="77">
        <v>0.46</v>
      </c>
      <c r="F105" s="77">
        <v>19.850000000000001</v>
      </c>
      <c r="G105" s="77">
        <v>0.31</v>
      </c>
      <c r="H105" s="77"/>
      <c r="I105" s="26">
        <f t="shared" si="7"/>
        <v>53.430000000000007</v>
      </c>
      <c r="J105" s="78"/>
      <c r="K105" s="77"/>
      <c r="L105" s="77">
        <v>3.79</v>
      </c>
      <c r="M105" s="77">
        <v>270.97000000000003</v>
      </c>
      <c r="N105" s="27">
        <f t="shared" si="8"/>
        <v>274.76000000000005</v>
      </c>
      <c r="O105" s="28">
        <f t="shared" si="9"/>
        <v>328.19000000000005</v>
      </c>
      <c r="P105" s="83">
        <v>41.64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7741</v>
      </c>
      <c r="D106" s="71">
        <v>3573</v>
      </c>
      <c r="E106" s="71">
        <v>139</v>
      </c>
      <c r="F106" s="71">
        <v>4895</v>
      </c>
      <c r="G106" s="71">
        <v>100</v>
      </c>
      <c r="H106" s="71"/>
      <c r="I106" s="17">
        <f t="shared" si="7"/>
        <v>16448</v>
      </c>
      <c r="J106" s="72"/>
      <c r="K106" s="71"/>
      <c r="L106" s="71">
        <v>455</v>
      </c>
      <c r="M106" s="71">
        <v>32870</v>
      </c>
      <c r="N106" s="19">
        <f t="shared" si="8"/>
        <v>33325</v>
      </c>
      <c r="O106" s="20">
        <f t="shared" si="9"/>
        <v>49773</v>
      </c>
      <c r="P106" s="83">
        <v>0.49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69.400000000000006</v>
      </c>
      <c r="D107" s="80">
        <v>38</v>
      </c>
      <c r="E107" s="80">
        <v>1.5</v>
      </c>
      <c r="F107" s="80">
        <v>33.5</v>
      </c>
      <c r="G107" s="80">
        <v>0.8</v>
      </c>
      <c r="H107" s="80"/>
      <c r="I107" s="29">
        <f t="shared" si="7"/>
        <v>143.20000000000002</v>
      </c>
      <c r="J107" s="81"/>
      <c r="K107" s="80"/>
      <c r="L107" s="80">
        <v>4.5</v>
      </c>
      <c r="M107" s="80">
        <v>304.60000000000002</v>
      </c>
      <c r="N107" s="30">
        <f t="shared" si="8"/>
        <v>309.10000000000002</v>
      </c>
      <c r="O107" s="31">
        <f t="shared" si="9"/>
        <v>452.30000000000007</v>
      </c>
      <c r="P107" s="83">
        <v>4.05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13.09</v>
      </c>
      <c r="D108" s="77">
        <v>24.79</v>
      </c>
      <c r="E108" s="77">
        <v>1.1599999999999999</v>
      </c>
      <c r="F108" s="77">
        <v>14.86</v>
      </c>
      <c r="G108" s="77">
        <v>7.56</v>
      </c>
      <c r="H108" s="77">
        <v>3.21</v>
      </c>
      <c r="I108" s="26">
        <f t="shared" si="7"/>
        <v>64.669999999999987</v>
      </c>
      <c r="J108" s="78"/>
      <c r="K108" s="77"/>
      <c r="L108" s="77"/>
      <c r="M108" s="77">
        <v>225.16</v>
      </c>
      <c r="N108" s="27">
        <f t="shared" si="8"/>
        <v>225.16</v>
      </c>
      <c r="O108" s="28">
        <f t="shared" si="9"/>
        <v>289.83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5295</v>
      </c>
      <c r="D109" s="71">
        <v>7763</v>
      </c>
      <c r="E109" s="71">
        <v>366</v>
      </c>
      <c r="F109" s="71">
        <v>3696</v>
      </c>
      <c r="G109" s="71">
        <v>2473</v>
      </c>
      <c r="H109" s="71">
        <v>694</v>
      </c>
      <c r="I109" s="17">
        <f t="shared" si="7"/>
        <v>20287</v>
      </c>
      <c r="J109" s="72"/>
      <c r="K109" s="71"/>
      <c r="L109" s="71"/>
      <c r="M109" s="71">
        <v>28416</v>
      </c>
      <c r="N109" s="19">
        <f t="shared" si="8"/>
        <v>28416</v>
      </c>
      <c r="O109" s="20">
        <f t="shared" si="9"/>
        <v>48703</v>
      </c>
      <c r="P109" s="83">
        <v>29.7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</v>
      </c>
      <c r="D110" s="80">
        <v>68</v>
      </c>
      <c r="E110" s="80">
        <v>3.3</v>
      </c>
      <c r="F110" s="80">
        <v>22.2</v>
      </c>
      <c r="G110" s="80">
        <v>17.3</v>
      </c>
      <c r="H110" s="80">
        <v>9</v>
      </c>
      <c r="I110" s="29">
        <f t="shared" si="7"/>
        <v>163.80000000000001</v>
      </c>
      <c r="J110" s="81"/>
      <c r="K110" s="80"/>
      <c r="L110" s="80"/>
      <c r="M110" s="80">
        <v>188.6</v>
      </c>
      <c r="N110" s="30">
        <f t="shared" si="8"/>
        <v>188.6</v>
      </c>
      <c r="O110" s="31">
        <f t="shared" si="9"/>
        <v>352.4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13.24</v>
      </c>
      <c r="D111" s="77">
        <v>20.64</v>
      </c>
      <c r="E111" s="77">
        <v>1.05</v>
      </c>
      <c r="F111" s="77">
        <v>11.01</v>
      </c>
      <c r="G111" s="77">
        <v>0.08</v>
      </c>
      <c r="H111" s="77">
        <v>1.1100000000000001</v>
      </c>
      <c r="I111" s="26">
        <f t="shared" si="7"/>
        <v>47.129999999999995</v>
      </c>
      <c r="J111" s="78"/>
      <c r="K111" s="77"/>
      <c r="L111" s="77">
        <v>1.1499999999999999</v>
      </c>
      <c r="M111" s="77">
        <v>159.52000000000001</v>
      </c>
      <c r="N111" s="27">
        <f t="shared" si="8"/>
        <v>160.67000000000002</v>
      </c>
      <c r="O111" s="28">
        <f t="shared" si="9"/>
        <v>207.8</v>
      </c>
      <c r="P111" s="32">
        <f>SUM(P104:P110)</f>
        <v>75.88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5417</v>
      </c>
      <c r="D112" s="71">
        <v>6411</v>
      </c>
      <c r="E112" s="71">
        <v>330</v>
      </c>
      <c r="F112" s="71">
        <v>2682</v>
      </c>
      <c r="G112" s="71">
        <v>26</v>
      </c>
      <c r="H112" s="71">
        <v>245</v>
      </c>
      <c r="I112" s="17">
        <f t="shared" si="7"/>
        <v>15111</v>
      </c>
      <c r="J112" s="72"/>
      <c r="K112" s="71"/>
      <c r="L112" s="71">
        <v>151</v>
      </c>
      <c r="M112" s="71">
        <v>20277</v>
      </c>
      <c r="N112" s="19">
        <f t="shared" si="8"/>
        <v>20428</v>
      </c>
      <c r="O112" s="20">
        <f t="shared" si="9"/>
        <v>35539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13.7</v>
      </c>
      <c r="G113" s="80">
        <v>0</v>
      </c>
      <c r="H113" s="80">
        <v>3.1</v>
      </c>
      <c r="I113" s="29">
        <f t="shared" si="7"/>
        <v>16.8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16.8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12.37</v>
      </c>
      <c r="D114" s="77">
        <v>50.53</v>
      </c>
      <c r="E114" s="77">
        <v>1.8</v>
      </c>
      <c r="F114" s="77">
        <v>25.27</v>
      </c>
      <c r="G114" s="77"/>
      <c r="H114" s="77">
        <v>4.72</v>
      </c>
      <c r="I114" s="26">
        <f t="shared" si="7"/>
        <v>94.69</v>
      </c>
      <c r="J114" s="78"/>
      <c r="K114" s="77"/>
      <c r="L114" s="77">
        <v>1.63</v>
      </c>
      <c r="M114" s="77">
        <v>254.98</v>
      </c>
      <c r="N114" s="27">
        <f t="shared" si="8"/>
        <v>256.61</v>
      </c>
      <c r="O114" s="28">
        <f t="shared" si="9"/>
        <v>351.3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5046</v>
      </c>
      <c r="D115" s="71">
        <v>15866</v>
      </c>
      <c r="E115" s="71">
        <v>567</v>
      </c>
      <c r="F115" s="71">
        <v>6791</v>
      </c>
      <c r="G115" s="71"/>
      <c r="H115" s="71">
        <v>1109</v>
      </c>
      <c r="I115" s="17">
        <f t="shared" si="7"/>
        <v>29379</v>
      </c>
      <c r="J115" s="72"/>
      <c r="K115" s="71"/>
      <c r="L115" s="71">
        <v>217</v>
      </c>
      <c r="M115" s="71">
        <v>30030</v>
      </c>
      <c r="N115" s="19">
        <f t="shared" si="8"/>
        <v>30247</v>
      </c>
      <c r="O115" s="20">
        <f t="shared" si="9"/>
        <v>59626</v>
      </c>
      <c r="P115" s="87">
        <v>15.99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27.1</v>
      </c>
      <c r="G116" s="89"/>
      <c r="H116" s="89">
        <v>12</v>
      </c>
      <c r="I116" s="47">
        <f t="shared" si="7"/>
        <v>39.1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39.1</v>
      </c>
      <c r="P116" s="45">
        <f>SUM(O136,P111,P112,P115)</f>
        <v>4870.6899999999996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12.4</v>
      </c>
      <c r="D121" s="68">
        <v>69.64</v>
      </c>
      <c r="E121" s="68">
        <v>0.33</v>
      </c>
      <c r="F121" s="68">
        <v>10.88</v>
      </c>
      <c r="G121" s="68">
        <v>7.0000000000000007E-2</v>
      </c>
      <c r="H121" s="68">
        <v>2.23</v>
      </c>
      <c r="I121" s="11">
        <f t="shared" si="7"/>
        <v>95.55</v>
      </c>
      <c r="J121" s="69"/>
      <c r="K121" s="68"/>
      <c r="L121" s="68"/>
      <c r="M121" s="68">
        <v>112.48</v>
      </c>
      <c r="N121" s="13">
        <f t="shared" si="8"/>
        <v>112.48</v>
      </c>
      <c r="O121" s="14">
        <f t="shared" si="9"/>
        <v>208.03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5084</v>
      </c>
      <c r="D122" s="71">
        <v>21699</v>
      </c>
      <c r="E122" s="71">
        <v>104</v>
      </c>
      <c r="F122" s="71">
        <v>2853</v>
      </c>
      <c r="G122" s="71">
        <v>23</v>
      </c>
      <c r="H122" s="71">
        <v>396</v>
      </c>
      <c r="I122" s="17">
        <f t="shared" si="7"/>
        <v>30159</v>
      </c>
      <c r="J122" s="72"/>
      <c r="K122" s="71"/>
      <c r="L122" s="71"/>
      <c r="M122" s="71">
        <v>13308</v>
      </c>
      <c r="N122" s="19">
        <f t="shared" si="8"/>
        <v>13308</v>
      </c>
      <c r="O122" s="20">
        <f t="shared" si="9"/>
        <v>43467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11.3</v>
      </c>
      <c r="G123" s="80">
        <v>0</v>
      </c>
      <c r="H123" s="80">
        <v>3.6</v>
      </c>
      <c r="I123" s="29">
        <f t="shared" si="7"/>
        <v>14.9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4.9800000000000004</v>
      </c>
      <c r="D124" s="77">
        <v>8.74</v>
      </c>
      <c r="E124" s="77"/>
      <c r="F124" s="77">
        <v>6.03</v>
      </c>
      <c r="G124" s="77"/>
      <c r="H124" s="77">
        <v>0.14000000000000001</v>
      </c>
      <c r="I124" s="26">
        <f t="shared" si="7"/>
        <v>19.89</v>
      </c>
      <c r="J124" s="78"/>
      <c r="K124" s="77"/>
      <c r="L124" s="77">
        <v>0.4</v>
      </c>
      <c r="M124" s="77">
        <v>20.16</v>
      </c>
      <c r="N124" s="27">
        <f t="shared" si="8"/>
        <v>20.56</v>
      </c>
      <c r="O124" s="28">
        <f t="shared" si="9"/>
        <v>40.450000000000003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2016</v>
      </c>
      <c r="D125" s="71">
        <v>2684</v>
      </c>
      <c r="E125" s="71"/>
      <c r="F125" s="71">
        <v>1683</v>
      </c>
      <c r="G125" s="71"/>
      <c r="H125" s="71">
        <v>32</v>
      </c>
      <c r="I125" s="17">
        <f t="shared" si="7"/>
        <v>6415</v>
      </c>
      <c r="J125" s="72"/>
      <c r="K125" s="71"/>
      <c r="L125" s="71">
        <v>53</v>
      </c>
      <c r="M125" s="71">
        <v>2585</v>
      </c>
      <c r="N125" s="19">
        <f t="shared" si="8"/>
        <v>2638</v>
      </c>
      <c r="O125" s="20">
        <f t="shared" si="9"/>
        <v>9053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6.3</v>
      </c>
      <c r="G126" s="80"/>
      <c r="H126" s="80">
        <v>0.2</v>
      </c>
      <c r="I126" s="29">
        <f t="shared" si="7"/>
        <v>6.5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6.5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18.559999999999999</v>
      </c>
      <c r="D127" s="77">
        <v>90.6</v>
      </c>
      <c r="E127" s="77">
        <v>0.11</v>
      </c>
      <c r="F127" s="77">
        <v>21.38</v>
      </c>
      <c r="G127" s="77">
        <v>0.02</v>
      </c>
      <c r="H127" s="77">
        <v>6.38</v>
      </c>
      <c r="I127" s="26">
        <f t="shared" si="7"/>
        <v>137.05000000000001</v>
      </c>
      <c r="J127" s="78"/>
      <c r="K127" s="77"/>
      <c r="L127" s="77"/>
      <c r="M127" s="77">
        <v>21.22</v>
      </c>
      <c r="N127" s="27">
        <f t="shared" si="8"/>
        <v>21.22</v>
      </c>
      <c r="O127" s="28">
        <f t="shared" si="9"/>
        <v>158.27000000000001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7603</v>
      </c>
      <c r="D128" s="71">
        <v>28491</v>
      </c>
      <c r="E128" s="71">
        <v>32</v>
      </c>
      <c r="F128" s="71">
        <v>5970</v>
      </c>
      <c r="G128" s="71">
        <v>7</v>
      </c>
      <c r="H128" s="71">
        <v>1714</v>
      </c>
      <c r="I128" s="17">
        <f t="shared" si="7"/>
        <v>43817</v>
      </c>
      <c r="J128" s="72"/>
      <c r="K128" s="71"/>
      <c r="L128" s="71"/>
      <c r="M128" s="71">
        <v>2778</v>
      </c>
      <c r="N128" s="19">
        <f t="shared" si="8"/>
        <v>2778</v>
      </c>
      <c r="O128" s="20">
        <f t="shared" si="9"/>
        <v>46595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13.5</v>
      </c>
      <c r="G129" s="80">
        <v>0</v>
      </c>
      <c r="H129" s="80">
        <v>10</v>
      </c>
      <c r="I129" s="29">
        <f t="shared" si="7"/>
        <v>23.5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23.5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408.46</v>
      </c>
      <c r="D130" s="68">
        <v>1799.96</v>
      </c>
      <c r="E130" s="68">
        <v>15.78</v>
      </c>
      <c r="F130" s="68">
        <v>420.86</v>
      </c>
      <c r="G130" s="68">
        <v>73.930000000000007</v>
      </c>
      <c r="H130" s="68">
        <v>21.67</v>
      </c>
      <c r="I130" s="11">
        <f t="shared" si="7"/>
        <v>2740.6600000000003</v>
      </c>
      <c r="J130" s="69"/>
      <c r="K130" s="68"/>
      <c r="L130" s="68">
        <v>28.06</v>
      </c>
      <c r="M130" s="68">
        <v>1923.85</v>
      </c>
      <c r="N130" s="13">
        <f>SUM(J130:M130)</f>
        <v>1951.9099999999999</v>
      </c>
      <c r="O130" s="14">
        <f t="shared" si="9"/>
        <v>4692.57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147250</v>
      </c>
      <c r="D131" s="71">
        <v>418375</v>
      </c>
      <c r="E131" s="71">
        <v>4484</v>
      </c>
      <c r="F131" s="71">
        <v>99659</v>
      </c>
      <c r="G131" s="71">
        <v>23034</v>
      </c>
      <c r="H131" s="71">
        <v>4576</v>
      </c>
      <c r="I131" s="17">
        <f t="shared" si="7"/>
        <v>697378</v>
      </c>
      <c r="J131" s="72"/>
      <c r="K131" s="71"/>
      <c r="L131" s="71">
        <v>3152</v>
      </c>
      <c r="M131" s="71">
        <v>221018</v>
      </c>
      <c r="N131" s="19">
        <f t="shared" si="8"/>
        <v>224170</v>
      </c>
      <c r="O131" s="20">
        <f t="shared" si="9"/>
        <v>921548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1413.9</v>
      </c>
      <c r="D132" s="80">
        <v>6366.4</v>
      </c>
      <c r="E132" s="80">
        <v>44.7</v>
      </c>
      <c r="F132" s="80">
        <v>786.1</v>
      </c>
      <c r="G132" s="80">
        <v>243.8</v>
      </c>
      <c r="H132" s="80">
        <v>50.2</v>
      </c>
      <c r="I132" s="29">
        <f t="shared" ref="I132:I138" si="10">SUM(C132:H132)</f>
        <v>8905.0999999999985</v>
      </c>
      <c r="J132" s="81"/>
      <c r="K132" s="80"/>
      <c r="L132" s="80">
        <v>42.1</v>
      </c>
      <c r="M132" s="80">
        <v>1887</v>
      </c>
      <c r="N132" s="30">
        <f t="shared" ref="N132:N138" si="11">SUM(J132:M132)</f>
        <v>1929.1</v>
      </c>
      <c r="O132" s="31">
        <f t="shared" ref="O132:O138" si="12">SUM(N132,I132)</f>
        <v>10834.199999999999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408</v>
      </c>
      <c r="D133" s="77">
        <v>1271.3699999999999</v>
      </c>
      <c r="E133" s="77">
        <v>15.78</v>
      </c>
      <c r="F133" s="77">
        <v>420.57</v>
      </c>
      <c r="G133" s="77">
        <v>73.930000000000007</v>
      </c>
      <c r="H133" s="77">
        <v>18.28</v>
      </c>
      <c r="I133" s="26">
        <f t="shared" si="10"/>
        <v>2207.9299999999998</v>
      </c>
      <c r="J133" s="78"/>
      <c r="K133" s="77"/>
      <c r="L133" s="77">
        <v>28.06</v>
      </c>
      <c r="M133" s="77">
        <v>1919.09</v>
      </c>
      <c r="N133" s="27">
        <f t="shared" si="11"/>
        <v>1947.1499999999999</v>
      </c>
      <c r="O133" s="28">
        <f t="shared" si="12"/>
        <v>4155.08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147152</v>
      </c>
      <c r="D134" s="71">
        <v>325115</v>
      </c>
      <c r="E134" s="71">
        <v>4484</v>
      </c>
      <c r="F134" s="71">
        <v>99608</v>
      </c>
      <c r="G134" s="71">
        <v>23034</v>
      </c>
      <c r="H134" s="71">
        <v>4279</v>
      </c>
      <c r="I134" s="17">
        <f t="shared" si="10"/>
        <v>603672</v>
      </c>
      <c r="J134" s="72"/>
      <c r="K134" s="71"/>
      <c r="L134" s="71">
        <v>3152</v>
      </c>
      <c r="M134" s="71">
        <v>220872</v>
      </c>
      <c r="N134" s="19">
        <f t="shared" si="11"/>
        <v>224024</v>
      </c>
      <c r="O134" s="20">
        <f t="shared" si="12"/>
        <v>827696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1411.4</v>
      </c>
      <c r="D135" s="89">
        <v>3913.4</v>
      </c>
      <c r="E135" s="89">
        <v>44.7</v>
      </c>
      <c r="F135" s="89">
        <v>785.1</v>
      </c>
      <c r="G135" s="89">
        <v>243.8</v>
      </c>
      <c r="H135" s="89">
        <v>39.299999999999997</v>
      </c>
      <c r="I135" s="47">
        <f t="shared" si="10"/>
        <v>6437.7000000000007</v>
      </c>
      <c r="J135" s="90"/>
      <c r="K135" s="89"/>
      <c r="L135" s="89">
        <v>42.1</v>
      </c>
      <c r="M135" s="89">
        <v>1876.7</v>
      </c>
      <c r="N135" s="49">
        <f t="shared" si="11"/>
        <v>1918.8</v>
      </c>
      <c r="O135" s="44">
        <f t="shared" si="12"/>
        <v>8356.5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408.45999999999992</v>
      </c>
      <c r="D136" s="57">
        <f t="shared" si="13"/>
        <v>1880.23</v>
      </c>
      <c r="E136" s="57">
        <f t="shared" si="13"/>
        <v>15.780000000000003</v>
      </c>
      <c r="F136" s="57">
        <f t="shared" si="13"/>
        <v>420.92999999999995</v>
      </c>
      <c r="G136" s="57">
        <f t="shared" si="13"/>
        <v>73.929999999999993</v>
      </c>
      <c r="H136" s="57">
        <f t="shared" si="13"/>
        <v>24.13</v>
      </c>
      <c r="I136" s="58">
        <f t="shared" si="10"/>
        <v>2823.46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28.059999999999995</v>
      </c>
      <c r="M136" s="57">
        <f t="shared" si="14"/>
        <v>1927.3000000000002</v>
      </c>
      <c r="N136" s="60">
        <f t="shared" si="11"/>
        <v>1955.3600000000001</v>
      </c>
      <c r="O136" s="61">
        <f t="shared" si="12"/>
        <v>4778.82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147250</v>
      </c>
      <c r="D137" s="36">
        <f t="shared" si="13"/>
        <v>427455</v>
      </c>
      <c r="E137" s="36">
        <f t="shared" si="13"/>
        <v>4484</v>
      </c>
      <c r="F137" s="36">
        <f t="shared" si="13"/>
        <v>99664</v>
      </c>
      <c r="G137" s="36">
        <f t="shared" si="13"/>
        <v>23034</v>
      </c>
      <c r="H137" s="36">
        <f t="shared" si="13"/>
        <v>4767</v>
      </c>
      <c r="I137" s="17">
        <f t="shared" si="10"/>
        <v>706654</v>
      </c>
      <c r="J137" s="18">
        <f t="shared" si="14"/>
        <v>0</v>
      </c>
      <c r="K137" s="16">
        <f t="shared" si="14"/>
        <v>0</v>
      </c>
      <c r="L137" s="16">
        <f t="shared" si="14"/>
        <v>3152</v>
      </c>
      <c r="M137" s="16">
        <f t="shared" si="14"/>
        <v>221048</v>
      </c>
      <c r="N137" s="19">
        <f t="shared" si="11"/>
        <v>224200</v>
      </c>
      <c r="O137" s="20">
        <f t="shared" si="12"/>
        <v>930854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1413.9</v>
      </c>
      <c r="D138" s="41">
        <f t="shared" si="13"/>
        <v>6816.6</v>
      </c>
      <c r="E138" s="41">
        <f t="shared" si="13"/>
        <v>44.699999999999996</v>
      </c>
      <c r="F138" s="41">
        <f t="shared" si="13"/>
        <v>786.40000000000009</v>
      </c>
      <c r="G138" s="41">
        <f t="shared" si="13"/>
        <v>243.8</v>
      </c>
      <c r="H138" s="41">
        <f t="shared" si="13"/>
        <v>59.8</v>
      </c>
      <c r="I138" s="47">
        <f t="shared" si="10"/>
        <v>9365.1999999999989</v>
      </c>
      <c r="J138" s="48">
        <f t="shared" si="14"/>
        <v>0</v>
      </c>
      <c r="K138" s="46">
        <f t="shared" si="14"/>
        <v>0</v>
      </c>
      <c r="L138" s="46">
        <f t="shared" si="14"/>
        <v>42.099999999999994</v>
      </c>
      <c r="M138" s="46">
        <f t="shared" si="14"/>
        <v>1891.1</v>
      </c>
      <c r="N138" s="49">
        <f t="shared" si="11"/>
        <v>1933.1999999999998</v>
      </c>
      <c r="O138" s="44">
        <f t="shared" si="12"/>
        <v>11298.399999999998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73</v>
      </c>
      <c r="E3" s="104" t="s">
        <v>51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77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5.73</v>
      </c>
      <c r="E5" s="68"/>
      <c r="F5" s="68"/>
      <c r="G5" s="68"/>
      <c r="H5" s="68"/>
      <c r="I5" s="11">
        <f t="shared" ref="I5:I36" si="0">SUM(C5:H5)</f>
        <v>5.73</v>
      </c>
      <c r="J5" s="69"/>
      <c r="K5" s="68"/>
      <c r="L5" s="68"/>
      <c r="M5" s="68">
        <v>9.58</v>
      </c>
      <c r="N5" s="13">
        <f t="shared" ref="N5:N58" si="1">SUM(J5:M5)</f>
        <v>9.58</v>
      </c>
      <c r="O5" s="14">
        <f>SUM(N5,I5)</f>
        <v>15.31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0.54</v>
      </c>
      <c r="E8" s="77"/>
      <c r="F8" s="77">
        <v>0.06</v>
      </c>
      <c r="G8" s="77"/>
      <c r="H8" s="77"/>
      <c r="I8" s="26">
        <f t="shared" si="0"/>
        <v>0.60000000000000009</v>
      </c>
      <c r="J8" s="78"/>
      <c r="K8" s="77"/>
      <c r="L8" s="77"/>
      <c r="M8" s="77">
        <v>0.16</v>
      </c>
      <c r="N8" s="27">
        <f t="shared" si="1"/>
        <v>0.16</v>
      </c>
      <c r="O8" s="28">
        <f t="shared" si="2"/>
        <v>0.76000000000000012</v>
      </c>
      <c r="P8" s="21" t="s">
        <v>25</v>
      </c>
      <c r="Q8" s="134" t="s">
        <v>175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2</v>
      </c>
      <c r="N9" s="19">
        <f t="shared" si="1"/>
        <v>2</v>
      </c>
      <c r="O9" s="20">
        <f t="shared" si="2"/>
        <v>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7.31</v>
      </c>
      <c r="E11" s="77"/>
      <c r="F11" s="77"/>
      <c r="G11" s="77">
        <v>0.1</v>
      </c>
      <c r="H11" s="77"/>
      <c r="I11" s="26">
        <f t="shared" si="0"/>
        <v>7.4099999999999993</v>
      </c>
      <c r="J11" s="78"/>
      <c r="K11" s="77"/>
      <c r="L11" s="77"/>
      <c r="M11" s="77">
        <v>2.7</v>
      </c>
      <c r="N11" s="27">
        <f t="shared" si="1"/>
        <v>2.7</v>
      </c>
      <c r="O11" s="28">
        <f t="shared" si="2"/>
        <v>10.11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311</v>
      </c>
      <c r="E12" s="71"/>
      <c r="F12" s="71"/>
      <c r="G12" s="71">
        <v>8</v>
      </c>
      <c r="H12" s="71"/>
      <c r="I12" s="17">
        <f t="shared" si="0"/>
        <v>319</v>
      </c>
      <c r="J12" s="72"/>
      <c r="K12" s="71"/>
      <c r="L12" s="71"/>
      <c r="M12" s="71">
        <v>61</v>
      </c>
      <c r="N12" s="19">
        <f t="shared" si="1"/>
        <v>61</v>
      </c>
      <c r="O12" s="20">
        <f t="shared" si="2"/>
        <v>380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59.9</v>
      </c>
      <c r="E13" s="80"/>
      <c r="F13" s="80"/>
      <c r="G13" s="80">
        <v>0.8</v>
      </c>
      <c r="H13" s="80"/>
      <c r="I13" s="29">
        <f t="shared" si="0"/>
        <v>60.699999999999996</v>
      </c>
      <c r="J13" s="81"/>
      <c r="K13" s="80"/>
      <c r="L13" s="80"/>
      <c r="M13" s="80">
        <v>5.4</v>
      </c>
      <c r="N13" s="30">
        <f t="shared" si="1"/>
        <v>5.4</v>
      </c>
      <c r="O13" s="31">
        <f t="shared" si="2"/>
        <v>66.099999999999994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0.36</v>
      </c>
      <c r="D14" s="77">
        <v>28.98</v>
      </c>
      <c r="E14" s="77"/>
      <c r="F14" s="77"/>
      <c r="G14" s="77">
        <v>1.1200000000000001</v>
      </c>
      <c r="H14" s="77"/>
      <c r="I14" s="26">
        <f t="shared" si="0"/>
        <v>30.46</v>
      </c>
      <c r="J14" s="78"/>
      <c r="K14" s="77"/>
      <c r="L14" s="77"/>
      <c r="M14" s="77">
        <v>13.26</v>
      </c>
      <c r="N14" s="27">
        <f t="shared" si="1"/>
        <v>13.26</v>
      </c>
      <c r="O14" s="28">
        <f t="shared" si="2"/>
        <v>43.72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43</v>
      </c>
      <c r="D15" s="71">
        <v>2341</v>
      </c>
      <c r="E15" s="71"/>
      <c r="F15" s="71"/>
      <c r="G15" s="71">
        <v>112</v>
      </c>
      <c r="H15" s="71"/>
      <c r="I15" s="17">
        <f t="shared" si="0"/>
        <v>2496</v>
      </c>
      <c r="J15" s="72"/>
      <c r="K15" s="71"/>
      <c r="L15" s="71"/>
      <c r="M15" s="71">
        <v>421</v>
      </c>
      <c r="N15" s="19">
        <f t="shared" si="1"/>
        <v>421</v>
      </c>
      <c r="O15" s="20">
        <f t="shared" si="2"/>
        <v>2917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3.5</v>
      </c>
      <c r="D16" s="80">
        <v>213.4</v>
      </c>
      <c r="E16" s="80"/>
      <c r="F16" s="80"/>
      <c r="G16" s="80">
        <v>6.7</v>
      </c>
      <c r="H16" s="80"/>
      <c r="I16" s="29">
        <f t="shared" si="0"/>
        <v>223.6</v>
      </c>
      <c r="J16" s="81"/>
      <c r="K16" s="80"/>
      <c r="L16" s="80"/>
      <c r="M16" s="80">
        <v>28.5</v>
      </c>
      <c r="N16" s="30">
        <f t="shared" si="1"/>
        <v>28.5</v>
      </c>
      <c r="O16" s="31">
        <f t="shared" si="2"/>
        <v>252.1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143.88999999999999</v>
      </c>
      <c r="E17" s="77">
        <v>0.34</v>
      </c>
      <c r="F17" s="77">
        <v>0.22</v>
      </c>
      <c r="G17" s="77">
        <v>1.4</v>
      </c>
      <c r="H17" s="77">
        <v>0.09</v>
      </c>
      <c r="I17" s="26">
        <f t="shared" si="0"/>
        <v>145.94</v>
      </c>
      <c r="J17" s="78"/>
      <c r="K17" s="77"/>
      <c r="L17" s="77">
        <v>0.28999999999999998</v>
      </c>
      <c r="M17" s="77">
        <v>19.21</v>
      </c>
      <c r="N17" s="27">
        <f t="shared" si="1"/>
        <v>19.5</v>
      </c>
      <c r="O17" s="28">
        <f t="shared" si="2"/>
        <v>165.44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17953</v>
      </c>
      <c r="E18" s="71">
        <v>37</v>
      </c>
      <c r="F18" s="71">
        <v>477</v>
      </c>
      <c r="G18" s="71">
        <v>185</v>
      </c>
      <c r="H18" s="71">
        <v>4</v>
      </c>
      <c r="I18" s="17">
        <f t="shared" si="0"/>
        <v>18656</v>
      </c>
      <c r="J18" s="72"/>
      <c r="K18" s="71"/>
      <c r="L18" s="71">
        <v>13</v>
      </c>
      <c r="M18" s="71">
        <v>803</v>
      </c>
      <c r="N18" s="19">
        <f t="shared" si="1"/>
        <v>816</v>
      </c>
      <c r="O18" s="20">
        <f t="shared" si="2"/>
        <v>19472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1044.4000000000001</v>
      </c>
      <c r="E19" s="80">
        <v>2.2000000000000002</v>
      </c>
      <c r="F19" s="80">
        <v>23.9</v>
      </c>
      <c r="G19" s="80">
        <v>8.5</v>
      </c>
      <c r="H19" s="80">
        <v>0.3</v>
      </c>
      <c r="I19" s="29">
        <f t="shared" si="0"/>
        <v>1079.3000000000002</v>
      </c>
      <c r="J19" s="81"/>
      <c r="K19" s="80"/>
      <c r="L19" s="80">
        <v>0.6</v>
      </c>
      <c r="M19" s="80">
        <v>43</v>
      </c>
      <c r="N19" s="30">
        <f t="shared" si="1"/>
        <v>43.6</v>
      </c>
      <c r="O19" s="31">
        <f t="shared" si="2"/>
        <v>1122.9000000000001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85.22</v>
      </c>
      <c r="E20" s="77"/>
      <c r="F20" s="77">
        <v>0.43</v>
      </c>
      <c r="G20" s="77">
        <v>6.23</v>
      </c>
      <c r="H20" s="77">
        <v>0.31</v>
      </c>
      <c r="I20" s="26">
        <f t="shared" si="0"/>
        <v>92.190000000000012</v>
      </c>
      <c r="J20" s="78"/>
      <c r="K20" s="77"/>
      <c r="L20" s="77">
        <v>13.61</v>
      </c>
      <c r="M20" s="77">
        <v>61.11</v>
      </c>
      <c r="N20" s="27">
        <f t="shared" si="1"/>
        <v>74.72</v>
      </c>
      <c r="O20" s="28">
        <f t="shared" si="2"/>
        <v>166.91000000000003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11344</v>
      </c>
      <c r="E21" s="71"/>
      <c r="F21" s="71">
        <v>60</v>
      </c>
      <c r="G21" s="71">
        <v>890</v>
      </c>
      <c r="H21" s="71">
        <v>151</v>
      </c>
      <c r="I21" s="17">
        <f t="shared" si="0"/>
        <v>12445</v>
      </c>
      <c r="J21" s="72"/>
      <c r="K21" s="71"/>
      <c r="L21" s="71">
        <v>664</v>
      </c>
      <c r="M21" s="71">
        <v>2916</v>
      </c>
      <c r="N21" s="19">
        <f t="shared" si="1"/>
        <v>3580</v>
      </c>
      <c r="O21" s="20">
        <f t="shared" si="2"/>
        <v>16025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488.1</v>
      </c>
      <c r="E22" s="80"/>
      <c r="F22" s="80">
        <v>2.2000000000000002</v>
      </c>
      <c r="G22" s="80">
        <v>20.6</v>
      </c>
      <c r="H22" s="80">
        <v>7.8</v>
      </c>
      <c r="I22" s="29">
        <f t="shared" si="0"/>
        <v>518.70000000000005</v>
      </c>
      <c r="J22" s="81"/>
      <c r="K22" s="80"/>
      <c r="L22" s="80">
        <v>25.7</v>
      </c>
      <c r="M22" s="80">
        <v>118.5</v>
      </c>
      <c r="N22" s="30">
        <f t="shared" si="1"/>
        <v>144.19999999999999</v>
      </c>
      <c r="O22" s="31">
        <f t="shared" si="2"/>
        <v>662.90000000000009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172.02</v>
      </c>
      <c r="E23" s="77">
        <v>1.77</v>
      </c>
      <c r="F23" s="77">
        <v>1.18</v>
      </c>
      <c r="G23" s="77">
        <v>21.26</v>
      </c>
      <c r="H23" s="77">
        <v>4.93</v>
      </c>
      <c r="I23" s="26">
        <f t="shared" si="0"/>
        <v>201.42000000000002</v>
      </c>
      <c r="J23" s="78"/>
      <c r="K23" s="77"/>
      <c r="L23" s="77">
        <v>24.33</v>
      </c>
      <c r="M23" s="77">
        <v>73.260000000000005</v>
      </c>
      <c r="N23" s="27">
        <f t="shared" si="1"/>
        <v>97.59</v>
      </c>
      <c r="O23" s="28">
        <f t="shared" si="2"/>
        <v>299.01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61</v>
      </c>
      <c r="D24" s="71">
        <v>28300</v>
      </c>
      <c r="E24" s="71">
        <v>286</v>
      </c>
      <c r="F24" s="71">
        <v>158</v>
      </c>
      <c r="G24" s="71">
        <v>3773</v>
      </c>
      <c r="H24" s="71">
        <v>497</v>
      </c>
      <c r="I24" s="17">
        <f t="shared" si="0"/>
        <v>33075</v>
      </c>
      <c r="J24" s="72"/>
      <c r="K24" s="71"/>
      <c r="L24" s="71">
        <v>1471</v>
      </c>
      <c r="M24" s="71">
        <v>4310</v>
      </c>
      <c r="N24" s="19">
        <f t="shared" si="1"/>
        <v>5781</v>
      </c>
      <c r="O24" s="20">
        <f t="shared" si="2"/>
        <v>38856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1.6</v>
      </c>
      <c r="D25" s="80">
        <v>914.6</v>
      </c>
      <c r="E25" s="80">
        <v>9.1</v>
      </c>
      <c r="F25" s="80">
        <v>4.5999999999999996</v>
      </c>
      <c r="G25" s="80">
        <v>83.4</v>
      </c>
      <c r="H25" s="80">
        <v>22.5</v>
      </c>
      <c r="I25" s="29">
        <f t="shared" si="0"/>
        <v>1035.8000000000002</v>
      </c>
      <c r="J25" s="81"/>
      <c r="K25" s="80"/>
      <c r="L25" s="80">
        <v>48</v>
      </c>
      <c r="M25" s="80">
        <v>133.9</v>
      </c>
      <c r="N25" s="30">
        <f t="shared" si="1"/>
        <v>181.9</v>
      </c>
      <c r="O25" s="31">
        <f t="shared" si="2"/>
        <v>1217.7000000000003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0.52</v>
      </c>
      <c r="D26" s="77">
        <v>497.73</v>
      </c>
      <c r="E26" s="77">
        <v>0.33</v>
      </c>
      <c r="F26" s="77">
        <v>3.72</v>
      </c>
      <c r="G26" s="77">
        <v>4.0999999999999996</v>
      </c>
      <c r="H26" s="77">
        <v>7.37</v>
      </c>
      <c r="I26" s="26">
        <f t="shared" si="0"/>
        <v>513.77</v>
      </c>
      <c r="J26" s="78"/>
      <c r="K26" s="77"/>
      <c r="L26" s="77">
        <v>22.07</v>
      </c>
      <c r="M26" s="77">
        <v>137.76</v>
      </c>
      <c r="N26" s="27">
        <f t="shared" si="1"/>
        <v>159.82999999999998</v>
      </c>
      <c r="O26" s="28">
        <f t="shared" si="2"/>
        <v>673.59999999999991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115</v>
      </c>
      <c r="D27" s="71">
        <v>90655</v>
      </c>
      <c r="E27" s="71">
        <v>64</v>
      </c>
      <c r="F27" s="71">
        <v>687</v>
      </c>
      <c r="G27" s="71">
        <v>812</v>
      </c>
      <c r="H27" s="71">
        <v>750</v>
      </c>
      <c r="I27" s="17">
        <f t="shared" si="0"/>
        <v>93083</v>
      </c>
      <c r="J27" s="72"/>
      <c r="K27" s="71"/>
      <c r="L27" s="71">
        <v>1587</v>
      </c>
      <c r="M27" s="71">
        <v>9431</v>
      </c>
      <c r="N27" s="19">
        <f t="shared" si="1"/>
        <v>11018</v>
      </c>
      <c r="O27" s="20">
        <f t="shared" si="2"/>
        <v>104101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2.8</v>
      </c>
      <c r="D28" s="80">
        <v>2368.8000000000002</v>
      </c>
      <c r="E28" s="80">
        <v>1.6</v>
      </c>
      <c r="F28" s="80">
        <v>13.7</v>
      </c>
      <c r="G28" s="80">
        <v>17</v>
      </c>
      <c r="H28" s="80">
        <v>28.1</v>
      </c>
      <c r="I28" s="29">
        <f t="shared" si="0"/>
        <v>2432</v>
      </c>
      <c r="J28" s="81"/>
      <c r="K28" s="80"/>
      <c r="L28" s="80">
        <v>45.9</v>
      </c>
      <c r="M28" s="80">
        <v>284.39999999999998</v>
      </c>
      <c r="N28" s="30">
        <f t="shared" si="1"/>
        <v>330.29999999999995</v>
      </c>
      <c r="O28" s="31">
        <f t="shared" si="2"/>
        <v>2762.3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2.34</v>
      </c>
      <c r="D29" s="77">
        <v>602.65</v>
      </c>
      <c r="E29" s="77">
        <v>0.25</v>
      </c>
      <c r="F29" s="77">
        <v>13.72</v>
      </c>
      <c r="G29" s="77">
        <v>14.96</v>
      </c>
      <c r="H29" s="77">
        <v>9.83</v>
      </c>
      <c r="I29" s="26">
        <f t="shared" si="0"/>
        <v>643.75000000000011</v>
      </c>
      <c r="J29" s="78"/>
      <c r="K29" s="77"/>
      <c r="L29" s="77">
        <v>15.44</v>
      </c>
      <c r="M29" s="77">
        <v>164.19</v>
      </c>
      <c r="N29" s="27">
        <f t="shared" si="1"/>
        <v>179.63</v>
      </c>
      <c r="O29" s="28">
        <f t="shared" si="2"/>
        <v>823.38000000000011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656</v>
      </c>
      <c r="D30" s="71">
        <v>123919</v>
      </c>
      <c r="E30" s="71">
        <v>49</v>
      </c>
      <c r="F30" s="71">
        <v>2671</v>
      </c>
      <c r="G30" s="71">
        <v>3386</v>
      </c>
      <c r="H30" s="71">
        <v>1118</v>
      </c>
      <c r="I30" s="17">
        <f t="shared" si="0"/>
        <v>131799</v>
      </c>
      <c r="J30" s="72"/>
      <c r="K30" s="71"/>
      <c r="L30" s="71">
        <v>1192</v>
      </c>
      <c r="M30" s="71">
        <v>12700</v>
      </c>
      <c r="N30" s="19">
        <f t="shared" si="1"/>
        <v>13892</v>
      </c>
      <c r="O30" s="20">
        <f t="shared" si="2"/>
        <v>145691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11.3</v>
      </c>
      <c r="D31" s="80">
        <v>2622.3</v>
      </c>
      <c r="E31" s="80">
        <v>1</v>
      </c>
      <c r="F31" s="80">
        <v>40.299999999999997</v>
      </c>
      <c r="G31" s="80">
        <v>60.9</v>
      </c>
      <c r="H31" s="80">
        <v>34.1</v>
      </c>
      <c r="I31" s="29">
        <f t="shared" si="0"/>
        <v>2769.9000000000005</v>
      </c>
      <c r="J31" s="81"/>
      <c r="K31" s="80"/>
      <c r="L31" s="80">
        <v>30.1</v>
      </c>
      <c r="M31" s="80">
        <v>351.7</v>
      </c>
      <c r="N31" s="30">
        <f t="shared" si="1"/>
        <v>381.8</v>
      </c>
      <c r="O31" s="31">
        <f t="shared" si="2"/>
        <v>3151.7000000000007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4.7</v>
      </c>
      <c r="D32" s="77">
        <v>617.96</v>
      </c>
      <c r="E32" s="77">
        <v>2.88</v>
      </c>
      <c r="F32" s="77">
        <v>107.15</v>
      </c>
      <c r="G32" s="77">
        <v>53.89</v>
      </c>
      <c r="H32" s="77">
        <v>31.26</v>
      </c>
      <c r="I32" s="26">
        <f t="shared" si="0"/>
        <v>817.84</v>
      </c>
      <c r="J32" s="78">
        <v>0.64</v>
      </c>
      <c r="K32" s="77"/>
      <c r="L32" s="77">
        <v>61.19</v>
      </c>
      <c r="M32" s="77">
        <v>239.6</v>
      </c>
      <c r="N32" s="27">
        <f t="shared" si="1"/>
        <v>301.43</v>
      </c>
      <c r="O32" s="28">
        <f t="shared" si="2"/>
        <v>1119.27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1409</v>
      </c>
      <c r="D33" s="71">
        <v>137556</v>
      </c>
      <c r="E33" s="71">
        <v>635</v>
      </c>
      <c r="F33" s="71">
        <v>22195</v>
      </c>
      <c r="G33" s="71">
        <v>13061</v>
      </c>
      <c r="H33" s="71">
        <v>4064</v>
      </c>
      <c r="I33" s="17">
        <f t="shared" si="0"/>
        <v>178920</v>
      </c>
      <c r="J33" s="72">
        <v>44</v>
      </c>
      <c r="K33" s="71"/>
      <c r="L33" s="71">
        <v>5519</v>
      </c>
      <c r="M33" s="71">
        <v>20457</v>
      </c>
      <c r="N33" s="19">
        <f t="shared" si="1"/>
        <v>26020</v>
      </c>
      <c r="O33" s="20">
        <f t="shared" si="2"/>
        <v>204940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20.2</v>
      </c>
      <c r="D34" s="80">
        <v>2500.6999999999998</v>
      </c>
      <c r="E34" s="80">
        <v>11.7</v>
      </c>
      <c r="F34" s="80">
        <v>289.89999999999998</v>
      </c>
      <c r="G34" s="80">
        <v>197.3</v>
      </c>
      <c r="H34" s="80">
        <v>121.3</v>
      </c>
      <c r="I34" s="29">
        <f t="shared" si="0"/>
        <v>3141.1</v>
      </c>
      <c r="J34" s="81">
        <v>0.1</v>
      </c>
      <c r="K34" s="80"/>
      <c r="L34" s="80">
        <v>130.5</v>
      </c>
      <c r="M34" s="80">
        <v>518.5</v>
      </c>
      <c r="N34" s="30">
        <f t="shared" si="1"/>
        <v>649.1</v>
      </c>
      <c r="O34" s="31">
        <f t="shared" si="2"/>
        <v>3790.2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23.27</v>
      </c>
      <c r="D35" s="77">
        <v>603.42999999999995</v>
      </c>
      <c r="E35" s="77">
        <v>4.4400000000000004</v>
      </c>
      <c r="F35" s="77">
        <v>462.06</v>
      </c>
      <c r="G35" s="77">
        <v>653.74</v>
      </c>
      <c r="H35" s="77">
        <v>10.16</v>
      </c>
      <c r="I35" s="26">
        <f t="shared" si="0"/>
        <v>1757.1000000000001</v>
      </c>
      <c r="J35" s="78"/>
      <c r="K35" s="77"/>
      <c r="L35" s="77">
        <v>107.06</v>
      </c>
      <c r="M35" s="77">
        <v>669.2</v>
      </c>
      <c r="N35" s="27">
        <f t="shared" si="1"/>
        <v>776.26</v>
      </c>
      <c r="O35" s="28">
        <f t="shared" si="2"/>
        <v>2533.36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7572</v>
      </c>
      <c r="D36" s="71">
        <v>146824</v>
      </c>
      <c r="E36" s="71">
        <v>1080</v>
      </c>
      <c r="F36" s="71">
        <v>99175</v>
      </c>
      <c r="G36" s="71">
        <v>168045</v>
      </c>
      <c r="H36" s="71">
        <v>1520</v>
      </c>
      <c r="I36" s="17">
        <f t="shared" si="0"/>
        <v>424216</v>
      </c>
      <c r="J36" s="72"/>
      <c r="K36" s="71"/>
      <c r="L36" s="71">
        <v>10355</v>
      </c>
      <c r="M36" s="71">
        <v>64937</v>
      </c>
      <c r="N36" s="19">
        <f t="shared" si="1"/>
        <v>75292</v>
      </c>
      <c r="O36" s="20">
        <f t="shared" si="2"/>
        <v>499508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105.1</v>
      </c>
      <c r="D37" s="80">
        <v>2362.1</v>
      </c>
      <c r="E37" s="80">
        <v>17.399999999999999</v>
      </c>
      <c r="F37" s="80">
        <v>1104.5999999999999</v>
      </c>
      <c r="G37" s="80">
        <v>2352.8000000000002</v>
      </c>
      <c r="H37" s="80">
        <v>31</v>
      </c>
      <c r="I37" s="29">
        <f t="shared" ref="I37:I50" si="3">SUM(C37:H37)</f>
        <v>5973</v>
      </c>
      <c r="J37" s="81"/>
      <c r="K37" s="80"/>
      <c r="L37" s="80">
        <v>202.1</v>
      </c>
      <c r="M37" s="80">
        <v>1279.8</v>
      </c>
      <c r="N37" s="30">
        <f t="shared" si="1"/>
        <v>1481.8999999999999</v>
      </c>
      <c r="O37" s="31">
        <f t="shared" si="2"/>
        <v>7454.9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39.619999999999997</v>
      </c>
      <c r="D38" s="77">
        <v>341.15</v>
      </c>
      <c r="E38" s="77">
        <v>14.49</v>
      </c>
      <c r="F38" s="77">
        <v>707.93</v>
      </c>
      <c r="G38" s="77">
        <v>1983.51</v>
      </c>
      <c r="H38" s="77">
        <v>3.09</v>
      </c>
      <c r="I38" s="26">
        <f t="shared" si="3"/>
        <v>3089.79</v>
      </c>
      <c r="J38" s="78"/>
      <c r="K38" s="77"/>
      <c r="L38" s="77">
        <v>171.79</v>
      </c>
      <c r="M38" s="77">
        <v>1196.3499999999999</v>
      </c>
      <c r="N38" s="27">
        <f t="shared" si="1"/>
        <v>1368.1399999999999</v>
      </c>
      <c r="O38" s="28">
        <f t="shared" si="2"/>
        <v>4457.93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13709</v>
      </c>
      <c r="D39" s="71">
        <v>90033</v>
      </c>
      <c r="E39" s="71">
        <v>3835</v>
      </c>
      <c r="F39" s="71">
        <v>162158</v>
      </c>
      <c r="G39" s="71">
        <v>545357</v>
      </c>
      <c r="H39" s="71">
        <v>496</v>
      </c>
      <c r="I39" s="17">
        <f t="shared" si="3"/>
        <v>815588</v>
      </c>
      <c r="J39" s="72"/>
      <c r="K39" s="71"/>
      <c r="L39" s="71">
        <v>17351</v>
      </c>
      <c r="M39" s="71">
        <v>120724</v>
      </c>
      <c r="N39" s="19">
        <f t="shared" si="1"/>
        <v>138075</v>
      </c>
      <c r="O39" s="20">
        <f t="shared" si="2"/>
        <v>953663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177.6</v>
      </c>
      <c r="D40" s="80">
        <v>1264.7</v>
      </c>
      <c r="E40" s="80">
        <v>53.9</v>
      </c>
      <c r="F40" s="80">
        <v>1475.2</v>
      </c>
      <c r="G40" s="80">
        <v>7034.5</v>
      </c>
      <c r="H40" s="80">
        <v>9.5</v>
      </c>
      <c r="I40" s="29">
        <f t="shared" si="3"/>
        <v>10015.4</v>
      </c>
      <c r="J40" s="81"/>
      <c r="K40" s="80"/>
      <c r="L40" s="80">
        <v>330.5</v>
      </c>
      <c r="M40" s="80">
        <v>2293</v>
      </c>
      <c r="N40" s="30">
        <f t="shared" si="1"/>
        <v>2623.5</v>
      </c>
      <c r="O40" s="31">
        <f t="shared" si="2"/>
        <v>12638.9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59.91</v>
      </c>
      <c r="D41" s="77">
        <v>202.37</v>
      </c>
      <c r="E41" s="77">
        <v>21.96</v>
      </c>
      <c r="F41" s="77">
        <v>450.26</v>
      </c>
      <c r="G41" s="77">
        <v>2510.91</v>
      </c>
      <c r="H41" s="77">
        <v>7.66</v>
      </c>
      <c r="I41" s="26">
        <f t="shared" si="3"/>
        <v>3253.0699999999997</v>
      </c>
      <c r="J41" s="78"/>
      <c r="K41" s="77"/>
      <c r="L41" s="77">
        <v>198.15</v>
      </c>
      <c r="M41" s="77">
        <v>1834.64</v>
      </c>
      <c r="N41" s="27">
        <f t="shared" si="1"/>
        <v>2032.7900000000002</v>
      </c>
      <c r="O41" s="28">
        <f t="shared" si="2"/>
        <v>5285.86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21350</v>
      </c>
      <c r="D42" s="71">
        <v>54404</v>
      </c>
      <c r="E42" s="71">
        <v>5928</v>
      </c>
      <c r="F42" s="71">
        <v>104362</v>
      </c>
      <c r="G42" s="71">
        <v>720290</v>
      </c>
      <c r="H42" s="71">
        <v>1288</v>
      </c>
      <c r="I42" s="17">
        <f t="shared" si="3"/>
        <v>907622</v>
      </c>
      <c r="J42" s="72"/>
      <c r="K42" s="71"/>
      <c r="L42" s="71">
        <v>22634</v>
      </c>
      <c r="M42" s="71">
        <v>200050</v>
      </c>
      <c r="N42" s="19">
        <f t="shared" si="1"/>
        <v>222684</v>
      </c>
      <c r="O42" s="20">
        <f t="shared" si="2"/>
        <v>1130306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259.89999999999998</v>
      </c>
      <c r="D43" s="80">
        <v>745.8</v>
      </c>
      <c r="E43" s="80">
        <v>82.2</v>
      </c>
      <c r="F43" s="80">
        <v>940.4</v>
      </c>
      <c r="G43" s="80">
        <v>8962.5</v>
      </c>
      <c r="H43" s="80">
        <v>24.2</v>
      </c>
      <c r="I43" s="29">
        <f t="shared" si="3"/>
        <v>11015</v>
      </c>
      <c r="J43" s="81"/>
      <c r="K43" s="80"/>
      <c r="L43" s="80">
        <v>343.3</v>
      </c>
      <c r="M43" s="80">
        <v>3207.2</v>
      </c>
      <c r="N43" s="30">
        <f t="shared" si="1"/>
        <v>3550.5</v>
      </c>
      <c r="O43" s="31">
        <f t="shared" si="2"/>
        <v>14565.5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42.87</v>
      </c>
      <c r="D44" s="77">
        <v>109.53</v>
      </c>
      <c r="E44" s="77">
        <v>31.87</v>
      </c>
      <c r="F44" s="77">
        <v>462.74</v>
      </c>
      <c r="G44" s="77">
        <v>1848.24</v>
      </c>
      <c r="H44" s="77">
        <v>5.55</v>
      </c>
      <c r="I44" s="26">
        <f t="shared" si="3"/>
        <v>2500.8000000000002</v>
      </c>
      <c r="J44" s="78"/>
      <c r="K44" s="77"/>
      <c r="L44" s="77">
        <v>292.60000000000002</v>
      </c>
      <c r="M44" s="77">
        <v>1988.88</v>
      </c>
      <c r="N44" s="27">
        <f t="shared" si="1"/>
        <v>2281.48</v>
      </c>
      <c r="O44" s="28">
        <f t="shared" si="2"/>
        <v>4782.2800000000007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15503</v>
      </c>
      <c r="D45" s="71">
        <v>30837</v>
      </c>
      <c r="E45" s="71">
        <v>9066</v>
      </c>
      <c r="F45" s="71">
        <v>109001</v>
      </c>
      <c r="G45" s="71">
        <v>541464</v>
      </c>
      <c r="H45" s="71">
        <v>969</v>
      </c>
      <c r="I45" s="17">
        <f t="shared" si="3"/>
        <v>706840</v>
      </c>
      <c r="J45" s="72"/>
      <c r="K45" s="71"/>
      <c r="L45" s="71">
        <v>34529</v>
      </c>
      <c r="M45" s="71">
        <v>228913</v>
      </c>
      <c r="N45" s="19">
        <f t="shared" si="1"/>
        <v>263442</v>
      </c>
      <c r="O45" s="20">
        <f t="shared" si="2"/>
        <v>970282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154.6</v>
      </c>
      <c r="D46" s="80">
        <v>371.9</v>
      </c>
      <c r="E46" s="80">
        <v>108.8</v>
      </c>
      <c r="F46" s="80">
        <v>895.2</v>
      </c>
      <c r="G46" s="80">
        <v>5747.1</v>
      </c>
      <c r="H46" s="80">
        <v>15.7</v>
      </c>
      <c r="I46" s="29">
        <f t="shared" si="3"/>
        <v>7293.3</v>
      </c>
      <c r="J46" s="81"/>
      <c r="K46" s="80"/>
      <c r="L46" s="80">
        <v>370.1</v>
      </c>
      <c r="M46" s="80">
        <v>2592.9</v>
      </c>
      <c r="N46" s="30">
        <f t="shared" si="1"/>
        <v>2963</v>
      </c>
      <c r="O46" s="31">
        <f t="shared" si="2"/>
        <v>10256.299999999999</v>
      </c>
      <c r="P46" s="82">
        <v>1.98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92.48</v>
      </c>
      <c r="D47" s="77">
        <v>629.22</v>
      </c>
      <c r="E47" s="77">
        <v>181.71</v>
      </c>
      <c r="F47" s="77">
        <v>1382.04</v>
      </c>
      <c r="G47" s="77">
        <v>859.46</v>
      </c>
      <c r="H47" s="77">
        <v>255.75</v>
      </c>
      <c r="I47" s="26">
        <f t="shared" si="3"/>
        <v>3400.66</v>
      </c>
      <c r="J47" s="78"/>
      <c r="K47" s="77"/>
      <c r="L47" s="77">
        <v>692.77</v>
      </c>
      <c r="M47" s="77">
        <v>5530.87</v>
      </c>
      <c r="N47" s="27">
        <f t="shared" si="1"/>
        <v>6223.6399999999994</v>
      </c>
      <c r="O47" s="28">
        <f t="shared" si="2"/>
        <v>9624.2999999999993</v>
      </c>
      <c r="P47" s="83">
        <v>75.22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37223</v>
      </c>
      <c r="D48" s="71">
        <v>189357</v>
      </c>
      <c r="E48" s="71">
        <v>53345</v>
      </c>
      <c r="F48" s="71">
        <v>374260</v>
      </c>
      <c r="G48" s="71">
        <v>262860</v>
      </c>
      <c r="H48" s="71">
        <v>56168</v>
      </c>
      <c r="I48" s="17">
        <f t="shared" si="3"/>
        <v>973213</v>
      </c>
      <c r="J48" s="72"/>
      <c r="K48" s="71"/>
      <c r="L48" s="71">
        <v>88100</v>
      </c>
      <c r="M48" s="71">
        <v>684826</v>
      </c>
      <c r="N48" s="19">
        <f t="shared" si="1"/>
        <v>772926</v>
      </c>
      <c r="O48" s="20">
        <f t="shared" si="2"/>
        <v>1746139</v>
      </c>
      <c r="P48" s="83">
        <v>7.92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</v>
      </c>
      <c r="D49" s="80">
        <v>279.60000000000002</v>
      </c>
      <c r="E49" s="80">
        <v>87.1</v>
      </c>
      <c r="F49" s="80">
        <v>1625.7</v>
      </c>
      <c r="G49" s="80">
        <v>1585.1</v>
      </c>
      <c r="H49" s="80">
        <v>262.8</v>
      </c>
      <c r="I49" s="29">
        <f t="shared" si="3"/>
        <v>3888.3</v>
      </c>
      <c r="J49" s="81"/>
      <c r="K49" s="80"/>
      <c r="L49" s="80">
        <v>380.1</v>
      </c>
      <c r="M49" s="80">
        <v>2710</v>
      </c>
      <c r="N49" s="30">
        <f t="shared" si="1"/>
        <v>3090.1</v>
      </c>
      <c r="O49" s="31">
        <f t="shared" si="2"/>
        <v>6978.4</v>
      </c>
      <c r="P49" s="83">
        <v>16.93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265.97000000000003</v>
      </c>
      <c r="D50" s="68">
        <v>3791.5</v>
      </c>
      <c r="E50" s="68">
        <v>259.7</v>
      </c>
      <c r="F50" s="68">
        <v>3591.23</v>
      </c>
      <c r="G50" s="68">
        <v>7957.7</v>
      </c>
      <c r="H50" s="68">
        <v>331.8</v>
      </c>
      <c r="I50" s="11">
        <f t="shared" si="3"/>
        <v>16197.899999999998</v>
      </c>
      <c r="J50" s="69">
        <v>0.64</v>
      </c>
      <c r="K50" s="68"/>
      <c r="L50" s="68">
        <v>1599.3</v>
      </c>
      <c r="M50" s="68">
        <v>11931.03</v>
      </c>
      <c r="N50" s="13">
        <f t="shared" si="1"/>
        <v>13530.970000000001</v>
      </c>
      <c r="O50" s="14">
        <f t="shared" si="2"/>
        <v>29728.87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97598</v>
      </c>
      <c r="D51" s="71">
        <v>894113</v>
      </c>
      <c r="E51" s="71">
        <v>74288</v>
      </c>
      <c r="F51" s="71">
        <v>874727</v>
      </c>
      <c r="G51" s="71">
        <v>2260123</v>
      </c>
      <c r="H51" s="71">
        <v>66518</v>
      </c>
      <c r="I51" s="17">
        <f t="shared" ref="I51:I58" si="4">SUM(C51:H51)</f>
        <v>4267367</v>
      </c>
      <c r="J51" s="72">
        <v>44</v>
      </c>
      <c r="K51" s="71"/>
      <c r="L51" s="71">
        <v>183415</v>
      </c>
      <c r="M51" s="71">
        <v>1350549</v>
      </c>
      <c r="N51" s="19">
        <f t="shared" si="1"/>
        <v>1534008</v>
      </c>
      <c r="O51" s="20">
        <f>SUM(N51,I51)</f>
        <v>5801375</v>
      </c>
      <c r="P51" s="83">
        <v>55.84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781.1</v>
      </c>
      <c r="D52" s="80">
        <v>13526.6</v>
      </c>
      <c r="E52" s="80">
        <v>372.8</v>
      </c>
      <c r="F52" s="80">
        <v>6391.8</v>
      </c>
      <c r="G52" s="80">
        <v>26069.7</v>
      </c>
      <c r="H52" s="80">
        <v>533.6</v>
      </c>
      <c r="I52" s="29">
        <f t="shared" si="4"/>
        <v>47675.6</v>
      </c>
      <c r="J52" s="81">
        <v>0.1</v>
      </c>
      <c r="K52" s="80"/>
      <c r="L52" s="80">
        <v>1906.9</v>
      </c>
      <c r="M52" s="80">
        <v>13566.8</v>
      </c>
      <c r="N52" s="30">
        <f t="shared" si="1"/>
        <v>15473.8</v>
      </c>
      <c r="O52" s="31">
        <f t="shared" si="2"/>
        <v>63149.399999999994</v>
      </c>
      <c r="P52" s="83">
        <v>15.91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265.58</v>
      </c>
      <c r="D53" s="77">
        <v>2614.31</v>
      </c>
      <c r="E53" s="77">
        <v>257.35000000000002</v>
      </c>
      <c r="F53" s="77">
        <v>3588.23</v>
      </c>
      <c r="G53" s="77">
        <v>7925</v>
      </c>
      <c r="H53" s="77">
        <v>269.14999999999998</v>
      </c>
      <c r="I53" s="26">
        <f t="shared" si="4"/>
        <v>14919.619999999999</v>
      </c>
      <c r="J53" s="78">
        <v>0.64</v>
      </c>
      <c r="K53" s="77"/>
      <c r="L53" s="77">
        <v>1599.3</v>
      </c>
      <c r="M53" s="77">
        <v>11915.07</v>
      </c>
      <c r="N53" s="27">
        <f t="shared" si="1"/>
        <v>13515.01</v>
      </c>
      <c r="O53" s="28">
        <f t="shared" si="2"/>
        <v>28434.629999999997</v>
      </c>
      <c r="P53" s="32">
        <f>SUM(P46:P52)</f>
        <v>173.8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97504</v>
      </c>
      <c r="D54" s="71">
        <v>672401</v>
      </c>
      <c r="E54" s="71">
        <v>73889</v>
      </c>
      <c r="F54" s="71">
        <v>874259</v>
      </c>
      <c r="G54" s="71">
        <v>2254524</v>
      </c>
      <c r="H54" s="71">
        <v>58458</v>
      </c>
      <c r="I54" s="17">
        <f t="shared" si="4"/>
        <v>4031035</v>
      </c>
      <c r="J54" s="72">
        <v>44</v>
      </c>
      <c r="K54" s="71"/>
      <c r="L54" s="71">
        <v>183415</v>
      </c>
      <c r="M54" s="71">
        <v>1350067</v>
      </c>
      <c r="N54" s="19">
        <f t="shared" si="1"/>
        <v>1533526</v>
      </c>
      <c r="O54" s="20">
        <f t="shared" si="2"/>
        <v>5564561</v>
      </c>
      <c r="P54" s="84">
        <v>0.06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778.7</v>
      </c>
      <c r="D55" s="74">
        <v>8021.7</v>
      </c>
      <c r="E55" s="74">
        <v>361.1</v>
      </c>
      <c r="F55" s="74">
        <v>6380</v>
      </c>
      <c r="G55" s="74">
        <v>25941.5</v>
      </c>
      <c r="H55" s="74">
        <v>303.3</v>
      </c>
      <c r="I55" s="23">
        <f t="shared" si="4"/>
        <v>41786.300000000003</v>
      </c>
      <c r="J55" s="75">
        <v>0.1</v>
      </c>
      <c r="K55" s="74"/>
      <c r="L55" s="74">
        <v>1906.9</v>
      </c>
      <c r="M55" s="74">
        <v>13532.9</v>
      </c>
      <c r="N55" s="23">
        <f t="shared" si="1"/>
        <v>15439.9</v>
      </c>
      <c r="O55" s="25">
        <f t="shared" si="2"/>
        <v>57226.200000000004</v>
      </c>
      <c r="P55" s="85">
        <v>5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266.33</v>
      </c>
      <c r="D56" s="10">
        <f t="shared" si="5"/>
        <v>4047.7299999999996</v>
      </c>
      <c r="E56" s="10">
        <f t="shared" si="5"/>
        <v>260.04000000000002</v>
      </c>
      <c r="F56" s="10">
        <f t="shared" si="5"/>
        <v>3591.5099999999998</v>
      </c>
      <c r="G56" s="10">
        <f t="shared" si="5"/>
        <v>7958.9199999999992</v>
      </c>
      <c r="H56" s="10">
        <f t="shared" si="5"/>
        <v>336</v>
      </c>
      <c r="I56" s="34">
        <f>SUM(C56:H56)</f>
        <v>16460.53</v>
      </c>
      <c r="J56" s="33">
        <f>SUM(J5,J8,J11,J14,J17,J20,J23,J26,J29,J32,J35,J38,J41,J44,J47)</f>
        <v>0.64</v>
      </c>
      <c r="K56" s="10">
        <f>SUM(K5,K8,K11,K14,K17,K20,K23,K26,K29,K32,K35,K38,K41,K44,K47)</f>
        <v>0</v>
      </c>
      <c r="L56" s="10">
        <f>SUM(L5,L8,L11,L14,L17,L20,L23,L26,L29,L32,L35,L38,L41,L44,L47)</f>
        <v>1599.3</v>
      </c>
      <c r="M56" s="10">
        <f>SUM(M5,M8,M11,M14,M17,M20,M23,M26,M29,M32,M35,M38,M41,M44,M47)</f>
        <v>11940.77</v>
      </c>
      <c r="N56" s="12">
        <f t="shared" si="1"/>
        <v>13540.710000000001</v>
      </c>
      <c r="O56" s="14">
        <f t="shared" si="2"/>
        <v>30001.239999999998</v>
      </c>
      <c r="P56" s="86">
        <v>0.1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97641</v>
      </c>
      <c r="D57" s="36">
        <f t="shared" si="5"/>
        <v>923834</v>
      </c>
      <c r="E57" s="36">
        <f t="shared" si="5"/>
        <v>74325</v>
      </c>
      <c r="F57" s="36">
        <f t="shared" si="5"/>
        <v>875204</v>
      </c>
      <c r="G57" s="36">
        <f t="shared" si="5"/>
        <v>2260243</v>
      </c>
      <c r="H57" s="36">
        <f t="shared" si="5"/>
        <v>67025</v>
      </c>
      <c r="I57" s="37">
        <f t="shared" si="4"/>
        <v>4298272</v>
      </c>
      <c r="J57" s="35">
        <f t="shared" ref="J57:M58" si="6">SUM(J6,J9,J12,J15,J18,J21,J24,J27,J30,J33,J36,J39,J42,J45,J48)</f>
        <v>44</v>
      </c>
      <c r="K57" s="36">
        <f t="shared" si="6"/>
        <v>0</v>
      </c>
      <c r="L57" s="36">
        <f t="shared" si="6"/>
        <v>183415</v>
      </c>
      <c r="M57" s="36">
        <f t="shared" si="6"/>
        <v>1350551</v>
      </c>
      <c r="N57" s="38">
        <f t="shared" si="1"/>
        <v>1534010</v>
      </c>
      <c r="O57" s="20">
        <f t="shared" si="2"/>
        <v>5832282</v>
      </c>
      <c r="P57" s="87">
        <v>1.65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784.6</v>
      </c>
      <c r="D58" s="41">
        <f t="shared" si="5"/>
        <v>15236.300000000001</v>
      </c>
      <c r="E58" s="41">
        <f t="shared" si="5"/>
        <v>375</v>
      </c>
      <c r="F58" s="41">
        <f t="shared" si="5"/>
        <v>6415.7</v>
      </c>
      <c r="G58" s="41">
        <f t="shared" si="5"/>
        <v>26077.199999999997</v>
      </c>
      <c r="H58" s="41">
        <f t="shared" si="5"/>
        <v>557.29999999999995</v>
      </c>
      <c r="I58" s="42">
        <f t="shared" si="4"/>
        <v>49446.100000000006</v>
      </c>
      <c r="J58" s="40">
        <f t="shared" si="6"/>
        <v>0.1</v>
      </c>
      <c r="K58" s="41">
        <f t="shared" si="6"/>
        <v>0</v>
      </c>
      <c r="L58" s="41">
        <f t="shared" si="6"/>
        <v>1906.9</v>
      </c>
      <c r="M58" s="41">
        <f t="shared" si="6"/>
        <v>13567.1</v>
      </c>
      <c r="N58" s="43">
        <f t="shared" si="1"/>
        <v>15474.1</v>
      </c>
      <c r="O58" s="44">
        <f t="shared" si="2"/>
        <v>64920.200000000004</v>
      </c>
      <c r="P58" s="45">
        <f>SUM(O56,P53,P54,P57)</f>
        <v>30176.75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73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15</v>
      </c>
      <c r="L61" s="104" t="s">
        <v>174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5.73</v>
      </c>
      <c r="E63" s="68"/>
      <c r="F63" s="68"/>
      <c r="G63" s="68"/>
      <c r="H63" s="68"/>
      <c r="I63" s="11">
        <f>SUM(C63:H63)</f>
        <v>5.73</v>
      </c>
      <c r="J63" s="69"/>
      <c r="K63" s="68"/>
      <c r="L63" s="68"/>
      <c r="M63" s="68">
        <v>9.58</v>
      </c>
      <c r="N63" s="13">
        <f>SUM(J63:M63)</f>
        <v>9.58</v>
      </c>
      <c r="O63" s="14">
        <f>SUM(N63,I63)</f>
        <v>15.31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0.54</v>
      </c>
      <c r="E66" s="77"/>
      <c r="F66" s="77">
        <v>0.06</v>
      </c>
      <c r="G66" s="77"/>
      <c r="H66" s="77"/>
      <c r="I66" s="26">
        <f t="shared" si="7"/>
        <v>0.60000000000000009</v>
      </c>
      <c r="J66" s="78"/>
      <c r="K66" s="77"/>
      <c r="L66" s="77"/>
      <c r="M66" s="77">
        <v>0.16</v>
      </c>
      <c r="N66" s="27">
        <f t="shared" si="8"/>
        <v>0.16</v>
      </c>
      <c r="O66" s="28">
        <f t="shared" si="9"/>
        <v>0.76000000000000012</v>
      </c>
      <c r="P66" s="21" t="s">
        <v>25</v>
      </c>
      <c r="Q66" s="134" t="s">
        <v>175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2</v>
      </c>
      <c r="N67" s="19">
        <f t="shared" si="8"/>
        <v>2</v>
      </c>
      <c r="O67" s="20">
        <f t="shared" si="9"/>
        <v>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7.31</v>
      </c>
      <c r="E69" s="77"/>
      <c r="F69" s="77"/>
      <c r="G69" s="77">
        <v>0.1</v>
      </c>
      <c r="H69" s="77"/>
      <c r="I69" s="26">
        <f t="shared" si="7"/>
        <v>7.4099999999999993</v>
      </c>
      <c r="J69" s="78"/>
      <c r="K69" s="77"/>
      <c r="L69" s="77"/>
      <c r="M69" s="77">
        <v>2.7</v>
      </c>
      <c r="N69" s="27">
        <f t="shared" si="8"/>
        <v>2.7</v>
      </c>
      <c r="O69" s="28">
        <f t="shared" si="9"/>
        <v>10.11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311</v>
      </c>
      <c r="E70" s="71"/>
      <c r="F70" s="71"/>
      <c r="G70" s="71">
        <v>8</v>
      </c>
      <c r="H70" s="71"/>
      <c r="I70" s="17">
        <f t="shared" si="7"/>
        <v>319</v>
      </c>
      <c r="J70" s="72"/>
      <c r="K70" s="71"/>
      <c r="L70" s="71"/>
      <c r="M70" s="71">
        <v>61</v>
      </c>
      <c r="N70" s="19">
        <f t="shared" si="8"/>
        <v>61</v>
      </c>
      <c r="O70" s="20">
        <f t="shared" si="9"/>
        <v>380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59.9</v>
      </c>
      <c r="E71" s="80"/>
      <c r="F71" s="80"/>
      <c r="G71" s="80">
        <v>0.8</v>
      </c>
      <c r="H71" s="80"/>
      <c r="I71" s="29">
        <f t="shared" si="7"/>
        <v>60.699999999999996</v>
      </c>
      <c r="J71" s="81"/>
      <c r="K71" s="80"/>
      <c r="L71" s="80"/>
      <c r="M71" s="80">
        <v>5.4</v>
      </c>
      <c r="N71" s="30">
        <f t="shared" si="8"/>
        <v>5.4</v>
      </c>
      <c r="O71" s="31">
        <f t="shared" si="9"/>
        <v>66.099999999999994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0.36</v>
      </c>
      <c r="D72" s="77">
        <v>28.98</v>
      </c>
      <c r="E72" s="77"/>
      <c r="F72" s="77"/>
      <c r="G72" s="77">
        <v>1.1200000000000001</v>
      </c>
      <c r="H72" s="77"/>
      <c r="I72" s="26">
        <f t="shared" si="7"/>
        <v>30.46</v>
      </c>
      <c r="J72" s="78"/>
      <c r="K72" s="77"/>
      <c r="L72" s="77"/>
      <c r="M72" s="77">
        <v>13.26</v>
      </c>
      <c r="N72" s="27">
        <f t="shared" si="8"/>
        <v>13.26</v>
      </c>
      <c r="O72" s="28">
        <f t="shared" si="9"/>
        <v>43.72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43</v>
      </c>
      <c r="D73" s="71">
        <v>2341</v>
      </c>
      <c r="E73" s="71"/>
      <c r="F73" s="71"/>
      <c r="G73" s="71">
        <v>112</v>
      </c>
      <c r="H73" s="71"/>
      <c r="I73" s="17">
        <f t="shared" si="7"/>
        <v>2496</v>
      </c>
      <c r="J73" s="72"/>
      <c r="K73" s="71"/>
      <c r="L73" s="71"/>
      <c r="M73" s="71">
        <v>421</v>
      </c>
      <c r="N73" s="19">
        <f t="shared" si="8"/>
        <v>421</v>
      </c>
      <c r="O73" s="20">
        <f t="shared" si="9"/>
        <v>2917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3.5</v>
      </c>
      <c r="D74" s="80">
        <v>213.4</v>
      </c>
      <c r="E74" s="80"/>
      <c r="F74" s="80"/>
      <c r="G74" s="80">
        <v>6.7</v>
      </c>
      <c r="H74" s="80"/>
      <c r="I74" s="29">
        <f t="shared" si="7"/>
        <v>223.6</v>
      </c>
      <c r="J74" s="81"/>
      <c r="K74" s="80"/>
      <c r="L74" s="80"/>
      <c r="M74" s="80">
        <v>28.5</v>
      </c>
      <c r="N74" s="30">
        <f t="shared" si="8"/>
        <v>28.5</v>
      </c>
      <c r="O74" s="31">
        <f t="shared" si="9"/>
        <v>252.1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143.88999999999999</v>
      </c>
      <c r="E75" s="77">
        <v>0.34</v>
      </c>
      <c r="F75" s="77">
        <v>0.22</v>
      </c>
      <c r="G75" s="77">
        <v>1.4</v>
      </c>
      <c r="H75" s="77">
        <v>0.09</v>
      </c>
      <c r="I75" s="26">
        <f t="shared" si="7"/>
        <v>145.94</v>
      </c>
      <c r="J75" s="78"/>
      <c r="K75" s="77"/>
      <c r="L75" s="77">
        <v>0.28999999999999998</v>
      </c>
      <c r="M75" s="77">
        <v>19.21</v>
      </c>
      <c r="N75" s="27">
        <f t="shared" si="8"/>
        <v>19.5</v>
      </c>
      <c r="O75" s="28">
        <f t="shared" si="9"/>
        <v>165.44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17953</v>
      </c>
      <c r="E76" s="71">
        <v>37</v>
      </c>
      <c r="F76" s="71">
        <v>477</v>
      </c>
      <c r="G76" s="71">
        <v>185</v>
      </c>
      <c r="H76" s="71">
        <v>4</v>
      </c>
      <c r="I76" s="17">
        <f t="shared" si="7"/>
        <v>18656</v>
      </c>
      <c r="J76" s="72"/>
      <c r="K76" s="71"/>
      <c r="L76" s="71">
        <v>13</v>
      </c>
      <c r="M76" s="71">
        <v>803</v>
      </c>
      <c r="N76" s="19">
        <f t="shared" si="8"/>
        <v>816</v>
      </c>
      <c r="O76" s="20">
        <f t="shared" si="9"/>
        <v>19472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1044.4000000000001</v>
      </c>
      <c r="E77" s="80">
        <v>2.2000000000000002</v>
      </c>
      <c r="F77" s="80">
        <v>23.9</v>
      </c>
      <c r="G77" s="80">
        <v>8.5</v>
      </c>
      <c r="H77" s="80">
        <v>0.3</v>
      </c>
      <c r="I77" s="29">
        <f t="shared" si="7"/>
        <v>1079.3000000000002</v>
      </c>
      <c r="J77" s="81"/>
      <c r="K77" s="80"/>
      <c r="L77" s="80">
        <v>0.6</v>
      </c>
      <c r="M77" s="80">
        <v>43</v>
      </c>
      <c r="N77" s="30">
        <f t="shared" si="8"/>
        <v>43.6</v>
      </c>
      <c r="O77" s="31">
        <f t="shared" si="9"/>
        <v>1122.9000000000001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85.22</v>
      </c>
      <c r="E78" s="77"/>
      <c r="F78" s="77">
        <v>0.43</v>
      </c>
      <c r="G78" s="77">
        <v>6.23</v>
      </c>
      <c r="H78" s="77">
        <v>0.31</v>
      </c>
      <c r="I78" s="26">
        <f t="shared" si="7"/>
        <v>92.190000000000012</v>
      </c>
      <c r="J78" s="78"/>
      <c r="K78" s="77"/>
      <c r="L78" s="77">
        <v>13.61</v>
      </c>
      <c r="M78" s="77">
        <v>61.11</v>
      </c>
      <c r="N78" s="27">
        <f t="shared" si="8"/>
        <v>74.72</v>
      </c>
      <c r="O78" s="28">
        <f t="shared" si="9"/>
        <v>166.91000000000003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11344</v>
      </c>
      <c r="E79" s="71"/>
      <c r="F79" s="71">
        <v>60</v>
      </c>
      <c r="G79" s="71">
        <v>890</v>
      </c>
      <c r="H79" s="71">
        <v>151</v>
      </c>
      <c r="I79" s="17">
        <f t="shared" si="7"/>
        <v>12445</v>
      </c>
      <c r="J79" s="72"/>
      <c r="K79" s="71"/>
      <c r="L79" s="71">
        <v>664</v>
      </c>
      <c r="M79" s="71">
        <v>2916</v>
      </c>
      <c r="N79" s="19">
        <f t="shared" si="8"/>
        <v>3580</v>
      </c>
      <c r="O79" s="20">
        <f t="shared" si="9"/>
        <v>16025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488.1</v>
      </c>
      <c r="E80" s="80"/>
      <c r="F80" s="80">
        <v>2.2000000000000002</v>
      </c>
      <c r="G80" s="80">
        <v>20.6</v>
      </c>
      <c r="H80" s="80">
        <v>7.8</v>
      </c>
      <c r="I80" s="29">
        <f t="shared" si="7"/>
        <v>518.70000000000005</v>
      </c>
      <c r="J80" s="81"/>
      <c r="K80" s="80"/>
      <c r="L80" s="80">
        <v>25.7</v>
      </c>
      <c r="M80" s="80">
        <v>118.5</v>
      </c>
      <c r="N80" s="30">
        <f t="shared" si="8"/>
        <v>144.19999999999999</v>
      </c>
      <c r="O80" s="31">
        <f t="shared" si="9"/>
        <v>662.90000000000009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172.02</v>
      </c>
      <c r="E81" s="77">
        <v>1.77</v>
      </c>
      <c r="F81" s="77">
        <v>1.18</v>
      </c>
      <c r="G81" s="77">
        <v>21.26</v>
      </c>
      <c r="H81" s="77">
        <v>4.93</v>
      </c>
      <c r="I81" s="26">
        <f t="shared" si="7"/>
        <v>201.42000000000002</v>
      </c>
      <c r="J81" s="78"/>
      <c r="K81" s="77"/>
      <c r="L81" s="77">
        <v>24.33</v>
      </c>
      <c r="M81" s="77">
        <v>73.260000000000005</v>
      </c>
      <c r="N81" s="27">
        <f t="shared" si="8"/>
        <v>97.59</v>
      </c>
      <c r="O81" s="28">
        <f t="shared" si="9"/>
        <v>299.01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61</v>
      </c>
      <c r="D82" s="71">
        <v>28300</v>
      </c>
      <c r="E82" s="71">
        <v>286</v>
      </c>
      <c r="F82" s="71">
        <v>158</v>
      </c>
      <c r="G82" s="71">
        <v>3773</v>
      </c>
      <c r="H82" s="71">
        <v>497</v>
      </c>
      <c r="I82" s="17">
        <f t="shared" si="7"/>
        <v>33075</v>
      </c>
      <c r="J82" s="72"/>
      <c r="K82" s="71"/>
      <c r="L82" s="71">
        <v>1471</v>
      </c>
      <c r="M82" s="71">
        <v>4310</v>
      </c>
      <c r="N82" s="19">
        <f t="shared" si="8"/>
        <v>5781</v>
      </c>
      <c r="O82" s="20">
        <f t="shared" si="9"/>
        <v>38856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1.6</v>
      </c>
      <c r="D83" s="80">
        <v>914.6</v>
      </c>
      <c r="E83" s="80">
        <v>9.1</v>
      </c>
      <c r="F83" s="80">
        <v>4.5999999999999996</v>
      </c>
      <c r="G83" s="80">
        <v>83.4</v>
      </c>
      <c r="H83" s="80">
        <v>22.5</v>
      </c>
      <c r="I83" s="29">
        <f t="shared" si="7"/>
        <v>1035.8000000000002</v>
      </c>
      <c r="J83" s="81"/>
      <c r="K83" s="80"/>
      <c r="L83" s="80">
        <v>48</v>
      </c>
      <c r="M83" s="80">
        <v>133.9</v>
      </c>
      <c r="N83" s="30">
        <f t="shared" si="8"/>
        <v>181.9</v>
      </c>
      <c r="O83" s="31">
        <f t="shared" si="9"/>
        <v>1217.7000000000003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0.52</v>
      </c>
      <c r="D84" s="77">
        <v>497.73</v>
      </c>
      <c r="E84" s="77">
        <v>0.33</v>
      </c>
      <c r="F84" s="77">
        <v>3.72</v>
      </c>
      <c r="G84" s="77">
        <v>4.0999999999999996</v>
      </c>
      <c r="H84" s="77">
        <v>7.37</v>
      </c>
      <c r="I84" s="26">
        <f t="shared" si="7"/>
        <v>513.77</v>
      </c>
      <c r="J84" s="78"/>
      <c r="K84" s="77"/>
      <c r="L84" s="77">
        <v>22.07</v>
      </c>
      <c r="M84" s="77">
        <v>137.76</v>
      </c>
      <c r="N84" s="27">
        <f t="shared" si="8"/>
        <v>159.82999999999998</v>
      </c>
      <c r="O84" s="28">
        <f t="shared" si="9"/>
        <v>673.59999999999991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115</v>
      </c>
      <c r="D85" s="71">
        <v>90655</v>
      </c>
      <c r="E85" s="71">
        <v>64</v>
      </c>
      <c r="F85" s="71">
        <v>687</v>
      </c>
      <c r="G85" s="71">
        <v>812</v>
      </c>
      <c r="H85" s="71">
        <v>750</v>
      </c>
      <c r="I85" s="17">
        <f t="shared" si="7"/>
        <v>93083</v>
      </c>
      <c r="J85" s="72"/>
      <c r="K85" s="71"/>
      <c r="L85" s="71">
        <v>1587</v>
      </c>
      <c r="M85" s="71">
        <v>9431</v>
      </c>
      <c r="N85" s="19">
        <f t="shared" si="8"/>
        <v>11018</v>
      </c>
      <c r="O85" s="20">
        <f t="shared" si="9"/>
        <v>104101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2.8</v>
      </c>
      <c r="D86" s="80">
        <v>2368.8000000000002</v>
      </c>
      <c r="E86" s="80">
        <v>1.6</v>
      </c>
      <c r="F86" s="80">
        <v>13.7</v>
      </c>
      <c r="G86" s="80">
        <v>17</v>
      </c>
      <c r="H86" s="80">
        <v>28.1</v>
      </c>
      <c r="I86" s="29">
        <f t="shared" si="7"/>
        <v>2432</v>
      </c>
      <c r="J86" s="81"/>
      <c r="K86" s="80"/>
      <c r="L86" s="80">
        <v>45.9</v>
      </c>
      <c r="M86" s="80">
        <v>284.39999999999998</v>
      </c>
      <c r="N86" s="30">
        <f t="shared" si="8"/>
        <v>330.29999999999995</v>
      </c>
      <c r="O86" s="31">
        <f t="shared" si="9"/>
        <v>2762.3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2.34</v>
      </c>
      <c r="D87" s="77">
        <v>602.65</v>
      </c>
      <c r="E87" s="77">
        <v>0.25</v>
      </c>
      <c r="F87" s="77">
        <v>13.72</v>
      </c>
      <c r="G87" s="77">
        <v>14.96</v>
      </c>
      <c r="H87" s="77">
        <v>9.83</v>
      </c>
      <c r="I87" s="26">
        <f t="shared" si="7"/>
        <v>643.75000000000011</v>
      </c>
      <c r="J87" s="78"/>
      <c r="K87" s="77"/>
      <c r="L87" s="77">
        <v>15.44</v>
      </c>
      <c r="M87" s="77">
        <v>164.19</v>
      </c>
      <c r="N87" s="27">
        <f t="shared" si="8"/>
        <v>179.63</v>
      </c>
      <c r="O87" s="28">
        <f t="shared" si="9"/>
        <v>823.38000000000011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656</v>
      </c>
      <c r="D88" s="71">
        <v>123919</v>
      </c>
      <c r="E88" s="71">
        <v>49</v>
      </c>
      <c r="F88" s="71">
        <v>2671</v>
      </c>
      <c r="G88" s="71">
        <v>3386</v>
      </c>
      <c r="H88" s="71">
        <v>1118</v>
      </c>
      <c r="I88" s="17">
        <f t="shared" si="7"/>
        <v>131799</v>
      </c>
      <c r="J88" s="72"/>
      <c r="K88" s="71"/>
      <c r="L88" s="71">
        <v>1192</v>
      </c>
      <c r="M88" s="71">
        <v>12700</v>
      </c>
      <c r="N88" s="19">
        <f t="shared" si="8"/>
        <v>13892</v>
      </c>
      <c r="O88" s="20">
        <f t="shared" si="9"/>
        <v>145691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11.3</v>
      </c>
      <c r="D89" s="80">
        <v>2622.3</v>
      </c>
      <c r="E89" s="80">
        <v>1</v>
      </c>
      <c r="F89" s="80">
        <v>40.299999999999997</v>
      </c>
      <c r="G89" s="80">
        <v>60.9</v>
      </c>
      <c r="H89" s="80">
        <v>34.1</v>
      </c>
      <c r="I89" s="29">
        <f t="shared" si="7"/>
        <v>2769.9000000000005</v>
      </c>
      <c r="J89" s="81"/>
      <c r="K89" s="80"/>
      <c r="L89" s="80">
        <v>30.1</v>
      </c>
      <c r="M89" s="80">
        <v>351.7</v>
      </c>
      <c r="N89" s="30">
        <f t="shared" si="8"/>
        <v>381.8</v>
      </c>
      <c r="O89" s="31">
        <f t="shared" si="9"/>
        <v>3151.7000000000007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4.7</v>
      </c>
      <c r="D90" s="77">
        <v>617.96</v>
      </c>
      <c r="E90" s="77">
        <v>2.88</v>
      </c>
      <c r="F90" s="77">
        <v>107.15</v>
      </c>
      <c r="G90" s="77">
        <v>53.89</v>
      </c>
      <c r="H90" s="77">
        <v>31.26</v>
      </c>
      <c r="I90" s="26">
        <f t="shared" si="7"/>
        <v>817.84</v>
      </c>
      <c r="J90" s="78">
        <v>0.64</v>
      </c>
      <c r="K90" s="77"/>
      <c r="L90" s="77">
        <v>61.19</v>
      </c>
      <c r="M90" s="77">
        <v>239.6</v>
      </c>
      <c r="N90" s="27">
        <f t="shared" si="8"/>
        <v>301.43</v>
      </c>
      <c r="O90" s="28">
        <f t="shared" si="9"/>
        <v>1119.27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1409</v>
      </c>
      <c r="D91" s="71">
        <v>137556</v>
      </c>
      <c r="E91" s="71">
        <v>635</v>
      </c>
      <c r="F91" s="71">
        <v>22195</v>
      </c>
      <c r="G91" s="71">
        <v>13061</v>
      </c>
      <c r="H91" s="71">
        <v>4064</v>
      </c>
      <c r="I91" s="17">
        <f t="shared" si="7"/>
        <v>178920</v>
      </c>
      <c r="J91" s="72">
        <v>44</v>
      </c>
      <c r="K91" s="71"/>
      <c r="L91" s="71">
        <v>5519</v>
      </c>
      <c r="M91" s="71">
        <v>20457</v>
      </c>
      <c r="N91" s="19">
        <f t="shared" si="8"/>
        <v>26020</v>
      </c>
      <c r="O91" s="20">
        <f t="shared" si="9"/>
        <v>204940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20.2</v>
      </c>
      <c r="D92" s="80">
        <v>2500.6999999999998</v>
      </c>
      <c r="E92" s="80">
        <v>11.7</v>
      </c>
      <c r="F92" s="80">
        <v>289.89999999999998</v>
      </c>
      <c r="G92" s="80">
        <v>197.3</v>
      </c>
      <c r="H92" s="80">
        <v>121.3</v>
      </c>
      <c r="I92" s="29">
        <f t="shared" si="7"/>
        <v>3141.1</v>
      </c>
      <c r="J92" s="81">
        <v>0.1</v>
      </c>
      <c r="K92" s="80"/>
      <c r="L92" s="80">
        <v>130.5</v>
      </c>
      <c r="M92" s="80">
        <v>518.5</v>
      </c>
      <c r="N92" s="30">
        <f t="shared" si="8"/>
        <v>649.1</v>
      </c>
      <c r="O92" s="31">
        <f t="shared" si="9"/>
        <v>3790.2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23.27</v>
      </c>
      <c r="D93" s="77">
        <v>603.42999999999995</v>
      </c>
      <c r="E93" s="77">
        <v>4.4400000000000004</v>
      </c>
      <c r="F93" s="77">
        <v>462.06</v>
      </c>
      <c r="G93" s="77">
        <v>653.74</v>
      </c>
      <c r="H93" s="77">
        <v>10.16</v>
      </c>
      <c r="I93" s="26">
        <f t="shared" si="7"/>
        <v>1757.1000000000001</v>
      </c>
      <c r="J93" s="78"/>
      <c r="K93" s="77"/>
      <c r="L93" s="77">
        <v>107.06</v>
      </c>
      <c r="M93" s="77">
        <v>669.2</v>
      </c>
      <c r="N93" s="27">
        <f t="shared" si="8"/>
        <v>776.26</v>
      </c>
      <c r="O93" s="28">
        <f t="shared" si="9"/>
        <v>2533.36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7572</v>
      </c>
      <c r="D94" s="71">
        <v>146824</v>
      </c>
      <c r="E94" s="71">
        <v>1080</v>
      </c>
      <c r="F94" s="71">
        <v>99175</v>
      </c>
      <c r="G94" s="71">
        <v>168045</v>
      </c>
      <c r="H94" s="71">
        <v>1520</v>
      </c>
      <c r="I94" s="17">
        <f t="shared" si="7"/>
        <v>424216</v>
      </c>
      <c r="J94" s="72"/>
      <c r="K94" s="71"/>
      <c r="L94" s="71">
        <v>10355</v>
      </c>
      <c r="M94" s="71">
        <v>64937</v>
      </c>
      <c r="N94" s="19">
        <f t="shared" si="8"/>
        <v>75292</v>
      </c>
      <c r="O94" s="20">
        <f t="shared" si="9"/>
        <v>499508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105.1</v>
      </c>
      <c r="D95" s="80">
        <v>2362.1</v>
      </c>
      <c r="E95" s="80">
        <v>17.399999999999999</v>
      </c>
      <c r="F95" s="80">
        <v>1104.5999999999999</v>
      </c>
      <c r="G95" s="80">
        <v>2352.8000000000002</v>
      </c>
      <c r="H95" s="80">
        <v>31</v>
      </c>
      <c r="I95" s="29">
        <f t="shared" si="7"/>
        <v>5973</v>
      </c>
      <c r="J95" s="81"/>
      <c r="K95" s="80"/>
      <c r="L95" s="80">
        <v>202.1</v>
      </c>
      <c r="M95" s="80">
        <v>1279.8</v>
      </c>
      <c r="N95" s="30">
        <f t="shared" si="8"/>
        <v>1481.8999999999999</v>
      </c>
      <c r="O95" s="31">
        <f t="shared" si="9"/>
        <v>7454.9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39.619999999999997</v>
      </c>
      <c r="D96" s="77">
        <v>341.15</v>
      </c>
      <c r="E96" s="77">
        <v>14.49</v>
      </c>
      <c r="F96" s="77">
        <v>707.93</v>
      </c>
      <c r="G96" s="77">
        <v>1983.51</v>
      </c>
      <c r="H96" s="77">
        <v>3.09</v>
      </c>
      <c r="I96" s="26">
        <f t="shared" si="7"/>
        <v>3089.79</v>
      </c>
      <c r="J96" s="78"/>
      <c r="K96" s="77"/>
      <c r="L96" s="77">
        <v>171.79</v>
      </c>
      <c r="M96" s="77">
        <v>1196.3499999999999</v>
      </c>
      <c r="N96" s="27">
        <f t="shared" si="8"/>
        <v>1368.1399999999999</v>
      </c>
      <c r="O96" s="28">
        <f t="shared" si="9"/>
        <v>4457.93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13709</v>
      </c>
      <c r="D97" s="71">
        <v>90033</v>
      </c>
      <c r="E97" s="71">
        <v>3835</v>
      </c>
      <c r="F97" s="71">
        <v>162158</v>
      </c>
      <c r="G97" s="71">
        <v>545357</v>
      </c>
      <c r="H97" s="71">
        <v>496</v>
      </c>
      <c r="I97" s="17">
        <f t="shared" si="7"/>
        <v>815588</v>
      </c>
      <c r="J97" s="72"/>
      <c r="K97" s="71"/>
      <c r="L97" s="71">
        <v>17351</v>
      </c>
      <c r="M97" s="71">
        <v>120724</v>
      </c>
      <c r="N97" s="19">
        <f t="shared" si="8"/>
        <v>138075</v>
      </c>
      <c r="O97" s="20">
        <f t="shared" si="9"/>
        <v>953663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177.6</v>
      </c>
      <c r="D98" s="80">
        <v>1264.7</v>
      </c>
      <c r="E98" s="80">
        <v>53.9</v>
      </c>
      <c r="F98" s="80">
        <v>1475.2</v>
      </c>
      <c r="G98" s="80">
        <v>7034.5</v>
      </c>
      <c r="H98" s="80">
        <v>9.5</v>
      </c>
      <c r="I98" s="29">
        <f t="shared" si="7"/>
        <v>10015.4</v>
      </c>
      <c r="J98" s="81"/>
      <c r="K98" s="80"/>
      <c r="L98" s="80">
        <v>330.5</v>
      </c>
      <c r="M98" s="80">
        <v>2293</v>
      </c>
      <c r="N98" s="30">
        <f t="shared" si="8"/>
        <v>2623.5</v>
      </c>
      <c r="O98" s="31">
        <f t="shared" si="9"/>
        <v>12638.9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59.91</v>
      </c>
      <c r="D99" s="77">
        <v>202.37</v>
      </c>
      <c r="E99" s="77">
        <v>21.96</v>
      </c>
      <c r="F99" s="77">
        <v>450.26</v>
      </c>
      <c r="G99" s="77">
        <v>2510.91</v>
      </c>
      <c r="H99" s="77">
        <v>7.66</v>
      </c>
      <c r="I99" s="26">
        <f t="shared" si="7"/>
        <v>3253.0699999999997</v>
      </c>
      <c r="J99" s="78"/>
      <c r="K99" s="77"/>
      <c r="L99" s="77">
        <v>198.15</v>
      </c>
      <c r="M99" s="77">
        <v>1834.64</v>
      </c>
      <c r="N99" s="27">
        <f t="shared" si="8"/>
        <v>2032.7900000000002</v>
      </c>
      <c r="O99" s="28">
        <f t="shared" si="9"/>
        <v>5285.86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21350</v>
      </c>
      <c r="D100" s="71">
        <v>54404</v>
      </c>
      <c r="E100" s="71">
        <v>5928</v>
      </c>
      <c r="F100" s="71">
        <v>104362</v>
      </c>
      <c r="G100" s="71">
        <v>720290</v>
      </c>
      <c r="H100" s="71">
        <v>1288</v>
      </c>
      <c r="I100" s="17">
        <f t="shared" si="7"/>
        <v>907622</v>
      </c>
      <c r="J100" s="72"/>
      <c r="K100" s="71"/>
      <c r="L100" s="71">
        <v>22634</v>
      </c>
      <c r="M100" s="71">
        <v>200050</v>
      </c>
      <c r="N100" s="19">
        <f t="shared" si="8"/>
        <v>222684</v>
      </c>
      <c r="O100" s="20">
        <f t="shared" si="9"/>
        <v>1130306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259.89999999999998</v>
      </c>
      <c r="D101" s="80">
        <v>745.8</v>
      </c>
      <c r="E101" s="80">
        <v>82.2</v>
      </c>
      <c r="F101" s="80">
        <v>940.4</v>
      </c>
      <c r="G101" s="80">
        <v>8962.5</v>
      </c>
      <c r="H101" s="80">
        <v>24.2</v>
      </c>
      <c r="I101" s="29">
        <f t="shared" si="7"/>
        <v>11015</v>
      </c>
      <c r="J101" s="81"/>
      <c r="K101" s="80"/>
      <c r="L101" s="80">
        <v>343.3</v>
      </c>
      <c r="M101" s="80">
        <v>3207.2</v>
      </c>
      <c r="N101" s="30">
        <f t="shared" si="8"/>
        <v>3550.5</v>
      </c>
      <c r="O101" s="31">
        <f t="shared" si="9"/>
        <v>14565.5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42.87</v>
      </c>
      <c r="D102" s="77">
        <v>109.53</v>
      </c>
      <c r="E102" s="77">
        <v>31.87</v>
      </c>
      <c r="F102" s="77">
        <v>462.74</v>
      </c>
      <c r="G102" s="77">
        <v>1848.24</v>
      </c>
      <c r="H102" s="77">
        <v>5.55</v>
      </c>
      <c r="I102" s="26">
        <f t="shared" si="7"/>
        <v>2500.8000000000002</v>
      </c>
      <c r="J102" s="78"/>
      <c r="K102" s="77"/>
      <c r="L102" s="77">
        <v>292.60000000000002</v>
      </c>
      <c r="M102" s="77">
        <v>1988.88</v>
      </c>
      <c r="N102" s="27">
        <f t="shared" si="8"/>
        <v>2281.48</v>
      </c>
      <c r="O102" s="28">
        <f t="shared" si="9"/>
        <v>4782.2800000000007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15503</v>
      </c>
      <c r="D103" s="71">
        <v>30837</v>
      </c>
      <c r="E103" s="71">
        <v>9066</v>
      </c>
      <c r="F103" s="71">
        <v>109001</v>
      </c>
      <c r="G103" s="71">
        <v>541464</v>
      </c>
      <c r="H103" s="71">
        <v>969</v>
      </c>
      <c r="I103" s="17">
        <f t="shared" si="7"/>
        <v>706840</v>
      </c>
      <c r="J103" s="72"/>
      <c r="K103" s="71"/>
      <c r="L103" s="71">
        <v>34529</v>
      </c>
      <c r="M103" s="71">
        <v>228913</v>
      </c>
      <c r="N103" s="19">
        <f t="shared" si="8"/>
        <v>263442</v>
      </c>
      <c r="O103" s="20">
        <f t="shared" si="9"/>
        <v>970282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154.6</v>
      </c>
      <c r="D104" s="80">
        <v>371.9</v>
      </c>
      <c r="E104" s="80">
        <v>108.8</v>
      </c>
      <c r="F104" s="80">
        <v>895.2</v>
      </c>
      <c r="G104" s="80">
        <v>5747.1</v>
      </c>
      <c r="H104" s="80">
        <v>15.7</v>
      </c>
      <c r="I104" s="29">
        <f t="shared" si="7"/>
        <v>7293.3</v>
      </c>
      <c r="J104" s="81"/>
      <c r="K104" s="80"/>
      <c r="L104" s="80">
        <v>370.1</v>
      </c>
      <c r="M104" s="80">
        <v>2592.9</v>
      </c>
      <c r="N104" s="30">
        <f t="shared" si="8"/>
        <v>2963</v>
      </c>
      <c r="O104" s="31">
        <f t="shared" si="9"/>
        <v>10256.299999999999</v>
      </c>
      <c r="P104" s="82">
        <v>1.98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6.54</v>
      </c>
      <c r="D105" s="77">
        <v>48.6</v>
      </c>
      <c r="E105" s="77">
        <v>9.2100000000000009</v>
      </c>
      <c r="F105" s="77">
        <v>240.53</v>
      </c>
      <c r="G105" s="77">
        <v>534.87</v>
      </c>
      <c r="H105" s="77">
        <v>9.91</v>
      </c>
      <c r="I105" s="26">
        <f t="shared" si="7"/>
        <v>849.66</v>
      </c>
      <c r="J105" s="78"/>
      <c r="K105" s="77"/>
      <c r="L105" s="77">
        <v>159.51</v>
      </c>
      <c r="M105" s="77">
        <v>1351.62</v>
      </c>
      <c r="N105" s="27">
        <f t="shared" si="8"/>
        <v>1511.1299999999999</v>
      </c>
      <c r="O105" s="28">
        <f t="shared" si="9"/>
        <v>2360.79</v>
      </c>
      <c r="P105" s="83">
        <v>75.22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2436</v>
      </c>
      <c r="D106" s="71">
        <v>13911</v>
      </c>
      <c r="E106" s="71">
        <v>2730</v>
      </c>
      <c r="F106" s="71">
        <v>58821</v>
      </c>
      <c r="G106" s="71">
        <v>161612</v>
      </c>
      <c r="H106" s="71">
        <v>1748</v>
      </c>
      <c r="I106" s="17">
        <f t="shared" si="7"/>
        <v>241258</v>
      </c>
      <c r="J106" s="72"/>
      <c r="K106" s="71"/>
      <c r="L106" s="71">
        <v>19540</v>
      </c>
      <c r="M106" s="71">
        <v>162423</v>
      </c>
      <c r="N106" s="19">
        <f t="shared" si="8"/>
        <v>181963</v>
      </c>
      <c r="O106" s="20">
        <f t="shared" si="9"/>
        <v>423221</v>
      </c>
      <c r="P106" s="83">
        <v>7.92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21.9</v>
      </c>
      <c r="D107" s="80">
        <v>149.19999999999999</v>
      </c>
      <c r="E107" s="80">
        <v>29.9</v>
      </c>
      <c r="F107" s="80">
        <v>407.9</v>
      </c>
      <c r="G107" s="80">
        <v>1325</v>
      </c>
      <c r="H107" s="80">
        <v>27.1</v>
      </c>
      <c r="I107" s="29">
        <f t="shared" si="7"/>
        <v>1961</v>
      </c>
      <c r="J107" s="81"/>
      <c r="K107" s="80"/>
      <c r="L107" s="80">
        <v>179.9</v>
      </c>
      <c r="M107" s="80">
        <v>1519.8</v>
      </c>
      <c r="N107" s="30">
        <f t="shared" si="8"/>
        <v>1699.7</v>
      </c>
      <c r="O107" s="31">
        <f t="shared" si="9"/>
        <v>3660.7</v>
      </c>
      <c r="P107" s="83">
        <v>16.93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7.87</v>
      </c>
      <c r="D108" s="77">
        <v>49.57</v>
      </c>
      <c r="E108" s="77">
        <v>22.49</v>
      </c>
      <c r="F108" s="77">
        <v>203.24</v>
      </c>
      <c r="G108" s="77">
        <v>122.34</v>
      </c>
      <c r="H108" s="77">
        <v>20.190000000000001</v>
      </c>
      <c r="I108" s="26">
        <f t="shared" si="7"/>
        <v>425.7</v>
      </c>
      <c r="J108" s="78"/>
      <c r="K108" s="77"/>
      <c r="L108" s="77">
        <v>212.55</v>
      </c>
      <c r="M108" s="77">
        <v>1211.21</v>
      </c>
      <c r="N108" s="27">
        <f t="shared" si="8"/>
        <v>1423.76</v>
      </c>
      <c r="O108" s="28">
        <f t="shared" si="9"/>
        <v>1849.46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3184</v>
      </c>
      <c r="D109" s="71">
        <v>15332</v>
      </c>
      <c r="E109" s="71">
        <v>6767</v>
      </c>
      <c r="F109" s="71">
        <v>52528</v>
      </c>
      <c r="G109" s="71">
        <v>38465</v>
      </c>
      <c r="H109" s="71">
        <v>3688</v>
      </c>
      <c r="I109" s="17">
        <f t="shared" si="7"/>
        <v>119964</v>
      </c>
      <c r="J109" s="72"/>
      <c r="K109" s="71"/>
      <c r="L109" s="71">
        <v>27818</v>
      </c>
      <c r="M109" s="71">
        <v>154540</v>
      </c>
      <c r="N109" s="19">
        <f t="shared" si="8"/>
        <v>182358</v>
      </c>
      <c r="O109" s="20">
        <f t="shared" si="9"/>
        <v>302322</v>
      </c>
      <c r="P109" s="83">
        <v>55.84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26.1</v>
      </c>
      <c r="D110" s="80">
        <v>130.4</v>
      </c>
      <c r="E110" s="80">
        <v>57.2</v>
      </c>
      <c r="F110" s="80">
        <v>308.60000000000002</v>
      </c>
      <c r="G110" s="80">
        <v>260.10000000000002</v>
      </c>
      <c r="H110" s="80">
        <v>47.3</v>
      </c>
      <c r="I110" s="29">
        <f t="shared" si="7"/>
        <v>829.69999999999993</v>
      </c>
      <c r="J110" s="81"/>
      <c r="K110" s="80"/>
      <c r="L110" s="80">
        <v>200.2</v>
      </c>
      <c r="M110" s="80">
        <v>1190.2</v>
      </c>
      <c r="N110" s="30">
        <f t="shared" si="8"/>
        <v>1390.4</v>
      </c>
      <c r="O110" s="31">
        <f t="shared" si="9"/>
        <v>2220.1</v>
      </c>
      <c r="P110" s="83">
        <v>15.91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10.27</v>
      </c>
      <c r="D111" s="77">
        <v>37.89</v>
      </c>
      <c r="E111" s="77">
        <v>14.43</v>
      </c>
      <c r="F111" s="77">
        <v>180.81</v>
      </c>
      <c r="G111" s="77">
        <v>84.24</v>
      </c>
      <c r="H111" s="77">
        <v>10.8</v>
      </c>
      <c r="I111" s="26">
        <f t="shared" si="7"/>
        <v>338.44</v>
      </c>
      <c r="J111" s="78"/>
      <c r="K111" s="77"/>
      <c r="L111" s="77">
        <v>130.53</v>
      </c>
      <c r="M111" s="77">
        <v>928.68</v>
      </c>
      <c r="N111" s="27">
        <f t="shared" si="8"/>
        <v>1059.21</v>
      </c>
      <c r="O111" s="28">
        <f t="shared" si="9"/>
        <v>1397.65</v>
      </c>
      <c r="P111" s="32">
        <f>SUM(P104:P110)</f>
        <v>173.8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4133</v>
      </c>
      <c r="D112" s="71">
        <v>11596</v>
      </c>
      <c r="E112" s="71">
        <v>4518</v>
      </c>
      <c r="F112" s="71">
        <v>47330</v>
      </c>
      <c r="G112" s="71">
        <v>26709</v>
      </c>
      <c r="H112" s="71">
        <v>2366</v>
      </c>
      <c r="I112" s="17">
        <f t="shared" si="7"/>
        <v>96652</v>
      </c>
      <c r="J112" s="72"/>
      <c r="K112" s="71"/>
      <c r="L112" s="71">
        <v>16927</v>
      </c>
      <c r="M112" s="71">
        <v>118041</v>
      </c>
      <c r="N112" s="19">
        <f t="shared" si="8"/>
        <v>134968</v>
      </c>
      <c r="O112" s="20">
        <f t="shared" si="9"/>
        <v>231620</v>
      </c>
      <c r="P112" s="84">
        <v>0.06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238.4</v>
      </c>
      <c r="G113" s="80">
        <v>0</v>
      </c>
      <c r="H113" s="80">
        <v>26.9</v>
      </c>
      <c r="I113" s="29">
        <f t="shared" si="7"/>
        <v>265.3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265.3</v>
      </c>
      <c r="P113" s="85">
        <v>5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11.53</v>
      </c>
      <c r="D114" s="77">
        <v>59.68</v>
      </c>
      <c r="E114" s="77">
        <v>10.79</v>
      </c>
      <c r="F114" s="77">
        <v>119.27</v>
      </c>
      <c r="G114" s="77">
        <v>54.31</v>
      </c>
      <c r="H114" s="77">
        <v>13.92</v>
      </c>
      <c r="I114" s="26">
        <f t="shared" si="7"/>
        <v>269.5</v>
      </c>
      <c r="J114" s="78"/>
      <c r="K114" s="77"/>
      <c r="L114" s="77">
        <v>65.81</v>
      </c>
      <c r="M114" s="77">
        <v>700.96</v>
      </c>
      <c r="N114" s="27">
        <f t="shared" si="8"/>
        <v>766.77</v>
      </c>
      <c r="O114" s="28">
        <f t="shared" si="9"/>
        <v>1036.27</v>
      </c>
      <c r="P114" s="86">
        <v>0.1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4621</v>
      </c>
      <c r="D115" s="71">
        <v>18469</v>
      </c>
      <c r="E115" s="71">
        <v>3385</v>
      </c>
      <c r="F115" s="71">
        <v>32438</v>
      </c>
      <c r="G115" s="71">
        <v>15776</v>
      </c>
      <c r="H115" s="71">
        <v>2948</v>
      </c>
      <c r="I115" s="17">
        <f t="shared" si="7"/>
        <v>77637</v>
      </c>
      <c r="J115" s="72"/>
      <c r="K115" s="71"/>
      <c r="L115" s="71">
        <v>8600</v>
      </c>
      <c r="M115" s="71">
        <v>86498</v>
      </c>
      <c r="N115" s="19">
        <f t="shared" si="8"/>
        <v>95098</v>
      </c>
      <c r="O115" s="20">
        <f t="shared" si="9"/>
        <v>172735</v>
      </c>
      <c r="P115" s="87">
        <v>1.65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129.5</v>
      </c>
      <c r="G116" s="89">
        <v>0</v>
      </c>
      <c r="H116" s="89">
        <v>30.5</v>
      </c>
      <c r="I116" s="47">
        <f t="shared" si="7"/>
        <v>160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160</v>
      </c>
      <c r="P116" s="45">
        <f>SUM(O136,P111,P112,P115)</f>
        <v>30176.75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10.56</v>
      </c>
      <c r="D121" s="68">
        <v>84.29</v>
      </c>
      <c r="E121" s="68">
        <v>19.559999999999999</v>
      </c>
      <c r="F121" s="68">
        <v>137.21</v>
      </c>
      <c r="G121" s="68">
        <v>17.48</v>
      </c>
      <c r="H121" s="68">
        <v>11.94</v>
      </c>
      <c r="I121" s="11">
        <f t="shared" si="7"/>
        <v>281.04000000000002</v>
      </c>
      <c r="J121" s="69"/>
      <c r="K121" s="68"/>
      <c r="L121" s="68">
        <v>57.43</v>
      </c>
      <c r="M121" s="68">
        <v>467.7</v>
      </c>
      <c r="N121" s="13">
        <f t="shared" si="8"/>
        <v>525.13</v>
      </c>
      <c r="O121" s="14">
        <f t="shared" si="9"/>
        <v>806.17000000000007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4335</v>
      </c>
      <c r="D122" s="71">
        <v>25586</v>
      </c>
      <c r="E122" s="71">
        <v>5994</v>
      </c>
      <c r="F122" s="71">
        <v>38279</v>
      </c>
      <c r="G122" s="71">
        <v>5610</v>
      </c>
      <c r="H122" s="71">
        <v>2823</v>
      </c>
      <c r="I122" s="17">
        <f t="shared" si="7"/>
        <v>82627</v>
      </c>
      <c r="J122" s="72"/>
      <c r="K122" s="71"/>
      <c r="L122" s="71">
        <v>6950</v>
      </c>
      <c r="M122" s="71">
        <v>58832</v>
      </c>
      <c r="N122" s="19">
        <f t="shared" si="8"/>
        <v>65782</v>
      </c>
      <c r="O122" s="20">
        <f t="shared" si="9"/>
        <v>148409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152.69999999999999</v>
      </c>
      <c r="G123" s="80">
        <v>0</v>
      </c>
      <c r="H123" s="80">
        <v>25.2</v>
      </c>
      <c r="I123" s="29">
        <f t="shared" si="7"/>
        <v>177.89999999999998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177.89999999999998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7.04</v>
      </c>
      <c r="D124" s="77">
        <v>99.02</v>
      </c>
      <c r="E124" s="77">
        <v>19.87</v>
      </c>
      <c r="F124" s="77">
        <v>140.28</v>
      </c>
      <c r="G124" s="77">
        <v>20.91</v>
      </c>
      <c r="H124" s="77">
        <v>9.6199999999999992</v>
      </c>
      <c r="I124" s="26">
        <f t="shared" si="7"/>
        <v>296.74000000000007</v>
      </c>
      <c r="J124" s="78"/>
      <c r="K124" s="77"/>
      <c r="L124" s="77">
        <v>41.76</v>
      </c>
      <c r="M124" s="77">
        <v>278.60000000000002</v>
      </c>
      <c r="N124" s="27">
        <f t="shared" si="8"/>
        <v>320.36</v>
      </c>
      <c r="O124" s="28">
        <f t="shared" si="9"/>
        <v>617.10000000000014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2842</v>
      </c>
      <c r="D125" s="71">
        <v>28978</v>
      </c>
      <c r="E125" s="71">
        <v>6220</v>
      </c>
      <c r="F125" s="71">
        <v>39295</v>
      </c>
      <c r="G125" s="71">
        <v>6747</v>
      </c>
      <c r="H125" s="71">
        <v>2208</v>
      </c>
      <c r="I125" s="17">
        <f t="shared" si="7"/>
        <v>86290</v>
      </c>
      <c r="J125" s="72"/>
      <c r="K125" s="71"/>
      <c r="L125" s="71">
        <v>4958</v>
      </c>
      <c r="M125" s="71">
        <v>34061</v>
      </c>
      <c r="N125" s="19">
        <f t="shared" si="8"/>
        <v>39019</v>
      </c>
      <c r="O125" s="20">
        <f t="shared" si="9"/>
        <v>125309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153.19999999999999</v>
      </c>
      <c r="G126" s="80">
        <v>0</v>
      </c>
      <c r="H126" s="80">
        <v>19.899999999999999</v>
      </c>
      <c r="I126" s="29">
        <f t="shared" si="7"/>
        <v>173.1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173.1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38.67</v>
      </c>
      <c r="D127" s="77">
        <v>250.17</v>
      </c>
      <c r="E127" s="77">
        <v>85.36</v>
      </c>
      <c r="F127" s="77">
        <v>360.7</v>
      </c>
      <c r="G127" s="77">
        <v>25.31</v>
      </c>
      <c r="H127" s="77">
        <v>179.37</v>
      </c>
      <c r="I127" s="26">
        <f t="shared" si="7"/>
        <v>939.57999999999993</v>
      </c>
      <c r="J127" s="78"/>
      <c r="K127" s="77"/>
      <c r="L127" s="77">
        <v>25.18</v>
      </c>
      <c r="M127" s="77">
        <v>592.1</v>
      </c>
      <c r="N127" s="27">
        <f t="shared" si="8"/>
        <v>617.28</v>
      </c>
      <c r="O127" s="28">
        <f t="shared" si="9"/>
        <v>1556.86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15672</v>
      </c>
      <c r="D128" s="71">
        <v>75485</v>
      </c>
      <c r="E128" s="71">
        <v>23731</v>
      </c>
      <c r="F128" s="71">
        <v>105569</v>
      </c>
      <c r="G128" s="71">
        <v>7941</v>
      </c>
      <c r="H128" s="71">
        <v>40387</v>
      </c>
      <c r="I128" s="17">
        <f t="shared" si="7"/>
        <v>268785</v>
      </c>
      <c r="J128" s="72"/>
      <c r="K128" s="71"/>
      <c r="L128" s="71">
        <v>3307</v>
      </c>
      <c r="M128" s="71">
        <v>70431</v>
      </c>
      <c r="N128" s="19">
        <f t="shared" si="8"/>
        <v>73738</v>
      </c>
      <c r="O128" s="20">
        <f t="shared" si="9"/>
        <v>342523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235.4</v>
      </c>
      <c r="G129" s="80">
        <v>0</v>
      </c>
      <c r="H129" s="80">
        <v>85.9</v>
      </c>
      <c r="I129" s="29">
        <f t="shared" si="7"/>
        <v>321.3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321.3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265.97000000000003</v>
      </c>
      <c r="D130" s="68">
        <v>3791.5</v>
      </c>
      <c r="E130" s="68">
        <v>259.7</v>
      </c>
      <c r="F130" s="68">
        <v>3591.23</v>
      </c>
      <c r="G130" s="68">
        <v>7957.7</v>
      </c>
      <c r="H130" s="68">
        <v>331.8</v>
      </c>
      <c r="I130" s="11">
        <f t="shared" si="7"/>
        <v>16197.899999999998</v>
      </c>
      <c r="J130" s="69">
        <v>0.64</v>
      </c>
      <c r="K130" s="68"/>
      <c r="L130" s="68">
        <v>1599.3</v>
      </c>
      <c r="M130" s="68">
        <v>11931.03</v>
      </c>
      <c r="N130" s="13">
        <f>SUM(J130:M130)</f>
        <v>13530.970000000001</v>
      </c>
      <c r="O130" s="14">
        <f t="shared" si="9"/>
        <v>29728.87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97598</v>
      </c>
      <c r="D131" s="71">
        <v>894113</v>
      </c>
      <c r="E131" s="71">
        <v>74288</v>
      </c>
      <c r="F131" s="71">
        <v>874727</v>
      </c>
      <c r="G131" s="71">
        <v>2260123</v>
      </c>
      <c r="H131" s="71">
        <v>66518</v>
      </c>
      <c r="I131" s="17">
        <f t="shared" si="7"/>
        <v>4267367</v>
      </c>
      <c r="J131" s="72">
        <v>44</v>
      </c>
      <c r="K131" s="71"/>
      <c r="L131" s="71">
        <v>183415</v>
      </c>
      <c r="M131" s="71">
        <v>1350549</v>
      </c>
      <c r="N131" s="19">
        <f t="shared" si="8"/>
        <v>1534008</v>
      </c>
      <c r="O131" s="20">
        <f t="shared" si="9"/>
        <v>5801375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781.1</v>
      </c>
      <c r="D132" s="80">
        <v>13526.6</v>
      </c>
      <c r="E132" s="80">
        <v>372.8</v>
      </c>
      <c r="F132" s="80">
        <v>6391.8</v>
      </c>
      <c r="G132" s="80">
        <v>26069.7</v>
      </c>
      <c r="H132" s="80">
        <v>533.6</v>
      </c>
      <c r="I132" s="29">
        <f t="shared" ref="I132:I138" si="10">SUM(C132:H132)</f>
        <v>47675.6</v>
      </c>
      <c r="J132" s="81">
        <v>0.1</v>
      </c>
      <c r="K132" s="80"/>
      <c r="L132" s="80">
        <v>1906.9</v>
      </c>
      <c r="M132" s="80">
        <v>13566.8</v>
      </c>
      <c r="N132" s="30">
        <f t="shared" ref="N132:N138" si="11">SUM(J132:M132)</f>
        <v>15473.8</v>
      </c>
      <c r="O132" s="31">
        <f t="shared" ref="O132:O138" si="12">SUM(N132,I132)</f>
        <v>63149.399999999994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265.58</v>
      </c>
      <c r="D133" s="77">
        <v>2614.31</v>
      </c>
      <c r="E133" s="77">
        <v>257.35000000000002</v>
      </c>
      <c r="F133" s="77">
        <v>3588.23</v>
      </c>
      <c r="G133" s="77">
        <v>7925</v>
      </c>
      <c r="H133" s="77">
        <v>269.14999999999998</v>
      </c>
      <c r="I133" s="26">
        <f t="shared" si="10"/>
        <v>14919.619999999999</v>
      </c>
      <c r="J133" s="78">
        <v>0.64</v>
      </c>
      <c r="K133" s="77"/>
      <c r="L133" s="77">
        <v>1599.3</v>
      </c>
      <c r="M133" s="77">
        <v>11915.07</v>
      </c>
      <c r="N133" s="27">
        <f t="shared" si="11"/>
        <v>13515.01</v>
      </c>
      <c r="O133" s="28">
        <f t="shared" si="12"/>
        <v>28434.629999999997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97504</v>
      </c>
      <c r="D134" s="71">
        <v>672401</v>
      </c>
      <c r="E134" s="71">
        <v>73889</v>
      </c>
      <c r="F134" s="71">
        <v>874259</v>
      </c>
      <c r="G134" s="71">
        <v>2254524</v>
      </c>
      <c r="H134" s="71">
        <v>58458</v>
      </c>
      <c r="I134" s="17">
        <f t="shared" si="10"/>
        <v>4031035</v>
      </c>
      <c r="J134" s="72">
        <v>44</v>
      </c>
      <c r="K134" s="71"/>
      <c r="L134" s="71">
        <v>183415</v>
      </c>
      <c r="M134" s="71">
        <v>1350067</v>
      </c>
      <c r="N134" s="19">
        <f t="shared" si="11"/>
        <v>1533526</v>
      </c>
      <c r="O134" s="20">
        <f t="shared" si="12"/>
        <v>5564561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778.7</v>
      </c>
      <c r="D135" s="89">
        <v>8021.7</v>
      </c>
      <c r="E135" s="89">
        <v>361.1</v>
      </c>
      <c r="F135" s="89">
        <v>6380</v>
      </c>
      <c r="G135" s="89">
        <v>25941.5</v>
      </c>
      <c r="H135" s="89">
        <v>303.3</v>
      </c>
      <c r="I135" s="47">
        <f t="shared" si="10"/>
        <v>41786.300000000003</v>
      </c>
      <c r="J135" s="90">
        <v>0.1</v>
      </c>
      <c r="K135" s="89"/>
      <c r="L135" s="89">
        <v>1906.9</v>
      </c>
      <c r="M135" s="89">
        <v>13532.9</v>
      </c>
      <c r="N135" s="49">
        <f t="shared" si="11"/>
        <v>15439.9</v>
      </c>
      <c r="O135" s="44">
        <f t="shared" si="12"/>
        <v>57226.200000000004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266.33</v>
      </c>
      <c r="D136" s="57">
        <f t="shared" si="13"/>
        <v>4047.7299999999996</v>
      </c>
      <c r="E136" s="57">
        <f t="shared" si="13"/>
        <v>260.03999999999996</v>
      </c>
      <c r="F136" s="57">
        <f t="shared" si="13"/>
        <v>3591.5099999999998</v>
      </c>
      <c r="G136" s="57">
        <f t="shared" si="13"/>
        <v>7958.9199999999992</v>
      </c>
      <c r="H136" s="57">
        <f t="shared" si="13"/>
        <v>336</v>
      </c>
      <c r="I136" s="58">
        <f t="shared" si="10"/>
        <v>16460.53</v>
      </c>
      <c r="J136" s="59">
        <f t="shared" ref="J136:M138" si="14">SUM(J63,J66,J69,J72,J75,J78,J81,J84,J87,J90,J93,J96,J99,J102,J105,J108,J111,J114,J121,J124,J127)</f>
        <v>0.64</v>
      </c>
      <c r="K136" s="57">
        <f t="shared" si="14"/>
        <v>0</v>
      </c>
      <c r="L136" s="57">
        <f t="shared" si="14"/>
        <v>1599.3</v>
      </c>
      <c r="M136" s="57">
        <f t="shared" si="14"/>
        <v>11940.77</v>
      </c>
      <c r="N136" s="60">
        <f t="shared" si="11"/>
        <v>13540.710000000001</v>
      </c>
      <c r="O136" s="61">
        <f t="shared" si="12"/>
        <v>30001.239999999998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97641</v>
      </c>
      <c r="D137" s="36">
        <f t="shared" si="13"/>
        <v>923834</v>
      </c>
      <c r="E137" s="36">
        <f t="shared" si="13"/>
        <v>74325</v>
      </c>
      <c r="F137" s="36">
        <f t="shared" si="13"/>
        <v>875204</v>
      </c>
      <c r="G137" s="36">
        <f t="shared" si="13"/>
        <v>2260243</v>
      </c>
      <c r="H137" s="36">
        <f t="shared" si="13"/>
        <v>67025</v>
      </c>
      <c r="I137" s="17">
        <f t="shared" si="10"/>
        <v>4298272</v>
      </c>
      <c r="J137" s="18">
        <f t="shared" si="14"/>
        <v>44</v>
      </c>
      <c r="K137" s="16">
        <f t="shared" si="14"/>
        <v>0</v>
      </c>
      <c r="L137" s="16">
        <f t="shared" si="14"/>
        <v>183415</v>
      </c>
      <c r="M137" s="16">
        <f t="shared" si="14"/>
        <v>1350551</v>
      </c>
      <c r="N137" s="19">
        <f t="shared" si="11"/>
        <v>1534010</v>
      </c>
      <c r="O137" s="20">
        <f t="shared" si="12"/>
        <v>5832282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784.6</v>
      </c>
      <c r="D138" s="41">
        <f t="shared" si="13"/>
        <v>15236.300000000001</v>
      </c>
      <c r="E138" s="41">
        <f t="shared" si="13"/>
        <v>375</v>
      </c>
      <c r="F138" s="41">
        <f t="shared" si="13"/>
        <v>6415.6999999999989</v>
      </c>
      <c r="G138" s="41">
        <f t="shared" si="13"/>
        <v>26077.199999999997</v>
      </c>
      <c r="H138" s="41">
        <f t="shared" si="13"/>
        <v>557.29999999999995</v>
      </c>
      <c r="I138" s="47">
        <f t="shared" si="10"/>
        <v>49446.1</v>
      </c>
      <c r="J138" s="48">
        <f t="shared" si="14"/>
        <v>0.1</v>
      </c>
      <c r="K138" s="46">
        <f t="shared" si="14"/>
        <v>0</v>
      </c>
      <c r="L138" s="46">
        <f t="shared" si="14"/>
        <v>1906.9000000000003</v>
      </c>
      <c r="M138" s="46">
        <f t="shared" si="14"/>
        <v>13567.1</v>
      </c>
      <c r="N138" s="49">
        <f t="shared" si="11"/>
        <v>15474.1</v>
      </c>
      <c r="O138" s="44">
        <f t="shared" si="12"/>
        <v>64920.2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73</v>
      </c>
      <c r="E3" s="104" t="s">
        <v>62</v>
      </c>
      <c r="F3" s="104" t="s">
        <v>72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6.73</v>
      </c>
      <c r="G5" s="68">
        <v>29.31</v>
      </c>
      <c r="H5" s="68"/>
      <c r="I5" s="11">
        <f t="shared" ref="I5:I36" si="0">SUM(C5:H5)</f>
        <v>36.04</v>
      </c>
      <c r="J5" s="69"/>
      <c r="K5" s="68"/>
      <c r="L5" s="68">
        <v>1.1299999999999999</v>
      </c>
      <c r="M5" s="68">
        <v>1.52</v>
      </c>
      <c r="N5" s="13">
        <f t="shared" ref="N5:N58" si="1">SUM(J5:M5)</f>
        <v>2.65</v>
      </c>
      <c r="O5" s="14">
        <f>SUM(N5,I5)</f>
        <v>38.69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1.65</v>
      </c>
      <c r="G8" s="77">
        <v>4.57</v>
      </c>
      <c r="H8" s="77"/>
      <c r="I8" s="26">
        <f t="shared" si="0"/>
        <v>6.2200000000000006</v>
      </c>
      <c r="J8" s="78"/>
      <c r="K8" s="77"/>
      <c r="L8" s="77">
        <v>3.56</v>
      </c>
      <c r="M8" s="77">
        <v>0.22</v>
      </c>
      <c r="N8" s="27">
        <f t="shared" si="1"/>
        <v>3.7800000000000002</v>
      </c>
      <c r="O8" s="28">
        <f t="shared" si="2"/>
        <v>10</v>
      </c>
      <c r="P8" s="21" t="s">
        <v>25</v>
      </c>
      <c r="Q8" s="134" t="s">
        <v>178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>
        <v>0</v>
      </c>
      <c r="H9" s="71"/>
      <c r="I9" s="17">
        <f t="shared" si="0"/>
        <v>0</v>
      </c>
      <c r="J9" s="72"/>
      <c r="K9" s="71"/>
      <c r="L9" s="71">
        <v>22</v>
      </c>
      <c r="M9" s="71">
        <v>1</v>
      </c>
      <c r="N9" s="19">
        <f t="shared" si="1"/>
        <v>23</v>
      </c>
      <c r="O9" s="20">
        <f t="shared" si="2"/>
        <v>23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>
        <v>0</v>
      </c>
      <c r="H10" s="80"/>
      <c r="I10" s="29">
        <f t="shared" si="0"/>
        <v>0</v>
      </c>
      <c r="J10" s="81"/>
      <c r="K10" s="80"/>
      <c r="L10" s="80">
        <v>2.8</v>
      </c>
      <c r="M10" s="80">
        <v>0.1</v>
      </c>
      <c r="N10" s="30">
        <f t="shared" si="1"/>
        <v>2.9</v>
      </c>
      <c r="O10" s="31">
        <f t="shared" si="2"/>
        <v>2.9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0.14000000000000001</v>
      </c>
      <c r="D11" s="77"/>
      <c r="E11" s="77"/>
      <c r="F11" s="77"/>
      <c r="G11" s="77">
        <v>12.79</v>
      </c>
      <c r="H11" s="77"/>
      <c r="I11" s="26">
        <f t="shared" si="0"/>
        <v>12.93</v>
      </c>
      <c r="J11" s="78"/>
      <c r="K11" s="77"/>
      <c r="L11" s="77"/>
      <c r="M11" s="77">
        <v>6.15</v>
      </c>
      <c r="N11" s="27">
        <f t="shared" si="1"/>
        <v>6.15</v>
      </c>
      <c r="O11" s="28">
        <f t="shared" si="2"/>
        <v>19.079999999999998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12</v>
      </c>
      <c r="D12" s="71"/>
      <c r="E12" s="71"/>
      <c r="F12" s="71"/>
      <c r="G12" s="71">
        <v>718</v>
      </c>
      <c r="H12" s="71"/>
      <c r="I12" s="17">
        <f t="shared" si="0"/>
        <v>730</v>
      </c>
      <c r="J12" s="72"/>
      <c r="K12" s="71"/>
      <c r="L12" s="71"/>
      <c r="M12" s="71">
        <v>136</v>
      </c>
      <c r="N12" s="19">
        <f t="shared" si="1"/>
        <v>136</v>
      </c>
      <c r="O12" s="20">
        <f t="shared" si="2"/>
        <v>866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2.4</v>
      </c>
      <c r="D13" s="80"/>
      <c r="E13" s="80"/>
      <c r="F13" s="80"/>
      <c r="G13" s="80">
        <v>42.7</v>
      </c>
      <c r="H13" s="80"/>
      <c r="I13" s="29">
        <f t="shared" si="0"/>
        <v>45.1</v>
      </c>
      <c r="J13" s="81"/>
      <c r="K13" s="80"/>
      <c r="L13" s="80"/>
      <c r="M13" s="80">
        <v>13.2</v>
      </c>
      <c r="N13" s="30">
        <f t="shared" si="1"/>
        <v>13.2</v>
      </c>
      <c r="O13" s="31">
        <f t="shared" si="2"/>
        <v>58.3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0.04</v>
      </c>
      <c r="D14" s="77">
        <v>0.8</v>
      </c>
      <c r="E14" s="77"/>
      <c r="F14" s="77"/>
      <c r="G14" s="77"/>
      <c r="H14" s="77"/>
      <c r="I14" s="26">
        <f t="shared" si="0"/>
        <v>0.84000000000000008</v>
      </c>
      <c r="J14" s="78"/>
      <c r="K14" s="77"/>
      <c r="L14" s="77"/>
      <c r="M14" s="77">
        <v>0.14000000000000001</v>
      </c>
      <c r="N14" s="27">
        <f t="shared" si="1"/>
        <v>0.14000000000000001</v>
      </c>
      <c r="O14" s="28">
        <f t="shared" si="2"/>
        <v>0.98000000000000009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</v>
      </c>
      <c r="D15" s="71">
        <v>63</v>
      </c>
      <c r="E15" s="71"/>
      <c r="F15" s="71"/>
      <c r="G15" s="71"/>
      <c r="H15" s="71"/>
      <c r="I15" s="17">
        <f t="shared" si="0"/>
        <v>68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71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0.4</v>
      </c>
      <c r="D16" s="80">
        <v>5.8</v>
      </c>
      <c r="E16" s="80"/>
      <c r="F16" s="80"/>
      <c r="G16" s="80"/>
      <c r="H16" s="80"/>
      <c r="I16" s="29">
        <f t="shared" si="0"/>
        <v>6.2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6.4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0.09</v>
      </c>
      <c r="D17" s="77">
        <v>2.16</v>
      </c>
      <c r="E17" s="77"/>
      <c r="F17" s="77"/>
      <c r="G17" s="77"/>
      <c r="H17" s="77">
        <v>0.03</v>
      </c>
      <c r="I17" s="26">
        <f t="shared" si="0"/>
        <v>2.2799999999999998</v>
      </c>
      <c r="J17" s="78"/>
      <c r="K17" s="77"/>
      <c r="L17" s="77">
        <v>2.44</v>
      </c>
      <c r="M17" s="77">
        <v>9.24</v>
      </c>
      <c r="N17" s="27">
        <f t="shared" si="1"/>
        <v>11.68</v>
      </c>
      <c r="O17" s="28">
        <f t="shared" si="2"/>
        <v>13.959999999999999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</v>
      </c>
      <c r="D18" s="71">
        <v>1230</v>
      </c>
      <c r="E18" s="71"/>
      <c r="F18" s="71"/>
      <c r="G18" s="71"/>
      <c r="H18" s="71">
        <v>2</v>
      </c>
      <c r="I18" s="17">
        <f t="shared" si="0"/>
        <v>1247</v>
      </c>
      <c r="J18" s="72"/>
      <c r="K18" s="71"/>
      <c r="L18" s="71">
        <v>92</v>
      </c>
      <c r="M18" s="71">
        <v>377</v>
      </c>
      <c r="N18" s="19">
        <f t="shared" si="1"/>
        <v>469</v>
      </c>
      <c r="O18" s="20">
        <f t="shared" si="2"/>
        <v>1716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0.7</v>
      </c>
      <c r="D19" s="80">
        <v>71.7</v>
      </c>
      <c r="E19" s="80"/>
      <c r="F19" s="80"/>
      <c r="G19" s="80"/>
      <c r="H19" s="80">
        <v>0.1</v>
      </c>
      <c r="I19" s="29">
        <f t="shared" si="0"/>
        <v>72.5</v>
      </c>
      <c r="J19" s="81"/>
      <c r="K19" s="80"/>
      <c r="L19" s="80">
        <v>4.4000000000000004</v>
      </c>
      <c r="M19" s="80">
        <v>20</v>
      </c>
      <c r="N19" s="30">
        <f t="shared" si="1"/>
        <v>24.4</v>
      </c>
      <c r="O19" s="31">
        <f t="shared" si="2"/>
        <v>96.9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11.86</v>
      </c>
      <c r="E20" s="77"/>
      <c r="F20" s="77"/>
      <c r="G20" s="77">
        <v>1.43</v>
      </c>
      <c r="H20" s="77"/>
      <c r="I20" s="26">
        <f t="shared" si="0"/>
        <v>13.29</v>
      </c>
      <c r="J20" s="78"/>
      <c r="K20" s="77"/>
      <c r="L20" s="77">
        <v>1.95</v>
      </c>
      <c r="M20" s="77">
        <v>9.5299999999999994</v>
      </c>
      <c r="N20" s="27">
        <f t="shared" si="1"/>
        <v>11.479999999999999</v>
      </c>
      <c r="O20" s="28">
        <f t="shared" si="2"/>
        <v>24.769999999999996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3977</v>
      </c>
      <c r="E21" s="71"/>
      <c r="F21" s="71"/>
      <c r="G21" s="71">
        <v>229</v>
      </c>
      <c r="H21" s="71">
        <v>31</v>
      </c>
      <c r="I21" s="17">
        <f t="shared" si="0"/>
        <v>4237</v>
      </c>
      <c r="J21" s="72"/>
      <c r="K21" s="71"/>
      <c r="L21" s="71">
        <v>320</v>
      </c>
      <c r="M21" s="71">
        <v>608</v>
      </c>
      <c r="N21" s="19">
        <f t="shared" si="1"/>
        <v>928</v>
      </c>
      <c r="O21" s="20">
        <f t="shared" si="2"/>
        <v>5165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171</v>
      </c>
      <c r="E22" s="80"/>
      <c r="F22" s="80"/>
      <c r="G22" s="80">
        <v>5.3</v>
      </c>
      <c r="H22" s="80">
        <v>1.6</v>
      </c>
      <c r="I22" s="29">
        <f t="shared" si="0"/>
        <v>177.9</v>
      </c>
      <c r="J22" s="81"/>
      <c r="K22" s="80"/>
      <c r="L22" s="80">
        <v>12.3</v>
      </c>
      <c r="M22" s="80">
        <v>25</v>
      </c>
      <c r="N22" s="30">
        <f t="shared" si="1"/>
        <v>37.299999999999997</v>
      </c>
      <c r="O22" s="31">
        <f t="shared" si="2"/>
        <v>215.2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24.93</v>
      </c>
      <c r="E23" s="77"/>
      <c r="F23" s="77">
        <v>4.7300000000000004</v>
      </c>
      <c r="G23" s="77"/>
      <c r="H23" s="77">
        <v>2.0699999999999998</v>
      </c>
      <c r="I23" s="26">
        <f t="shared" si="0"/>
        <v>31.990000000000002</v>
      </c>
      <c r="J23" s="78"/>
      <c r="K23" s="77"/>
      <c r="L23" s="77">
        <v>1.35</v>
      </c>
      <c r="M23" s="77">
        <v>7.47</v>
      </c>
      <c r="N23" s="27">
        <f t="shared" si="1"/>
        <v>8.82</v>
      </c>
      <c r="O23" s="28">
        <f t="shared" si="2"/>
        <v>40.81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58</v>
      </c>
      <c r="D24" s="71">
        <v>5320</v>
      </c>
      <c r="E24" s="71"/>
      <c r="F24" s="71">
        <v>793</v>
      </c>
      <c r="G24" s="71"/>
      <c r="H24" s="71">
        <v>153</v>
      </c>
      <c r="I24" s="17">
        <f t="shared" si="0"/>
        <v>6324</v>
      </c>
      <c r="J24" s="72"/>
      <c r="K24" s="71"/>
      <c r="L24" s="71">
        <v>82</v>
      </c>
      <c r="M24" s="71">
        <v>455</v>
      </c>
      <c r="N24" s="19">
        <f t="shared" si="1"/>
        <v>537</v>
      </c>
      <c r="O24" s="20">
        <f t="shared" si="2"/>
        <v>6861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1.5</v>
      </c>
      <c r="D25" s="80">
        <v>172.8</v>
      </c>
      <c r="E25" s="80"/>
      <c r="F25" s="80">
        <v>19.100000000000001</v>
      </c>
      <c r="G25" s="80"/>
      <c r="H25" s="80">
        <v>7</v>
      </c>
      <c r="I25" s="29">
        <f t="shared" si="0"/>
        <v>200.4</v>
      </c>
      <c r="J25" s="81"/>
      <c r="K25" s="80"/>
      <c r="L25" s="80">
        <v>2.6</v>
      </c>
      <c r="M25" s="80">
        <v>14</v>
      </c>
      <c r="N25" s="30">
        <f t="shared" si="1"/>
        <v>16.600000000000001</v>
      </c>
      <c r="O25" s="31">
        <f t="shared" si="2"/>
        <v>217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1.27</v>
      </c>
      <c r="D26" s="77">
        <v>27.74</v>
      </c>
      <c r="E26" s="77"/>
      <c r="F26" s="77">
        <v>4.54</v>
      </c>
      <c r="G26" s="77">
        <v>0.61</v>
      </c>
      <c r="H26" s="77">
        <v>11.34</v>
      </c>
      <c r="I26" s="26">
        <f t="shared" si="0"/>
        <v>45.5</v>
      </c>
      <c r="J26" s="78"/>
      <c r="K26" s="77"/>
      <c r="L26" s="77">
        <v>1.44</v>
      </c>
      <c r="M26" s="77">
        <v>3.39</v>
      </c>
      <c r="N26" s="27">
        <f t="shared" si="1"/>
        <v>4.83</v>
      </c>
      <c r="O26" s="28">
        <f t="shared" si="2"/>
        <v>50.33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332</v>
      </c>
      <c r="D27" s="71">
        <v>8933</v>
      </c>
      <c r="E27" s="71"/>
      <c r="F27" s="71">
        <v>811</v>
      </c>
      <c r="G27" s="71">
        <v>328</v>
      </c>
      <c r="H27" s="71">
        <v>1346</v>
      </c>
      <c r="I27" s="17">
        <f t="shared" si="0"/>
        <v>11750</v>
      </c>
      <c r="J27" s="72"/>
      <c r="K27" s="71"/>
      <c r="L27" s="71">
        <v>102</v>
      </c>
      <c r="M27" s="71">
        <v>232</v>
      </c>
      <c r="N27" s="19">
        <f t="shared" si="1"/>
        <v>334</v>
      </c>
      <c r="O27" s="20">
        <f t="shared" si="2"/>
        <v>12084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7.7</v>
      </c>
      <c r="D28" s="80">
        <v>233.7</v>
      </c>
      <c r="E28" s="80"/>
      <c r="F28" s="80">
        <v>16.2</v>
      </c>
      <c r="G28" s="80">
        <v>6.9</v>
      </c>
      <c r="H28" s="80">
        <v>51.1</v>
      </c>
      <c r="I28" s="29">
        <f t="shared" si="0"/>
        <v>315.59999999999997</v>
      </c>
      <c r="J28" s="81"/>
      <c r="K28" s="80"/>
      <c r="L28" s="80">
        <v>3</v>
      </c>
      <c r="M28" s="80">
        <v>6.9</v>
      </c>
      <c r="N28" s="30">
        <f t="shared" si="1"/>
        <v>9.9</v>
      </c>
      <c r="O28" s="31">
        <f t="shared" si="2"/>
        <v>325.49999999999994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1.28</v>
      </c>
      <c r="D29" s="77">
        <v>71.42</v>
      </c>
      <c r="E29" s="77">
        <v>0.19</v>
      </c>
      <c r="F29" s="77">
        <v>14.29</v>
      </c>
      <c r="G29" s="77">
        <v>12.66</v>
      </c>
      <c r="H29" s="77">
        <v>11.55</v>
      </c>
      <c r="I29" s="26">
        <f t="shared" si="0"/>
        <v>111.39</v>
      </c>
      <c r="J29" s="78"/>
      <c r="K29" s="77"/>
      <c r="L29" s="77"/>
      <c r="M29" s="77">
        <v>2.59</v>
      </c>
      <c r="N29" s="27">
        <f t="shared" si="1"/>
        <v>2.59</v>
      </c>
      <c r="O29" s="28">
        <f t="shared" si="2"/>
        <v>113.98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366</v>
      </c>
      <c r="D30" s="71">
        <v>14839</v>
      </c>
      <c r="E30" s="71">
        <v>40</v>
      </c>
      <c r="F30" s="71">
        <v>2813</v>
      </c>
      <c r="G30" s="71">
        <v>2869</v>
      </c>
      <c r="H30" s="71">
        <v>1179</v>
      </c>
      <c r="I30" s="17">
        <f t="shared" si="0"/>
        <v>22106</v>
      </c>
      <c r="J30" s="72"/>
      <c r="K30" s="71"/>
      <c r="L30" s="71"/>
      <c r="M30" s="71">
        <v>212</v>
      </c>
      <c r="N30" s="19">
        <f t="shared" si="1"/>
        <v>212</v>
      </c>
      <c r="O30" s="20">
        <f t="shared" si="2"/>
        <v>22318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6.2</v>
      </c>
      <c r="D31" s="80">
        <v>314.3</v>
      </c>
      <c r="E31" s="80">
        <v>0.8</v>
      </c>
      <c r="F31" s="80">
        <v>42.3</v>
      </c>
      <c r="G31" s="80">
        <v>51.8</v>
      </c>
      <c r="H31" s="80">
        <v>37.200000000000003</v>
      </c>
      <c r="I31" s="29">
        <f t="shared" si="0"/>
        <v>452.6</v>
      </c>
      <c r="J31" s="81"/>
      <c r="K31" s="80"/>
      <c r="L31" s="80"/>
      <c r="M31" s="80">
        <v>6.1</v>
      </c>
      <c r="N31" s="30">
        <f t="shared" si="1"/>
        <v>6.1</v>
      </c>
      <c r="O31" s="31">
        <f t="shared" si="2"/>
        <v>458.70000000000005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0.51</v>
      </c>
      <c r="D32" s="77">
        <v>26.32</v>
      </c>
      <c r="E32" s="77"/>
      <c r="F32" s="77">
        <v>50.03</v>
      </c>
      <c r="G32" s="77">
        <v>28.35</v>
      </c>
      <c r="H32" s="77">
        <v>6.14</v>
      </c>
      <c r="I32" s="26">
        <f t="shared" si="0"/>
        <v>111.35000000000001</v>
      </c>
      <c r="J32" s="78"/>
      <c r="K32" s="77"/>
      <c r="L32" s="77">
        <v>0.11</v>
      </c>
      <c r="M32" s="77">
        <v>4.67</v>
      </c>
      <c r="N32" s="27">
        <f t="shared" si="1"/>
        <v>4.78</v>
      </c>
      <c r="O32" s="28">
        <f t="shared" si="2"/>
        <v>116.13000000000001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155</v>
      </c>
      <c r="D33" s="71">
        <v>5397</v>
      </c>
      <c r="E33" s="71"/>
      <c r="F33" s="71">
        <v>9291</v>
      </c>
      <c r="G33" s="71">
        <v>6925</v>
      </c>
      <c r="H33" s="71">
        <v>770</v>
      </c>
      <c r="I33" s="17">
        <f t="shared" si="0"/>
        <v>22538</v>
      </c>
      <c r="J33" s="72"/>
      <c r="K33" s="71"/>
      <c r="L33" s="71">
        <v>10</v>
      </c>
      <c r="M33" s="71">
        <v>425</v>
      </c>
      <c r="N33" s="19">
        <f t="shared" si="1"/>
        <v>435</v>
      </c>
      <c r="O33" s="20">
        <f t="shared" si="2"/>
        <v>22973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2.1</v>
      </c>
      <c r="D34" s="80">
        <v>102</v>
      </c>
      <c r="E34" s="80"/>
      <c r="F34" s="80">
        <v>127.2</v>
      </c>
      <c r="G34" s="80">
        <v>104.3</v>
      </c>
      <c r="H34" s="80">
        <v>22.9</v>
      </c>
      <c r="I34" s="29">
        <f t="shared" si="0"/>
        <v>358.5</v>
      </c>
      <c r="J34" s="81"/>
      <c r="K34" s="80"/>
      <c r="L34" s="80">
        <v>0.2</v>
      </c>
      <c r="M34" s="80">
        <v>11</v>
      </c>
      <c r="N34" s="30">
        <f t="shared" si="1"/>
        <v>11.2</v>
      </c>
      <c r="O34" s="31">
        <f t="shared" si="2"/>
        <v>369.7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2.2000000000000002</v>
      </c>
      <c r="D35" s="77">
        <v>20.51</v>
      </c>
      <c r="E35" s="77"/>
      <c r="F35" s="77">
        <v>107.85</v>
      </c>
      <c r="G35" s="77">
        <v>139.69</v>
      </c>
      <c r="H35" s="77">
        <v>5.09</v>
      </c>
      <c r="I35" s="26">
        <f t="shared" si="0"/>
        <v>275.33999999999997</v>
      </c>
      <c r="J35" s="78"/>
      <c r="K35" s="77"/>
      <c r="L35" s="77">
        <v>0.46</v>
      </c>
      <c r="M35" s="77">
        <v>15.85</v>
      </c>
      <c r="N35" s="27">
        <f t="shared" si="1"/>
        <v>16.309999999999999</v>
      </c>
      <c r="O35" s="28">
        <f t="shared" si="2"/>
        <v>291.64999999999998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721</v>
      </c>
      <c r="D36" s="71">
        <v>4855</v>
      </c>
      <c r="E36" s="71"/>
      <c r="F36" s="71">
        <v>21650</v>
      </c>
      <c r="G36" s="71">
        <v>34943</v>
      </c>
      <c r="H36" s="71">
        <v>637</v>
      </c>
      <c r="I36" s="17">
        <f t="shared" si="0"/>
        <v>62806</v>
      </c>
      <c r="J36" s="72"/>
      <c r="K36" s="71"/>
      <c r="L36" s="71">
        <v>47</v>
      </c>
      <c r="M36" s="71">
        <v>1566</v>
      </c>
      <c r="N36" s="19">
        <f t="shared" si="1"/>
        <v>1613</v>
      </c>
      <c r="O36" s="20">
        <f t="shared" si="2"/>
        <v>64419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</v>
      </c>
      <c r="D37" s="80">
        <v>78.900000000000006</v>
      </c>
      <c r="E37" s="80"/>
      <c r="F37" s="80">
        <v>243.1</v>
      </c>
      <c r="G37" s="80">
        <v>490.3</v>
      </c>
      <c r="H37" s="80">
        <v>14.3</v>
      </c>
      <c r="I37" s="29">
        <f t="shared" ref="I37:I50" si="3">SUM(C37:H37)</f>
        <v>836.59999999999991</v>
      </c>
      <c r="J37" s="81"/>
      <c r="K37" s="80"/>
      <c r="L37" s="80">
        <v>1</v>
      </c>
      <c r="M37" s="80">
        <v>31.1</v>
      </c>
      <c r="N37" s="30">
        <f t="shared" si="1"/>
        <v>32.1</v>
      </c>
      <c r="O37" s="31">
        <f t="shared" si="2"/>
        <v>868.69999999999993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6.38</v>
      </c>
      <c r="D38" s="77">
        <v>4.2</v>
      </c>
      <c r="E38" s="77"/>
      <c r="F38" s="77">
        <v>176.88</v>
      </c>
      <c r="G38" s="77">
        <v>537.16</v>
      </c>
      <c r="H38" s="77">
        <v>15.8</v>
      </c>
      <c r="I38" s="26">
        <f t="shared" si="3"/>
        <v>740.42</v>
      </c>
      <c r="J38" s="78"/>
      <c r="K38" s="77"/>
      <c r="L38" s="77">
        <v>1.19</v>
      </c>
      <c r="M38" s="77">
        <v>43.36</v>
      </c>
      <c r="N38" s="27">
        <f t="shared" si="1"/>
        <v>44.55</v>
      </c>
      <c r="O38" s="28">
        <f t="shared" si="2"/>
        <v>784.96999999999991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2226</v>
      </c>
      <c r="D39" s="71">
        <v>1026</v>
      </c>
      <c r="E39" s="71"/>
      <c r="F39" s="71">
        <v>39678</v>
      </c>
      <c r="G39" s="71">
        <v>138257</v>
      </c>
      <c r="H39" s="71">
        <v>2110</v>
      </c>
      <c r="I39" s="17">
        <f t="shared" si="3"/>
        <v>183297</v>
      </c>
      <c r="J39" s="72"/>
      <c r="K39" s="71"/>
      <c r="L39" s="71">
        <v>127</v>
      </c>
      <c r="M39" s="71">
        <v>4692</v>
      </c>
      <c r="N39" s="19">
        <f t="shared" si="1"/>
        <v>4819</v>
      </c>
      <c r="O39" s="20">
        <f t="shared" si="2"/>
        <v>188116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29.2</v>
      </c>
      <c r="D40" s="80">
        <v>15</v>
      </c>
      <c r="E40" s="80"/>
      <c r="F40" s="80">
        <v>361.2</v>
      </c>
      <c r="G40" s="80">
        <v>1755.7</v>
      </c>
      <c r="H40" s="80">
        <v>42.2</v>
      </c>
      <c r="I40" s="29">
        <f t="shared" si="3"/>
        <v>2203.2999999999997</v>
      </c>
      <c r="J40" s="81"/>
      <c r="K40" s="80"/>
      <c r="L40" s="80">
        <v>2.5</v>
      </c>
      <c r="M40" s="80">
        <v>88</v>
      </c>
      <c r="N40" s="30">
        <f t="shared" si="1"/>
        <v>90.5</v>
      </c>
      <c r="O40" s="31">
        <f t="shared" si="2"/>
        <v>2293.7999999999997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10.27</v>
      </c>
      <c r="D41" s="77">
        <v>4.58</v>
      </c>
      <c r="E41" s="77">
        <v>0.24</v>
      </c>
      <c r="F41" s="77">
        <v>162.57</v>
      </c>
      <c r="G41" s="77">
        <v>700.01</v>
      </c>
      <c r="H41" s="77">
        <v>17.649999999999999</v>
      </c>
      <c r="I41" s="26">
        <f t="shared" si="3"/>
        <v>895.31999999999994</v>
      </c>
      <c r="J41" s="78"/>
      <c r="K41" s="77"/>
      <c r="L41" s="77">
        <v>5.04</v>
      </c>
      <c r="M41" s="77">
        <v>74.72</v>
      </c>
      <c r="N41" s="27">
        <f t="shared" si="1"/>
        <v>79.760000000000005</v>
      </c>
      <c r="O41" s="28">
        <f t="shared" si="2"/>
        <v>975.07999999999993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3705</v>
      </c>
      <c r="D42" s="71">
        <v>1266</v>
      </c>
      <c r="E42" s="71">
        <v>66</v>
      </c>
      <c r="F42" s="71">
        <v>36584</v>
      </c>
      <c r="G42" s="71">
        <v>181391</v>
      </c>
      <c r="H42" s="71">
        <v>2626</v>
      </c>
      <c r="I42" s="17">
        <f t="shared" si="3"/>
        <v>225638</v>
      </c>
      <c r="J42" s="72"/>
      <c r="K42" s="71"/>
      <c r="L42" s="71">
        <v>598</v>
      </c>
      <c r="M42" s="71">
        <v>8533</v>
      </c>
      <c r="N42" s="19">
        <f t="shared" si="1"/>
        <v>9131</v>
      </c>
      <c r="O42" s="20">
        <f t="shared" si="2"/>
        <v>234769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44.4</v>
      </c>
      <c r="D43" s="80">
        <v>17.3</v>
      </c>
      <c r="E43" s="80">
        <v>0.9</v>
      </c>
      <c r="F43" s="80">
        <v>329.6</v>
      </c>
      <c r="G43" s="80">
        <v>2245.6</v>
      </c>
      <c r="H43" s="80">
        <v>50</v>
      </c>
      <c r="I43" s="29">
        <f t="shared" si="3"/>
        <v>2687.8</v>
      </c>
      <c r="J43" s="81"/>
      <c r="K43" s="80"/>
      <c r="L43" s="80">
        <v>8.3000000000000007</v>
      </c>
      <c r="M43" s="80">
        <v>121.1</v>
      </c>
      <c r="N43" s="30">
        <f t="shared" si="1"/>
        <v>129.4</v>
      </c>
      <c r="O43" s="31">
        <f t="shared" si="2"/>
        <v>2817.2000000000003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13.37</v>
      </c>
      <c r="D44" s="77">
        <v>28.4</v>
      </c>
      <c r="E44" s="77">
        <v>0.38</v>
      </c>
      <c r="F44" s="77">
        <v>249.82</v>
      </c>
      <c r="G44" s="77">
        <v>843.41</v>
      </c>
      <c r="H44" s="77">
        <v>44.48</v>
      </c>
      <c r="I44" s="26">
        <f t="shared" si="3"/>
        <v>1179.8599999999999</v>
      </c>
      <c r="J44" s="78"/>
      <c r="K44" s="77"/>
      <c r="L44" s="77">
        <v>7.23</v>
      </c>
      <c r="M44" s="77">
        <v>106.05</v>
      </c>
      <c r="N44" s="27">
        <f t="shared" si="1"/>
        <v>113.28</v>
      </c>
      <c r="O44" s="28">
        <f t="shared" si="2"/>
        <v>1293.1399999999999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4803</v>
      </c>
      <c r="D45" s="71">
        <v>7933</v>
      </c>
      <c r="E45" s="71">
        <v>113</v>
      </c>
      <c r="F45" s="71">
        <v>61433</v>
      </c>
      <c r="G45" s="71">
        <v>227818</v>
      </c>
      <c r="H45" s="71">
        <v>6568</v>
      </c>
      <c r="I45" s="17">
        <f t="shared" si="3"/>
        <v>308668</v>
      </c>
      <c r="J45" s="72"/>
      <c r="K45" s="71"/>
      <c r="L45" s="71">
        <v>896</v>
      </c>
      <c r="M45" s="71">
        <v>13012</v>
      </c>
      <c r="N45" s="19">
        <f t="shared" si="1"/>
        <v>13908</v>
      </c>
      <c r="O45" s="20">
        <f t="shared" si="2"/>
        <v>322576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48.3</v>
      </c>
      <c r="D46" s="80">
        <v>95.8</v>
      </c>
      <c r="E46" s="80">
        <v>1.3</v>
      </c>
      <c r="F46" s="80">
        <v>482.1</v>
      </c>
      <c r="G46" s="80">
        <v>2391</v>
      </c>
      <c r="H46" s="80">
        <v>111.4</v>
      </c>
      <c r="I46" s="29">
        <f t="shared" si="3"/>
        <v>3129.9</v>
      </c>
      <c r="J46" s="81"/>
      <c r="K46" s="80"/>
      <c r="L46" s="80">
        <v>9.1999999999999993</v>
      </c>
      <c r="M46" s="80">
        <v>137.80000000000001</v>
      </c>
      <c r="N46" s="30">
        <f t="shared" si="1"/>
        <v>147</v>
      </c>
      <c r="O46" s="31">
        <f t="shared" si="2"/>
        <v>3276.9</v>
      </c>
      <c r="P46" s="82">
        <v>2.37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37.020000000000003</v>
      </c>
      <c r="D47" s="77">
        <v>53.5</v>
      </c>
      <c r="E47" s="77">
        <v>12.67</v>
      </c>
      <c r="F47" s="77">
        <v>599.38</v>
      </c>
      <c r="G47" s="77">
        <v>598.4</v>
      </c>
      <c r="H47" s="77">
        <v>31.64</v>
      </c>
      <c r="I47" s="26">
        <f t="shared" si="3"/>
        <v>1332.6100000000001</v>
      </c>
      <c r="J47" s="78">
        <v>0.01</v>
      </c>
      <c r="K47" s="77"/>
      <c r="L47" s="77">
        <v>14.28</v>
      </c>
      <c r="M47" s="77">
        <v>380.25</v>
      </c>
      <c r="N47" s="27">
        <f t="shared" si="1"/>
        <v>394.54</v>
      </c>
      <c r="O47" s="28">
        <f t="shared" si="2"/>
        <v>1727.15</v>
      </c>
      <c r="P47" s="83">
        <v>128.55000000000001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15070</v>
      </c>
      <c r="D48" s="71">
        <v>16693</v>
      </c>
      <c r="E48" s="71">
        <v>3872</v>
      </c>
      <c r="F48" s="71">
        <v>161120</v>
      </c>
      <c r="G48" s="71">
        <v>169486</v>
      </c>
      <c r="H48" s="71">
        <v>4744</v>
      </c>
      <c r="I48" s="17">
        <f t="shared" si="3"/>
        <v>370985</v>
      </c>
      <c r="J48" s="72">
        <v>1</v>
      </c>
      <c r="K48" s="71"/>
      <c r="L48" s="71">
        <v>1872</v>
      </c>
      <c r="M48" s="71">
        <v>44268</v>
      </c>
      <c r="N48" s="19">
        <f t="shared" si="1"/>
        <v>46141</v>
      </c>
      <c r="O48" s="20">
        <f t="shared" si="2"/>
        <v>417126</v>
      </c>
      <c r="P48" s="83">
        <v>3.04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20.7</v>
      </c>
      <c r="D49" s="80">
        <v>40.700000000000003</v>
      </c>
      <c r="E49" s="80">
        <v>7</v>
      </c>
      <c r="F49" s="80">
        <v>795.2</v>
      </c>
      <c r="G49" s="80">
        <v>991.4</v>
      </c>
      <c r="H49" s="80">
        <v>40.6</v>
      </c>
      <c r="I49" s="29">
        <f t="shared" si="3"/>
        <v>1895.6</v>
      </c>
      <c r="J49" s="81">
        <v>0</v>
      </c>
      <c r="K49" s="80"/>
      <c r="L49" s="80">
        <v>14.5</v>
      </c>
      <c r="M49" s="80">
        <v>180.4</v>
      </c>
      <c r="N49" s="30">
        <f t="shared" si="1"/>
        <v>194.9</v>
      </c>
      <c r="O49" s="31">
        <f t="shared" si="2"/>
        <v>2090.5</v>
      </c>
      <c r="P49" s="83">
        <v>19.190000000000001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72.56</v>
      </c>
      <c r="D50" s="68">
        <v>261.68</v>
      </c>
      <c r="E50" s="68">
        <v>13.48</v>
      </c>
      <c r="F50" s="68">
        <v>1370.09</v>
      </c>
      <c r="G50" s="68">
        <v>2861.72</v>
      </c>
      <c r="H50" s="68">
        <v>144.63</v>
      </c>
      <c r="I50" s="11">
        <f t="shared" si="3"/>
        <v>4724.16</v>
      </c>
      <c r="J50" s="69">
        <v>0.01</v>
      </c>
      <c r="K50" s="68"/>
      <c r="L50" s="68">
        <v>35.49</v>
      </c>
      <c r="M50" s="68">
        <v>663.63</v>
      </c>
      <c r="N50" s="13">
        <f t="shared" si="1"/>
        <v>699.13</v>
      </c>
      <c r="O50" s="14">
        <f t="shared" si="2"/>
        <v>5423.29</v>
      </c>
      <c r="P50" s="83">
        <v>0.16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27436</v>
      </c>
      <c r="D51" s="71">
        <v>66274</v>
      </c>
      <c r="E51" s="71">
        <v>4091</v>
      </c>
      <c r="F51" s="71">
        <v>334173</v>
      </c>
      <c r="G51" s="71">
        <v>762246</v>
      </c>
      <c r="H51" s="71">
        <v>20051</v>
      </c>
      <c r="I51" s="17">
        <f t="shared" ref="I51:I58" si="4">SUM(C51:H51)</f>
        <v>1214271</v>
      </c>
      <c r="J51" s="72">
        <v>1</v>
      </c>
      <c r="K51" s="71"/>
      <c r="L51" s="71">
        <v>4146</v>
      </c>
      <c r="M51" s="71">
        <v>74520</v>
      </c>
      <c r="N51" s="19">
        <f t="shared" si="1"/>
        <v>78667</v>
      </c>
      <c r="O51" s="20">
        <f>SUM(N51,I51)</f>
        <v>1292938</v>
      </c>
      <c r="P51" s="83">
        <v>20.22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170.1</v>
      </c>
      <c r="D52" s="80">
        <v>1071</v>
      </c>
      <c r="E52" s="80">
        <v>10</v>
      </c>
      <c r="F52" s="80">
        <v>2416</v>
      </c>
      <c r="G52" s="80">
        <v>8042.3</v>
      </c>
      <c r="H52" s="80">
        <v>372.9</v>
      </c>
      <c r="I52" s="29">
        <f t="shared" si="4"/>
        <v>12082.3</v>
      </c>
      <c r="J52" s="81">
        <v>0</v>
      </c>
      <c r="K52" s="80"/>
      <c r="L52" s="80">
        <v>58</v>
      </c>
      <c r="M52" s="80">
        <v>654.9</v>
      </c>
      <c r="N52" s="30">
        <f t="shared" si="1"/>
        <v>712.9</v>
      </c>
      <c r="O52" s="31">
        <f t="shared" si="2"/>
        <v>12795.199999999999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72.02</v>
      </c>
      <c r="D53" s="77">
        <v>145.71</v>
      </c>
      <c r="E53" s="77">
        <v>13.29</v>
      </c>
      <c r="F53" s="77">
        <v>1361.05</v>
      </c>
      <c r="G53" s="77">
        <v>2860.29</v>
      </c>
      <c r="H53" s="77">
        <v>104.49</v>
      </c>
      <c r="I53" s="26">
        <f t="shared" si="4"/>
        <v>4556.8499999999995</v>
      </c>
      <c r="J53" s="78">
        <v>0.01</v>
      </c>
      <c r="K53" s="77"/>
      <c r="L53" s="77">
        <v>35.49</v>
      </c>
      <c r="M53" s="77">
        <v>657.12</v>
      </c>
      <c r="N53" s="27">
        <f t="shared" si="1"/>
        <v>692.62</v>
      </c>
      <c r="O53" s="28">
        <f t="shared" si="2"/>
        <v>5249.4699999999993</v>
      </c>
      <c r="P53" s="32">
        <f>SUM(P46:P52)</f>
        <v>173.53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27310</v>
      </c>
      <c r="D54" s="71">
        <v>38826</v>
      </c>
      <c r="E54" s="71">
        <v>4051</v>
      </c>
      <c r="F54" s="71">
        <v>332612</v>
      </c>
      <c r="G54" s="71">
        <v>761818</v>
      </c>
      <c r="H54" s="71">
        <v>15396</v>
      </c>
      <c r="I54" s="17">
        <f t="shared" si="4"/>
        <v>1180013</v>
      </c>
      <c r="J54" s="72">
        <v>1</v>
      </c>
      <c r="K54" s="71"/>
      <c r="L54" s="71">
        <v>4146</v>
      </c>
      <c r="M54" s="71">
        <v>74380</v>
      </c>
      <c r="N54" s="19">
        <f t="shared" si="1"/>
        <v>78527</v>
      </c>
      <c r="O54" s="20">
        <f t="shared" si="2"/>
        <v>1258540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167</v>
      </c>
      <c r="D55" s="74">
        <v>385.4</v>
      </c>
      <c r="E55" s="74">
        <v>9.1999999999999993</v>
      </c>
      <c r="F55" s="74">
        <v>2381.6</v>
      </c>
      <c r="G55" s="74">
        <v>8032.8</v>
      </c>
      <c r="H55" s="74">
        <v>231.2</v>
      </c>
      <c r="I55" s="23">
        <f t="shared" si="4"/>
        <v>11207.2</v>
      </c>
      <c r="J55" s="75">
        <v>0</v>
      </c>
      <c r="K55" s="74"/>
      <c r="L55" s="74">
        <v>58</v>
      </c>
      <c r="M55" s="74">
        <v>641.4</v>
      </c>
      <c r="N55" s="23">
        <f t="shared" si="1"/>
        <v>699.4</v>
      </c>
      <c r="O55" s="25">
        <f t="shared" si="2"/>
        <v>11906.6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72.83</v>
      </c>
      <c r="D56" s="10">
        <f t="shared" si="5"/>
        <v>276.41999999999996</v>
      </c>
      <c r="E56" s="10">
        <f t="shared" si="5"/>
        <v>13.48</v>
      </c>
      <c r="F56" s="10">
        <f t="shared" si="5"/>
        <v>1378.4699999999998</v>
      </c>
      <c r="G56" s="10">
        <f t="shared" si="5"/>
        <v>2908.39</v>
      </c>
      <c r="H56" s="10">
        <f t="shared" si="5"/>
        <v>145.78999999999996</v>
      </c>
      <c r="I56" s="34">
        <f>SUM(C56:H56)</f>
        <v>4795.38</v>
      </c>
      <c r="J56" s="33">
        <f>SUM(J5,J8,J11,J14,J17,J20,J23,J26,J29,J32,J35,J38,J41,J44,J47)</f>
        <v>0.01</v>
      </c>
      <c r="K56" s="10">
        <f>SUM(K5,K8,K11,K14,K17,K20,K23,K26,K29,K32,K35,K38,K41,K44,K47)</f>
        <v>0</v>
      </c>
      <c r="L56" s="10">
        <f>SUM(L5,L8,L11,L14,L17,L20,L23,L26,L29,L32,L35,L38,L41,L44,L47)</f>
        <v>40.18</v>
      </c>
      <c r="M56" s="10">
        <f>SUM(M5,M8,M11,M14,M17,M20,M23,M26,M29,M32,M35,M38,M41,M44,M47)</f>
        <v>665.15</v>
      </c>
      <c r="N56" s="12">
        <f t="shared" si="1"/>
        <v>705.33999999999992</v>
      </c>
      <c r="O56" s="14">
        <f t="shared" si="2"/>
        <v>5500.72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27468</v>
      </c>
      <c r="D57" s="36">
        <f t="shared" si="5"/>
        <v>71532</v>
      </c>
      <c r="E57" s="36">
        <f t="shared" si="5"/>
        <v>4091</v>
      </c>
      <c r="F57" s="36">
        <f t="shared" si="5"/>
        <v>334173</v>
      </c>
      <c r="G57" s="36">
        <f t="shared" si="5"/>
        <v>762964</v>
      </c>
      <c r="H57" s="36">
        <f t="shared" si="5"/>
        <v>20166</v>
      </c>
      <c r="I57" s="37">
        <f t="shared" si="4"/>
        <v>1220394</v>
      </c>
      <c r="J57" s="35">
        <f t="shared" ref="J57:M58" si="6">SUM(J6,J9,J12,J15,J18,J21,J24,J27,J30,J33,J36,J39,J42,J45,J48)</f>
        <v>1</v>
      </c>
      <c r="K57" s="36">
        <f t="shared" si="6"/>
        <v>0</v>
      </c>
      <c r="L57" s="36">
        <f t="shared" si="6"/>
        <v>4168</v>
      </c>
      <c r="M57" s="36">
        <f t="shared" si="6"/>
        <v>74520</v>
      </c>
      <c r="N57" s="38">
        <f t="shared" si="1"/>
        <v>78689</v>
      </c>
      <c r="O57" s="20">
        <f t="shared" si="2"/>
        <v>1299083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173.59999999999997</v>
      </c>
      <c r="D58" s="41">
        <f t="shared" si="5"/>
        <v>1319</v>
      </c>
      <c r="E58" s="41">
        <f t="shared" si="5"/>
        <v>10</v>
      </c>
      <c r="F58" s="41">
        <f t="shared" si="5"/>
        <v>2416</v>
      </c>
      <c r="G58" s="41">
        <f t="shared" si="5"/>
        <v>8085</v>
      </c>
      <c r="H58" s="41">
        <f t="shared" si="5"/>
        <v>378.40000000000009</v>
      </c>
      <c r="I58" s="42">
        <f t="shared" si="4"/>
        <v>12382</v>
      </c>
      <c r="J58" s="40">
        <f t="shared" si="6"/>
        <v>0</v>
      </c>
      <c r="K58" s="41">
        <f t="shared" si="6"/>
        <v>0</v>
      </c>
      <c r="L58" s="41">
        <f t="shared" si="6"/>
        <v>60.8</v>
      </c>
      <c r="M58" s="41">
        <f t="shared" si="6"/>
        <v>654.9</v>
      </c>
      <c r="N58" s="43">
        <f t="shared" si="1"/>
        <v>715.69999999999993</v>
      </c>
      <c r="O58" s="44">
        <f t="shared" si="2"/>
        <v>13097.7</v>
      </c>
      <c r="P58" s="45">
        <f>SUM(O56,P53,P54,P57)</f>
        <v>5674.25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44</v>
      </c>
      <c r="G61" s="104" t="s">
        <v>66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6.73</v>
      </c>
      <c r="G63" s="68">
        <v>29.31</v>
      </c>
      <c r="H63" s="68"/>
      <c r="I63" s="11">
        <f>SUM(C63:H63)</f>
        <v>36.04</v>
      </c>
      <c r="J63" s="69"/>
      <c r="K63" s="68"/>
      <c r="L63" s="68">
        <v>1.1299999999999999</v>
      </c>
      <c r="M63" s="68">
        <v>1.52</v>
      </c>
      <c r="N63" s="13">
        <f>SUM(J63:M63)</f>
        <v>2.65</v>
      </c>
      <c r="O63" s="14">
        <f>SUM(N63,I63)</f>
        <v>38.69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112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1.65</v>
      </c>
      <c r="G66" s="77">
        <v>4.57</v>
      </c>
      <c r="H66" s="77"/>
      <c r="I66" s="26">
        <f t="shared" si="7"/>
        <v>6.2200000000000006</v>
      </c>
      <c r="J66" s="78"/>
      <c r="K66" s="77"/>
      <c r="L66" s="77">
        <v>3.56</v>
      </c>
      <c r="M66" s="77">
        <v>0.22</v>
      </c>
      <c r="N66" s="27">
        <f t="shared" si="8"/>
        <v>3.7800000000000002</v>
      </c>
      <c r="O66" s="28">
        <f t="shared" si="9"/>
        <v>10</v>
      </c>
      <c r="P66" s="21" t="s">
        <v>25</v>
      </c>
      <c r="Q66" s="134" t="s">
        <v>178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>
        <v>0</v>
      </c>
      <c r="H67" s="71"/>
      <c r="I67" s="17">
        <f t="shared" si="7"/>
        <v>0</v>
      </c>
      <c r="J67" s="72"/>
      <c r="K67" s="71"/>
      <c r="L67" s="71">
        <v>22</v>
      </c>
      <c r="M67" s="71">
        <v>1</v>
      </c>
      <c r="N67" s="19">
        <f t="shared" si="8"/>
        <v>23</v>
      </c>
      <c r="O67" s="20">
        <f t="shared" si="9"/>
        <v>23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>
        <v>0</v>
      </c>
      <c r="H68" s="80"/>
      <c r="I68" s="29">
        <f t="shared" si="7"/>
        <v>0</v>
      </c>
      <c r="J68" s="81"/>
      <c r="K68" s="80"/>
      <c r="L68" s="80">
        <v>2.8</v>
      </c>
      <c r="M68" s="80">
        <v>0.1</v>
      </c>
      <c r="N68" s="30">
        <f t="shared" si="8"/>
        <v>2.9</v>
      </c>
      <c r="O68" s="31">
        <f t="shared" si="9"/>
        <v>2.9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0.14000000000000001</v>
      </c>
      <c r="D69" s="77"/>
      <c r="E69" s="77"/>
      <c r="F69" s="77"/>
      <c r="G69" s="77">
        <v>12.79</v>
      </c>
      <c r="H69" s="77"/>
      <c r="I69" s="26">
        <f t="shared" si="7"/>
        <v>12.93</v>
      </c>
      <c r="J69" s="78"/>
      <c r="K69" s="77"/>
      <c r="L69" s="77"/>
      <c r="M69" s="77">
        <v>6.15</v>
      </c>
      <c r="N69" s="27">
        <f t="shared" si="8"/>
        <v>6.15</v>
      </c>
      <c r="O69" s="28">
        <f t="shared" si="9"/>
        <v>19.079999999999998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12</v>
      </c>
      <c r="D70" s="71"/>
      <c r="E70" s="71"/>
      <c r="F70" s="71"/>
      <c r="G70" s="71">
        <v>718</v>
      </c>
      <c r="H70" s="71"/>
      <c r="I70" s="17">
        <f t="shared" si="7"/>
        <v>730</v>
      </c>
      <c r="J70" s="72"/>
      <c r="K70" s="71"/>
      <c r="L70" s="71"/>
      <c r="M70" s="71">
        <v>136</v>
      </c>
      <c r="N70" s="19">
        <f t="shared" si="8"/>
        <v>136</v>
      </c>
      <c r="O70" s="20">
        <f t="shared" si="9"/>
        <v>866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2.4</v>
      </c>
      <c r="D71" s="80"/>
      <c r="E71" s="80"/>
      <c r="F71" s="80"/>
      <c r="G71" s="80">
        <v>42.7</v>
      </c>
      <c r="H71" s="80"/>
      <c r="I71" s="29">
        <f t="shared" si="7"/>
        <v>45.1</v>
      </c>
      <c r="J71" s="81"/>
      <c r="K71" s="80"/>
      <c r="L71" s="80"/>
      <c r="M71" s="80">
        <v>13.2</v>
      </c>
      <c r="N71" s="30">
        <f t="shared" si="8"/>
        <v>13.2</v>
      </c>
      <c r="O71" s="31">
        <f t="shared" si="9"/>
        <v>58.3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0.04</v>
      </c>
      <c r="D72" s="77">
        <v>0.8</v>
      </c>
      <c r="E72" s="77"/>
      <c r="F72" s="77"/>
      <c r="G72" s="77"/>
      <c r="H72" s="77"/>
      <c r="I72" s="26">
        <f t="shared" si="7"/>
        <v>0.84000000000000008</v>
      </c>
      <c r="J72" s="78"/>
      <c r="K72" s="77"/>
      <c r="L72" s="77"/>
      <c r="M72" s="77">
        <v>0.14000000000000001</v>
      </c>
      <c r="N72" s="27">
        <f t="shared" si="8"/>
        <v>0.14000000000000001</v>
      </c>
      <c r="O72" s="28">
        <f t="shared" si="9"/>
        <v>0.98000000000000009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</v>
      </c>
      <c r="D73" s="71">
        <v>63</v>
      </c>
      <c r="E73" s="71"/>
      <c r="F73" s="71"/>
      <c r="G73" s="71"/>
      <c r="H73" s="71"/>
      <c r="I73" s="17">
        <f t="shared" si="7"/>
        <v>68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71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0.4</v>
      </c>
      <c r="D74" s="80">
        <v>5.8</v>
      </c>
      <c r="E74" s="80"/>
      <c r="F74" s="80"/>
      <c r="G74" s="80"/>
      <c r="H74" s="80"/>
      <c r="I74" s="29">
        <f t="shared" si="7"/>
        <v>6.2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6.4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0.09</v>
      </c>
      <c r="D75" s="77">
        <v>2.16</v>
      </c>
      <c r="E75" s="77"/>
      <c r="F75" s="77"/>
      <c r="G75" s="77"/>
      <c r="H75" s="77">
        <v>0.03</v>
      </c>
      <c r="I75" s="26">
        <f t="shared" si="7"/>
        <v>2.2799999999999998</v>
      </c>
      <c r="J75" s="78"/>
      <c r="K75" s="77"/>
      <c r="L75" s="77">
        <v>2.44</v>
      </c>
      <c r="M75" s="77">
        <v>9.24</v>
      </c>
      <c r="N75" s="27">
        <f t="shared" si="8"/>
        <v>11.68</v>
      </c>
      <c r="O75" s="28">
        <f t="shared" si="9"/>
        <v>13.959999999999999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</v>
      </c>
      <c r="D76" s="71">
        <v>1230</v>
      </c>
      <c r="E76" s="71"/>
      <c r="F76" s="71"/>
      <c r="G76" s="71"/>
      <c r="H76" s="71">
        <v>2</v>
      </c>
      <c r="I76" s="17">
        <f t="shared" si="7"/>
        <v>1247</v>
      </c>
      <c r="J76" s="72"/>
      <c r="K76" s="71"/>
      <c r="L76" s="71">
        <v>92</v>
      </c>
      <c r="M76" s="71">
        <v>377</v>
      </c>
      <c r="N76" s="19">
        <f t="shared" si="8"/>
        <v>469</v>
      </c>
      <c r="O76" s="20">
        <f t="shared" si="9"/>
        <v>1716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0.7</v>
      </c>
      <c r="D77" s="80">
        <v>71.7</v>
      </c>
      <c r="E77" s="80"/>
      <c r="F77" s="80"/>
      <c r="G77" s="80"/>
      <c r="H77" s="80">
        <v>0.1</v>
      </c>
      <c r="I77" s="29">
        <f t="shared" si="7"/>
        <v>72.5</v>
      </c>
      <c r="J77" s="81"/>
      <c r="K77" s="80"/>
      <c r="L77" s="80">
        <v>4.4000000000000004</v>
      </c>
      <c r="M77" s="80">
        <v>20</v>
      </c>
      <c r="N77" s="30">
        <f t="shared" si="8"/>
        <v>24.4</v>
      </c>
      <c r="O77" s="31">
        <f t="shared" si="9"/>
        <v>96.9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11.86</v>
      </c>
      <c r="E78" s="77"/>
      <c r="F78" s="77"/>
      <c r="G78" s="77">
        <v>1.43</v>
      </c>
      <c r="H78" s="77"/>
      <c r="I78" s="26">
        <f t="shared" si="7"/>
        <v>13.29</v>
      </c>
      <c r="J78" s="78"/>
      <c r="K78" s="77"/>
      <c r="L78" s="77">
        <v>1.95</v>
      </c>
      <c r="M78" s="77">
        <v>9.5299999999999994</v>
      </c>
      <c r="N78" s="27">
        <f t="shared" si="8"/>
        <v>11.479999999999999</v>
      </c>
      <c r="O78" s="28">
        <f t="shared" si="9"/>
        <v>24.769999999999996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3977</v>
      </c>
      <c r="E79" s="71"/>
      <c r="F79" s="71"/>
      <c r="G79" s="71">
        <v>229</v>
      </c>
      <c r="H79" s="71">
        <v>31</v>
      </c>
      <c r="I79" s="17">
        <f t="shared" si="7"/>
        <v>4237</v>
      </c>
      <c r="J79" s="72"/>
      <c r="K79" s="71"/>
      <c r="L79" s="71">
        <v>320</v>
      </c>
      <c r="M79" s="71">
        <v>608</v>
      </c>
      <c r="N79" s="19">
        <f t="shared" si="8"/>
        <v>928</v>
      </c>
      <c r="O79" s="20">
        <f t="shared" si="9"/>
        <v>5165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171</v>
      </c>
      <c r="E80" s="80"/>
      <c r="F80" s="80"/>
      <c r="G80" s="80">
        <v>5.3</v>
      </c>
      <c r="H80" s="80">
        <v>1.6</v>
      </c>
      <c r="I80" s="29">
        <f t="shared" si="7"/>
        <v>177.9</v>
      </c>
      <c r="J80" s="81"/>
      <c r="K80" s="80"/>
      <c r="L80" s="80">
        <v>12.3</v>
      </c>
      <c r="M80" s="80">
        <v>25</v>
      </c>
      <c r="N80" s="30">
        <f t="shared" si="8"/>
        <v>37.299999999999997</v>
      </c>
      <c r="O80" s="31">
        <f t="shared" si="9"/>
        <v>215.2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24.93</v>
      </c>
      <c r="E81" s="77"/>
      <c r="F81" s="77">
        <v>4.7300000000000004</v>
      </c>
      <c r="G81" s="77"/>
      <c r="H81" s="77">
        <v>2.0699999999999998</v>
      </c>
      <c r="I81" s="26">
        <f t="shared" si="7"/>
        <v>31.990000000000002</v>
      </c>
      <c r="J81" s="78"/>
      <c r="K81" s="77"/>
      <c r="L81" s="77">
        <v>1.35</v>
      </c>
      <c r="M81" s="77">
        <v>7.47</v>
      </c>
      <c r="N81" s="27">
        <f t="shared" si="8"/>
        <v>8.82</v>
      </c>
      <c r="O81" s="28">
        <f t="shared" si="9"/>
        <v>40.81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58</v>
      </c>
      <c r="D82" s="71">
        <v>5320</v>
      </c>
      <c r="E82" s="71"/>
      <c r="F82" s="71">
        <v>793</v>
      </c>
      <c r="G82" s="71"/>
      <c r="H82" s="71">
        <v>153</v>
      </c>
      <c r="I82" s="17">
        <f t="shared" si="7"/>
        <v>6324</v>
      </c>
      <c r="J82" s="72"/>
      <c r="K82" s="71"/>
      <c r="L82" s="71">
        <v>82</v>
      </c>
      <c r="M82" s="71">
        <v>455</v>
      </c>
      <c r="N82" s="19">
        <f t="shared" si="8"/>
        <v>537</v>
      </c>
      <c r="O82" s="20">
        <f t="shared" si="9"/>
        <v>6861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1.5</v>
      </c>
      <c r="D83" s="80">
        <v>172.8</v>
      </c>
      <c r="E83" s="80"/>
      <c r="F83" s="80">
        <v>19.100000000000001</v>
      </c>
      <c r="G83" s="80"/>
      <c r="H83" s="80">
        <v>7</v>
      </c>
      <c r="I83" s="29">
        <f t="shared" si="7"/>
        <v>200.4</v>
      </c>
      <c r="J83" s="81"/>
      <c r="K83" s="80"/>
      <c r="L83" s="80">
        <v>2.6</v>
      </c>
      <c r="M83" s="80">
        <v>14</v>
      </c>
      <c r="N83" s="30">
        <f t="shared" si="8"/>
        <v>16.600000000000001</v>
      </c>
      <c r="O83" s="31">
        <f t="shared" si="9"/>
        <v>217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1.27</v>
      </c>
      <c r="D84" s="77">
        <v>27.74</v>
      </c>
      <c r="E84" s="77"/>
      <c r="F84" s="77">
        <v>4.54</v>
      </c>
      <c r="G84" s="77">
        <v>0.61</v>
      </c>
      <c r="H84" s="77">
        <v>11.34</v>
      </c>
      <c r="I84" s="26">
        <f t="shared" si="7"/>
        <v>45.5</v>
      </c>
      <c r="J84" s="78"/>
      <c r="K84" s="77"/>
      <c r="L84" s="77">
        <v>1.44</v>
      </c>
      <c r="M84" s="77">
        <v>3.39</v>
      </c>
      <c r="N84" s="27">
        <f t="shared" si="8"/>
        <v>4.83</v>
      </c>
      <c r="O84" s="28">
        <f t="shared" si="9"/>
        <v>50.33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332</v>
      </c>
      <c r="D85" s="71">
        <v>8933</v>
      </c>
      <c r="E85" s="71"/>
      <c r="F85" s="71">
        <v>811</v>
      </c>
      <c r="G85" s="71">
        <v>328</v>
      </c>
      <c r="H85" s="71">
        <v>1346</v>
      </c>
      <c r="I85" s="17">
        <f t="shared" si="7"/>
        <v>11750</v>
      </c>
      <c r="J85" s="72"/>
      <c r="K85" s="71"/>
      <c r="L85" s="71">
        <v>102</v>
      </c>
      <c r="M85" s="71">
        <v>232</v>
      </c>
      <c r="N85" s="19">
        <f t="shared" si="8"/>
        <v>334</v>
      </c>
      <c r="O85" s="20">
        <f t="shared" si="9"/>
        <v>12084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7.7</v>
      </c>
      <c r="D86" s="80">
        <v>233.7</v>
      </c>
      <c r="E86" s="80"/>
      <c r="F86" s="80">
        <v>16.2</v>
      </c>
      <c r="G86" s="80">
        <v>6.9</v>
      </c>
      <c r="H86" s="80">
        <v>51.1</v>
      </c>
      <c r="I86" s="29">
        <f t="shared" si="7"/>
        <v>315.59999999999997</v>
      </c>
      <c r="J86" s="81"/>
      <c r="K86" s="80"/>
      <c r="L86" s="80">
        <v>3</v>
      </c>
      <c r="M86" s="80">
        <v>6.9</v>
      </c>
      <c r="N86" s="30">
        <f t="shared" si="8"/>
        <v>9.9</v>
      </c>
      <c r="O86" s="31">
        <f t="shared" si="9"/>
        <v>325.49999999999994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1.28</v>
      </c>
      <c r="D87" s="77">
        <v>71.42</v>
      </c>
      <c r="E87" s="77">
        <v>0.19</v>
      </c>
      <c r="F87" s="77">
        <v>14.29</v>
      </c>
      <c r="G87" s="77">
        <v>12.66</v>
      </c>
      <c r="H87" s="77">
        <v>11.55</v>
      </c>
      <c r="I87" s="26">
        <f t="shared" si="7"/>
        <v>111.39</v>
      </c>
      <c r="J87" s="78"/>
      <c r="K87" s="77"/>
      <c r="L87" s="77"/>
      <c r="M87" s="77">
        <v>2.59</v>
      </c>
      <c r="N87" s="27">
        <f t="shared" si="8"/>
        <v>2.59</v>
      </c>
      <c r="O87" s="28">
        <f t="shared" si="9"/>
        <v>113.98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366</v>
      </c>
      <c r="D88" s="71">
        <v>14839</v>
      </c>
      <c r="E88" s="71">
        <v>40</v>
      </c>
      <c r="F88" s="71">
        <v>2813</v>
      </c>
      <c r="G88" s="71">
        <v>2869</v>
      </c>
      <c r="H88" s="71">
        <v>1179</v>
      </c>
      <c r="I88" s="17">
        <f t="shared" si="7"/>
        <v>22106</v>
      </c>
      <c r="J88" s="72"/>
      <c r="K88" s="71"/>
      <c r="L88" s="71"/>
      <c r="M88" s="71">
        <v>212</v>
      </c>
      <c r="N88" s="19">
        <f t="shared" si="8"/>
        <v>212</v>
      </c>
      <c r="O88" s="20">
        <f t="shared" si="9"/>
        <v>22318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6.2</v>
      </c>
      <c r="D89" s="80">
        <v>314.3</v>
      </c>
      <c r="E89" s="80">
        <v>0.8</v>
      </c>
      <c r="F89" s="80">
        <v>42.3</v>
      </c>
      <c r="G89" s="80">
        <v>51.8</v>
      </c>
      <c r="H89" s="80">
        <v>37.200000000000003</v>
      </c>
      <c r="I89" s="29">
        <f t="shared" si="7"/>
        <v>452.6</v>
      </c>
      <c r="J89" s="81"/>
      <c r="K89" s="80"/>
      <c r="L89" s="80"/>
      <c r="M89" s="80">
        <v>6.1</v>
      </c>
      <c r="N89" s="30">
        <f t="shared" si="8"/>
        <v>6.1</v>
      </c>
      <c r="O89" s="31">
        <f t="shared" si="9"/>
        <v>458.70000000000005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0.51</v>
      </c>
      <c r="D90" s="77">
        <v>26.32</v>
      </c>
      <c r="E90" s="77"/>
      <c r="F90" s="77">
        <v>50.03</v>
      </c>
      <c r="G90" s="77">
        <v>28.35</v>
      </c>
      <c r="H90" s="77">
        <v>6.14</v>
      </c>
      <c r="I90" s="26">
        <f t="shared" si="7"/>
        <v>111.35000000000001</v>
      </c>
      <c r="J90" s="78"/>
      <c r="K90" s="77"/>
      <c r="L90" s="77">
        <v>0.11</v>
      </c>
      <c r="M90" s="77">
        <v>4.67</v>
      </c>
      <c r="N90" s="27">
        <f t="shared" si="8"/>
        <v>4.78</v>
      </c>
      <c r="O90" s="28">
        <f t="shared" si="9"/>
        <v>116.13000000000001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155</v>
      </c>
      <c r="D91" s="71">
        <v>5397</v>
      </c>
      <c r="E91" s="71"/>
      <c r="F91" s="71">
        <v>9291</v>
      </c>
      <c r="G91" s="71">
        <v>6925</v>
      </c>
      <c r="H91" s="71">
        <v>770</v>
      </c>
      <c r="I91" s="17">
        <f t="shared" si="7"/>
        <v>22538</v>
      </c>
      <c r="J91" s="72"/>
      <c r="K91" s="71"/>
      <c r="L91" s="71">
        <v>10</v>
      </c>
      <c r="M91" s="71">
        <v>425</v>
      </c>
      <c r="N91" s="19">
        <f t="shared" si="8"/>
        <v>435</v>
      </c>
      <c r="O91" s="20">
        <f t="shared" si="9"/>
        <v>22973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2.1</v>
      </c>
      <c r="D92" s="80">
        <v>102</v>
      </c>
      <c r="E92" s="80"/>
      <c r="F92" s="80">
        <v>127.2</v>
      </c>
      <c r="G92" s="80">
        <v>104.3</v>
      </c>
      <c r="H92" s="80">
        <v>22.9</v>
      </c>
      <c r="I92" s="29">
        <f t="shared" si="7"/>
        <v>358.5</v>
      </c>
      <c r="J92" s="81"/>
      <c r="K92" s="80"/>
      <c r="L92" s="80">
        <v>0.2</v>
      </c>
      <c r="M92" s="80">
        <v>11</v>
      </c>
      <c r="N92" s="30">
        <f t="shared" si="8"/>
        <v>11.2</v>
      </c>
      <c r="O92" s="31">
        <f t="shared" si="9"/>
        <v>369.7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2.2000000000000002</v>
      </c>
      <c r="D93" s="77">
        <v>20.51</v>
      </c>
      <c r="E93" s="77"/>
      <c r="F93" s="77">
        <v>107.85</v>
      </c>
      <c r="G93" s="77">
        <v>139.69</v>
      </c>
      <c r="H93" s="77">
        <v>5.09</v>
      </c>
      <c r="I93" s="26">
        <f t="shared" si="7"/>
        <v>275.33999999999997</v>
      </c>
      <c r="J93" s="78"/>
      <c r="K93" s="77"/>
      <c r="L93" s="77">
        <v>0.46</v>
      </c>
      <c r="M93" s="77">
        <v>15.85</v>
      </c>
      <c r="N93" s="27">
        <f t="shared" si="8"/>
        <v>16.309999999999999</v>
      </c>
      <c r="O93" s="28">
        <f t="shared" si="9"/>
        <v>291.64999999999998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721</v>
      </c>
      <c r="D94" s="71">
        <v>4855</v>
      </c>
      <c r="E94" s="71"/>
      <c r="F94" s="71">
        <v>21650</v>
      </c>
      <c r="G94" s="71">
        <v>34943</v>
      </c>
      <c r="H94" s="71">
        <v>637</v>
      </c>
      <c r="I94" s="17">
        <f t="shared" si="7"/>
        <v>62806</v>
      </c>
      <c r="J94" s="72"/>
      <c r="K94" s="71"/>
      <c r="L94" s="71">
        <v>47</v>
      </c>
      <c r="M94" s="71">
        <v>1566</v>
      </c>
      <c r="N94" s="19">
        <f t="shared" si="8"/>
        <v>1613</v>
      </c>
      <c r="O94" s="20">
        <f t="shared" si="9"/>
        <v>64419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</v>
      </c>
      <c r="D95" s="80">
        <v>78.900000000000006</v>
      </c>
      <c r="E95" s="80"/>
      <c r="F95" s="80">
        <v>243.1</v>
      </c>
      <c r="G95" s="80">
        <v>490.3</v>
      </c>
      <c r="H95" s="80">
        <v>14.3</v>
      </c>
      <c r="I95" s="29">
        <f t="shared" si="7"/>
        <v>836.59999999999991</v>
      </c>
      <c r="J95" s="81"/>
      <c r="K95" s="80"/>
      <c r="L95" s="80">
        <v>1</v>
      </c>
      <c r="M95" s="80">
        <v>31.1</v>
      </c>
      <c r="N95" s="30">
        <f t="shared" si="8"/>
        <v>32.1</v>
      </c>
      <c r="O95" s="31">
        <f t="shared" si="9"/>
        <v>868.69999999999993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6.38</v>
      </c>
      <c r="D96" s="77">
        <v>4.2</v>
      </c>
      <c r="E96" s="77"/>
      <c r="F96" s="77">
        <v>176.88</v>
      </c>
      <c r="G96" s="77">
        <v>537.16</v>
      </c>
      <c r="H96" s="77">
        <v>15.8</v>
      </c>
      <c r="I96" s="26">
        <f t="shared" si="7"/>
        <v>740.42</v>
      </c>
      <c r="J96" s="78"/>
      <c r="K96" s="77"/>
      <c r="L96" s="77">
        <v>1.19</v>
      </c>
      <c r="M96" s="77">
        <v>43.36</v>
      </c>
      <c r="N96" s="27">
        <f t="shared" si="8"/>
        <v>44.55</v>
      </c>
      <c r="O96" s="28">
        <f t="shared" si="9"/>
        <v>784.96999999999991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2226</v>
      </c>
      <c r="D97" s="71">
        <v>1026</v>
      </c>
      <c r="E97" s="71"/>
      <c r="F97" s="71">
        <v>39678</v>
      </c>
      <c r="G97" s="71">
        <v>138257</v>
      </c>
      <c r="H97" s="71">
        <v>2110</v>
      </c>
      <c r="I97" s="17">
        <f t="shared" si="7"/>
        <v>183297</v>
      </c>
      <c r="J97" s="72"/>
      <c r="K97" s="71"/>
      <c r="L97" s="71">
        <v>127</v>
      </c>
      <c r="M97" s="71">
        <v>4692</v>
      </c>
      <c r="N97" s="19">
        <f t="shared" si="8"/>
        <v>4819</v>
      </c>
      <c r="O97" s="20">
        <f t="shared" si="9"/>
        <v>188116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29.2</v>
      </c>
      <c r="D98" s="80">
        <v>15</v>
      </c>
      <c r="E98" s="80"/>
      <c r="F98" s="80">
        <v>361.2</v>
      </c>
      <c r="G98" s="80">
        <v>1755.7</v>
      </c>
      <c r="H98" s="80">
        <v>42.2</v>
      </c>
      <c r="I98" s="29">
        <f t="shared" si="7"/>
        <v>2203.2999999999997</v>
      </c>
      <c r="J98" s="81"/>
      <c r="K98" s="80"/>
      <c r="L98" s="80">
        <v>2.5</v>
      </c>
      <c r="M98" s="80">
        <v>88</v>
      </c>
      <c r="N98" s="30">
        <f t="shared" si="8"/>
        <v>90.5</v>
      </c>
      <c r="O98" s="31">
        <f t="shared" si="9"/>
        <v>2293.7999999999997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10.27</v>
      </c>
      <c r="D99" s="77">
        <v>4.58</v>
      </c>
      <c r="E99" s="77">
        <v>0.24</v>
      </c>
      <c r="F99" s="77">
        <v>162.57</v>
      </c>
      <c r="G99" s="77">
        <v>700.01</v>
      </c>
      <c r="H99" s="77">
        <v>17.649999999999999</v>
      </c>
      <c r="I99" s="26">
        <f t="shared" si="7"/>
        <v>895.31999999999994</v>
      </c>
      <c r="J99" s="78"/>
      <c r="K99" s="77"/>
      <c r="L99" s="77">
        <v>5.04</v>
      </c>
      <c r="M99" s="77">
        <v>74.72</v>
      </c>
      <c r="N99" s="27">
        <f t="shared" si="8"/>
        <v>79.760000000000005</v>
      </c>
      <c r="O99" s="28">
        <f t="shared" si="9"/>
        <v>975.07999999999993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3705</v>
      </c>
      <c r="D100" s="71">
        <v>1266</v>
      </c>
      <c r="E100" s="71">
        <v>66</v>
      </c>
      <c r="F100" s="71">
        <v>36584</v>
      </c>
      <c r="G100" s="71">
        <v>181391</v>
      </c>
      <c r="H100" s="71">
        <v>2626</v>
      </c>
      <c r="I100" s="17">
        <f t="shared" si="7"/>
        <v>225638</v>
      </c>
      <c r="J100" s="72"/>
      <c r="K100" s="71"/>
      <c r="L100" s="71">
        <v>598</v>
      </c>
      <c r="M100" s="71">
        <v>8533</v>
      </c>
      <c r="N100" s="19">
        <f t="shared" si="8"/>
        <v>9131</v>
      </c>
      <c r="O100" s="20">
        <f t="shared" si="9"/>
        <v>234769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44.4</v>
      </c>
      <c r="D101" s="80">
        <v>17.3</v>
      </c>
      <c r="E101" s="80">
        <v>0.9</v>
      </c>
      <c r="F101" s="80">
        <v>329.6</v>
      </c>
      <c r="G101" s="80">
        <v>2245.6</v>
      </c>
      <c r="H101" s="80">
        <v>50</v>
      </c>
      <c r="I101" s="29">
        <f t="shared" si="7"/>
        <v>2687.8</v>
      </c>
      <c r="J101" s="81"/>
      <c r="K101" s="80"/>
      <c r="L101" s="80">
        <v>8.3000000000000007</v>
      </c>
      <c r="M101" s="80">
        <v>121.1</v>
      </c>
      <c r="N101" s="30">
        <f t="shared" si="8"/>
        <v>129.4</v>
      </c>
      <c r="O101" s="31">
        <f t="shared" si="9"/>
        <v>2817.2000000000003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13.37</v>
      </c>
      <c r="D102" s="77">
        <v>28.4</v>
      </c>
      <c r="E102" s="77">
        <v>0.38</v>
      </c>
      <c r="F102" s="77">
        <v>249.82</v>
      </c>
      <c r="G102" s="77">
        <v>843.41</v>
      </c>
      <c r="H102" s="77">
        <v>44.48</v>
      </c>
      <c r="I102" s="26">
        <f t="shared" si="7"/>
        <v>1179.8599999999999</v>
      </c>
      <c r="J102" s="78"/>
      <c r="K102" s="77"/>
      <c r="L102" s="77">
        <v>7.23</v>
      </c>
      <c r="M102" s="77">
        <v>106.05</v>
      </c>
      <c r="N102" s="27">
        <f t="shared" si="8"/>
        <v>113.28</v>
      </c>
      <c r="O102" s="28">
        <f t="shared" si="9"/>
        <v>1293.1399999999999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4803</v>
      </c>
      <c r="D103" s="71">
        <v>7933</v>
      </c>
      <c r="E103" s="71">
        <v>113</v>
      </c>
      <c r="F103" s="71">
        <v>61433</v>
      </c>
      <c r="G103" s="71">
        <v>227818</v>
      </c>
      <c r="H103" s="71">
        <v>6568</v>
      </c>
      <c r="I103" s="17">
        <f t="shared" si="7"/>
        <v>308668</v>
      </c>
      <c r="J103" s="72"/>
      <c r="K103" s="71"/>
      <c r="L103" s="71">
        <v>896</v>
      </c>
      <c r="M103" s="71">
        <v>13012</v>
      </c>
      <c r="N103" s="19">
        <f t="shared" si="8"/>
        <v>13908</v>
      </c>
      <c r="O103" s="20">
        <f t="shared" si="9"/>
        <v>322576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48.3</v>
      </c>
      <c r="D104" s="80">
        <v>95.8</v>
      </c>
      <c r="E104" s="80">
        <v>1.3</v>
      </c>
      <c r="F104" s="80">
        <v>482.1</v>
      </c>
      <c r="G104" s="80">
        <v>2391</v>
      </c>
      <c r="H104" s="80">
        <v>111.4</v>
      </c>
      <c r="I104" s="29">
        <f t="shared" si="7"/>
        <v>3129.9</v>
      </c>
      <c r="J104" s="81"/>
      <c r="K104" s="80"/>
      <c r="L104" s="80">
        <v>9.1999999999999993</v>
      </c>
      <c r="M104" s="80">
        <v>137.80000000000001</v>
      </c>
      <c r="N104" s="30">
        <f t="shared" si="8"/>
        <v>147</v>
      </c>
      <c r="O104" s="31">
        <f t="shared" si="9"/>
        <v>3276.9</v>
      </c>
      <c r="P104" s="82">
        <v>2.37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2.77</v>
      </c>
      <c r="D105" s="77">
        <v>7.71</v>
      </c>
      <c r="E105" s="77">
        <v>0.49</v>
      </c>
      <c r="F105" s="77">
        <v>146.24</v>
      </c>
      <c r="G105" s="77">
        <v>357.98</v>
      </c>
      <c r="H105" s="77">
        <v>3.4</v>
      </c>
      <c r="I105" s="26">
        <f t="shared" si="7"/>
        <v>518.59</v>
      </c>
      <c r="J105" s="78">
        <v>0.01</v>
      </c>
      <c r="K105" s="77"/>
      <c r="L105" s="77">
        <v>7.87</v>
      </c>
      <c r="M105" s="77">
        <v>73.239999999999995</v>
      </c>
      <c r="N105" s="27">
        <f t="shared" si="8"/>
        <v>81.11999999999999</v>
      </c>
      <c r="O105" s="28">
        <f t="shared" si="9"/>
        <v>599.71</v>
      </c>
      <c r="P105" s="83">
        <v>128.55000000000001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1038</v>
      </c>
      <c r="D106" s="71">
        <v>2330</v>
      </c>
      <c r="E106" s="71">
        <v>147</v>
      </c>
      <c r="F106" s="71">
        <v>36893</v>
      </c>
      <c r="G106" s="71">
        <v>98679</v>
      </c>
      <c r="H106" s="71">
        <v>396</v>
      </c>
      <c r="I106" s="17">
        <f t="shared" si="7"/>
        <v>139483</v>
      </c>
      <c r="J106" s="72">
        <v>1</v>
      </c>
      <c r="K106" s="71"/>
      <c r="L106" s="71">
        <v>1020</v>
      </c>
      <c r="M106" s="71">
        <v>8880</v>
      </c>
      <c r="N106" s="19">
        <f t="shared" si="8"/>
        <v>9901</v>
      </c>
      <c r="O106" s="20">
        <f t="shared" si="9"/>
        <v>149384</v>
      </c>
      <c r="P106" s="83">
        <v>3.04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9.1</v>
      </c>
      <c r="D107" s="80">
        <v>25.3</v>
      </c>
      <c r="E107" s="80">
        <v>1.6</v>
      </c>
      <c r="F107" s="80">
        <v>255.5</v>
      </c>
      <c r="G107" s="80">
        <v>844.7</v>
      </c>
      <c r="H107" s="80">
        <v>6.2</v>
      </c>
      <c r="I107" s="29">
        <f t="shared" si="7"/>
        <v>1142.4000000000001</v>
      </c>
      <c r="J107" s="81">
        <v>0</v>
      </c>
      <c r="K107" s="80"/>
      <c r="L107" s="80">
        <v>8.8000000000000007</v>
      </c>
      <c r="M107" s="80">
        <v>82.7</v>
      </c>
      <c r="N107" s="30">
        <f t="shared" si="8"/>
        <v>91.5</v>
      </c>
      <c r="O107" s="31">
        <f t="shared" si="9"/>
        <v>1233.9000000000001</v>
      </c>
      <c r="P107" s="83">
        <v>19.190000000000001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3.43</v>
      </c>
      <c r="D108" s="77">
        <v>5.66</v>
      </c>
      <c r="E108" s="77">
        <v>2.09</v>
      </c>
      <c r="F108" s="77">
        <v>122.79</v>
      </c>
      <c r="G108" s="77">
        <v>66.47</v>
      </c>
      <c r="H108" s="77">
        <v>0.23</v>
      </c>
      <c r="I108" s="26">
        <f t="shared" si="7"/>
        <v>200.67</v>
      </c>
      <c r="J108" s="78"/>
      <c r="K108" s="77"/>
      <c r="L108" s="77">
        <v>5.22</v>
      </c>
      <c r="M108" s="77">
        <v>95.2</v>
      </c>
      <c r="N108" s="27">
        <f t="shared" si="8"/>
        <v>100.42</v>
      </c>
      <c r="O108" s="28">
        <f t="shared" si="9"/>
        <v>301.08999999999997</v>
      </c>
      <c r="P108" s="83">
        <v>0.16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1409</v>
      </c>
      <c r="D109" s="71">
        <v>1757</v>
      </c>
      <c r="E109" s="71">
        <v>657</v>
      </c>
      <c r="F109" s="71">
        <v>32204</v>
      </c>
      <c r="G109" s="71">
        <v>19895</v>
      </c>
      <c r="H109" s="71">
        <v>50</v>
      </c>
      <c r="I109" s="17">
        <f t="shared" si="7"/>
        <v>55972</v>
      </c>
      <c r="J109" s="72"/>
      <c r="K109" s="71"/>
      <c r="L109" s="71">
        <v>694</v>
      </c>
      <c r="M109" s="71">
        <v>12395</v>
      </c>
      <c r="N109" s="19">
        <f t="shared" si="8"/>
        <v>13089</v>
      </c>
      <c r="O109" s="20">
        <f t="shared" si="9"/>
        <v>69061</v>
      </c>
      <c r="P109" s="83">
        <v>20.22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11.6</v>
      </c>
      <c r="D110" s="80">
        <v>15.4</v>
      </c>
      <c r="E110" s="80">
        <v>5.4</v>
      </c>
      <c r="F110" s="80">
        <v>188</v>
      </c>
      <c r="G110" s="80">
        <v>146.69999999999999</v>
      </c>
      <c r="H110" s="80">
        <v>0.7</v>
      </c>
      <c r="I110" s="29">
        <f t="shared" si="7"/>
        <v>367.8</v>
      </c>
      <c r="J110" s="81"/>
      <c r="K110" s="80"/>
      <c r="L110" s="80">
        <v>5.7</v>
      </c>
      <c r="M110" s="80">
        <v>97.7</v>
      </c>
      <c r="N110" s="30">
        <f t="shared" si="8"/>
        <v>103.4</v>
      </c>
      <c r="O110" s="31">
        <f t="shared" si="9"/>
        <v>471.20000000000005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3.93</v>
      </c>
      <c r="D111" s="77">
        <v>9.34</v>
      </c>
      <c r="E111" s="77">
        <v>1.51</v>
      </c>
      <c r="F111" s="77">
        <v>66.19</v>
      </c>
      <c r="G111" s="77">
        <v>71.099999999999994</v>
      </c>
      <c r="H111" s="77">
        <v>1.82</v>
      </c>
      <c r="I111" s="26">
        <f t="shared" si="7"/>
        <v>153.88999999999999</v>
      </c>
      <c r="J111" s="78"/>
      <c r="K111" s="77"/>
      <c r="L111" s="77">
        <v>0.35</v>
      </c>
      <c r="M111" s="77">
        <v>67.84</v>
      </c>
      <c r="N111" s="27">
        <f t="shared" si="8"/>
        <v>68.19</v>
      </c>
      <c r="O111" s="28">
        <f t="shared" si="9"/>
        <v>222.07999999999998</v>
      </c>
      <c r="P111" s="32">
        <f>SUM(P104:P110)</f>
        <v>173.53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1609</v>
      </c>
      <c r="D112" s="71">
        <v>2926</v>
      </c>
      <c r="E112" s="71">
        <v>474</v>
      </c>
      <c r="F112" s="71">
        <v>17809</v>
      </c>
      <c r="G112" s="71">
        <v>18536</v>
      </c>
      <c r="H112" s="71">
        <v>328</v>
      </c>
      <c r="I112" s="17">
        <f t="shared" si="7"/>
        <v>41682</v>
      </c>
      <c r="J112" s="72"/>
      <c r="K112" s="71"/>
      <c r="L112" s="71">
        <v>46</v>
      </c>
      <c r="M112" s="71">
        <v>8325</v>
      </c>
      <c r="N112" s="19">
        <f t="shared" si="8"/>
        <v>8371</v>
      </c>
      <c r="O112" s="20">
        <f t="shared" si="9"/>
        <v>50053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89.4</v>
      </c>
      <c r="G113" s="80">
        <v>0</v>
      </c>
      <c r="H113" s="80">
        <v>3.3</v>
      </c>
      <c r="I113" s="29">
        <f t="shared" si="7"/>
        <v>92.7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92.7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3.65</v>
      </c>
      <c r="D114" s="77">
        <v>8.75</v>
      </c>
      <c r="E114" s="77">
        <v>1.64</v>
      </c>
      <c r="F114" s="77">
        <v>78.39</v>
      </c>
      <c r="G114" s="77">
        <v>21.43</v>
      </c>
      <c r="H114" s="77">
        <v>0.08</v>
      </c>
      <c r="I114" s="26">
        <f t="shared" si="7"/>
        <v>113.94000000000001</v>
      </c>
      <c r="J114" s="78"/>
      <c r="K114" s="77"/>
      <c r="L114" s="77">
        <v>0.66</v>
      </c>
      <c r="M114" s="77">
        <v>61.22</v>
      </c>
      <c r="N114" s="27">
        <f t="shared" si="8"/>
        <v>61.879999999999995</v>
      </c>
      <c r="O114" s="28">
        <f t="shared" si="9"/>
        <v>175.82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1493</v>
      </c>
      <c r="D115" s="71">
        <v>2753</v>
      </c>
      <c r="E115" s="71">
        <v>513</v>
      </c>
      <c r="F115" s="71">
        <v>21627</v>
      </c>
      <c r="G115" s="71">
        <v>6825</v>
      </c>
      <c r="H115" s="71">
        <v>19</v>
      </c>
      <c r="I115" s="17">
        <f t="shared" si="7"/>
        <v>33230</v>
      </c>
      <c r="J115" s="72"/>
      <c r="K115" s="71"/>
      <c r="L115" s="71">
        <v>88</v>
      </c>
      <c r="M115" s="71">
        <v>7183</v>
      </c>
      <c r="N115" s="19">
        <f t="shared" si="8"/>
        <v>7271</v>
      </c>
      <c r="O115" s="20">
        <f t="shared" si="9"/>
        <v>40501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85.5</v>
      </c>
      <c r="G116" s="89">
        <v>0</v>
      </c>
      <c r="H116" s="89">
        <v>0.2</v>
      </c>
      <c r="I116" s="47">
        <f t="shared" si="7"/>
        <v>85.7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85.7</v>
      </c>
      <c r="P116" s="45">
        <f>SUM(O136,P111,P112,P115)</f>
        <v>5674.2499999999991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84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15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10.130000000000001</v>
      </c>
      <c r="D121" s="68">
        <v>12.67</v>
      </c>
      <c r="E121" s="68">
        <v>2.73</v>
      </c>
      <c r="F121" s="68">
        <v>60.33</v>
      </c>
      <c r="G121" s="68">
        <v>31.63</v>
      </c>
      <c r="H121" s="68">
        <v>0.19</v>
      </c>
      <c r="I121" s="11">
        <f t="shared" si="7"/>
        <v>117.67999999999999</v>
      </c>
      <c r="J121" s="69"/>
      <c r="K121" s="68"/>
      <c r="L121" s="68">
        <v>0.18</v>
      </c>
      <c r="M121" s="68">
        <v>17.52</v>
      </c>
      <c r="N121" s="13">
        <f t="shared" si="8"/>
        <v>17.7</v>
      </c>
      <c r="O121" s="14">
        <f t="shared" si="9"/>
        <v>135.38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4157</v>
      </c>
      <c r="D122" s="71">
        <v>3976</v>
      </c>
      <c r="E122" s="71">
        <v>857</v>
      </c>
      <c r="F122" s="71">
        <v>17098</v>
      </c>
      <c r="G122" s="71">
        <v>10347</v>
      </c>
      <c r="H122" s="71">
        <v>44</v>
      </c>
      <c r="I122" s="17">
        <f t="shared" si="7"/>
        <v>36479</v>
      </c>
      <c r="J122" s="72"/>
      <c r="K122" s="71"/>
      <c r="L122" s="71">
        <v>24</v>
      </c>
      <c r="M122" s="71">
        <v>2335</v>
      </c>
      <c r="N122" s="19">
        <f t="shared" si="8"/>
        <v>2359</v>
      </c>
      <c r="O122" s="20">
        <f t="shared" si="9"/>
        <v>38838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66.099999999999994</v>
      </c>
      <c r="G123" s="80">
        <v>0</v>
      </c>
      <c r="H123" s="80">
        <v>0.4</v>
      </c>
      <c r="I123" s="29">
        <f t="shared" si="7"/>
        <v>66.5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66.5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2.2999999999999998</v>
      </c>
      <c r="D124" s="77">
        <v>4.04</v>
      </c>
      <c r="E124" s="77">
        <v>2.3199999999999998</v>
      </c>
      <c r="F124" s="77">
        <v>52.86</v>
      </c>
      <c r="G124" s="77">
        <v>21.4</v>
      </c>
      <c r="H124" s="77">
        <v>0.92</v>
      </c>
      <c r="I124" s="26">
        <f t="shared" si="7"/>
        <v>83.839999999999989</v>
      </c>
      <c r="J124" s="78"/>
      <c r="K124" s="77"/>
      <c r="L124" s="77"/>
      <c r="M124" s="77">
        <v>11.55</v>
      </c>
      <c r="N124" s="27">
        <f t="shared" si="8"/>
        <v>11.55</v>
      </c>
      <c r="O124" s="28">
        <f t="shared" si="9"/>
        <v>95.389999999999986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943</v>
      </c>
      <c r="D125" s="71">
        <v>1273</v>
      </c>
      <c r="E125" s="71">
        <v>633</v>
      </c>
      <c r="F125" s="71">
        <v>14388</v>
      </c>
      <c r="G125" s="71">
        <v>6874</v>
      </c>
      <c r="H125" s="71">
        <v>182</v>
      </c>
      <c r="I125" s="17">
        <f t="shared" si="7"/>
        <v>24293</v>
      </c>
      <c r="J125" s="72"/>
      <c r="K125" s="71"/>
      <c r="L125" s="71"/>
      <c r="M125" s="71">
        <v>1331</v>
      </c>
      <c r="N125" s="19">
        <f t="shared" si="8"/>
        <v>1331</v>
      </c>
      <c r="O125" s="20">
        <f t="shared" si="9"/>
        <v>25624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57.1</v>
      </c>
      <c r="G126" s="80">
        <v>0</v>
      </c>
      <c r="H126" s="80">
        <v>1.6</v>
      </c>
      <c r="I126" s="29">
        <f t="shared" si="7"/>
        <v>58.7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58.7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10.81</v>
      </c>
      <c r="D127" s="77">
        <v>5.33</v>
      </c>
      <c r="E127" s="77">
        <v>1.89</v>
      </c>
      <c r="F127" s="77">
        <v>72.58</v>
      </c>
      <c r="G127" s="77">
        <v>28.39</v>
      </c>
      <c r="H127" s="77">
        <v>25</v>
      </c>
      <c r="I127" s="26">
        <f t="shared" si="7"/>
        <v>144</v>
      </c>
      <c r="J127" s="78"/>
      <c r="K127" s="77"/>
      <c r="L127" s="77"/>
      <c r="M127" s="77">
        <v>53.68</v>
      </c>
      <c r="N127" s="27">
        <f t="shared" si="8"/>
        <v>53.68</v>
      </c>
      <c r="O127" s="28">
        <f t="shared" si="9"/>
        <v>197.68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4421</v>
      </c>
      <c r="D128" s="71">
        <v>1678</v>
      </c>
      <c r="E128" s="71">
        <v>591</v>
      </c>
      <c r="F128" s="71">
        <v>21101</v>
      </c>
      <c r="G128" s="71">
        <v>8330</v>
      </c>
      <c r="H128" s="71">
        <v>3725</v>
      </c>
      <c r="I128" s="17">
        <f t="shared" si="7"/>
        <v>39846</v>
      </c>
      <c r="J128" s="72"/>
      <c r="K128" s="71"/>
      <c r="L128" s="71"/>
      <c r="M128" s="71">
        <v>3819</v>
      </c>
      <c r="N128" s="19">
        <f t="shared" si="8"/>
        <v>3819</v>
      </c>
      <c r="O128" s="20">
        <f t="shared" si="9"/>
        <v>43665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53.6</v>
      </c>
      <c r="G129" s="80">
        <v>0</v>
      </c>
      <c r="H129" s="80">
        <v>28.2</v>
      </c>
      <c r="I129" s="29">
        <f t="shared" si="7"/>
        <v>81.8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81.8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72.56</v>
      </c>
      <c r="D130" s="68">
        <v>261.68</v>
      </c>
      <c r="E130" s="68">
        <v>13.48</v>
      </c>
      <c r="F130" s="68">
        <v>1370.09</v>
      </c>
      <c r="G130" s="68">
        <v>2861.72</v>
      </c>
      <c r="H130" s="68">
        <v>144.63</v>
      </c>
      <c r="I130" s="11">
        <f t="shared" si="7"/>
        <v>4724.16</v>
      </c>
      <c r="J130" s="69">
        <v>0.01</v>
      </c>
      <c r="K130" s="68"/>
      <c r="L130" s="68">
        <v>35.49</v>
      </c>
      <c r="M130" s="68">
        <v>663.63</v>
      </c>
      <c r="N130" s="13">
        <f>SUM(J130:M130)</f>
        <v>699.13</v>
      </c>
      <c r="O130" s="14">
        <f t="shared" si="9"/>
        <v>5423.29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27436</v>
      </c>
      <c r="D131" s="71">
        <v>66274</v>
      </c>
      <c r="E131" s="71">
        <v>4091</v>
      </c>
      <c r="F131" s="71">
        <v>334173</v>
      </c>
      <c r="G131" s="71">
        <v>762246</v>
      </c>
      <c r="H131" s="71">
        <v>20051</v>
      </c>
      <c r="I131" s="17">
        <f t="shared" si="7"/>
        <v>1214271</v>
      </c>
      <c r="J131" s="72">
        <v>1</v>
      </c>
      <c r="K131" s="71"/>
      <c r="L131" s="71">
        <v>4146</v>
      </c>
      <c r="M131" s="71">
        <v>74520</v>
      </c>
      <c r="N131" s="19">
        <f t="shared" si="8"/>
        <v>78667</v>
      </c>
      <c r="O131" s="20">
        <f t="shared" si="9"/>
        <v>1292938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170.1</v>
      </c>
      <c r="D132" s="80">
        <v>1071</v>
      </c>
      <c r="E132" s="80">
        <v>10</v>
      </c>
      <c r="F132" s="80">
        <v>2416</v>
      </c>
      <c r="G132" s="80">
        <v>8042.3</v>
      </c>
      <c r="H132" s="80">
        <v>372.9</v>
      </c>
      <c r="I132" s="29">
        <f t="shared" ref="I132:I138" si="10">SUM(C132:H132)</f>
        <v>12082.3</v>
      </c>
      <c r="J132" s="81">
        <v>0</v>
      </c>
      <c r="K132" s="80"/>
      <c r="L132" s="80">
        <v>58</v>
      </c>
      <c r="M132" s="80">
        <v>654.9</v>
      </c>
      <c r="N132" s="30">
        <f t="shared" ref="N132:N138" si="11">SUM(J132:M132)</f>
        <v>712.9</v>
      </c>
      <c r="O132" s="31">
        <f t="shared" ref="O132:O138" si="12">SUM(N132,I132)</f>
        <v>12795.199999999999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72.02</v>
      </c>
      <c r="D133" s="77">
        <v>145.71</v>
      </c>
      <c r="E133" s="77">
        <v>13.29</v>
      </c>
      <c r="F133" s="77">
        <v>1361.05</v>
      </c>
      <c r="G133" s="77">
        <v>2860.29</v>
      </c>
      <c r="H133" s="77">
        <v>104.49</v>
      </c>
      <c r="I133" s="26">
        <f t="shared" si="10"/>
        <v>4556.8499999999995</v>
      </c>
      <c r="J133" s="78">
        <v>0.01</v>
      </c>
      <c r="K133" s="77"/>
      <c r="L133" s="77">
        <v>35.49</v>
      </c>
      <c r="M133" s="77">
        <v>657.12</v>
      </c>
      <c r="N133" s="27">
        <f t="shared" si="11"/>
        <v>692.62</v>
      </c>
      <c r="O133" s="28">
        <f t="shared" si="12"/>
        <v>5249.4699999999993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27310</v>
      </c>
      <c r="D134" s="71">
        <v>38826</v>
      </c>
      <c r="E134" s="71">
        <v>4051</v>
      </c>
      <c r="F134" s="71">
        <v>332612</v>
      </c>
      <c r="G134" s="71">
        <v>761818</v>
      </c>
      <c r="H134" s="71">
        <v>15396</v>
      </c>
      <c r="I134" s="17">
        <f t="shared" si="10"/>
        <v>1180013</v>
      </c>
      <c r="J134" s="72">
        <v>1</v>
      </c>
      <c r="K134" s="71"/>
      <c r="L134" s="71">
        <v>4146</v>
      </c>
      <c r="M134" s="71">
        <v>74380</v>
      </c>
      <c r="N134" s="19">
        <f t="shared" si="11"/>
        <v>78527</v>
      </c>
      <c r="O134" s="20">
        <f t="shared" si="12"/>
        <v>1258540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167</v>
      </c>
      <c r="D135" s="89">
        <v>385.4</v>
      </c>
      <c r="E135" s="89">
        <v>9.1999999999999993</v>
      </c>
      <c r="F135" s="89">
        <v>2381.6</v>
      </c>
      <c r="G135" s="89">
        <v>8032.8</v>
      </c>
      <c r="H135" s="89">
        <v>231.2</v>
      </c>
      <c r="I135" s="47">
        <f t="shared" si="10"/>
        <v>11207.2</v>
      </c>
      <c r="J135" s="90">
        <v>0</v>
      </c>
      <c r="K135" s="89"/>
      <c r="L135" s="89">
        <v>58</v>
      </c>
      <c r="M135" s="89">
        <v>641.4</v>
      </c>
      <c r="N135" s="49">
        <f t="shared" si="11"/>
        <v>699.4</v>
      </c>
      <c r="O135" s="44">
        <f t="shared" si="12"/>
        <v>11906.6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72.83</v>
      </c>
      <c r="D136" s="57">
        <f t="shared" si="13"/>
        <v>276.42</v>
      </c>
      <c r="E136" s="57">
        <f t="shared" si="13"/>
        <v>13.48</v>
      </c>
      <c r="F136" s="57">
        <f t="shared" si="13"/>
        <v>1378.4699999999998</v>
      </c>
      <c r="G136" s="57">
        <f t="shared" si="13"/>
        <v>2908.3899999999994</v>
      </c>
      <c r="H136" s="57">
        <f t="shared" si="13"/>
        <v>145.78999999999996</v>
      </c>
      <c r="I136" s="58">
        <f t="shared" si="10"/>
        <v>4795.3799999999992</v>
      </c>
      <c r="J136" s="59">
        <f t="shared" ref="J136:M138" si="14">SUM(J63,J66,J69,J72,J75,J78,J81,J84,J87,J90,J93,J96,J99,J102,J105,J108,J111,J114,J121,J124,J127)</f>
        <v>0.01</v>
      </c>
      <c r="K136" s="57">
        <f t="shared" si="14"/>
        <v>0</v>
      </c>
      <c r="L136" s="57">
        <f t="shared" si="14"/>
        <v>40.179999999999993</v>
      </c>
      <c r="M136" s="57">
        <f t="shared" si="14"/>
        <v>665.14999999999986</v>
      </c>
      <c r="N136" s="60">
        <f t="shared" si="11"/>
        <v>705.3399999999998</v>
      </c>
      <c r="O136" s="61">
        <f t="shared" si="12"/>
        <v>5500.7199999999993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27468</v>
      </c>
      <c r="D137" s="36">
        <f t="shared" si="13"/>
        <v>71532</v>
      </c>
      <c r="E137" s="36">
        <f t="shared" si="13"/>
        <v>4091</v>
      </c>
      <c r="F137" s="36">
        <f t="shared" si="13"/>
        <v>334173</v>
      </c>
      <c r="G137" s="36">
        <f t="shared" si="13"/>
        <v>762964</v>
      </c>
      <c r="H137" s="36">
        <f t="shared" si="13"/>
        <v>20166</v>
      </c>
      <c r="I137" s="17">
        <f t="shared" si="10"/>
        <v>1220394</v>
      </c>
      <c r="J137" s="18">
        <f t="shared" si="14"/>
        <v>1</v>
      </c>
      <c r="K137" s="16">
        <f t="shared" si="14"/>
        <v>0</v>
      </c>
      <c r="L137" s="16">
        <f t="shared" si="14"/>
        <v>4168</v>
      </c>
      <c r="M137" s="16">
        <f t="shared" si="14"/>
        <v>74520</v>
      </c>
      <c r="N137" s="19">
        <f t="shared" si="11"/>
        <v>78689</v>
      </c>
      <c r="O137" s="20">
        <f t="shared" si="12"/>
        <v>1299083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173.59999999999997</v>
      </c>
      <c r="D138" s="41">
        <f t="shared" si="13"/>
        <v>1319</v>
      </c>
      <c r="E138" s="41">
        <f t="shared" si="13"/>
        <v>10</v>
      </c>
      <c r="F138" s="41">
        <f t="shared" si="13"/>
        <v>2415.9999999999995</v>
      </c>
      <c r="G138" s="41">
        <f t="shared" si="13"/>
        <v>8085</v>
      </c>
      <c r="H138" s="41">
        <f t="shared" si="13"/>
        <v>378.40000000000003</v>
      </c>
      <c r="I138" s="47">
        <f t="shared" si="10"/>
        <v>12381.999999999998</v>
      </c>
      <c r="J138" s="48">
        <f t="shared" si="14"/>
        <v>0</v>
      </c>
      <c r="K138" s="46">
        <f t="shared" si="14"/>
        <v>0</v>
      </c>
      <c r="L138" s="46">
        <f t="shared" si="14"/>
        <v>60.8</v>
      </c>
      <c r="M138" s="46">
        <f t="shared" si="14"/>
        <v>654.90000000000009</v>
      </c>
      <c r="N138" s="49">
        <f t="shared" si="11"/>
        <v>715.7</v>
      </c>
      <c r="O138" s="44">
        <f t="shared" si="12"/>
        <v>13097.699999999999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61</v>
      </c>
      <c r="E3" s="104" t="s">
        <v>9</v>
      </c>
      <c r="F3" s="104" t="s">
        <v>72</v>
      </c>
      <c r="G3" s="104" t="s">
        <v>63</v>
      </c>
      <c r="H3" s="104" t="s">
        <v>12</v>
      </c>
      <c r="I3" s="100" t="s">
        <v>13</v>
      </c>
      <c r="J3" s="102" t="s">
        <v>46</v>
      </c>
      <c r="K3" s="104" t="s">
        <v>67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0.39</v>
      </c>
      <c r="E5" s="68"/>
      <c r="F5" s="68">
        <v>2.84</v>
      </c>
      <c r="G5" s="68">
        <v>2.04</v>
      </c>
      <c r="H5" s="68"/>
      <c r="I5" s="11">
        <f t="shared" ref="I5:I36" si="0">SUM(C5:H5)</f>
        <v>5.27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5.27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8.5</v>
      </c>
      <c r="H8" s="77"/>
      <c r="I8" s="26">
        <f t="shared" si="0"/>
        <v>8.5</v>
      </c>
      <c r="J8" s="78"/>
      <c r="K8" s="77"/>
      <c r="L8" s="77"/>
      <c r="M8" s="77"/>
      <c r="N8" s="27">
        <f t="shared" si="1"/>
        <v>0</v>
      </c>
      <c r="O8" s="28">
        <f t="shared" si="2"/>
        <v>8.5</v>
      </c>
      <c r="P8" s="21" t="s">
        <v>25</v>
      </c>
      <c r="Q8" s="134" t="s">
        <v>180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</v>
      </c>
      <c r="N14" s="27">
        <f t="shared" si="1"/>
        <v>0.1</v>
      </c>
      <c r="O14" s="28">
        <f t="shared" si="2"/>
        <v>0.1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1.03</v>
      </c>
      <c r="G17" s="77"/>
      <c r="H17" s="77"/>
      <c r="I17" s="26">
        <f t="shared" si="0"/>
        <v>1.03</v>
      </c>
      <c r="J17" s="78"/>
      <c r="K17" s="77"/>
      <c r="L17" s="77"/>
      <c r="M17" s="77">
        <v>5.4</v>
      </c>
      <c r="N17" s="27">
        <f t="shared" si="1"/>
        <v>5.4</v>
      </c>
      <c r="O17" s="28">
        <f t="shared" si="2"/>
        <v>6.4300000000000006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381</v>
      </c>
      <c r="E18" s="71"/>
      <c r="F18" s="71">
        <v>2378</v>
      </c>
      <c r="G18" s="71">
        <v>179</v>
      </c>
      <c r="H18" s="71"/>
      <c r="I18" s="17">
        <f t="shared" si="0"/>
        <v>2938</v>
      </c>
      <c r="J18" s="72"/>
      <c r="K18" s="71"/>
      <c r="L18" s="71">
        <v>66</v>
      </c>
      <c r="M18" s="71">
        <v>273</v>
      </c>
      <c r="N18" s="19">
        <f t="shared" si="1"/>
        <v>339</v>
      </c>
      <c r="O18" s="20">
        <f t="shared" si="2"/>
        <v>3277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22.3</v>
      </c>
      <c r="E19" s="80"/>
      <c r="F19" s="80">
        <v>119.6</v>
      </c>
      <c r="G19" s="80">
        <v>8.1999999999999993</v>
      </c>
      <c r="H19" s="80"/>
      <c r="I19" s="29">
        <f t="shared" si="0"/>
        <v>150.1</v>
      </c>
      <c r="J19" s="81"/>
      <c r="K19" s="80"/>
      <c r="L19" s="80">
        <v>3.2</v>
      </c>
      <c r="M19" s="80">
        <v>13.9</v>
      </c>
      <c r="N19" s="30">
        <f t="shared" si="1"/>
        <v>17.100000000000001</v>
      </c>
      <c r="O19" s="31">
        <f t="shared" si="2"/>
        <v>167.2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>
        <v>0.18</v>
      </c>
      <c r="H20" s="77"/>
      <c r="I20" s="26">
        <f t="shared" si="0"/>
        <v>0.18</v>
      </c>
      <c r="J20" s="78"/>
      <c r="K20" s="77"/>
      <c r="L20" s="77">
        <v>0.44</v>
      </c>
      <c r="M20" s="77">
        <v>4.3899999999999997</v>
      </c>
      <c r="N20" s="27">
        <f t="shared" si="1"/>
        <v>4.83</v>
      </c>
      <c r="O20" s="28">
        <f t="shared" si="2"/>
        <v>5.01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158</v>
      </c>
      <c r="E21" s="71"/>
      <c r="F21" s="71">
        <v>120</v>
      </c>
      <c r="G21" s="71">
        <v>30</v>
      </c>
      <c r="H21" s="71"/>
      <c r="I21" s="17">
        <f t="shared" si="0"/>
        <v>308</v>
      </c>
      <c r="J21" s="72"/>
      <c r="K21" s="71"/>
      <c r="L21" s="71">
        <v>188</v>
      </c>
      <c r="M21" s="71">
        <v>236</v>
      </c>
      <c r="N21" s="19">
        <f t="shared" si="1"/>
        <v>424</v>
      </c>
      <c r="O21" s="20">
        <f t="shared" si="2"/>
        <v>732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6.8</v>
      </c>
      <c r="E22" s="80"/>
      <c r="F22" s="80">
        <v>4.4000000000000004</v>
      </c>
      <c r="G22" s="80">
        <v>0.7</v>
      </c>
      <c r="H22" s="80"/>
      <c r="I22" s="29">
        <f t="shared" si="0"/>
        <v>11.899999999999999</v>
      </c>
      <c r="J22" s="81"/>
      <c r="K22" s="80"/>
      <c r="L22" s="80">
        <v>7.1</v>
      </c>
      <c r="M22" s="80">
        <v>9.6999999999999993</v>
      </c>
      <c r="N22" s="30">
        <f t="shared" si="1"/>
        <v>16.799999999999997</v>
      </c>
      <c r="O22" s="31">
        <f t="shared" si="2"/>
        <v>28.699999999999996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2.2400000000000002</v>
      </c>
      <c r="E23" s="77"/>
      <c r="F23" s="77">
        <v>5.83</v>
      </c>
      <c r="G23" s="77">
        <v>0.71</v>
      </c>
      <c r="H23" s="77">
        <v>7.0000000000000007E-2</v>
      </c>
      <c r="I23" s="26">
        <f t="shared" si="0"/>
        <v>8.8500000000000014</v>
      </c>
      <c r="J23" s="78"/>
      <c r="K23" s="77"/>
      <c r="L23" s="77">
        <v>2.0299999999999998</v>
      </c>
      <c r="M23" s="77">
        <v>9.23</v>
      </c>
      <c r="N23" s="27">
        <f t="shared" si="1"/>
        <v>11.26</v>
      </c>
      <c r="O23" s="28">
        <f t="shared" si="2"/>
        <v>20.11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4612</v>
      </c>
      <c r="E24" s="71"/>
      <c r="F24" s="71">
        <v>611</v>
      </c>
      <c r="G24" s="71">
        <v>129</v>
      </c>
      <c r="H24" s="71">
        <v>6</v>
      </c>
      <c r="I24" s="17">
        <f t="shared" si="0"/>
        <v>5358</v>
      </c>
      <c r="J24" s="72"/>
      <c r="K24" s="71"/>
      <c r="L24" s="71">
        <v>168</v>
      </c>
      <c r="M24" s="71">
        <v>538</v>
      </c>
      <c r="N24" s="19">
        <f t="shared" si="1"/>
        <v>706</v>
      </c>
      <c r="O24" s="20">
        <f t="shared" si="2"/>
        <v>6064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148.1</v>
      </c>
      <c r="E25" s="80"/>
      <c r="F25" s="80">
        <v>14.6</v>
      </c>
      <c r="G25" s="80">
        <v>2.9</v>
      </c>
      <c r="H25" s="80">
        <v>0.3</v>
      </c>
      <c r="I25" s="29">
        <f t="shared" si="0"/>
        <v>165.9</v>
      </c>
      <c r="J25" s="81"/>
      <c r="K25" s="80"/>
      <c r="L25" s="80">
        <v>5.9</v>
      </c>
      <c r="M25" s="80">
        <v>16.600000000000001</v>
      </c>
      <c r="N25" s="30">
        <f t="shared" si="1"/>
        <v>22.5</v>
      </c>
      <c r="O25" s="31">
        <f t="shared" si="2"/>
        <v>188.4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4.1500000000000004</v>
      </c>
      <c r="E26" s="77"/>
      <c r="F26" s="77">
        <v>1.44</v>
      </c>
      <c r="G26" s="77">
        <v>0.28000000000000003</v>
      </c>
      <c r="H26" s="77">
        <v>11.87</v>
      </c>
      <c r="I26" s="26">
        <f t="shared" si="0"/>
        <v>17.739999999999998</v>
      </c>
      <c r="J26" s="78"/>
      <c r="K26" s="77"/>
      <c r="L26" s="77">
        <v>3.24</v>
      </c>
      <c r="M26" s="77">
        <v>13.37</v>
      </c>
      <c r="N26" s="27">
        <f t="shared" si="1"/>
        <v>16.61</v>
      </c>
      <c r="O26" s="28">
        <f t="shared" si="2"/>
        <v>34.349999999999994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10058</v>
      </c>
      <c r="E27" s="71"/>
      <c r="F27" s="71">
        <v>269</v>
      </c>
      <c r="G27" s="71">
        <v>59</v>
      </c>
      <c r="H27" s="71">
        <v>1312</v>
      </c>
      <c r="I27" s="17">
        <f t="shared" si="0"/>
        <v>11698</v>
      </c>
      <c r="J27" s="72"/>
      <c r="K27" s="71"/>
      <c r="L27" s="71">
        <v>213</v>
      </c>
      <c r="M27" s="71">
        <v>944</v>
      </c>
      <c r="N27" s="19">
        <f t="shared" si="1"/>
        <v>1157</v>
      </c>
      <c r="O27" s="20">
        <f t="shared" si="2"/>
        <v>12855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262.89999999999998</v>
      </c>
      <c r="E28" s="80"/>
      <c r="F28" s="80">
        <v>5.3</v>
      </c>
      <c r="G28" s="80">
        <v>1.2</v>
      </c>
      <c r="H28" s="80">
        <v>48.4</v>
      </c>
      <c r="I28" s="29">
        <f t="shared" si="0"/>
        <v>317.79999999999995</v>
      </c>
      <c r="J28" s="81"/>
      <c r="K28" s="80"/>
      <c r="L28" s="80">
        <v>6.1</v>
      </c>
      <c r="M28" s="80">
        <v>28.6</v>
      </c>
      <c r="N28" s="30">
        <f t="shared" si="1"/>
        <v>34.700000000000003</v>
      </c>
      <c r="O28" s="31">
        <f t="shared" si="2"/>
        <v>352.49999999999994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0.11</v>
      </c>
      <c r="D29" s="77">
        <v>31.63</v>
      </c>
      <c r="E29" s="77"/>
      <c r="F29" s="77">
        <v>13.38</v>
      </c>
      <c r="G29" s="77">
        <v>14.49</v>
      </c>
      <c r="H29" s="77">
        <v>33.33</v>
      </c>
      <c r="I29" s="26">
        <f t="shared" si="0"/>
        <v>92.94</v>
      </c>
      <c r="J29" s="78"/>
      <c r="K29" s="77"/>
      <c r="L29" s="77">
        <v>3.9</v>
      </c>
      <c r="M29" s="77">
        <v>20.92</v>
      </c>
      <c r="N29" s="27">
        <f t="shared" si="1"/>
        <v>24.82</v>
      </c>
      <c r="O29" s="28">
        <f t="shared" si="2"/>
        <v>117.75999999999999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31</v>
      </c>
      <c r="D30" s="71">
        <v>12361</v>
      </c>
      <c r="E30" s="71"/>
      <c r="F30" s="71">
        <v>2510</v>
      </c>
      <c r="G30" s="71">
        <v>3347</v>
      </c>
      <c r="H30" s="71">
        <v>3221</v>
      </c>
      <c r="I30" s="17">
        <f t="shared" si="0"/>
        <v>21470</v>
      </c>
      <c r="J30" s="72"/>
      <c r="K30" s="71"/>
      <c r="L30" s="71">
        <v>320</v>
      </c>
      <c r="M30" s="71">
        <v>1650</v>
      </c>
      <c r="N30" s="19">
        <f t="shared" si="1"/>
        <v>1970</v>
      </c>
      <c r="O30" s="20">
        <f t="shared" si="2"/>
        <v>23440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0.5</v>
      </c>
      <c r="D31" s="80">
        <v>261.89999999999998</v>
      </c>
      <c r="E31" s="80"/>
      <c r="F31" s="80">
        <v>38.6</v>
      </c>
      <c r="G31" s="80">
        <v>60.1</v>
      </c>
      <c r="H31" s="80">
        <v>103.6</v>
      </c>
      <c r="I31" s="29">
        <f t="shared" si="0"/>
        <v>464.70000000000005</v>
      </c>
      <c r="J31" s="81"/>
      <c r="K31" s="80"/>
      <c r="L31" s="80">
        <v>8.6999999999999993</v>
      </c>
      <c r="M31" s="80">
        <v>46.6</v>
      </c>
      <c r="N31" s="30">
        <f t="shared" si="1"/>
        <v>55.3</v>
      </c>
      <c r="O31" s="31">
        <f t="shared" si="2"/>
        <v>520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</v>
      </c>
      <c r="D32" s="77">
        <v>44.39</v>
      </c>
      <c r="E32" s="77">
        <v>0.8</v>
      </c>
      <c r="F32" s="77">
        <v>71.040000000000006</v>
      </c>
      <c r="G32" s="77">
        <v>46.38</v>
      </c>
      <c r="H32" s="77">
        <v>10.38</v>
      </c>
      <c r="I32" s="26">
        <f t="shared" si="0"/>
        <v>173.99</v>
      </c>
      <c r="J32" s="78"/>
      <c r="K32" s="77"/>
      <c r="L32" s="77">
        <v>3.6</v>
      </c>
      <c r="M32" s="77">
        <v>29.1</v>
      </c>
      <c r="N32" s="27">
        <f t="shared" si="1"/>
        <v>32.700000000000003</v>
      </c>
      <c r="O32" s="28">
        <f t="shared" si="2"/>
        <v>206.69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283</v>
      </c>
      <c r="D33" s="71">
        <v>10327</v>
      </c>
      <c r="E33" s="71">
        <v>183</v>
      </c>
      <c r="F33" s="71">
        <v>14500</v>
      </c>
      <c r="G33" s="71">
        <v>10409</v>
      </c>
      <c r="H33" s="71">
        <v>995</v>
      </c>
      <c r="I33" s="17">
        <f t="shared" si="0"/>
        <v>36697</v>
      </c>
      <c r="J33" s="72"/>
      <c r="K33" s="71"/>
      <c r="L33" s="71">
        <v>313</v>
      </c>
      <c r="M33" s="71">
        <v>2406</v>
      </c>
      <c r="N33" s="19">
        <f t="shared" si="1"/>
        <v>2719</v>
      </c>
      <c r="O33" s="20">
        <f t="shared" si="2"/>
        <v>39416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</v>
      </c>
      <c r="D34" s="80">
        <v>185.6</v>
      </c>
      <c r="E34" s="80">
        <v>3.4</v>
      </c>
      <c r="F34" s="80">
        <v>190.7</v>
      </c>
      <c r="G34" s="80">
        <v>158.5</v>
      </c>
      <c r="H34" s="80">
        <v>28.2</v>
      </c>
      <c r="I34" s="29">
        <f t="shared" si="0"/>
        <v>570.40000000000009</v>
      </c>
      <c r="J34" s="81"/>
      <c r="K34" s="80"/>
      <c r="L34" s="80">
        <v>7.2</v>
      </c>
      <c r="M34" s="80">
        <v>61.2</v>
      </c>
      <c r="N34" s="30">
        <f t="shared" si="1"/>
        <v>68.400000000000006</v>
      </c>
      <c r="O34" s="31">
        <f t="shared" si="2"/>
        <v>638.80000000000007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1.48</v>
      </c>
      <c r="D35" s="77">
        <v>16.39</v>
      </c>
      <c r="E35" s="77">
        <v>0.61</v>
      </c>
      <c r="F35" s="77">
        <v>138.19999999999999</v>
      </c>
      <c r="G35" s="77">
        <v>174.86</v>
      </c>
      <c r="H35" s="77">
        <v>14.55</v>
      </c>
      <c r="I35" s="26">
        <f t="shared" si="0"/>
        <v>346.09</v>
      </c>
      <c r="J35" s="78"/>
      <c r="K35" s="77"/>
      <c r="L35" s="77">
        <v>5.4</v>
      </c>
      <c r="M35" s="77">
        <v>37.72</v>
      </c>
      <c r="N35" s="27">
        <f t="shared" si="1"/>
        <v>43.12</v>
      </c>
      <c r="O35" s="28">
        <f t="shared" si="2"/>
        <v>389.21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436</v>
      </c>
      <c r="D36" s="71">
        <v>4773</v>
      </c>
      <c r="E36" s="71">
        <v>156</v>
      </c>
      <c r="F36" s="71">
        <v>29856</v>
      </c>
      <c r="G36" s="71">
        <v>44387</v>
      </c>
      <c r="H36" s="71">
        <v>2097</v>
      </c>
      <c r="I36" s="17">
        <f t="shared" si="0"/>
        <v>81705</v>
      </c>
      <c r="J36" s="72"/>
      <c r="K36" s="71"/>
      <c r="L36" s="71">
        <v>506</v>
      </c>
      <c r="M36" s="71">
        <v>3633</v>
      </c>
      <c r="N36" s="19">
        <f t="shared" si="1"/>
        <v>4139</v>
      </c>
      <c r="O36" s="20">
        <f t="shared" si="2"/>
        <v>85844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5.6</v>
      </c>
      <c r="D37" s="80">
        <v>77.8</v>
      </c>
      <c r="E37" s="80">
        <v>2.5</v>
      </c>
      <c r="F37" s="80">
        <v>332.2</v>
      </c>
      <c r="G37" s="80">
        <v>618.20000000000005</v>
      </c>
      <c r="H37" s="80">
        <v>43.2</v>
      </c>
      <c r="I37" s="29">
        <f t="shared" ref="I37:I50" si="3">SUM(C37:H37)</f>
        <v>1079.5</v>
      </c>
      <c r="J37" s="81"/>
      <c r="K37" s="80"/>
      <c r="L37" s="80">
        <v>9.8000000000000007</v>
      </c>
      <c r="M37" s="80">
        <v>71.8</v>
      </c>
      <c r="N37" s="30">
        <f t="shared" si="1"/>
        <v>81.599999999999994</v>
      </c>
      <c r="O37" s="31">
        <f t="shared" si="2"/>
        <v>1161.0999999999999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1.37</v>
      </c>
      <c r="D38" s="77">
        <v>13.45</v>
      </c>
      <c r="E38" s="77">
        <v>0.08</v>
      </c>
      <c r="F38" s="77">
        <v>224.3</v>
      </c>
      <c r="G38" s="77">
        <v>445.15</v>
      </c>
      <c r="H38" s="77">
        <v>27.75</v>
      </c>
      <c r="I38" s="26">
        <f t="shared" si="3"/>
        <v>712.1</v>
      </c>
      <c r="J38" s="78"/>
      <c r="K38" s="77"/>
      <c r="L38" s="77">
        <v>2.61</v>
      </c>
      <c r="M38" s="77">
        <v>36.58</v>
      </c>
      <c r="N38" s="27">
        <f t="shared" si="1"/>
        <v>39.19</v>
      </c>
      <c r="O38" s="28">
        <f t="shared" si="2"/>
        <v>751.29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406</v>
      </c>
      <c r="D39" s="71">
        <v>3530</v>
      </c>
      <c r="E39" s="71">
        <v>22</v>
      </c>
      <c r="F39" s="71">
        <v>49308</v>
      </c>
      <c r="G39" s="71">
        <v>123138</v>
      </c>
      <c r="H39" s="71">
        <v>4376</v>
      </c>
      <c r="I39" s="17">
        <f t="shared" si="3"/>
        <v>180780</v>
      </c>
      <c r="J39" s="72"/>
      <c r="K39" s="71"/>
      <c r="L39" s="71">
        <v>275</v>
      </c>
      <c r="M39" s="71">
        <v>3762</v>
      </c>
      <c r="N39" s="19">
        <f t="shared" si="1"/>
        <v>4037</v>
      </c>
      <c r="O39" s="20">
        <f t="shared" si="2"/>
        <v>184817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4.7</v>
      </c>
      <c r="D40" s="80">
        <v>49.7</v>
      </c>
      <c r="E40" s="80">
        <v>0.2</v>
      </c>
      <c r="F40" s="80">
        <v>452.5</v>
      </c>
      <c r="G40" s="80">
        <v>1587</v>
      </c>
      <c r="H40" s="80">
        <v>84.2</v>
      </c>
      <c r="I40" s="29">
        <f t="shared" si="3"/>
        <v>2178.2999999999997</v>
      </c>
      <c r="J40" s="81"/>
      <c r="K40" s="80"/>
      <c r="L40" s="80">
        <v>5.5</v>
      </c>
      <c r="M40" s="80">
        <v>72.099999999999994</v>
      </c>
      <c r="N40" s="30">
        <f t="shared" si="1"/>
        <v>77.599999999999994</v>
      </c>
      <c r="O40" s="31">
        <f t="shared" si="2"/>
        <v>2255.8999999999996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2.44</v>
      </c>
      <c r="D41" s="77">
        <v>13.66</v>
      </c>
      <c r="E41" s="77">
        <v>7.75</v>
      </c>
      <c r="F41" s="77">
        <v>188.59</v>
      </c>
      <c r="G41" s="77">
        <v>1045.6600000000001</v>
      </c>
      <c r="H41" s="77">
        <v>19.829999999999998</v>
      </c>
      <c r="I41" s="26">
        <f t="shared" si="3"/>
        <v>1277.93</v>
      </c>
      <c r="J41" s="78"/>
      <c r="K41" s="77"/>
      <c r="L41" s="77">
        <v>5.04</v>
      </c>
      <c r="M41" s="77">
        <v>133.36000000000001</v>
      </c>
      <c r="N41" s="27">
        <f t="shared" si="1"/>
        <v>138.4</v>
      </c>
      <c r="O41" s="28">
        <f t="shared" si="2"/>
        <v>1416.3300000000002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887</v>
      </c>
      <c r="D42" s="71">
        <v>3671</v>
      </c>
      <c r="E42" s="71">
        <v>2205</v>
      </c>
      <c r="F42" s="71">
        <v>42342</v>
      </c>
      <c r="G42" s="71">
        <v>274770</v>
      </c>
      <c r="H42" s="71">
        <v>3686</v>
      </c>
      <c r="I42" s="17">
        <f t="shared" si="3"/>
        <v>327561</v>
      </c>
      <c r="J42" s="72"/>
      <c r="K42" s="71"/>
      <c r="L42" s="71">
        <v>578</v>
      </c>
      <c r="M42" s="71">
        <v>13415</v>
      </c>
      <c r="N42" s="19">
        <f t="shared" si="1"/>
        <v>13993</v>
      </c>
      <c r="O42" s="20">
        <f t="shared" si="2"/>
        <v>341554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10.5</v>
      </c>
      <c r="D43" s="80">
        <v>50.5</v>
      </c>
      <c r="E43" s="80">
        <v>27.1</v>
      </c>
      <c r="F43" s="80">
        <v>382.5</v>
      </c>
      <c r="G43" s="80">
        <v>3371.1</v>
      </c>
      <c r="H43" s="80">
        <v>70.5</v>
      </c>
      <c r="I43" s="29">
        <f t="shared" si="3"/>
        <v>3912.2</v>
      </c>
      <c r="J43" s="81"/>
      <c r="K43" s="80"/>
      <c r="L43" s="80">
        <v>7.8</v>
      </c>
      <c r="M43" s="80">
        <v>213.1</v>
      </c>
      <c r="N43" s="30">
        <f t="shared" si="1"/>
        <v>220.9</v>
      </c>
      <c r="O43" s="31">
        <f t="shared" si="2"/>
        <v>4133.0999999999995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2.75</v>
      </c>
      <c r="D44" s="77">
        <v>23.87</v>
      </c>
      <c r="E44" s="77">
        <v>3.36</v>
      </c>
      <c r="F44" s="77">
        <v>175.55</v>
      </c>
      <c r="G44" s="77">
        <v>799.82</v>
      </c>
      <c r="H44" s="77">
        <v>1.55</v>
      </c>
      <c r="I44" s="26">
        <f t="shared" si="3"/>
        <v>1006.9</v>
      </c>
      <c r="J44" s="78"/>
      <c r="K44" s="77"/>
      <c r="L44" s="77">
        <v>10.47</v>
      </c>
      <c r="M44" s="77">
        <v>221.66</v>
      </c>
      <c r="N44" s="27">
        <f t="shared" si="1"/>
        <v>232.13</v>
      </c>
      <c r="O44" s="28">
        <f t="shared" si="2"/>
        <v>1239.03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981</v>
      </c>
      <c r="D45" s="71">
        <v>5398</v>
      </c>
      <c r="E45" s="71">
        <v>976</v>
      </c>
      <c r="F45" s="71">
        <v>36551</v>
      </c>
      <c r="G45" s="71">
        <v>232281</v>
      </c>
      <c r="H45" s="71">
        <v>292</v>
      </c>
      <c r="I45" s="17">
        <f t="shared" si="3"/>
        <v>276479</v>
      </c>
      <c r="J45" s="72"/>
      <c r="K45" s="71"/>
      <c r="L45" s="71">
        <v>1188</v>
      </c>
      <c r="M45" s="71">
        <v>22388</v>
      </c>
      <c r="N45" s="19">
        <f t="shared" si="1"/>
        <v>23576</v>
      </c>
      <c r="O45" s="20">
        <f t="shared" si="2"/>
        <v>300055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9.8000000000000007</v>
      </c>
      <c r="D46" s="80">
        <v>61.2</v>
      </c>
      <c r="E46" s="80">
        <v>11.4</v>
      </c>
      <c r="F46" s="80">
        <v>304.39999999999998</v>
      </c>
      <c r="G46" s="80">
        <v>2461</v>
      </c>
      <c r="H46" s="80">
        <v>4.5999999999999996</v>
      </c>
      <c r="I46" s="29">
        <f t="shared" si="3"/>
        <v>2852.4</v>
      </c>
      <c r="J46" s="81"/>
      <c r="K46" s="80"/>
      <c r="L46" s="80">
        <v>13.7</v>
      </c>
      <c r="M46" s="80">
        <v>255.1</v>
      </c>
      <c r="N46" s="30">
        <f t="shared" si="1"/>
        <v>268.8</v>
      </c>
      <c r="O46" s="31">
        <f t="shared" si="2"/>
        <v>3121.2000000000003</v>
      </c>
      <c r="P46" s="82">
        <v>5.38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8.4700000000000006</v>
      </c>
      <c r="D47" s="77">
        <v>136.16999999999999</v>
      </c>
      <c r="E47" s="77">
        <v>44.57</v>
      </c>
      <c r="F47" s="77">
        <v>739.41</v>
      </c>
      <c r="G47" s="77">
        <v>537.98</v>
      </c>
      <c r="H47" s="77">
        <v>2.3199999999999998</v>
      </c>
      <c r="I47" s="26">
        <f t="shared" si="3"/>
        <v>1468.9199999999998</v>
      </c>
      <c r="J47" s="78"/>
      <c r="K47" s="77"/>
      <c r="L47" s="77">
        <v>51.44</v>
      </c>
      <c r="M47" s="77">
        <v>652.4</v>
      </c>
      <c r="N47" s="27">
        <f t="shared" si="1"/>
        <v>703.83999999999992</v>
      </c>
      <c r="O47" s="28">
        <f t="shared" si="2"/>
        <v>2172.7599999999998</v>
      </c>
      <c r="P47" s="83">
        <v>819.04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3152</v>
      </c>
      <c r="D48" s="71">
        <v>41076</v>
      </c>
      <c r="E48" s="71">
        <v>12967</v>
      </c>
      <c r="F48" s="71">
        <v>178502</v>
      </c>
      <c r="G48" s="71">
        <v>157668</v>
      </c>
      <c r="H48" s="71">
        <v>484</v>
      </c>
      <c r="I48" s="17">
        <f t="shared" si="3"/>
        <v>393849</v>
      </c>
      <c r="J48" s="72"/>
      <c r="K48" s="71"/>
      <c r="L48" s="71">
        <v>6433</v>
      </c>
      <c r="M48" s="71">
        <v>77973</v>
      </c>
      <c r="N48" s="19">
        <f t="shared" si="1"/>
        <v>84406</v>
      </c>
      <c r="O48" s="20">
        <f t="shared" si="2"/>
        <v>478255</v>
      </c>
      <c r="P48" s="83">
        <v>15.12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13.2</v>
      </c>
      <c r="D49" s="80">
        <v>129.4</v>
      </c>
      <c r="E49" s="80">
        <v>21</v>
      </c>
      <c r="F49" s="80">
        <v>783.2</v>
      </c>
      <c r="G49" s="80">
        <v>888</v>
      </c>
      <c r="H49" s="80">
        <v>3.2</v>
      </c>
      <c r="I49" s="29">
        <f t="shared" si="3"/>
        <v>1838.0000000000002</v>
      </c>
      <c r="J49" s="81"/>
      <c r="K49" s="80"/>
      <c r="L49" s="80">
        <v>30.4</v>
      </c>
      <c r="M49" s="80">
        <v>340.5</v>
      </c>
      <c r="N49" s="30">
        <f t="shared" si="1"/>
        <v>370.9</v>
      </c>
      <c r="O49" s="31">
        <f t="shared" si="2"/>
        <v>2208.9</v>
      </c>
      <c r="P49" s="83">
        <v>5.68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17.62</v>
      </c>
      <c r="D50" s="68">
        <v>285.95</v>
      </c>
      <c r="E50" s="68">
        <v>57.17</v>
      </c>
      <c r="F50" s="68">
        <v>1557.74</v>
      </c>
      <c r="G50" s="68">
        <v>3065.51</v>
      </c>
      <c r="H50" s="68">
        <v>121.58</v>
      </c>
      <c r="I50" s="11">
        <f t="shared" si="3"/>
        <v>5105.57</v>
      </c>
      <c r="J50" s="69"/>
      <c r="K50" s="68"/>
      <c r="L50" s="68">
        <v>88.17</v>
      </c>
      <c r="M50" s="68">
        <v>1164.23</v>
      </c>
      <c r="N50" s="13">
        <f t="shared" si="1"/>
        <v>1252.4000000000001</v>
      </c>
      <c r="O50" s="14">
        <f t="shared" si="2"/>
        <v>6357.9699999999993</v>
      </c>
      <c r="P50" s="83">
        <v>10.6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6176</v>
      </c>
      <c r="D51" s="71">
        <v>95806</v>
      </c>
      <c r="E51" s="71">
        <v>16509</v>
      </c>
      <c r="F51" s="71">
        <v>354569</v>
      </c>
      <c r="G51" s="71">
        <v>846397</v>
      </c>
      <c r="H51" s="71">
        <v>16463</v>
      </c>
      <c r="I51" s="17">
        <f t="shared" ref="I51:I58" si="4">SUM(C51:H51)</f>
        <v>1335920</v>
      </c>
      <c r="J51" s="72"/>
      <c r="K51" s="71"/>
      <c r="L51" s="71">
        <v>10248</v>
      </c>
      <c r="M51" s="71">
        <v>127221</v>
      </c>
      <c r="N51" s="19">
        <f t="shared" si="1"/>
        <v>137469</v>
      </c>
      <c r="O51" s="20">
        <f>SUM(N51,I51)</f>
        <v>1473389</v>
      </c>
      <c r="P51" s="83">
        <v>26.26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48.3</v>
      </c>
      <c r="D52" s="80">
        <v>1227.0999999999999</v>
      </c>
      <c r="E52" s="80">
        <v>65.599999999999994</v>
      </c>
      <c r="F52" s="80">
        <v>2508.4</v>
      </c>
      <c r="G52" s="80">
        <v>9156.9</v>
      </c>
      <c r="H52" s="80">
        <v>385.9</v>
      </c>
      <c r="I52" s="29">
        <f t="shared" si="4"/>
        <v>13392.199999999999</v>
      </c>
      <c r="J52" s="81"/>
      <c r="K52" s="80"/>
      <c r="L52" s="80">
        <v>105.4</v>
      </c>
      <c r="M52" s="80">
        <v>1129.4000000000001</v>
      </c>
      <c r="N52" s="30">
        <f t="shared" si="1"/>
        <v>1234.8000000000002</v>
      </c>
      <c r="O52" s="31">
        <f t="shared" si="2"/>
        <v>14627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17.62</v>
      </c>
      <c r="D53" s="77">
        <v>254.54</v>
      </c>
      <c r="E53" s="77">
        <v>57.17</v>
      </c>
      <c r="F53" s="77">
        <v>1551.67</v>
      </c>
      <c r="G53" s="77">
        <v>3064.62</v>
      </c>
      <c r="H53" s="77">
        <v>28.95</v>
      </c>
      <c r="I53" s="26">
        <f t="shared" si="4"/>
        <v>4974.57</v>
      </c>
      <c r="J53" s="78"/>
      <c r="K53" s="77"/>
      <c r="L53" s="77">
        <v>88.17</v>
      </c>
      <c r="M53" s="77">
        <v>1164.1300000000001</v>
      </c>
      <c r="N53" s="27">
        <f t="shared" si="1"/>
        <v>1252.3000000000002</v>
      </c>
      <c r="O53" s="28">
        <f t="shared" si="2"/>
        <v>6226.87</v>
      </c>
      <c r="P53" s="32">
        <f>SUM(P46:P52)</f>
        <v>882.07999999999993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6176</v>
      </c>
      <c r="D54" s="71">
        <v>71218</v>
      </c>
      <c r="E54" s="71">
        <v>16509</v>
      </c>
      <c r="F54" s="71">
        <v>353795</v>
      </c>
      <c r="G54" s="71">
        <v>846059</v>
      </c>
      <c r="H54" s="71">
        <v>5285</v>
      </c>
      <c r="I54" s="17">
        <f t="shared" si="4"/>
        <v>1299042</v>
      </c>
      <c r="J54" s="72"/>
      <c r="K54" s="71"/>
      <c r="L54" s="71">
        <v>10248</v>
      </c>
      <c r="M54" s="71">
        <v>127218</v>
      </c>
      <c r="N54" s="19">
        <f t="shared" si="1"/>
        <v>137466</v>
      </c>
      <c r="O54" s="20">
        <f t="shared" si="2"/>
        <v>1436508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48.3</v>
      </c>
      <c r="D55" s="74">
        <v>606.4</v>
      </c>
      <c r="E55" s="74">
        <v>65.599999999999994</v>
      </c>
      <c r="F55" s="74">
        <v>2488.6</v>
      </c>
      <c r="G55" s="74">
        <v>9145.1</v>
      </c>
      <c r="H55" s="74">
        <v>94.3</v>
      </c>
      <c r="I55" s="23">
        <f t="shared" si="4"/>
        <v>12448.3</v>
      </c>
      <c r="J55" s="75"/>
      <c r="K55" s="74"/>
      <c r="L55" s="74">
        <v>105.4</v>
      </c>
      <c r="M55" s="74">
        <v>1129.2</v>
      </c>
      <c r="N55" s="23">
        <f t="shared" si="1"/>
        <v>1234.6000000000001</v>
      </c>
      <c r="O55" s="25">
        <f t="shared" si="2"/>
        <v>13682.9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17.62</v>
      </c>
      <c r="D56" s="10">
        <f t="shared" si="5"/>
        <v>286.33999999999997</v>
      </c>
      <c r="E56" s="10">
        <f t="shared" si="5"/>
        <v>57.17</v>
      </c>
      <c r="F56" s="10">
        <f t="shared" si="5"/>
        <v>1561.6100000000001</v>
      </c>
      <c r="G56" s="10">
        <f t="shared" si="5"/>
        <v>3076.05</v>
      </c>
      <c r="H56" s="10">
        <f t="shared" si="5"/>
        <v>121.64999999999999</v>
      </c>
      <c r="I56" s="34">
        <f>SUM(C56:H56)</f>
        <v>5120.4400000000005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88.169999999999987</v>
      </c>
      <c r="M56" s="10">
        <f>SUM(M5,M8,M11,M14,M17,M20,M23,M26,M29,M32,M35,M38,M41,M44,M47)</f>
        <v>1164.23</v>
      </c>
      <c r="N56" s="12">
        <f t="shared" si="1"/>
        <v>1252.4000000000001</v>
      </c>
      <c r="O56" s="14">
        <f t="shared" si="2"/>
        <v>6372.84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6176</v>
      </c>
      <c r="D57" s="36">
        <f t="shared" si="5"/>
        <v>96345</v>
      </c>
      <c r="E57" s="36">
        <f t="shared" si="5"/>
        <v>16509</v>
      </c>
      <c r="F57" s="36">
        <f t="shared" si="5"/>
        <v>356947</v>
      </c>
      <c r="G57" s="36">
        <f t="shared" si="5"/>
        <v>846397</v>
      </c>
      <c r="H57" s="36">
        <f t="shared" si="5"/>
        <v>16469</v>
      </c>
      <c r="I57" s="37">
        <f t="shared" si="4"/>
        <v>1338843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10248</v>
      </c>
      <c r="M57" s="36">
        <f t="shared" si="6"/>
        <v>127221</v>
      </c>
      <c r="N57" s="38">
        <f t="shared" si="1"/>
        <v>137469</v>
      </c>
      <c r="O57" s="20">
        <f t="shared" si="2"/>
        <v>1476312</v>
      </c>
      <c r="P57" s="87">
        <v>0.55000000000000004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48.3</v>
      </c>
      <c r="D58" s="41">
        <f t="shared" si="5"/>
        <v>1256.2</v>
      </c>
      <c r="E58" s="41">
        <f t="shared" si="5"/>
        <v>65.599999999999994</v>
      </c>
      <c r="F58" s="41">
        <f t="shared" si="5"/>
        <v>2628</v>
      </c>
      <c r="G58" s="41">
        <f t="shared" si="5"/>
        <v>9156.9</v>
      </c>
      <c r="H58" s="41">
        <f t="shared" si="5"/>
        <v>386.2</v>
      </c>
      <c r="I58" s="42">
        <f t="shared" si="4"/>
        <v>13541.2</v>
      </c>
      <c r="J58" s="40">
        <f t="shared" si="6"/>
        <v>0</v>
      </c>
      <c r="K58" s="41">
        <f t="shared" si="6"/>
        <v>0</v>
      </c>
      <c r="L58" s="41">
        <f t="shared" si="6"/>
        <v>105.4</v>
      </c>
      <c r="M58" s="41">
        <f t="shared" si="6"/>
        <v>1129.4000000000001</v>
      </c>
      <c r="N58" s="43">
        <f t="shared" si="1"/>
        <v>1234.8000000000002</v>
      </c>
      <c r="O58" s="44">
        <f t="shared" si="2"/>
        <v>14776</v>
      </c>
      <c r="P58" s="45">
        <f>SUM(O56,P53,P54,P57)</f>
        <v>7255.47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73</v>
      </c>
      <c r="E61" s="104" t="s">
        <v>65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179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0.39</v>
      </c>
      <c r="E63" s="68"/>
      <c r="F63" s="68">
        <v>2.84</v>
      </c>
      <c r="G63" s="68">
        <v>2.04</v>
      </c>
      <c r="H63" s="68"/>
      <c r="I63" s="11">
        <f>SUM(C63:H63)</f>
        <v>5.27</v>
      </c>
      <c r="J63" s="69"/>
      <c r="K63" s="68"/>
      <c r="L63" s="68"/>
      <c r="M63" s="68"/>
      <c r="N63" s="13">
        <f>SUM(J63:M63)</f>
        <v>0</v>
      </c>
      <c r="O63" s="14">
        <f>SUM(N63,I63)</f>
        <v>5.27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8.5</v>
      </c>
      <c r="H66" s="77"/>
      <c r="I66" s="26">
        <f t="shared" si="7"/>
        <v>8.5</v>
      </c>
      <c r="J66" s="78"/>
      <c r="K66" s="77"/>
      <c r="L66" s="77"/>
      <c r="M66" s="77"/>
      <c r="N66" s="27">
        <f t="shared" si="8"/>
        <v>0</v>
      </c>
      <c r="O66" s="28">
        <f t="shared" si="9"/>
        <v>8.5</v>
      </c>
      <c r="P66" s="21" t="s">
        <v>25</v>
      </c>
      <c r="Q66" s="134" t="s">
        <v>180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</v>
      </c>
      <c r="N72" s="27">
        <f t="shared" si="8"/>
        <v>0.1</v>
      </c>
      <c r="O72" s="28">
        <f t="shared" si="9"/>
        <v>0.1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1.03</v>
      </c>
      <c r="G75" s="77"/>
      <c r="H75" s="77"/>
      <c r="I75" s="26">
        <f t="shared" si="7"/>
        <v>1.03</v>
      </c>
      <c r="J75" s="78"/>
      <c r="K75" s="77"/>
      <c r="L75" s="77"/>
      <c r="M75" s="77">
        <v>5.4</v>
      </c>
      <c r="N75" s="27">
        <f t="shared" si="8"/>
        <v>5.4</v>
      </c>
      <c r="O75" s="28">
        <f t="shared" si="9"/>
        <v>6.4300000000000006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381</v>
      </c>
      <c r="E76" s="71"/>
      <c r="F76" s="71">
        <v>2378</v>
      </c>
      <c r="G76" s="71">
        <v>179</v>
      </c>
      <c r="H76" s="71"/>
      <c r="I76" s="17">
        <f t="shared" si="7"/>
        <v>2938</v>
      </c>
      <c r="J76" s="72"/>
      <c r="K76" s="71"/>
      <c r="L76" s="71">
        <v>66</v>
      </c>
      <c r="M76" s="71">
        <v>273</v>
      </c>
      <c r="N76" s="19">
        <f t="shared" si="8"/>
        <v>339</v>
      </c>
      <c r="O76" s="20">
        <f t="shared" si="9"/>
        <v>3277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22.3</v>
      </c>
      <c r="E77" s="80"/>
      <c r="F77" s="80">
        <v>119.6</v>
      </c>
      <c r="G77" s="80">
        <v>8.1999999999999993</v>
      </c>
      <c r="H77" s="80"/>
      <c r="I77" s="29">
        <f t="shared" si="7"/>
        <v>150.1</v>
      </c>
      <c r="J77" s="81"/>
      <c r="K77" s="80"/>
      <c r="L77" s="80">
        <v>3.2</v>
      </c>
      <c r="M77" s="80">
        <v>13.9</v>
      </c>
      <c r="N77" s="30">
        <f t="shared" si="8"/>
        <v>17.100000000000001</v>
      </c>
      <c r="O77" s="31">
        <f t="shared" si="9"/>
        <v>167.2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>
        <v>0.18</v>
      </c>
      <c r="H78" s="77"/>
      <c r="I78" s="26">
        <f t="shared" si="7"/>
        <v>0.18</v>
      </c>
      <c r="J78" s="78"/>
      <c r="K78" s="77"/>
      <c r="L78" s="77">
        <v>0.44</v>
      </c>
      <c r="M78" s="77">
        <v>4.3899999999999997</v>
      </c>
      <c r="N78" s="27">
        <f t="shared" si="8"/>
        <v>4.83</v>
      </c>
      <c r="O78" s="28">
        <f t="shared" si="9"/>
        <v>5.01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158</v>
      </c>
      <c r="E79" s="71"/>
      <c r="F79" s="71">
        <v>120</v>
      </c>
      <c r="G79" s="71">
        <v>30</v>
      </c>
      <c r="H79" s="71"/>
      <c r="I79" s="17">
        <f t="shared" si="7"/>
        <v>308</v>
      </c>
      <c r="J79" s="72"/>
      <c r="K79" s="71"/>
      <c r="L79" s="71">
        <v>188</v>
      </c>
      <c r="M79" s="71">
        <v>236</v>
      </c>
      <c r="N79" s="19">
        <f t="shared" si="8"/>
        <v>424</v>
      </c>
      <c r="O79" s="20">
        <f t="shared" si="9"/>
        <v>732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6.8</v>
      </c>
      <c r="E80" s="80"/>
      <c r="F80" s="80">
        <v>4.4000000000000004</v>
      </c>
      <c r="G80" s="80">
        <v>0.7</v>
      </c>
      <c r="H80" s="80"/>
      <c r="I80" s="29">
        <f t="shared" si="7"/>
        <v>11.899999999999999</v>
      </c>
      <c r="J80" s="81"/>
      <c r="K80" s="80"/>
      <c r="L80" s="80">
        <v>7.1</v>
      </c>
      <c r="M80" s="80">
        <v>9.6999999999999993</v>
      </c>
      <c r="N80" s="30">
        <f t="shared" si="8"/>
        <v>16.799999999999997</v>
      </c>
      <c r="O80" s="31">
        <f t="shared" si="9"/>
        <v>28.699999999999996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2.2400000000000002</v>
      </c>
      <c r="E81" s="77"/>
      <c r="F81" s="77">
        <v>5.83</v>
      </c>
      <c r="G81" s="77">
        <v>0.71</v>
      </c>
      <c r="H81" s="77">
        <v>7.0000000000000007E-2</v>
      </c>
      <c r="I81" s="26">
        <f t="shared" si="7"/>
        <v>8.8500000000000014</v>
      </c>
      <c r="J81" s="78"/>
      <c r="K81" s="77"/>
      <c r="L81" s="77">
        <v>2.0299999999999998</v>
      </c>
      <c r="M81" s="77">
        <v>9.23</v>
      </c>
      <c r="N81" s="27">
        <f t="shared" si="8"/>
        <v>11.26</v>
      </c>
      <c r="O81" s="28">
        <f t="shared" si="9"/>
        <v>20.11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4612</v>
      </c>
      <c r="E82" s="71"/>
      <c r="F82" s="71">
        <v>611</v>
      </c>
      <c r="G82" s="71">
        <v>129</v>
      </c>
      <c r="H82" s="71">
        <v>6</v>
      </c>
      <c r="I82" s="17">
        <f t="shared" si="7"/>
        <v>5358</v>
      </c>
      <c r="J82" s="72"/>
      <c r="K82" s="71"/>
      <c r="L82" s="71">
        <v>168</v>
      </c>
      <c r="M82" s="71">
        <v>538</v>
      </c>
      <c r="N82" s="19">
        <f t="shared" si="8"/>
        <v>706</v>
      </c>
      <c r="O82" s="20">
        <f t="shared" si="9"/>
        <v>6064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148.1</v>
      </c>
      <c r="E83" s="80"/>
      <c r="F83" s="80">
        <v>14.6</v>
      </c>
      <c r="G83" s="80">
        <v>2.9</v>
      </c>
      <c r="H83" s="80">
        <v>0.3</v>
      </c>
      <c r="I83" s="29">
        <f t="shared" si="7"/>
        <v>165.9</v>
      </c>
      <c r="J83" s="81"/>
      <c r="K83" s="80"/>
      <c r="L83" s="80">
        <v>5.9</v>
      </c>
      <c r="M83" s="80">
        <v>16.600000000000001</v>
      </c>
      <c r="N83" s="30">
        <f t="shared" si="8"/>
        <v>22.5</v>
      </c>
      <c r="O83" s="31">
        <f t="shared" si="9"/>
        <v>188.4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4.1500000000000004</v>
      </c>
      <c r="E84" s="77"/>
      <c r="F84" s="77">
        <v>1.44</v>
      </c>
      <c r="G84" s="77">
        <v>0.28000000000000003</v>
      </c>
      <c r="H84" s="77">
        <v>11.87</v>
      </c>
      <c r="I84" s="26">
        <f t="shared" si="7"/>
        <v>17.739999999999998</v>
      </c>
      <c r="J84" s="78"/>
      <c r="K84" s="77"/>
      <c r="L84" s="77">
        <v>3.24</v>
      </c>
      <c r="M84" s="77">
        <v>13.37</v>
      </c>
      <c r="N84" s="27">
        <f t="shared" si="8"/>
        <v>16.61</v>
      </c>
      <c r="O84" s="28">
        <f t="shared" si="9"/>
        <v>34.349999999999994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10058</v>
      </c>
      <c r="E85" s="71"/>
      <c r="F85" s="71">
        <v>269</v>
      </c>
      <c r="G85" s="71">
        <v>59</v>
      </c>
      <c r="H85" s="71">
        <v>1312</v>
      </c>
      <c r="I85" s="17">
        <f t="shared" si="7"/>
        <v>11698</v>
      </c>
      <c r="J85" s="72"/>
      <c r="K85" s="71"/>
      <c r="L85" s="71">
        <v>213</v>
      </c>
      <c r="M85" s="71">
        <v>944</v>
      </c>
      <c r="N85" s="19">
        <f t="shared" si="8"/>
        <v>1157</v>
      </c>
      <c r="O85" s="20">
        <f t="shared" si="9"/>
        <v>12855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262.89999999999998</v>
      </c>
      <c r="E86" s="80"/>
      <c r="F86" s="80">
        <v>5.3</v>
      </c>
      <c r="G86" s="80">
        <v>1.2</v>
      </c>
      <c r="H86" s="80">
        <v>48.4</v>
      </c>
      <c r="I86" s="29">
        <f t="shared" si="7"/>
        <v>317.79999999999995</v>
      </c>
      <c r="J86" s="81"/>
      <c r="K86" s="80"/>
      <c r="L86" s="80">
        <v>6.1</v>
      </c>
      <c r="M86" s="80">
        <v>28.6</v>
      </c>
      <c r="N86" s="30">
        <f t="shared" si="8"/>
        <v>34.700000000000003</v>
      </c>
      <c r="O86" s="31">
        <f t="shared" si="9"/>
        <v>352.49999999999994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0.11</v>
      </c>
      <c r="D87" s="77">
        <v>31.63</v>
      </c>
      <c r="E87" s="77"/>
      <c r="F87" s="77">
        <v>13.38</v>
      </c>
      <c r="G87" s="77">
        <v>14.49</v>
      </c>
      <c r="H87" s="77">
        <v>33.33</v>
      </c>
      <c r="I87" s="26">
        <f t="shared" si="7"/>
        <v>92.94</v>
      </c>
      <c r="J87" s="78"/>
      <c r="K87" s="77"/>
      <c r="L87" s="77">
        <v>3.9</v>
      </c>
      <c r="M87" s="77">
        <v>20.92</v>
      </c>
      <c r="N87" s="27">
        <f t="shared" si="8"/>
        <v>24.82</v>
      </c>
      <c r="O87" s="28">
        <f t="shared" si="9"/>
        <v>117.75999999999999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31</v>
      </c>
      <c r="D88" s="71">
        <v>12361</v>
      </c>
      <c r="E88" s="71"/>
      <c r="F88" s="71">
        <v>2510</v>
      </c>
      <c r="G88" s="71">
        <v>3347</v>
      </c>
      <c r="H88" s="71">
        <v>3221</v>
      </c>
      <c r="I88" s="17">
        <f t="shared" si="7"/>
        <v>21470</v>
      </c>
      <c r="J88" s="72"/>
      <c r="K88" s="71"/>
      <c r="L88" s="71">
        <v>320</v>
      </c>
      <c r="M88" s="71">
        <v>1650</v>
      </c>
      <c r="N88" s="19">
        <f t="shared" si="8"/>
        <v>1970</v>
      </c>
      <c r="O88" s="20">
        <f t="shared" si="9"/>
        <v>23440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0.5</v>
      </c>
      <c r="D89" s="80">
        <v>261.89999999999998</v>
      </c>
      <c r="E89" s="80"/>
      <c r="F89" s="80">
        <v>38.6</v>
      </c>
      <c r="G89" s="80">
        <v>60.1</v>
      </c>
      <c r="H89" s="80">
        <v>103.6</v>
      </c>
      <c r="I89" s="29">
        <f t="shared" si="7"/>
        <v>464.70000000000005</v>
      </c>
      <c r="J89" s="81"/>
      <c r="K89" s="80"/>
      <c r="L89" s="80">
        <v>8.6999999999999993</v>
      </c>
      <c r="M89" s="80">
        <v>46.6</v>
      </c>
      <c r="N89" s="30">
        <f t="shared" si="8"/>
        <v>55.3</v>
      </c>
      <c r="O89" s="31">
        <f t="shared" si="9"/>
        <v>520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</v>
      </c>
      <c r="D90" s="77">
        <v>44.39</v>
      </c>
      <c r="E90" s="77">
        <v>0.8</v>
      </c>
      <c r="F90" s="77">
        <v>71.040000000000006</v>
      </c>
      <c r="G90" s="77">
        <v>46.38</v>
      </c>
      <c r="H90" s="77">
        <v>10.38</v>
      </c>
      <c r="I90" s="26">
        <f t="shared" si="7"/>
        <v>173.99</v>
      </c>
      <c r="J90" s="78"/>
      <c r="K90" s="77"/>
      <c r="L90" s="77">
        <v>3.6</v>
      </c>
      <c r="M90" s="77">
        <v>29.1</v>
      </c>
      <c r="N90" s="27">
        <f t="shared" si="8"/>
        <v>32.700000000000003</v>
      </c>
      <c r="O90" s="28">
        <f t="shared" si="9"/>
        <v>206.69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283</v>
      </c>
      <c r="D91" s="71">
        <v>10327</v>
      </c>
      <c r="E91" s="71">
        <v>183</v>
      </c>
      <c r="F91" s="71">
        <v>14500</v>
      </c>
      <c r="G91" s="71">
        <v>10409</v>
      </c>
      <c r="H91" s="71">
        <v>995</v>
      </c>
      <c r="I91" s="17">
        <f t="shared" si="7"/>
        <v>36697</v>
      </c>
      <c r="J91" s="72"/>
      <c r="K91" s="71"/>
      <c r="L91" s="71">
        <v>313</v>
      </c>
      <c r="M91" s="71">
        <v>2406</v>
      </c>
      <c r="N91" s="19">
        <f t="shared" si="8"/>
        <v>2719</v>
      </c>
      <c r="O91" s="20">
        <f t="shared" si="9"/>
        <v>39416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</v>
      </c>
      <c r="D92" s="80">
        <v>185.6</v>
      </c>
      <c r="E92" s="80">
        <v>3.4</v>
      </c>
      <c r="F92" s="80">
        <v>190.7</v>
      </c>
      <c r="G92" s="80">
        <v>158.5</v>
      </c>
      <c r="H92" s="80">
        <v>28.2</v>
      </c>
      <c r="I92" s="29">
        <f t="shared" si="7"/>
        <v>570.40000000000009</v>
      </c>
      <c r="J92" s="81"/>
      <c r="K92" s="80"/>
      <c r="L92" s="80">
        <v>7.2</v>
      </c>
      <c r="M92" s="80">
        <v>61.2</v>
      </c>
      <c r="N92" s="30">
        <f t="shared" si="8"/>
        <v>68.400000000000006</v>
      </c>
      <c r="O92" s="31">
        <f t="shared" si="9"/>
        <v>638.80000000000007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1.48</v>
      </c>
      <c r="D93" s="77">
        <v>16.39</v>
      </c>
      <c r="E93" s="77">
        <v>0.61</v>
      </c>
      <c r="F93" s="77">
        <v>138.19999999999999</v>
      </c>
      <c r="G93" s="77">
        <v>174.86</v>
      </c>
      <c r="H93" s="77">
        <v>14.55</v>
      </c>
      <c r="I93" s="26">
        <f t="shared" si="7"/>
        <v>346.09</v>
      </c>
      <c r="J93" s="78"/>
      <c r="K93" s="77"/>
      <c r="L93" s="77">
        <v>5.4</v>
      </c>
      <c r="M93" s="77">
        <v>37.72</v>
      </c>
      <c r="N93" s="27">
        <f t="shared" si="8"/>
        <v>43.12</v>
      </c>
      <c r="O93" s="28">
        <f t="shared" si="9"/>
        <v>389.21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436</v>
      </c>
      <c r="D94" s="71">
        <v>4773</v>
      </c>
      <c r="E94" s="71">
        <v>156</v>
      </c>
      <c r="F94" s="71">
        <v>29856</v>
      </c>
      <c r="G94" s="71">
        <v>44387</v>
      </c>
      <c r="H94" s="71">
        <v>2097</v>
      </c>
      <c r="I94" s="17">
        <f t="shared" si="7"/>
        <v>81705</v>
      </c>
      <c r="J94" s="72"/>
      <c r="K94" s="71"/>
      <c r="L94" s="71">
        <v>506</v>
      </c>
      <c r="M94" s="71">
        <v>3633</v>
      </c>
      <c r="N94" s="19">
        <f t="shared" si="8"/>
        <v>4139</v>
      </c>
      <c r="O94" s="20">
        <f t="shared" si="9"/>
        <v>85844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5.6</v>
      </c>
      <c r="D95" s="80">
        <v>77.8</v>
      </c>
      <c r="E95" s="80">
        <v>2.5</v>
      </c>
      <c r="F95" s="80">
        <v>332.2</v>
      </c>
      <c r="G95" s="80">
        <v>618.20000000000005</v>
      </c>
      <c r="H95" s="80">
        <v>43.2</v>
      </c>
      <c r="I95" s="29">
        <f t="shared" si="7"/>
        <v>1079.5</v>
      </c>
      <c r="J95" s="81"/>
      <c r="K95" s="80"/>
      <c r="L95" s="80">
        <v>9.8000000000000007</v>
      </c>
      <c r="M95" s="80">
        <v>71.8</v>
      </c>
      <c r="N95" s="30">
        <f t="shared" si="8"/>
        <v>81.599999999999994</v>
      </c>
      <c r="O95" s="31">
        <f t="shared" si="9"/>
        <v>1161.0999999999999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1.37</v>
      </c>
      <c r="D96" s="77">
        <v>13.45</v>
      </c>
      <c r="E96" s="77">
        <v>0.08</v>
      </c>
      <c r="F96" s="77">
        <v>224.3</v>
      </c>
      <c r="G96" s="77">
        <v>445.15</v>
      </c>
      <c r="H96" s="77">
        <v>27.75</v>
      </c>
      <c r="I96" s="26">
        <f t="shared" si="7"/>
        <v>712.1</v>
      </c>
      <c r="J96" s="78"/>
      <c r="K96" s="77"/>
      <c r="L96" s="77">
        <v>2.61</v>
      </c>
      <c r="M96" s="77">
        <v>36.58</v>
      </c>
      <c r="N96" s="27">
        <f t="shared" si="8"/>
        <v>39.19</v>
      </c>
      <c r="O96" s="28">
        <f t="shared" si="9"/>
        <v>751.29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406</v>
      </c>
      <c r="D97" s="71">
        <v>3530</v>
      </c>
      <c r="E97" s="71">
        <v>22</v>
      </c>
      <c r="F97" s="71">
        <v>49308</v>
      </c>
      <c r="G97" s="71">
        <v>123138</v>
      </c>
      <c r="H97" s="71">
        <v>4376</v>
      </c>
      <c r="I97" s="17">
        <f t="shared" si="7"/>
        <v>180780</v>
      </c>
      <c r="J97" s="72"/>
      <c r="K97" s="71"/>
      <c r="L97" s="71">
        <v>275</v>
      </c>
      <c r="M97" s="71">
        <v>3762</v>
      </c>
      <c r="N97" s="19">
        <f t="shared" si="8"/>
        <v>4037</v>
      </c>
      <c r="O97" s="20">
        <f t="shared" si="9"/>
        <v>184817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4.7</v>
      </c>
      <c r="D98" s="80">
        <v>49.7</v>
      </c>
      <c r="E98" s="80">
        <v>0.2</v>
      </c>
      <c r="F98" s="80">
        <v>452.5</v>
      </c>
      <c r="G98" s="80">
        <v>1587</v>
      </c>
      <c r="H98" s="80">
        <v>84.2</v>
      </c>
      <c r="I98" s="29">
        <f t="shared" si="7"/>
        <v>2178.2999999999997</v>
      </c>
      <c r="J98" s="81"/>
      <c r="K98" s="80"/>
      <c r="L98" s="80">
        <v>5.5</v>
      </c>
      <c r="M98" s="80">
        <v>72.099999999999994</v>
      </c>
      <c r="N98" s="30">
        <f t="shared" si="8"/>
        <v>77.599999999999994</v>
      </c>
      <c r="O98" s="31">
        <f t="shared" si="9"/>
        <v>2255.8999999999996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2.44</v>
      </c>
      <c r="D99" s="77">
        <v>13.66</v>
      </c>
      <c r="E99" s="77">
        <v>7.75</v>
      </c>
      <c r="F99" s="77">
        <v>188.59</v>
      </c>
      <c r="G99" s="77">
        <v>1045.6600000000001</v>
      </c>
      <c r="H99" s="77">
        <v>19.829999999999998</v>
      </c>
      <c r="I99" s="26">
        <f t="shared" si="7"/>
        <v>1277.93</v>
      </c>
      <c r="J99" s="78"/>
      <c r="K99" s="77"/>
      <c r="L99" s="77">
        <v>5.04</v>
      </c>
      <c r="M99" s="77">
        <v>133.36000000000001</v>
      </c>
      <c r="N99" s="27">
        <f t="shared" si="8"/>
        <v>138.4</v>
      </c>
      <c r="O99" s="28">
        <f t="shared" si="9"/>
        <v>1416.3300000000002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887</v>
      </c>
      <c r="D100" s="71">
        <v>3671</v>
      </c>
      <c r="E100" s="71">
        <v>2205</v>
      </c>
      <c r="F100" s="71">
        <v>42342</v>
      </c>
      <c r="G100" s="71">
        <v>274770</v>
      </c>
      <c r="H100" s="71">
        <v>3686</v>
      </c>
      <c r="I100" s="17">
        <f t="shared" si="7"/>
        <v>327561</v>
      </c>
      <c r="J100" s="72"/>
      <c r="K100" s="71"/>
      <c r="L100" s="71">
        <v>578</v>
      </c>
      <c r="M100" s="71">
        <v>13415</v>
      </c>
      <c r="N100" s="19">
        <f t="shared" si="8"/>
        <v>13993</v>
      </c>
      <c r="O100" s="20">
        <f t="shared" si="9"/>
        <v>341554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10.5</v>
      </c>
      <c r="D101" s="80">
        <v>50.5</v>
      </c>
      <c r="E101" s="80">
        <v>27.1</v>
      </c>
      <c r="F101" s="80">
        <v>382.5</v>
      </c>
      <c r="G101" s="80">
        <v>3371.1</v>
      </c>
      <c r="H101" s="80">
        <v>70.5</v>
      </c>
      <c r="I101" s="29">
        <f t="shared" si="7"/>
        <v>3912.2</v>
      </c>
      <c r="J101" s="81"/>
      <c r="K101" s="80"/>
      <c r="L101" s="80">
        <v>7.8</v>
      </c>
      <c r="M101" s="80">
        <v>213.1</v>
      </c>
      <c r="N101" s="30">
        <f t="shared" si="8"/>
        <v>220.9</v>
      </c>
      <c r="O101" s="31">
        <f t="shared" si="9"/>
        <v>4133.0999999999995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2.75</v>
      </c>
      <c r="D102" s="77">
        <v>23.87</v>
      </c>
      <c r="E102" s="77">
        <v>3.36</v>
      </c>
      <c r="F102" s="77">
        <v>175.55</v>
      </c>
      <c r="G102" s="77">
        <v>799.82</v>
      </c>
      <c r="H102" s="77">
        <v>1.55</v>
      </c>
      <c r="I102" s="26">
        <f t="shared" si="7"/>
        <v>1006.9</v>
      </c>
      <c r="J102" s="78"/>
      <c r="K102" s="77"/>
      <c r="L102" s="77">
        <v>10.47</v>
      </c>
      <c r="M102" s="77">
        <v>221.66</v>
      </c>
      <c r="N102" s="27">
        <f t="shared" si="8"/>
        <v>232.13</v>
      </c>
      <c r="O102" s="28">
        <f t="shared" si="9"/>
        <v>1239.03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981</v>
      </c>
      <c r="D103" s="71">
        <v>5398</v>
      </c>
      <c r="E103" s="71">
        <v>976</v>
      </c>
      <c r="F103" s="71">
        <v>36551</v>
      </c>
      <c r="G103" s="71">
        <v>232281</v>
      </c>
      <c r="H103" s="71">
        <v>292</v>
      </c>
      <c r="I103" s="17">
        <f t="shared" si="7"/>
        <v>276479</v>
      </c>
      <c r="J103" s="72"/>
      <c r="K103" s="71"/>
      <c r="L103" s="71">
        <v>1188</v>
      </c>
      <c r="M103" s="71">
        <v>22388</v>
      </c>
      <c r="N103" s="19">
        <f t="shared" si="8"/>
        <v>23576</v>
      </c>
      <c r="O103" s="20">
        <f t="shared" si="9"/>
        <v>300055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9.8000000000000007</v>
      </c>
      <c r="D104" s="80">
        <v>61.2</v>
      </c>
      <c r="E104" s="80">
        <v>11.4</v>
      </c>
      <c r="F104" s="80">
        <v>304.39999999999998</v>
      </c>
      <c r="G104" s="80">
        <v>2461</v>
      </c>
      <c r="H104" s="80">
        <v>4.5999999999999996</v>
      </c>
      <c r="I104" s="29">
        <f t="shared" si="7"/>
        <v>2852.4</v>
      </c>
      <c r="J104" s="81"/>
      <c r="K104" s="80"/>
      <c r="L104" s="80">
        <v>13.7</v>
      </c>
      <c r="M104" s="80">
        <v>255.1</v>
      </c>
      <c r="N104" s="30">
        <f t="shared" si="8"/>
        <v>268.8</v>
      </c>
      <c r="O104" s="31">
        <f t="shared" si="9"/>
        <v>3121.2000000000003</v>
      </c>
      <c r="P104" s="82">
        <v>5.38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2.62</v>
      </c>
      <c r="D105" s="77">
        <v>19.77</v>
      </c>
      <c r="E105" s="77">
        <v>3.84</v>
      </c>
      <c r="F105" s="77">
        <v>131.12</v>
      </c>
      <c r="G105" s="77">
        <v>265.06</v>
      </c>
      <c r="H105" s="77">
        <v>0.91</v>
      </c>
      <c r="I105" s="26">
        <f t="shared" si="7"/>
        <v>423.32</v>
      </c>
      <c r="J105" s="78"/>
      <c r="K105" s="77"/>
      <c r="L105" s="77">
        <v>17.47</v>
      </c>
      <c r="M105" s="77">
        <v>199.96</v>
      </c>
      <c r="N105" s="27">
        <f t="shared" si="8"/>
        <v>217.43</v>
      </c>
      <c r="O105" s="28">
        <f t="shared" si="9"/>
        <v>640.75</v>
      </c>
      <c r="P105" s="83">
        <v>819.04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801</v>
      </c>
      <c r="D106" s="71">
        <v>4619</v>
      </c>
      <c r="E106" s="71">
        <v>919</v>
      </c>
      <c r="F106" s="71">
        <v>28972</v>
      </c>
      <c r="G106" s="71">
        <v>74213</v>
      </c>
      <c r="H106" s="71">
        <v>129</v>
      </c>
      <c r="I106" s="17">
        <f t="shared" si="7"/>
        <v>109653</v>
      </c>
      <c r="J106" s="72"/>
      <c r="K106" s="71"/>
      <c r="L106" s="71">
        <v>2188</v>
      </c>
      <c r="M106" s="71">
        <v>21916</v>
      </c>
      <c r="N106" s="19">
        <f t="shared" si="8"/>
        <v>24104</v>
      </c>
      <c r="O106" s="20">
        <f t="shared" si="9"/>
        <v>133757</v>
      </c>
      <c r="P106" s="83">
        <v>15.12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7.1</v>
      </c>
      <c r="D107" s="80">
        <v>48.5</v>
      </c>
      <c r="E107" s="80">
        <v>9.8000000000000007</v>
      </c>
      <c r="F107" s="80">
        <v>201.2</v>
      </c>
      <c r="G107" s="80">
        <v>633.9</v>
      </c>
      <c r="H107" s="80">
        <v>1.9</v>
      </c>
      <c r="I107" s="29">
        <f t="shared" si="7"/>
        <v>902.4</v>
      </c>
      <c r="J107" s="81"/>
      <c r="K107" s="80"/>
      <c r="L107" s="80">
        <v>19.7</v>
      </c>
      <c r="M107" s="80">
        <v>203.9</v>
      </c>
      <c r="N107" s="30">
        <f t="shared" si="8"/>
        <v>223.6</v>
      </c>
      <c r="O107" s="31">
        <f t="shared" si="9"/>
        <v>1126</v>
      </c>
      <c r="P107" s="83">
        <v>5.68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1.75</v>
      </c>
      <c r="D108" s="77">
        <v>29.24</v>
      </c>
      <c r="E108" s="77">
        <v>5.22</v>
      </c>
      <c r="F108" s="77">
        <v>147.59</v>
      </c>
      <c r="G108" s="77">
        <v>114.54</v>
      </c>
      <c r="H108" s="77">
        <v>0.18</v>
      </c>
      <c r="I108" s="26">
        <f t="shared" si="7"/>
        <v>298.52000000000004</v>
      </c>
      <c r="J108" s="78"/>
      <c r="K108" s="77"/>
      <c r="L108" s="77">
        <v>10.02</v>
      </c>
      <c r="M108" s="77">
        <v>137.61000000000001</v>
      </c>
      <c r="N108" s="27">
        <f t="shared" si="8"/>
        <v>147.63000000000002</v>
      </c>
      <c r="O108" s="28">
        <f t="shared" si="9"/>
        <v>446.15000000000009</v>
      </c>
      <c r="P108" s="83">
        <v>10.6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704</v>
      </c>
      <c r="D109" s="71">
        <v>9198</v>
      </c>
      <c r="E109" s="71">
        <v>1637</v>
      </c>
      <c r="F109" s="71">
        <v>30661</v>
      </c>
      <c r="G109" s="71">
        <v>35121</v>
      </c>
      <c r="H109" s="71">
        <v>38</v>
      </c>
      <c r="I109" s="17">
        <f t="shared" si="7"/>
        <v>77359</v>
      </c>
      <c r="J109" s="72"/>
      <c r="K109" s="71"/>
      <c r="L109" s="71">
        <v>1268</v>
      </c>
      <c r="M109" s="71">
        <v>17228</v>
      </c>
      <c r="N109" s="19">
        <f t="shared" si="8"/>
        <v>18496</v>
      </c>
      <c r="O109" s="20">
        <f t="shared" si="9"/>
        <v>95855</v>
      </c>
      <c r="P109" s="83">
        <v>26.26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6.1</v>
      </c>
      <c r="D110" s="80">
        <v>80.900000000000006</v>
      </c>
      <c r="E110" s="80">
        <v>11.2</v>
      </c>
      <c r="F110" s="80">
        <v>181.2</v>
      </c>
      <c r="G110" s="80">
        <v>254.1</v>
      </c>
      <c r="H110" s="80">
        <v>0.5</v>
      </c>
      <c r="I110" s="29">
        <f t="shared" si="7"/>
        <v>534</v>
      </c>
      <c r="J110" s="81"/>
      <c r="K110" s="80"/>
      <c r="L110" s="80">
        <v>10.7</v>
      </c>
      <c r="M110" s="80">
        <v>136.6</v>
      </c>
      <c r="N110" s="30">
        <f t="shared" si="8"/>
        <v>147.29999999999998</v>
      </c>
      <c r="O110" s="31">
        <f t="shared" si="9"/>
        <v>681.3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1.46</v>
      </c>
      <c r="D111" s="77">
        <v>42.99</v>
      </c>
      <c r="E111" s="77">
        <v>13.88</v>
      </c>
      <c r="F111" s="77">
        <v>53.76</v>
      </c>
      <c r="G111" s="77">
        <v>56.45</v>
      </c>
      <c r="H111" s="77"/>
      <c r="I111" s="26">
        <f t="shared" si="7"/>
        <v>168.54000000000002</v>
      </c>
      <c r="J111" s="78"/>
      <c r="K111" s="77"/>
      <c r="L111" s="77">
        <v>14.76</v>
      </c>
      <c r="M111" s="77">
        <v>129.79</v>
      </c>
      <c r="N111" s="27">
        <f t="shared" si="8"/>
        <v>144.54999999999998</v>
      </c>
      <c r="O111" s="28">
        <f t="shared" si="9"/>
        <v>313.09000000000003</v>
      </c>
      <c r="P111" s="32">
        <f>SUM(P104:P110)</f>
        <v>882.07999999999993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597</v>
      </c>
      <c r="D112" s="71">
        <v>13434</v>
      </c>
      <c r="E112" s="71">
        <v>3711</v>
      </c>
      <c r="F112" s="71">
        <v>13230</v>
      </c>
      <c r="G112" s="71">
        <v>16809</v>
      </c>
      <c r="H112" s="71"/>
      <c r="I112" s="17">
        <f t="shared" si="7"/>
        <v>47781</v>
      </c>
      <c r="J112" s="72"/>
      <c r="K112" s="71"/>
      <c r="L112" s="71">
        <v>1762</v>
      </c>
      <c r="M112" s="71">
        <v>16607</v>
      </c>
      <c r="N112" s="19">
        <f t="shared" si="8"/>
        <v>18369</v>
      </c>
      <c r="O112" s="20">
        <f t="shared" si="9"/>
        <v>66150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70.400000000000006</v>
      </c>
      <c r="G113" s="80">
        <v>0</v>
      </c>
      <c r="H113" s="80"/>
      <c r="I113" s="29">
        <f t="shared" si="7"/>
        <v>70.400000000000006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70.400000000000006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0.85</v>
      </c>
      <c r="D114" s="77">
        <v>19.649999999999999</v>
      </c>
      <c r="E114" s="77">
        <v>8.1199999999999992</v>
      </c>
      <c r="F114" s="77">
        <v>58.32</v>
      </c>
      <c r="G114" s="77">
        <v>16.739999999999998</v>
      </c>
      <c r="H114" s="77"/>
      <c r="I114" s="26">
        <f t="shared" si="7"/>
        <v>103.67999999999999</v>
      </c>
      <c r="J114" s="78"/>
      <c r="K114" s="77"/>
      <c r="L114" s="77">
        <v>5.28</v>
      </c>
      <c r="M114" s="77">
        <v>57.4</v>
      </c>
      <c r="N114" s="27">
        <f t="shared" si="8"/>
        <v>62.68</v>
      </c>
      <c r="O114" s="28">
        <f t="shared" si="9"/>
        <v>166.35999999999999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346</v>
      </c>
      <c r="D115" s="71">
        <v>6135</v>
      </c>
      <c r="E115" s="71">
        <v>2553</v>
      </c>
      <c r="F115" s="71">
        <v>14303</v>
      </c>
      <c r="G115" s="71">
        <v>5378</v>
      </c>
      <c r="H115" s="71"/>
      <c r="I115" s="17">
        <f t="shared" si="7"/>
        <v>28715</v>
      </c>
      <c r="J115" s="72"/>
      <c r="K115" s="71"/>
      <c r="L115" s="71">
        <v>702</v>
      </c>
      <c r="M115" s="71">
        <v>7403</v>
      </c>
      <c r="N115" s="19">
        <f t="shared" si="8"/>
        <v>8105</v>
      </c>
      <c r="O115" s="20">
        <f t="shared" si="9"/>
        <v>36820</v>
      </c>
      <c r="P115" s="87">
        <v>0.55000000000000004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56.8</v>
      </c>
      <c r="G116" s="89">
        <v>0</v>
      </c>
      <c r="H116" s="89"/>
      <c r="I116" s="47">
        <f t="shared" si="7"/>
        <v>56.8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56.8</v>
      </c>
      <c r="P116" s="45">
        <f>SUM(O136,P111,P112,P115)</f>
        <v>7255.47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65</v>
      </c>
      <c r="F119" s="104" t="s">
        <v>52</v>
      </c>
      <c r="G119" s="104" t="s">
        <v>66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1.03</v>
      </c>
      <c r="D121" s="68">
        <v>9.65</v>
      </c>
      <c r="E121" s="68">
        <v>2.2400000000000002</v>
      </c>
      <c r="F121" s="68">
        <v>63.46</v>
      </c>
      <c r="G121" s="68">
        <v>25.61</v>
      </c>
      <c r="H121" s="68">
        <v>0.13</v>
      </c>
      <c r="I121" s="11">
        <f t="shared" si="7"/>
        <v>102.11999999999999</v>
      </c>
      <c r="J121" s="69"/>
      <c r="K121" s="68"/>
      <c r="L121" s="68">
        <v>0.88</v>
      </c>
      <c r="M121" s="68">
        <v>71.540000000000006</v>
      </c>
      <c r="N121" s="13">
        <f t="shared" si="8"/>
        <v>72.42</v>
      </c>
      <c r="O121" s="14">
        <f t="shared" si="9"/>
        <v>174.54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415</v>
      </c>
      <c r="D122" s="71">
        <v>3038</v>
      </c>
      <c r="E122" s="71">
        <v>705</v>
      </c>
      <c r="F122" s="71">
        <v>15677</v>
      </c>
      <c r="G122" s="71">
        <v>8065</v>
      </c>
      <c r="H122" s="71">
        <v>33</v>
      </c>
      <c r="I122" s="17">
        <f t="shared" si="7"/>
        <v>27933</v>
      </c>
      <c r="J122" s="72"/>
      <c r="K122" s="71"/>
      <c r="L122" s="71">
        <v>112</v>
      </c>
      <c r="M122" s="71">
        <v>8736</v>
      </c>
      <c r="N122" s="19">
        <f t="shared" si="8"/>
        <v>8848</v>
      </c>
      <c r="O122" s="20">
        <f t="shared" si="9"/>
        <v>36781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61.2</v>
      </c>
      <c r="G123" s="80">
        <v>0</v>
      </c>
      <c r="H123" s="80">
        <v>0.3</v>
      </c>
      <c r="I123" s="29">
        <f t="shared" si="7"/>
        <v>61.5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61.5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0.18</v>
      </c>
      <c r="D124" s="77">
        <v>3.19</v>
      </c>
      <c r="E124" s="77">
        <v>4.05</v>
      </c>
      <c r="F124" s="77">
        <v>67.27</v>
      </c>
      <c r="G124" s="77">
        <v>39.950000000000003</v>
      </c>
      <c r="H124" s="77">
        <v>0.09</v>
      </c>
      <c r="I124" s="26">
        <f t="shared" si="7"/>
        <v>114.73</v>
      </c>
      <c r="J124" s="78"/>
      <c r="K124" s="77"/>
      <c r="L124" s="77">
        <v>2.81</v>
      </c>
      <c r="M124" s="77">
        <v>32.200000000000003</v>
      </c>
      <c r="N124" s="27">
        <f t="shared" si="8"/>
        <v>35.010000000000005</v>
      </c>
      <c r="O124" s="28">
        <f t="shared" si="9"/>
        <v>149.74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61</v>
      </c>
      <c r="D125" s="71">
        <v>975</v>
      </c>
      <c r="E125" s="71">
        <v>1256</v>
      </c>
      <c r="F125" s="71">
        <v>16095</v>
      </c>
      <c r="G125" s="71">
        <v>12048</v>
      </c>
      <c r="H125" s="71">
        <v>23</v>
      </c>
      <c r="I125" s="17">
        <f t="shared" si="7"/>
        <v>30458</v>
      </c>
      <c r="J125" s="72"/>
      <c r="K125" s="71"/>
      <c r="L125" s="71">
        <v>372</v>
      </c>
      <c r="M125" s="71">
        <v>3269</v>
      </c>
      <c r="N125" s="19">
        <f t="shared" si="8"/>
        <v>3641</v>
      </c>
      <c r="O125" s="20">
        <f t="shared" si="9"/>
        <v>34099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64.2</v>
      </c>
      <c r="G126" s="80">
        <v>0</v>
      </c>
      <c r="H126" s="80">
        <v>0.2</v>
      </c>
      <c r="I126" s="29">
        <f t="shared" si="7"/>
        <v>64.400000000000006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64.400000000000006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0.57999999999999996</v>
      </c>
      <c r="D127" s="77">
        <v>11.68</v>
      </c>
      <c r="E127" s="77">
        <v>7.22</v>
      </c>
      <c r="F127" s="77">
        <v>217.89</v>
      </c>
      <c r="G127" s="77">
        <v>19.63</v>
      </c>
      <c r="H127" s="77">
        <v>1.01</v>
      </c>
      <c r="I127" s="26">
        <f t="shared" si="7"/>
        <v>258.01</v>
      </c>
      <c r="J127" s="78"/>
      <c r="K127" s="77"/>
      <c r="L127" s="77">
        <v>0.22</v>
      </c>
      <c r="M127" s="77">
        <v>23.9</v>
      </c>
      <c r="N127" s="27">
        <f t="shared" si="8"/>
        <v>24.119999999999997</v>
      </c>
      <c r="O127" s="28">
        <f t="shared" si="9"/>
        <v>282.13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228</v>
      </c>
      <c r="D128" s="71">
        <v>3677</v>
      </c>
      <c r="E128" s="71">
        <v>2186</v>
      </c>
      <c r="F128" s="71">
        <v>59564</v>
      </c>
      <c r="G128" s="71">
        <v>6034</v>
      </c>
      <c r="H128" s="71">
        <v>261</v>
      </c>
      <c r="I128" s="17">
        <f t="shared" si="7"/>
        <v>71950</v>
      </c>
      <c r="J128" s="72"/>
      <c r="K128" s="71"/>
      <c r="L128" s="71">
        <v>29</v>
      </c>
      <c r="M128" s="71">
        <v>2814</v>
      </c>
      <c r="N128" s="19">
        <f t="shared" si="8"/>
        <v>2843</v>
      </c>
      <c r="O128" s="20">
        <f t="shared" si="9"/>
        <v>74793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148.19999999999999</v>
      </c>
      <c r="G129" s="80">
        <v>0</v>
      </c>
      <c r="H129" s="80">
        <v>0.3</v>
      </c>
      <c r="I129" s="29">
        <f t="shared" si="7"/>
        <v>148.5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148.5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17.62</v>
      </c>
      <c r="D130" s="68">
        <v>285.95</v>
      </c>
      <c r="E130" s="68">
        <v>57.17</v>
      </c>
      <c r="F130" s="68">
        <v>1557.74</v>
      </c>
      <c r="G130" s="68">
        <v>3065.51</v>
      </c>
      <c r="H130" s="68">
        <v>121.58</v>
      </c>
      <c r="I130" s="11">
        <f t="shared" si="7"/>
        <v>5105.57</v>
      </c>
      <c r="J130" s="69"/>
      <c r="K130" s="68"/>
      <c r="L130" s="68">
        <v>88.17</v>
      </c>
      <c r="M130" s="68">
        <v>1164.23</v>
      </c>
      <c r="N130" s="13">
        <f>SUM(J130:M130)</f>
        <v>1252.4000000000001</v>
      </c>
      <c r="O130" s="14">
        <f t="shared" si="9"/>
        <v>6357.9699999999993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6176</v>
      </c>
      <c r="D131" s="71">
        <v>95806</v>
      </c>
      <c r="E131" s="71">
        <v>16509</v>
      </c>
      <c r="F131" s="71">
        <v>354569</v>
      </c>
      <c r="G131" s="71">
        <v>846397</v>
      </c>
      <c r="H131" s="71">
        <v>16463</v>
      </c>
      <c r="I131" s="17">
        <f t="shared" si="7"/>
        <v>1335920</v>
      </c>
      <c r="J131" s="72"/>
      <c r="K131" s="71"/>
      <c r="L131" s="71">
        <v>10248</v>
      </c>
      <c r="M131" s="71">
        <v>127221</v>
      </c>
      <c r="N131" s="19">
        <f t="shared" si="8"/>
        <v>137469</v>
      </c>
      <c r="O131" s="20">
        <f t="shared" si="9"/>
        <v>1473389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48.3</v>
      </c>
      <c r="D132" s="80">
        <v>1227.0999999999999</v>
      </c>
      <c r="E132" s="80">
        <v>65.599999999999994</v>
      </c>
      <c r="F132" s="80">
        <v>2508.4</v>
      </c>
      <c r="G132" s="80">
        <v>9156.9</v>
      </c>
      <c r="H132" s="80">
        <v>385.9</v>
      </c>
      <c r="I132" s="29">
        <f t="shared" ref="I132:I138" si="10">SUM(C132:H132)</f>
        <v>13392.199999999999</v>
      </c>
      <c r="J132" s="81"/>
      <c r="K132" s="80"/>
      <c r="L132" s="80">
        <v>105.4</v>
      </c>
      <c r="M132" s="80">
        <v>1129.4000000000001</v>
      </c>
      <c r="N132" s="30">
        <f t="shared" ref="N132:N138" si="11">SUM(J132:M132)</f>
        <v>1234.8000000000002</v>
      </c>
      <c r="O132" s="31">
        <f t="shared" ref="O132:O138" si="12">SUM(N132,I132)</f>
        <v>14627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17.62</v>
      </c>
      <c r="D133" s="77">
        <v>254.54</v>
      </c>
      <c r="E133" s="77">
        <v>57.17</v>
      </c>
      <c r="F133" s="77">
        <v>1551.67</v>
      </c>
      <c r="G133" s="77">
        <v>3064.62</v>
      </c>
      <c r="H133" s="77">
        <v>28.95</v>
      </c>
      <c r="I133" s="26">
        <f t="shared" si="10"/>
        <v>4974.57</v>
      </c>
      <c r="J133" s="78"/>
      <c r="K133" s="77"/>
      <c r="L133" s="77">
        <v>88.17</v>
      </c>
      <c r="M133" s="77">
        <v>1164.1300000000001</v>
      </c>
      <c r="N133" s="27">
        <f t="shared" si="11"/>
        <v>1252.3000000000002</v>
      </c>
      <c r="O133" s="28">
        <f t="shared" si="12"/>
        <v>6226.87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6176</v>
      </c>
      <c r="D134" s="71">
        <v>71218</v>
      </c>
      <c r="E134" s="71">
        <v>16509</v>
      </c>
      <c r="F134" s="71">
        <v>353795</v>
      </c>
      <c r="G134" s="71">
        <v>846059</v>
      </c>
      <c r="H134" s="71">
        <v>5285</v>
      </c>
      <c r="I134" s="17">
        <f t="shared" si="10"/>
        <v>1299042</v>
      </c>
      <c r="J134" s="72"/>
      <c r="K134" s="71"/>
      <c r="L134" s="71">
        <v>10248</v>
      </c>
      <c r="M134" s="71">
        <v>127218</v>
      </c>
      <c r="N134" s="19">
        <f t="shared" si="11"/>
        <v>137466</v>
      </c>
      <c r="O134" s="20">
        <f t="shared" si="12"/>
        <v>1436508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48.3</v>
      </c>
      <c r="D135" s="89">
        <v>606.4</v>
      </c>
      <c r="E135" s="89">
        <v>65.599999999999994</v>
      </c>
      <c r="F135" s="89">
        <v>2488.6</v>
      </c>
      <c r="G135" s="89">
        <v>9145.1</v>
      </c>
      <c r="H135" s="89">
        <v>94.3</v>
      </c>
      <c r="I135" s="47">
        <f t="shared" si="10"/>
        <v>12448.3</v>
      </c>
      <c r="J135" s="90"/>
      <c r="K135" s="89"/>
      <c r="L135" s="89">
        <v>105.4</v>
      </c>
      <c r="M135" s="89">
        <v>1129.2</v>
      </c>
      <c r="N135" s="49">
        <f t="shared" si="11"/>
        <v>1234.6000000000001</v>
      </c>
      <c r="O135" s="44">
        <f t="shared" si="12"/>
        <v>13682.9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17.619999999999997</v>
      </c>
      <c r="D136" s="57">
        <f t="shared" si="13"/>
        <v>286.33999999999997</v>
      </c>
      <c r="E136" s="57">
        <f t="shared" si="13"/>
        <v>57.169999999999995</v>
      </c>
      <c r="F136" s="57">
        <f t="shared" si="13"/>
        <v>1561.6100000000001</v>
      </c>
      <c r="G136" s="57">
        <f t="shared" si="13"/>
        <v>3076.0499999999997</v>
      </c>
      <c r="H136" s="57">
        <f t="shared" si="13"/>
        <v>121.65</v>
      </c>
      <c r="I136" s="58">
        <f t="shared" si="10"/>
        <v>5120.4399999999996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88.17</v>
      </c>
      <c r="M136" s="57">
        <f t="shared" si="14"/>
        <v>1164.2300000000002</v>
      </c>
      <c r="N136" s="60">
        <f t="shared" si="11"/>
        <v>1252.4000000000003</v>
      </c>
      <c r="O136" s="61">
        <f t="shared" si="12"/>
        <v>6372.84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6176</v>
      </c>
      <c r="D137" s="36">
        <f t="shared" si="13"/>
        <v>96345</v>
      </c>
      <c r="E137" s="36">
        <f t="shared" si="13"/>
        <v>16509</v>
      </c>
      <c r="F137" s="36">
        <f t="shared" si="13"/>
        <v>356947</v>
      </c>
      <c r="G137" s="36">
        <f t="shared" si="13"/>
        <v>846397</v>
      </c>
      <c r="H137" s="36">
        <f t="shared" si="13"/>
        <v>16469</v>
      </c>
      <c r="I137" s="17">
        <f t="shared" si="10"/>
        <v>1338843</v>
      </c>
      <c r="J137" s="18">
        <f t="shared" si="14"/>
        <v>0</v>
      </c>
      <c r="K137" s="16">
        <f t="shared" si="14"/>
        <v>0</v>
      </c>
      <c r="L137" s="16">
        <f t="shared" si="14"/>
        <v>10248</v>
      </c>
      <c r="M137" s="16">
        <f t="shared" si="14"/>
        <v>127221</v>
      </c>
      <c r="N137" s="19">
        <f t="shared" si="11"/>
        <v>137469</v>
      </c>
      <c r="O137" s="20">
        <f t="shared" si="12"/>
        <v>1476312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48.300000000000004</v>
      </c>
      <c r="D138" s="41">
        <f t="shared" si="13"/>
        <v>1256.2</v>
      </c>
      <c r="E138" s="41">
        <f t="shared" si="13"/>
        <v>65.600000000000009</v>
      </c>
      <c r="F138" s="41">
        <f t="shared" si="13"/>
        <v>2628</v>
      </c>
      <c r="G138" s="41">
        <f t="shared" si="13"/>
        <v>9156.9</v>
      </c>
      <c r="H138" s="41">
        <f t="shared" si="13"/>
        <v>386.2</v>
      </c>
      <c r="I138" s="47">
        <f t="shared" si="10"/>
        <v>13541.2</v>
      </c>
      <c r="J138" s="48">
        <f t="shared" si="14"/>
        <v>0</v>
      </c>
      <c r="K138" s="46">
        <f t="shared" si="14"/>
        <v>0</v>
      </c>
      <c r="L138" s="46">
        <f t="shared" si="14"/>
        <v>105.4</v>
      </c>
      <c r="M138" s="46">
        <f t="shared" si="14"/>
        <v>1129.4000000000001</v>
      </c>
      <c r="N138" s="49">
        <f t="shared" si="11"/>
        <v>1234.8000000000002</v>
      </c>
      <c r="O138" s="44">
        <f t="shared" si="12"/>
        <v>14776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62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46</v>
      </c>
      <c r="K3" s="104" t="s">
        <v>64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4.59</v>
      </c>
      <c r="G5" s="68"/>
      <c r="H5" s="68"/>
      <c r="I5" s="11">
        <f t="shared" ref="I5:I36" si="0">SUM(C5:H5)</f>
        <v>4.59</v>
      </c>
      <c r="J5" s="69"/>
      <c r="K5" s="68"/>
      <c r="L5" s="68">
        <v>0.15</v>
      </c>
      <c r="M5" s="68"/>
      <c r="N5" s="13">
        <f t="shared" ref="N5:N58" si="1">SUM(J5:M5)</f>
        <v>0.15</v>
      </c>
      <c r="O5" s="14">
        <f>SUM(N5,I5)</f>
        <v>4.74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6.56</v>
      </c>
      <c r="N11" s="27">
        <f t="shared" si="1"/>
        <v>6.56</v>
      </c>
      <c r="O11" s="28">
        <f t="shared" si="2"/>
        <v>6.56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105</v>
      </c>
      <c r="N12" s="19">
        <f t="shared" si="1"/>
        <v>105</v>
      </c>
      <c r="O12" s="20">
        <f t="shared" si="2"/>
        <v>105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9.1</v>
      </c>
      <c r="N13" s="30">
        <f t="shared" si="1"/>
        <v>9.1</v>
      </c>
      <c r="O13" s="31">
        <f t="shared" si="2"/>
        <v>9.1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7.0000000000000007E-2</v>
      </c>
      <c r="E14" s="77"/>
      <c r="F14" s="77"/>
      <c r="G14" s="77">
        <v>0.28000000000000003</v>
      </c>
      <c r="H14" s="77"/>
      <c r="I14" s="26">
        <f t="shared" si="0"/>
        <v>0.35000000000000003</v>
      </c>
      <c r="J14" s="78"/>
      <c r="K14" s="77"/>
      <c r="L14" s="77"/>
      <c r="M14" s="77">
        <v>2.58</v>
      </c>
      <c r="N14" s="27">
        <f t="shared" si="1"/>
        <v>2.58</v>
      </c>
      <c r="O14" s="28">
        <f t="shared" si="2"/>
        <v>2.93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</v>
      </c>
      <c r="E15" s="71"/>
      <c r="F15" s="71"/>
      <c r="G15" s="71">
        <v>30</v>
      </c>
      <c r="H15" s="71"/>
      <c r="I15" s="17">
        <f t="shared" si="0"/>
        <v>36</v>
      </c>
      <c r="J15" s="72"/>
      <c r="K15" s="71"/>
      <c r="L15" s="71"/>
      <c r="M15" s="71">
        <v>77</v>
      </c>
      <c r="N15" s="19">
        <f t="shared" si="1"/>
        <v>77</v>
      </c>
      <c r="O15" s="20">
        <f t="shared" si="2"/>
        <v>113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0.5</v>
      </c>
      <c r="E16" s="80"/>
      <c r="F16" s="80"/>
      <c r="G16" s="80">
        <v>1.8</v>
      </c>
      <c r="H16" s="80"/>
      <c r="I16" s="29">
        <f t="shared" si="0"/>
        <v>2.2999999999999998</v>
      </c>
      <c r="J16" s="81"/>
      <c r="K16" s="80"/>
      <c r="L16" s="80"/>
      <c r="M16" s="80">
        <v>5.0999999999999996</v>
      </c>
      <c r="N16" s="30">
        <f t="shared" si="1"/>
        <v>5.0999999999999996</v>
      </c>
      <c r="O16" s="31">
        <f t="shared" si="2"/>
        <v>7.3999999999999995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0.26</v>
      </c>
      <c r="E17" s="77"/>
      <c r="F17" s="77">
        <v>0.06</v>
      </c>
      <c r="G17" s="77"/>
      <c r="H17" s="77">
        <v>1.26</v>
      </c>
      <c r="I17" s="26">
        <f t="shared" si="0"/>
        <v>1.58</v>
      </c>
      <c r="J17" s="78"/>
      <c r="K17" s="77"/>
      <c r="L17" s="77">
        <v>0.43</v>
      </c>
      <c r="M17" s="77">
        <v>7.23</v>
      </c>
      <c r="N17" s="27">
        <f t="shared" si="1"/>
        <v>7.66</v>
      </c>
      <c r="O17" s="28">
        <f t="shared" si="2"/>
        <v>9.24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56</v>
      </c>
      <c r="E18" s="71"/>
      <c r="F18" s="71">
        <v>7</v>
      </c>
      <c r="G18" s="71"/>
      <c r="H18" s="71">
        <v>203</v>
      </c>
      <c r="I18" s="17">
        <f t="shared" si="0"/>
        <v>266</v>
      </c>
      <c r="J18" s="72"/>
      <c r="K18" s="71"/>
      <c r="L18" s="71">
        <v>17</v>
      </c>
      <c r="M18" s="71">
        <v>286</v>
      </c>
      <c r="N18" s="19">
        <f t="shared" si="1"/>
        <v>303</v>
      </c>
      <c r="O18" s="20">
        <f t="shared" si="2"/>
        <v>569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3.2</v>
      </c>
      <c r="E19" s="80"/>
      <c r="F19" s="80">
        <v>0.4</v>
      </c>
      <c r="G19" s="80"/>
      <c r="H19" s="80">
        <v>12.8</v>
      </c>
      <c r="I19" s="29">
        <f t="shared" si="0"/>
        <v>16.400000000000002</v>
      </c>
      <c r="J19" s="81"/>
      <c r="K19" s="80"/>
      <c r="L19" s="80">
        <v>0.8</v>
      </c>
      <c r="M19" s="80">
        <v>14.9</v>
      </c>
      <c r="N19" s="30">
        <f t="shared" si="1"/>
        <v>15.700000000000001</v>
      </c>
      <c r="O19" s="31">
        <f t="shared" si="2"/>
        <v>32.1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0.39</v>
      </c>
      <c r="E20" s="77"/>
      <c r="F20" s="77">
        <v>0.16</v>
      </c>
      <c r="G20" s="77"/>
      <c r="H20" s="77">
        <v>10.62</v>
      </c>
      <c r="I20" s="26">
        <f t="shared" si="0"/>
        <v>11.17</v>
      </c>
      <c r="J20" s="78"/>
      <c r="K20" s="77"/>
      <c r="L20" s="77">
        <v>0.32</v>
      </c>
      <c r="M20" s="77">
        <v>44.11</v>
      </c>
      <c r="N20" s="27">
        <f t="shared" si="1"/>
        <v>44.43</v>
      </c>
      <c r="O20" s="28">
        <f t="shared" si="2"/>
        <v>55.6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475</v>
      </c>
      <c r="E21" s="71"/>
      <c r="F21" s="71">
        <v>22</v>
      </c>
      <c r="G21" s="71"/>
      <c r="H21" s="71">
        <v>706</v>
      </c>
      <c r="I21" s="17">
        <f t="shared" si="0"/>
        <v>1203</v>
      </c>
      <c r="J21" s="72"/>
      <c r="K21" s="71"/>
      <c r="L21" s="71">
        <v>17</v>
      </c>
      <c r="M21" s="71">
        <v>2137</v>
      </c>
      <c r="N21" s="19">
        <f t="shared" si="1"/>
        <v>2154</v>
      </c>
      <c r="O21" s="20">
        <f t="shared" si="2"/>
        <v>3357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20.3</v>
      </c>
      <c r="E22" s="80"/>
      <c r="F22" s="80">
        <v>0.8</v>
      </c>
      <c r="G22" s="80"/>
      <c r="H22" s="80">
        <v>35.5</v>
      </c>
      <c r="I22" s="29">
        <f t="shared" si="0"/>
        <v>56.6</v>
      </c>
      <c r="J22" s="81"/>
      <c r="K22" s="80"/>
      <c r="L22" s="80">
        <v>0.7</v>
      </c>
      <c r="M22" s="80">
        <v>87.3</v>
      </c>
      <c r="N22" s="30">
        <f t="shared" si="1"/>
        <v>88</v>
      </c>
      <c r="O22" s="31">
        <f t="shared" si="2"/>
        <v>144.6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25.84</v>
      </c>
      <c r="E23" s="77"/>
      <c r="F23" s="77">
        <v>0.67</v>
      </c>
      <c r="G23" s="77">
        <v>1.1599999999999999</v>
      </c>
      <c r="H23" s="77">
        <v>7.13</v>
      </c>
      <c r="I23" s="26">
        <f t="shared" si="0"/>
        <v>34.800000000000004</v>
      </c>
      <c r="J23" s="78"/>
      <c r="K23" s="77"/>
      <c r="L23" s="77"/>
      <c r="M23" s="77">
        <v>42.11</v>
      </c>
      <c r="N23" s="27">
        <f t="shared" si="1"/>
        <v>42.11</v>
      </c>
      <c r="O23" s="28">
        <f t="shared" si="2"/>
        <v>76.91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5238</v>
      </c>
      <c r="E24" s="71"/>
      <c r="F24" s="71">
        <v>90</v>
      </c>
      <c r="G24" s="71">
        <v>162</v>
      </c>
      <c r="H24" s="71">
        <v>495</v>
      </c>
      <c r="I24" s="17">
        <f t="shared" si="0"/>
        <v>5985</v>
      </c>
      <c r="J24" s="72"/>
      <c r="K24" s="71"/>
      <c r="L24" s="71"/>
      <c r="M24" s="71">
        <v>2205</v>
      </c>
      <c r="N24" s="19">
        <f t="shared" si="1"/>
        <v>2205</v>
      </c>
      <c r="O24" s="20">
        <f t="shared" si="2"/>
        <v>8190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167.7</v>
      </c>
      <c r="E25" s="80"/>
      <c r="F25" s="80">
        <v>2.2000000000000002</v>
      </c>
      <c r="G25" s="80">
        <v>3.6</v>
      </c>
      <c r="H25" s="80">
        <v>23</v>
      </c>
      <c r="I25" s="29">
        <f t="shared" si="0"/>
        <v>196.49999999999997</v>
      </c>
      <c r="J25" s="81"/>
      <c r="K25" s="80"/>
      <c r="L25" s="80"/>
      <c r="M25" s="80">
        <v>69</v>
      </c>
      <c r="N25" s="30">
        <f t="shared" si="1"/>
        <v>69</v>
      </c>
      <c r="O25" s="31">
        <f t="shared" si="2"/>
        <v>265.5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37.49</v>
      </c>
      <c r="E26" s="77"/>
      <c r="F26" s="77">
        <v>0.43</v>
      </c>
      <c r="G26" s="77">
        <v>19.13</v>
      </c>
      <c r="H26" s="77">
        <v>16.8</v>
      </c>
      <c r="I26" s="26">
        <f t="shared" si="0"/>
        <v>73.849999999999994</v>
      </c>
      <c r="J26" s="78"/>
      <c r="K26" s="77"/>
      <c r="L26" s="77">
        <v>2.31</v>
      </c>
      <c r="M26" s="77">
        <v>60.24</v>
      </c>
      <c r="N26" s="27">
        <f t="shared" si="1"/>
        <v>62.550000000000004</v>
      </c>
      <c r="O26" s="28">
        <f t="shared" si="2"/>
        <v>136.4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6963</v>
      </c>
      <c r="E27" s="71"/>
      <c r="F27" s="71">
        <v>58</v>
      </c>
      <c r="G27" s="71">
        <v>2722</v>
      </c>
      <c r="H27" s="71">
        <v>1051</v>
      </c>
      <c r="I27" s="17">
        <f t="shared" si="0"/>
        <v>10794</v>
      </c>
      <c r="J27" s="72"/>
      <c r="K27" s="71"/>
      <c r="L27" s="71">
        <v>39</v>
      </c>
      <c r="M27" s="71">
        <v>3428</v>
      </c>
      <c r="N27" s="19">
        <f t="shared" si="1"/>
        <v>3467</v>
      </c>
      <c r="O27" s="20">
        <f t="shared" si="2"/>
        <v>14261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181.6</v>
      </c>
      <c r="E28" s="80"/>
      <c r="F28" s="80">
        <v>1.3</v>
      </c>
      <c r="G28" s="80">
        <v>61</v>
      </c>
      <c r="H28" s="80">
        <v>39.6</v>
      </c>
      <c r="I28" s="29">
        <f t="shared" si="0"/>
        <v>283.5</v>
      </c>
      <c r="J28" s="81"/>
      <c r="K28" s="80"/>
      <c r="L28" s="80">
        <v>1.1000000000000001</v>
      </c>
      <c r="M28" s="80">
        <v>103.4</v>
      </c>
      <c r="N28" s="30">
        <f t="shared" si="1"/>
        <v>104.5</v>
      </c>
      <c r="O28" s="31">
        <f t="shared" si="2"/>
        <v>388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0.09</v>
      </c>
      <c r="D29" s="77">
        <v>43.99</v>
      </c>
      <c r="E29" s="77">
        <v>1.21</v>
      </c>
      <c r="F29" s="77">
        <v>3.52</v>
      </c>
      <c r="G29" s="77">
        <v>25.17</v>
      </c>
      <c r="H29" s="77">
        <v>14.75</v>
      </c>
      <c r="I29" s="26">
        <f t="shared" si="0"/>
        <v>88.730000000000018</v>
      </c>
      <c r="J29" s="78"/>
      <c r="K29" s="77"/>
      <c r="L29" s="77">
        <v>2.56</v>
      </c>
      <c r="M29" s="77">
        <v>68.97</v>
      </c>
      <c r="N29" s="27">
        <f t="shared" si="1"/>
        <v>71.53</v>
      </c>
      <c r="O29" s="28">
        <f t="shared" si="2"/>
        <v>160.26000000000002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</v>
      </c>
      <c r="D30" s="71">
        <v>9053</v>
      </c>
      <c r="E30" s="71">
        <v>242</v>
      </c>
      <c r="F30" s="71">
        <v>631</v>
      </c>
      <c r="G30" s="71">
        <v>5082</v>
      </c>
      <c r="H30" s="71">
        <v>1323</v>
      </c>
      <c r="I30" s="17">
        <f t="shared" si="0"/>
        <v>16350</v>
      </c>
      <c r="J30" s="72"/>
      <c r="K30" s="71"/>
      <c r="L30" s="71">
        <v>178</v>
      </c>
      <c r="M30" s="71">
        <v>4950</v>
      </c>
      <c r="N30" s="19">
        <f t="shared" si="1"/>
        <v>5128</v>
      </c>
      <c r="O30" s="20">
        <f t="shared" si="2"/>
        <v>21478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0.4</v>
      </c>
      <c r="D31" s="80">
        <v>191.9</v>
      </c>
      <c r="E31" s="80">
        <v>5</v>
      </c>
      <c r="F31" s="80">
        <v>9.5</v>
      </c>
      <c r="G31" s="80">
        <v>94.1</v>
      </c>
      <c r="H31" s="80">
        <v>43.7</v>
      </c>
      <c r="I31" s="29">
        <f t="shared" si="0"/>
        <v>344.59999999999997</v>
      </c>
      <c r="J31" s="81"/>
      <c r="K31" s="80"/>
      <c r="L31" s="80">
        <v>3.8</v>
      </c>
      <c r="M31" s="80">
        <v>135.4</v>
      </c>
      <c r="N31" s="30">
        <f t="shared" si="1"/>
        <v>139.20000000000002</v>
      </c>
      <c r="O31" s="31">
        <f t="shared" si="2"/>
        <v>483.79999999999995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0.51</v>
      </c>
      <c r="D32" s="77">
        <v>13.55</v>
      </c>
      <c r="E32" s="77">
        <v>0.3</v>
      </c>
      <c r="F32" s="77">
        <v>18.13</v>
      </c>
      <c r="G32" s="77">
        <v>71.400000000000006</v>
      </c>
      <c r="H32" s="77">
        <v>13.32</v>
      </c>
      <c r="I32" s="26">
        <f t="shared" si="0"/>
        <v>117.21000000000001</v>
      </c>
      <c r="J32" s="78"/>
      <c r="K32" s="77"/>
      <c r="L32" s="77">
        <v>6.14</v>
      </c>
      <c r="M32" s="77">
        <v>195.89</v>
      </c>
      <c r="N32" s="27">
        <f t="shared" si="1"/>
        <v>202.02999999999997</v>
      </c>
      <c r="O32" s="28">
        <f t="shared" si="2"/>
        <v>319.24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156</v>
      </c>
      <c r="D33" s="71">
        <v>3074</v>
      </c>
      <c r="E33" s="71">
        <v>68</v>
      </c>
      <c r="F33" s="71">
        <v>3507</v>
      </c>
      <c r="G33" s="71">
        <v>16287</v>
      </c>
      <c r="H33" s="71">
        <v>1401</v>
      </c>
      <c r="I33" s="17">
        <f t="shared" si="0"/>
        <v>24493</v>
      </c>
      <c r="J33" s="72"/>
      <c r="K33" s="71"/>
      <c r="L33" s="71">
        <v>422</v>
      </c>
      <c r="M33" s="71">
        <v>13991</v>
      </c>
      <c r="N33" s="19">
        <f t="shared" si="1"/>
        <v>14413</v>
      </c>
      <c r="O33" s="20">
        <f t="shared" si="2"/>
        <v>38906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</v>
      </c>
      <c r="D34" s="80">
        <v>55.8</v>
      </c>
      <c r="E34" s="80">
        <v>1.2</v>
      </c>
      <c r="F34" s="80">
        <v>46.7</v>
      </c>
      <c r="G34" s="80">
        <v>246.1</v>
      </c>
      <c r="H34" s="80">
        <v>40.1</v>
      </c>
      <c r="I34" s="29">
        <f t="shared" si="0"/>
        <v>391.90000000000003</v>
      </c>
      <c r="J34" s="81"/>
      <c r="K34" s="80"/>
      <c r="L34" s="80">
        <v>8.6999999999999993</v>
      </c>
      <c r="M34" s="80">
        <v>357.9</v>
      </c>
      <c r="N34" s="30">
        <f t="shared" si="1"/>
        <v>366.59999999999997</v>
      </c>
      <c r="O34" s="31">
        <f t="shared" si="2"/>
        <v>758.5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0.42</v>
      </c>
      <c r="D35" s="77">
        <v>1.25</v>
      </c>
      <c r="E35" s="77">
        <v>0.28000000000000003</v>
      </c>
      <c r="F35" s="77">
        <v>97.68</v>
      </c>
      <c r="G35" s="77">
        <v>374.08</v>
      </c>
      <c r="H35" s="77">
        <v>14.15</v>
      </c>
      <c r="I35" s="26">
        <f t="shared" si="0"/>
        <v>487.85999999999996</v>
      </c>
      <c r="J35" s="78"/>
      <c r="K35" s="77"/>
      <c r="L35" s="77">
        <v>5.37</v>
      </c>
      <c r="M35" s="77">
        <v>134.35</v>
      </c>
      <c r="N35" s="27">
        <f t="shared" si="1"/>
        <v>139.72</v>
      </c>
      <c r="O35" s="28">
        <f t="shared" si="2"/>
        <v>627.57999999999993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153</v>
      </c>
      <c r="D36" s="71">
        <v>306</v>
      </c>
      <c r="E36" s="71">
        <v>70</v>
      </c>
      <c r="F36" s="71">
        <v>21006</v>
      </c>
      <c r="G36" s="71">
        <v>89493</v>
      </c>
      <c r="H36" s="71">
        <v>1501</v>
      </c>
      <c r="I36" s="17">
        <f t="shared" si="0"/>
        <v>112529</v>
      </c>
      <c r="J36" s="72"/>
      <c r="K36" s="71"/>
      <c r="L36" s="71">
        <v>476</v>
      </c>
      <c r="M36" s="71">
        <v>11561</v>
      </c>
      <c r="N36" s="19">
        <f t="shared" si="1"/>
        <v>12037</v>
      </c>
      <c r="O36" s="20">
        <f t="shared" si="2"/>
        <v>124566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2.1</v>
      </c>
      <c r="D37" s="80">
        <v>4.8</v>
      </c>
      <c r="E37" s="80">
        <v>1.1000000000000001</v>
      </c>
      <c r="F37" s="80">
        <v>233.3</v>
      </c>
      <c r="G37" s="80">
        <v>1251.5</v>
      </c>
      <c r="H37" s="80">
        <v>34.799999999999997</v>
      </c>
      <c r="I37" s="29">
        <f t="shared" ref="I37:I50" si="3">SUM(C37:H37)</f>
        <v>1527.6</v>
      </c>
      <c r="J37" s="81"/>
      <c r="K37" s="80"/>
      <c r="L37" s="80">
        <v>9</v>
      </c>
      <c r="M37" s="80">
        <v>226.5</v>
      </c>
      <c r="N37" s="30">
        <f t="shared" si="1"/>
        <v>235.5</v>
      </c>
      <c r="O37" s="31">
        <f t="shared" si="2"/>
        <v>1763.1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0.72</v>
      </c>
      <c r="D38" s="77">
        <v>0.22</v>
      </c>
      <c r="E38" s="77">
        <v>0.5</v>
      </c>
      <c r="F38" s="77">
        <v>114.17</v>
      </c>
      <c r="G38" s="77">
        <v>815.78</v>
      </c>
      <c r="H38" s="77">
        <v>62.52</v>
      </c>
      <c r="I38" s="26">
        <f t="shared" si="3"/>
        <v>993.91</v>
      </c>
      <c r="J38" s="78"/>
      <c r="K38" s="77"/>
      <c r="L38" s="77">
        <v>22.01</v>
      </c>
      <c r="M38" s="77">
        <v>360.87</v>
      </c>
      <c r="N38" s="27">
        <f t="shared" si="1"/>
        <v>382.88</v>
      </c>
      <c r="O38" s="28">
        <f t="shared" si="2"/>
        <v>1376.79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252</v>
      </c>
      <c r="D39" s="71">
        <v>58</v>
      </c>
      <c r="E39" s="71">
        <v>136</v>
      </c>
      <c r="F39" s="71">
        <v>25376</v>
      </c>
      <c r="G39" s="71">
        <v>201415</v>
      </c>
      <c r="H39" s="71">
        <v>8520</v>
      </c>
      <c r="I39" s="17">
        <f t="shared" si="3"/>
        <v>235757</v>
      </c>
      <c r="J39" s="72"/>
      <c r="K39" s="71"/>
      <c r="L39" s="71">
        <v>1855</v>
      </c>
      <c r="M39" s="71">
        <v>31431</v>
      </c>
      <c r="N39" s="19">
        <f t="shared" si="1"/>
        <v>33286</v>
      </c>
      <c r="O39" s="20">
        <f t="shared" si="2"/>
        <v>269043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3.2</v>
      </c>
      <c r="D40" s="80">
        <v>0.8</v>
      </c>
      <c r="E40" s="80">
        <v>1.9</v>
      </c>
      <c r="F40" s="80">
        <v>231.2</v>
      </c>
      <c r="G40" s="80">
        <v>2547.3000000000002</v>
      </c>
      <c r="H40" s="80">
        <v>169.8</v>
      </c>
      <c r="I40" s="29">
        <f t="shared" si="3"/>
        <v>2954.2000000000003</v>
      </c>
      <c r="J40" s="81"/>
      <c r="K40" s="80"/>
      <c r="L40" s="80">
        <v>29.5</v>
      </c>
      <c r="M40" s="80">
        <v>575.70000000000005</v>
      </c>
      <c r="N40" s="30">
        <f t="shared" si="1"/>
        <v>605.20000000000005</v>
      </c>
      <c r="O40" s="31">
        <f t="shared" si="2"/>
        <v>3559.4000000000005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1.59</v>
      </c>
      <c r="D41" s="77">
        <v>0.93</v>
      </c>
      <c r="E41" s="77">
        <v>5.14</v>
      </c>
      <c r="F41" s="77">
        <v>97.11</v>
      </c>
      <c r="G41" s="77">
        <v>1349.73</v>
      </c>
      <c r="H41" s="77">
        <v>97.52</v>
      </c>
      <c r="I41" s="26">
        <f t="shared" si="3"/>
        <v>1552.02</v>
      </c>
      <c r="J41" s="78"/>
      <c r="K41" s="77"/>
      <c r="L41" s="77">
        <v>187.41</v>
      </c>
      <c r="M41" s="77">
        <v>544.97</v>
      </c>
      <c r="N41" s="27">
        <f t="shared" si="1"/>
        <v>732.38</v>
      </c>
      <c r="O41" s="28">
        <f t="shared" si="2"/>
        <v>2284.4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568</v>
      </c>
      <c r="D42" s="71">
        <v>259</v>
      </c>
      <c r="E42" s="71">
        <v>1270</v>
      </c>
      <c r="F42" s="71">
        <v>22647</v>
      </c>
      <c r="G42" s="71">
        <v>353940</v>
      </c>
      <c r="H42" s="71">
        <v>13402</v>
      </c>
      <c r="I42" s="17">
        <f t="shared" si="3"/>
        <v>392086</v>
      </c>
      <c r="J42" s="72"/>
      <c r="K42" s="71"/>
      <c r="L42" s="71">
        <v>18035</v>
      </c>
      <c r="M42" s="71">
        <v>52625</v>
      </c>
      <c r="N42" s="19">
        <f t="shared" si="1"/>
        <v>70660</v>
      </c>
      <c r="O42" s="20">
        <f t="shared" si="2"/>
        <v>462746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6.9</v>
      </c>
      <c r="D43" s="80">
        <v>3.6</v>
      </c>
      <c r="E43" s="80">
        <v>16.5</v>
      </c>
      <c r="F43" s="80">
        <v>201.7</v>
      </c>
      <c r="G43" s="80">
        <v>4344</v>
      </c>
      <c r="H43" s="80">
        <v>254.2</v>
      </c>
      <c r="I43" s="29">
        <f t="shared" si="3"/>
        <v>4826.8999999999996</v>
      </c>
      <c r="J43" s="81"/>
      <c r="K43" s="80"/>
      <c r="L43" s="80">
        <v>247.6</v>
      </c>
      <c r="M43" s="80">
        <v>834.9</v>
      </c>
      <c r="N43" s="30">
        <f t="shared" si="1"/>
        <v>1082.5</v>
      </c>
      <c r="O43" s="31">
        <f t="shared" si="2"/>
        <v>5909.4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1.04</v>
      </c>
      <c r="D44" s="77">
        <v>1.49</v>
      </c>
      <c r="E44" s="77">
        <v>2.31</v>
      </c>
      <c r="F44" s="77">
        <v>202.02</v>
      </c>
      <c r="G44" s="77">
        <v>1454.87</v>
      </c>
      <c r="H44" s="77">
        <v>81.08</v>
      </c>
      <c r="I44" s="26">
        <f t="shared" si="3"/>
        <v>1742.81</v>
      </c>
      <c r="J44" s="78"/>
      <c r="K44" s="77"/>
      <c r="L44" s="77">
        <v>158.76</v>
      </c>
      <c r="M44" s="77">
        <v>740.86</v>
      </c>
      <c r="N44" s="27">
        <f t="shared" si="1"/>
        <v>899.62</v>
      </c>
      <c r="O44" s="28">
        <f t="shared" si="2"/>
        <v>2642.43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372</v>
      </c>
      <c r="D45" s="71">
        <v>431</v>
      </c>
      <c r="E45" s="71">
        <v>512</v>
      </c>
      <c r="F45" s="71">
        <v>49534</v>
      </c>
      <c r="G45" s="71">
        <v>398592</v>
      </c>
      <c r="H45" s="71">
        <v>11595</v>
      </c>
      <c r="I45" s="17">
        <f t="shared" si="3"/>
        <v>461036</v>
      </c>
      <c r="J45" s="72"/>
      <c r="K45" s="71"/>
      <c r="L45" s="71">
        <v>17065</v>
      </c>
      <c r="M45" s="71">
        <v>76949</v>
      </c>
      <c r="N45" s="19">
        <f t="shared" si="1"/>
        <v>94014</v>
      </c>
      <c r="O45" s="20">
        <f t="shared" si="2"/>
        <v>555050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3.6</v>
      </c>
      <c r="D46" s="80">
        <v>5</v>
      </c>
      <c r="E46" s="80">
        <v>6.3</v>
      </c>
      <c r="F46" s="80">
        <v>386.8</v>
      </c>
      <c r="G46" s="80">
        <v>4164.3</v>
      </c>
      <c r="H46" s="80">
        <v>197.2</v>
      </c>
      <c r="I46" s="29">
        <f t="shared" si="3"/>
        <v>4763.2</v>
      </c>
      <c r="J46" s="81"/>
      <c r="K46" s="80"/>
      <c r="L46" s="80">
        <v>196.9</v>
      </c>
      <c r="M46" s="80">
        <v>942.1</v>
      </c>
      <c r="N46" s="30">
        <f t="shared" si="1"/>
        <v>1139</v>
      </c>
      <c r="O46" s="31">
        <f t="shared" si="2"/>
        <v>5902.2</v>
      </c>
      <c r="P46" s="82">
        <v>15.33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3.96</v>
      </c>
      <c r="D47" s="77">
        <v>2.87</v>
      </c>
      <c r="E47" s="77">
        <v>59.9</v>
      </c>
      <c r="F47" s="77">
        <v>844.24</v>
      </c>
      <c r="G47" s="77">
        <v>2133.04</v>
      </c>
      <c r="H47" s="77">
        <v>825.3</v>
      </c>
      <c r="I47" s="26">
        <f t="shared" si="3"/>
        <v>3869.3100000000004</v>
      </c>
      <c r="J47" s="78">
        <v>0.13</v>
      </c>
      <c r="K47" s="77"/>
      <c r="L47" s="77">
        <v>744.71</v>
      </c>
      <c r="M47" s="77">
        <v>2023.88</v>
      </c>
      <c r="N47" s="27">
        <f t="shared" si="1"/>
        <v>2768.7200000000003</v>
      </c>
      <c r="O47" s="28">
        <f t="shared" si="2"/>
        <v>6638.0300000000007</v>
      </c>
      <c r="P47" s="83">
        <v>591.27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1588</v>
      </c>
      <c r="D48" s="71">
        <v>897</v>
      </c>
      <c r="E48" s="71">
        <v>16305</v>
      </c>
      <c r="F48" s="71">
        <v>217005</v>
      </c>
      <c r="G48" s="71">
        <v>592123</v>
      </c>
      <c r="H48" s="71">
        <v>164044</v>
      </c>
      <c r="I48" s="17">
        <f t="shared" si="3"/>
        <v>991962</v>
      </c>
      <c r="J48" s="72">
        <v>12</v>
      </c>
      <c r="K48" s="71"/>
      <c r="L48" s="71">
        <v>81098</v>
      </c>
      <c r="M48" s="71">
        <v>223998</v>
      </c>
      <c r="N48" s="19">
        <f t="shared" si="1"/>
        <v>305108</v>
      </c>
      <c r="O48" s="20">
        <f t="shared" si="2"/>
        <v>1297070</v>
      </c>
      <c r="P48" s="83">
        <v>21.14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2.6</v>
      </c>
      <c r="D49" s="80">
        <v>1.4</v>
      </c>
      <c r="E49" s="80">
        <v>33.299999999999997</v>
      </c>
      <c r="F49" s="80">
        <v>1071.2</v>
      </c>
      <c r="G49" s="80">
        <v>2213.4</v>
      </c>
      <c r="H49" s="80">
        <v>1133.7</v>
      </c>
      <c r="I49" s="29">
        <f t="shared" si="3"/>
        <v>4455.6000000000004</v>
      </c>
      <c r="J49" s="81">
        <v>0</v>
      </c>
      <c r="K49" s="80"/>
      <c r="L49" s="80">
        <v>590.1</v>
      </c>
      <c r="M49" s="80">
        <v>1131.2</v>
      </c>
      <c r="N49" s="30">
        <f t="shared" si="1"/>
        <v>1721.3000000000002</v>
      </c>
      <c r="O49" s="31">
        <f t="shared" si="2"/>
        <v>6176.9000000000005</v>
      </c>
      <c r="P49" s="83">
        <v>49.8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8.33</v>
      </c>
      <c r="D50" s="68">
        <v>127.63</v>
      </c>
      <c r="E50" s="68">
        <v>69.64</v>
      </c>
      <c r="F50" s="68">
        <v>1378.13</v>
      </c>
      <c r="G50" s="68">
        <v>6244.64</v>
      </c>
      <c r="H50" s="68">
        <v>1125.44</v>
      </c>
      <c r="I50" s="11">
        <f t="shared" si="3"/>
        <v>8953.8100000000013</v>
      </c>
      <c r="J50" s="69">
        <v>0.13</v>
      </c>
      <c r="K50" s="68"/>
      <c r="L50" s="68">
        <v>1130.02</v>
      </c>
      <c r="M50" s="68">
        <v>4232.62</v>
      </c>
      <c r="N50" s="13">
        <f t="shared" si="1"/>
        <v>5362.77</v>
      </c>
      <c r="O50" s="14">
        <f t="shared" si="2"/>
        <v>14316.580000000002</v>
      </c>
      <c r="P50" s="83">
        <v>0.75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3108</v>
      </c>
      <c r="D51" s="71">
        <v>26279</v>
      </c>
      <c r="E51" s="71">
        <v>18603</v>
      </c>
      <c r="F51" s="71">
        <v>339876</v>
      </c>
      <c r="G51" s="71">
        <v>1659846</v>
      </c>
      <c r="H51" s="71">
        <v>202837</v>
      </c>
      <c r="I51" s="17">
        <f t="shared" ref="I51:I58" si="4">SUM(C51:H51)</f>
        <v>2250549</v>
      </c>
      <c r="J51" s="72">
        <v>12</v>
      </c>
      <c r="K51" s="71"/>
      <c r="L51" s="71">
        <v>119202</v>
      </c>
      <c r="M51" s="71">
        <v>423743</v>
      </c>
      <c r="N51" s="19">
        <f t="shared" si="1"/>
        <v>542957</v>
      </c>
      <c r="O51" s="20">
        <f>SUM(N51,I51)</f>
        <v>2793506</v>
      </c>
      <c r="P51" s="83">
        <v>20.6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20.8</v>
      </c>
      <c r="D52" s="80">
        <v>612.6</v>
      </c>
      <c r="E52" s="80">
        <v>65.3</v>
      </c>
      <c r="F52" s="80">
        <v>2184.6999999999998</v>
      </c>
      <c r="G52" s="80">
        <v>14927.1</v>
      </c>
      <c r="H52" s="80">
        <v>1913.1</v>
      </c>
      <c r="I52" s="29">
        <f t="shared" si="4"/>
        <v>19723.599999999999</v>
      </c>
      <c r="J52" s="81">
        <v>0</v>
      </c>
      <c r="K52" s="80"/>
      <c r="L52" s="80">
        <v>1088.2</v>
      </c>
      <c r="M52" s="80">
        <v>4492.5</v>
      </c>
      <c r="N52" s="30">
        <f t="shared" si="1"/>
        <v>5580.7</v>
      </c>
      <c r="O52" s="31">
        <f t="shared" si="2"/>
        <v>25304.3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8.33</v>
      </c>
      <c r="D53" s="77">
        <v>28.48</v>
      </c>
      <c r="E53" s="77">
        <v>68.430000000000007</v>
      </c>
      <c r="F53" s="77">
        <v>1376.87</v>
      </c>
      <c r="G53" s="77">
        <v>6227.61</v>
      </c>
      <c r="H53" s="77">
        <v>1054.3599999999999</v>
      </c>
      <c r="I53" s="26">
        <f t="shared" si="4"/>
        <v>8764.08</v>
      </c>
      <c r="J53" s="78">
        <v>0.13</v>
      </c>
      <c r="K53" s="77"/>
      <c r="L53" s="77">
        <v>1130.02</v>
      </c>
      <c r="M53" s="77">
        <v>4223.53</v>
      </c>
      <c r="N53" s="27">
        <f t="shared" si="1"/>
        <v>5353.68</v>
      </c>
      <c r="O53" s="28">
        <f t="shared" si="2"/>
        <v>14117.76</v>
      </c>
      <c r="P53" s="32">
        <f>SUM(P46:P52)</f>
        <v>698.89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3108</v>
      </c>
      <c r="D54" s="71">
        <v>6733</v>
      </c>
      <c r="E54" s="71">
        <v>18361</v>
      </c>
      <c r="F54" s="71">
        <v>339706</v>
      </c>
      <c r="G54" s="71">
        <v>1657503</v>
      </c>
      <c r="H54" s="71">
        <v>195903</v>
      </c>
      <c r="I54" s="17">
        <f t="shared" si="4"/>
        <v>2221314</v>
      </c>
      <c r="J54" s="72">
        <v>12</v>
      </c>
      <c r="K54" s="71"/>
      <c r="L54" s="71">
        <v>119202</v>
      </c>
      <c r="M54" s="71">
        <v>423563</v>
      </c>
      <c r="N54" s="19">
        <f t="shared" si="1"/>
        <v>542777</v>
      </c>
      <c r="O54" s="20">
        <f t="shared" si="2"/>
        <v>2764091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20.8</v>
      </c>
      <c r="D55" s="74">
        <v>107.9</v>
      </c>
      <c r="E55" s="74">
        <v>60.3</v>
      </c>
      <c r="F55" s="74">
        <v>2180.4</v>
      </c>
      <c r="G55" s="74">
        <v>14873.2</v>
      </c>
      <c r="H55" s="74">
        <v>1722.1</v>
      </c>
      <c r="I55" s="23">
        <f t="shared" si="4"/>
        <v>18964.7</v>
      </c>
      <c r="J55" s="75">
        <v>0</v>
      </c>
      <c r="K55" s="74"/>
      <c r="L55" s="74">
        <v>1088.2</v>
      </c>
      <c r="M55" s="74">
        <v>4478.3999999999996</v>
      </c>
      <c r="N55" s="23">
        <f t="shared" si="1"/>
        <v>5566.5999999999995</v>
      </c>
      <c r="O55" s="25">
        <f t="shared" si="2"/>
        <v>24531.3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8.33</v>
      </c>
      <c r="D56" s="10">
        <f t="shared" si="5"/>
        <v>128.35</v>
      </c>
      <c r="E56" s="10">
        <f t="shared" si="5"/>
        <v>69.64</v>
      </c>
      <c r="F56" s="10">
        <f t="shared" si="5"/>
        <v>1382.7800000000002</v>
      </c>
      <c r="G56" s="10">
        <f t="shared" si="5"/>
        <v>6244.64</v>
      </c>
      <c r="H56" s="10">
        <f t="shared" si="5"/>
        <v>1144.4499999999998</v>
      </c>
      <c r="I56" s="34">
        <f>SUM(C56:H56)</f>
        <v>8978.19</v>
      </c>
      <c r="J56" s="33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1130.17</v>
      </c>
      <c r="M56" s="10">
        <f>SUM(M5,M8,M11,M14,M17,M20,M23,M26,M29,M32,M35,M38,M41,M44,M47)</f>
        <v>4232.6200000000008</v>
      </c>
      <c r="N56" s="12">
        <f t="shared" si="1"/>
        <v>5362.920000000001</v>
      </c>
      <c r="O56" s="14">
        <f t="shared" si="2"/>
        <v>14341.11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3108</v>
      </c>
      <c r="D57" s="36">
        <f t="shared" si="5"/>
        <v>26816</v>
      </c>
      <c r="E57" s="36">
        <f t="shared" si="5"/>
        <v>18603</v>
      </c>
      <c r="F57" s="36">
        <f t="shared" si="5"/>
        <v>339883</v>
      </c>
      <c r="G57" s="36">
        <f t="shared" si="5"/>
        <v>1659846</v>
      </c>
      <c r="H57" s="36">
        <f t="shared" si="5"/>
        <v>204241</v>
      </c>
      <c r="I57" s="37">
        <f t="shared" si="4"/>
        <v>2252497</v>
      </c>
      <c r="J57" s="35">
        <f t="shared" ref="J57:M58" si="6">SUM(J6,J9,J12,J15,J18,J21,J24,J27,J30,J33,J36,J39,J42,J45,J48)</f>
        <v>12</v>
      </c>
      <c r="K57" s="36">
        <f t="shared" si="6"/>
        <v>0</v>
      </c>
      <c r="L57" s="36">
        <f t="shared" si="6"/>
        <v>119202</v>
      </c>
      <c r="M57" s="36">
        <f t="shared" si="6"/>
        <v>423743</v>
      </c>
      <c r="N57" s="38">
        <f t="shared" si="1"/>
        <v>542957</v>
      </c>
      <c r="O57" s="20">
        <f t="shared" si="2"/>
        <v>2795454</v>
      </c>
      <c r="P57" s="87">
        <v>0.73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20.800000000000004</v>
      </c>
      <c r="D58" s="41">
        <f t="shared" si="5"/>
        <v>636.5999999999998</v>
      </c>
      <c r="E58" s="41">
        <f t="shared" si="5"/>
        <v>65.3</v>
      </c>
      <c r="F58" s="41">
        <f t="shared" si="5"/>
        <v>2185.1000000000004</v>
      </c>
      <c r="G58" s="41">
        <f t="shared" si="5"/>
        <v>14927.1</v>
      </c>
      <c r="H58" s="41">
        <f t="shared" si="5"/>
        <v>1984.4</v>
      </c>
      <c r="I58" s="42">
        <f t="shared" si="4"/>
        <v>19819.300000000003</v>
      </c>
      <c r="J58" s="40">
        <f t="shared" si="6"/>
        <v>0</v>
      </c>
      <c r="K58" s="41">
        <f t="shared" si="6"/>
        <v>0</v>
      </c>
      <c r="L58" s="41">
        <f t="shared" si="6"/>
        <v>1088.2</v>
      </c>
      <c r="M58" s="41">
        <f t="shared" si="6"/>
        <v>4492.5</v>
      </c>
      <c r="N58" s="43">
        <f t="shared" si="1"/>
        <v>5580.7</v>
      </c>
      <c r="O58" s="44">
        <f t="shared" si="2"/>
        <v>25400.000000000004</v>
      </c>
      <c r="P58" s="45">
        <f>SUM(O56,P53,P54,P57)</f>
        <v>15040.73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44</v>
      </c>
      <c r="G61" s="104" t="s">
        <v>66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4.59</v>
      </c>
      <c r="G63" s="68"/>
      <c r="H63" s="68"/>
      <c r="I63" s="11">
        <f>SUM(C63:H63)</f>
        <v>4.59</v>
      </c>
      <c r="J63" s="69"/>
      <c r="K63" s="68"/>
      <c r="L63" s="68">
        <v>0.15</v>
      </c>
      <c r="M63" s="68"/>
      <c r="N63" s="13">
        <f>SUM(J63:M63)</f>
        <v>0.15</v>
      </c>
      <c r="O63" s="14">
        <f>SUM(N63,I63)</f>
        <v>4.74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6.56</v>
      </c>
      <c r="N69" s="27">
        <f t="shared" si="8"/>
        <v>6.56</v>
      </c>
      <c r="O69" s="28">
        <f t="shared" si="9"/>
        <v>6.56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105</v>
      </c>
      <c r="N70" s="19">
        <f t="shared" si="8"/>
        <v>105</v>
      </c>
      <c r="O70" s="20">
        <f t="shared" si="9"/>
        <v>105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9.1</v>
      </c>
      <c r="N71" s="30">
        <f t="shared" si="8"/>
        <v>9.1</v>
      </c>
      <c r="O71" s="31">
        <f t="shared" si="9"/>
        <v>9.1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7.0000000000000007E-2</v>
      </c>
      <c r="E72" s="77"/>
      <c r="F72" s="77"/>
      <c r="G72" s="77">
        <v>0.28000000000000003</v>
      </c>
      <c r="H72" s="77"/>
      <c r="I72" s="26">
        <f t="shared" si="7"/>
        <v>0.35000000000000003</v>
      </c>
      <c r="J72" s="78"/>
      <c r="K72" s="77"/>
      <c r="L72" s="77"/>
      <c r="M72" s="77">
        <v>2.58</v>
      </c>
      <c r="N72" s="27">
        <f t="shared" si="8"/>
        <v>2.58</v>
      </c>
      <c r="O72" s="28">
        <f t="shared" si="9"/>
        <v>2.93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</v>
      </c>
      <c r="E73" s="71"/>
      <c r="F73" s="71"/>
      <c r="G73" s="71">
        <v>30</v>
      </c>
      <c r="H73" s="71"/>
      <c r="I73" s="17">
        <f t="shared" si="7"/>
        <v>36</v>
      </c>
      <c r="J73" s="72"/>
      <c r="K73" s="71"/>
      <c r="L73" s="71"/>
      <c r="M73" s="71">
        <v>77</v>
      </c>
      <c r="N73" s="19">
        <f t="shared" si="8"/>
        <v>77</v>
      </c>
      <c r="O73" s="20">
        <f t="shared" si="9"/>
        <v>113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0.5</v>
      </c>
      <c r="E74" s="80"/>
      <c r="F74" s="80"/>
      <c r="G74" s="80">
        <v>1.8</v>
      </c>
      <c r="H74" s="80"/>
      <c r="I74" s="29">
        <f t="shared" si="7"/>
        <v>2.2999999999999998</v>
      </c>
      <c r="J74" s="81"/>
      <c r="K74" s="80"/>
      <c r="L74" s="80"/>
      <c r="M74" s="80">
        <v>5.0999999999999996</v>
      </c>
      <c r="N74" s="30">
        <f t="shared" si="8"/>
        <v>5.0999999999999996</v>
      </c>
      <c r="O74" s="31">
        <f t="shared" si="9"/>
        <v>7.3999999999999995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0.26</v>
      </c>
      <c r="E75" s="77"/>
      <c r="F75" s="77">
        <v>0.06</v>
      </c>
      <c r="G75" s="77"/>
      <c r="H75" s="77">
        <v>1.26</v>
      </c>
      <c r="I75" s="26">
        <f t="shared" si="7"/>
        <v>1.58</v>
      </c>
      <c r="J75" s="78"/>
      <c r="K75" s="77"/>
      <c r="L75" s="77">
        <v>0.43</v>
      </c>
      <c r="M75" s="77">
        <v>7.23</v>
      </c>
      <c r="N75" s="27">
        <f t="shared" si="8"/>
        <v>7.66</v>
      </c>
      <c r="O75" s="28">
        <f t="shared" si="9"/>
        <v>9.24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56</v>
      </c>
      <c r="E76" s="71"/>
      <c r="F76" s="71">
        <v>7</v>
      </c>
      <c r="G76" s="71"/>
      <c r="H76" s="71">
        <v>203</v>
      </c>
      <c r="I76" s="17">
        <f t="shared" si="7"/>
        <v>266</v>
      </c>
      <c r="J76" s="72"/>
      <c r="K76" s="71"/>
      <c r="L76" s="71">
        <v>17</v>
      </c>
      <c r="M76" s="71">
        <v>286</v>
      </c>
      <c r="N76" s="19">
        <f t="shared" si="8"/>
        <v>303</v>
      </c>
      <c r="O76" s="20">
        <f t="shared" si="9"/>
        <v>569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3.2</v>
      </c>
      <c r="E77" s="80"/>
      <c r="F77" s="80">
        <v>0.4</v>
      </c>
      <c r="G77" s="80"/>
      <c r="H77" s="80">
        <v>12.8</v>
      </c>
      <c r="I77" s="29">
        <f t="shared" si="7"/>
        <v>16.400000000000002</v>
      </c>
      <c r="J77" s="81"/>
      <c r="K77" s="80"/>
      <c r="L77" s="80">
        <v>0.8</v>
      </c>
      <c r="M77" s="80">
        <v>14.9</v>
      </c>
      <c r="N77" s="30">
        <f t="shared" si="8"/>
        <v>15.700000000000001</v>
      </c>
      <c r="O77" s="31">
        <f t="shared" si="9"/>
        <v>32.1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0.39</v>
      </c>
      <c r="E78" s="77"/>
      <c r="F78" s="77">
        <v>0.16</v>
      </c>
      <c r="G78" s="77"/>
      <c r="H78" s="77">
        <v>10.62</v>
      </c>
      <c r="I78" s="26">
        <f t="shared" si="7"/>
        <v>11.17</v>
      </c>
      <c r="J78" s="78"/>
      <c r="K78" s="77"/>
      <c r="L78" s="77">
        <v>0.32</v>
      </c>
      <c r="M78" s="77">
        <v>44.11</v>
      </c>
      <c r="N78" s="27">
        <f t="shared" si="8"/>
        <v>44.43</v>
      </c>
      <c r="O78" s="28">
        <f t="shared" si="9"/>
        <v>55.6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475</v>
      </c>
      <c r="E79" s="71"/>
      <c r="F79" s="71">
        <v>22</v>
      </c>
      <c r="G79" s="71"/>
      <c r="H79" s="71">
        <v>706</v>
      </c>
      <c r="I79" s="17">
        <f t="shared" si="7"/>
        <v>1203</v>
      </c>
      <c r="J79" s="72"/>
      <c r="K79" s="71"/>
      <c r="L79" s="71">
        <v>17</v>
      </c>
      <c r="M79" s="71">
        <v>2137</v>
      </c>
      <c r="N79" s="19">
        <f t="shared" si="8"/>
        <v>2154</v>
      </c>
      <c r="O79" s="20">
        <f t="shared" si="9"/>
        <v>3357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20.3</v>
      </c>
      <c r="E80" s="80"/>
      <c r="F80" s="80">
        <v>0.8</v>
      </c>
      <c r="G80" s="80"/>
      <c r="H80" s="80">
        <v>35.5</v>
      </c>
      <c r="I80" s="29">
        <f t="shared" si="7"/>
        <v>56.6</v>
      </c>
      <c r="J80" s="81"/>
      <c r="K80" s="80"/>
      <c r="L80" s="80">
        <v>0.7</v>
      </c>
      <c r="M80" s="80">
        <v>87.3</v>
      </c>
      <c r="N80" s="30">
        <f t="shared" si="8"/>
        <v>88</v>
      </c>
      <c r="O80" s="31">
        <f t="shared" si="9"/>
        <v>144.6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25.84</v>
      </c>
      <c r="E81" s="77"/>
      <c r="F81" s="77">
        <v>0.67</v>
      </c>
      <c r="G81" s="77">
        <v>1.1599999999999999</v>
      </c>
      <c r="H81" s="77">
        <v>7.13</v>
      </c>
      <c r="I81" s="26">
        <f t="shared" si="7"/>
        <v>34.800000000000004</v>
      </c>
      <c r="J81" s="78"/>
      <c r="K81" s="77"/>
      <c r="L81" s="77"/>
      <c r="M81" s="77">
        <v>42.11</v>
      </c>
      <c r="N81" s="27">
        <f t="shared" si="8"/>
        <v>42.11</v>
      </c>
      <c r="O81" s="28">
        <f t="shared" si="9"/>
        <v>76.91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5238</v>
      </c>
      <c r="E82" s="71"/>
      <c r="F82" s="71">
        <v>90</v>
      </c>
      <c r="G82" s="71">
        <v>162</v>
      </c>
      <c r="H82" s="71">
        <v>495</v>
      </c>
      <c r="I82" s="17">
        <f t="shared" si="7"/>
        <v>5985</v>
      </c>
      <c r="J82" s="72"/>
      <c r="K82" s="71"/>
      <c r="L82" s="71"/>
      <c r="M82" s="71">
        <v>2205</v>
      </c>
      <c r="N82" s="19">
        <f t="shared" si="8"/>
        <v>2205</v>
      </c>
      <c r="O82" s="20">
        <f t="shared" si="9"/>
        <v>8190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167.7</v>
      </c>
      <c r="E83" s="80"/>
      <c r="F83" s="80">
        <v>2.2000000000000002</v>
      </c>
      <c r="G83" s="80">
        <v>3.6</v>
      </c>
      <c r="H83" s="80">
        <v>23</v>
      </c>
      <c r="I83" s="29">
        <f t="shared" si="7"/>
        <v>196.49999999999997</v>
      </c>
      <c r="J83" s="81"/>
      <c r="K83" s="80"/>
      <c r="L83" s="80"/>
      <c r="M83" s="80">
        <v>69</v>
      </c>
      <c r="N83" s="30">
        <f t="shared" si="8"/>
        <v>69</v>
      </c>
      <c r="O83" s="31">
        <f t="shared" si="9"/>
        <v>265.5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37.49</v>
      </c>
      <c r="E84" s="77"/>
      <c r="F84" s="77">
        <v>0.43</v>
      </c>
      <c r="G84" s="77">
        <v>19.13</v>
      </c>
      <c r="H84" s="77">
        <v>16.8</v>
      </c>
      <c r="I84" s="26">
        <f t="shared" si="7"/>
        <v>73.849999999999994</v>
      </c>
      <c r="J84" s="78"/>
      <c r="K84" s="77"/>
      <c r="L84" s="77">
        <v>2.31</v>
      </c>
      <c r="M84" s="77">
        <v>60.24</v>
      </c>
      <c r="N84" s="27">
        <f t="shared" si="8"/>
        <v>62.550000000000004</v>
      </c>
      <c r="O84" s="28">
        <f t="shared" si="9"/>
        <v>136.4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6963</v>
      </c>
      <c r="E85" s="71"/>
      <c r="F85" s="71">
        <v>58</v>
      </c>
      <c r="G85" s="71">
        <v>2722</v>
      </c>
      <c r="H85" s="71">
        <v>1051</v>
      </c>
      <c r="I85" s="17">
        <f t="shared" si="7"/>
        <v>10794</v>
      </c>
      <c r="J85" s="72"/>
      <c r="K85" s="71"/>
      <c r="L85" s="71">
        <v>39</v>
      </c>
      <c r="M85" s="71">
        <v>3428</v>
      </c>
      <c r="N85" s="19">
        <f t="shared" si="8"/>
        <v>3467</v>
      </c>
      <c r="O85" s="20">
        <f t="shared" si="9"/>
        <v>14261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181.6</v>
      </c>
      <c r="E86" s="80"/>
      <c r="F86" s="80">
        <v>1.3</v>
      </c>
      <c r="G86" s="80">
        <v>61</v>
      </c>
      <c r="H86" s="80">
        <v>39.6</v>
      </c>
      <c r="I86" s="29">
        <f t="shared" si="7"/>
        <v>283.5</v>
      </c>
      <c r="J86" s="81"/>
      <c r="K86" s="80"/>
      <c r="L86" s="80">
        <v>1.1000000000000001</v>
      </c>
      <c r="M86" s="80">
        <v>103.4</v>
      </c>
      <c r="N86" s="30">
        <f t="shared" si="8"/>
        <v>104.5</v>
      </c>
      <c r="O86" s="31">
        <f t="shared" si="9"/>
        <v>388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0.09</v>
      </c>
      <c r="D87" s="77">
        <v>43.99</v>
      </c>
      <c r="E87" s="77">
        <v>1.21</v>
      </c>
      <c r="F87" s="77">
        <v>3.52</v>
      </c>
      <c r="G87" s="77">
        <v>25.17</v>
      </c>
      <c r="H87" s="77">
        <v>14.75</v>
      </c>
      <c r="I87" s="26">
        <f t="shared" si="7"/>
        <v>88.730000000000018</v>
      </c>
      <c r="J87" s="78"/>
      <c r="K87" s="77"/>
      <c r="L87" s="77">
        <v>2.56</v>
      </c>
      <c r="M87" s="77">
        <v>68.97</v>
      </c>
      <c r="N87" s="27">
        <f t="shared" si="8"/>
        <v>71.53</v>
      </c>
      <c r="O87" s="28">
        <f t="shared" si="9"/>
        <v>160.26000000000002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</v>
      </c>
      <c r="D88" s="71">
        <v>9053</v>
      </c>
      <c r="E88" s="71">
        <v>242</v>
      </c>
      <c r="F88" s="71">
        <v>631</v>
      </c>
      <c r="G88" s="71">
        <v>5082</v>
      </c>
      <c r="H88" s="71">
        <v>1323</v>
      </c>
      <c r="I88" s="17">
        <f t="shared" si="7"/>
        <v>16350</v>
      </c>
      <c r="J88" s="72"/>
      <c r="K88" s="71"/>
      <c r="L88" s="71">
        <v>178</v>
      </c>
      <c r="M88" s="71">
        <v>4950</v>
      </c>
      <c r="N88" s="19">
        <f t="shared" si="8"/>
        <v>5128</v>
      </c>
      <c r="O88" s="20">
        <f t="shared" si="9"/>
        <v>21478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0.4</v>
      </c>
      <c r="D89" s="80">
        <v>191.9</v>
      </c>
      <c r="E89" s="80">
        <v>5</v>
      </c>
      <c r="F89" s="80">
        <v>9.5</v>
      </c>
      <c r="G89" s="80">
        <v>94.1</v>
      </c>
      <c r="H89" s="80">
        <v>43.7</v>
      </c>
      <c r="I89" s="29">
        <f t="shared" si="7"/>
        <v>344.59999999999997</v>
      </c>
      <c r="J89" s="81"/>
      <c r="K89" s="80"/>
      <c r="L89" s="80">
        <v>3.8</v>
      </c>
      <c r="M89" s="80">
        <v>135.4</v>
      </c>
      <c r="N89" s="30">
        <f t="shared" si="8"/>
        <v>139.20000000000002</v>
      </c>
      <c r="O89" s="31">
        <f t="shared" si="9"/>
        <v>483.79999999999995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0.51</v>
      </c>
      <c r="D90" s="77">
        <v>13.55</v>
      </c>
      <c r="E90" s="77">
        <v>0.3</v>
      </c>
      <c r="F90" s="77">
        <v>18.13</v>
      </c>
      <c r="G90" s="77">
        <v>71.400000000000006</v>
      </c>
      <c r="H90" s="77">
        <v>13.32</v>
      </c>
      <c r="I90" s="26">
        <f t="shared" si="7"/>
        <v>117.21000000000001</v>
      </c>
      <c r="J90" s="78"/>
      <c r="K90" s="77"/>
      <c r="L90" s="77">
        <v>6.14</v>
      </c>
      <c r="M90" s="77">
        <v>195.89</v>
      </c>
      <c r="N90" s="27">
        <f t="shared" si="8"/>
        <v>202.02999999999997</v>
      </c>
      <c r="O90" s="28">
        <f t="shared" si="9"/>
        <v>319.24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156</v>
      </c>
      <c r="D91" s="71">
        <v>3074</v>
      </c>
      <c r="E91" s="71">
        <v>68</v>
      </c>
      <c r="F91" s="71">
        <v>3507</v>
      </c>
      <c r="G91" s="71">
        <v>16287</v>
      </c>
      <c r="H91" s="71">
        <v>1401</v>
      </c>
      <c r="I91" s="17">
        <f t="shared" si="7"/>
        <v>24493</v>
      </c>
      <c r="J91" s="72"/>
      <c r="K91" s="71"/>
      <c r="L91" s="71">
        <v>422</v>
      </c>
      <c r="M91" s="71">
        <v>13991</v>
      </c>
      <c r="N91" s="19">
        <f t="shared" si="8"/>
        <v>14413</v>
      </c>
      <c r="O91" s="20">
        <f t="shared" si="9"/>
        <v>38906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</v>
      </c>
      <c r="D92" s="80">
        <v>55.8</v>
      </c>
      <c r="E92" s="80">
        <v>1.2</v>
      </c>
      <c r="F92" s="80">
        <v>46.7</v>
      </c>
      <c r="G92" s="80">
        <v>246.1</v>
      </c>
      <c r="H92" s="80">
        <v>40.1</v>
      </c>
      <c r="I92" s="29">
        <f t="shared" si="7"/>
        <v>391.90000000000003</v>
      </c>
      <c r="J92" s="81"/>
      <c r="K92" s="80"/>
      <c r="L92" s="80">
        <v>8.6999999999999993</v>
      </c>
      <c r="M92" s="80">
        <v>357.9</v>
      </c>
      <c r="N92" s="30">
        <f t="shared" si="8"/>
        <v>366.59999999999997</v>
      </c>
      <c r="O92" s="31">
        <f t="shared" si="9"/>
        <v>758.5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0.42</v>
      </c>
      <c r="D93" s="77">
        <v>1.25</v>
      </c>
      <c r="E93" s="77">
        <v>0.28000000000000003</v>
      </c>
      <c r="F93" s="77">
        <v>97.68</v>
      </c>
      <c r="G93" s="77">
        <v>374.08</v>
      </c>
      <c r="H93" s="77">
        <v>14.15</v>
      </c>
      <c r="I93" s="26">
        <f t="shared" si="7"/>
        <v>487.85999999999996</v>
      </c>
      <c r="J93" s="78"/>
      <c r="K93" s="77"/>
      <c r="L93" s="77">
        <v>5.37</v>
      </c>
      <c r="M93" s="77">
        <v>134.35</v>
      </c>
      <c r="N93" s="27">
        <f t="shared" si="8"/>
        <v>139.72</v>
      </c>
      <c r="O93" s="28">
        <f t="shared" si="9"/>
        <v>627.57999999999993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153</v>
      </c>
      <c r="D94" s="71">
        <v>306</v>
      </c>
      <c r="E94" s="71">
        <v>70</v>
      </c>
      <c r="F94" s="71">
        <v>21006</v>
      </c>
      <c r="G94" s="71">
        <v>89493</v>
      </c>
      <c r="H94" s="71">
        <v>1501</v>
      </c>
      <c r="I94" s="17">
        <f t="shared" si="7"/>
        <v>112529</v>
      </c>
      <c r="J94" s="72"/>
      <c r="K94" s="71"/>
      <c r="L94" s="71">
        <v>476</v>
      </c>
      <c r="M94" s="71">
        <v>11561</v>
      </c>
      <c r="N94" s="19">
        <f t="shared" si="8"/>
        <v>12037</v>
      </c>
      <c r="O94" s="20">
        <f t="shared" si="9"/>
        <v>124566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2.1</v>
      </c>
      <c r="D95" s="80">
        <v>4.8</v>
      </c>
      <c r="E95" s="80">
        <v>1.1000000000000001</v>
      </c>
      <c r="F95" s="80">
        <v>233.3</v>
      </c>
      <c r="G95" s="80">
        <v>1251.5</v>
      </c>
      <c r="H95" s="80">
        <v>34.799999999999997</v>
      </c>
      <c r="I95" s="29">
        <f t="shared" si="7"/>
        <v>1527.6</v>
      </c>
      <c r="J95" s="81"/>
      <c r="K95" s="80"/>
      <c r="L95" s="80">
        <v>9</v>
      </c>
      <c r="M95" s="80">
        <v>226.5</v>
      </c>
      <c r="N95" s="30">
        <f t="shared" si="8"/>
        <v>235.5</v>
      </c>
      <c r="O95" s="31">
        <f t="shared" si="9"/>
        <v>1763.1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0.72</v>
      </c>
      <c r="D96" s="77">
        <v>0.22</v>
      </c>
      <c r="E96" s="77">
        <v>0.5</v>
      </c>
      <c r="F96" s="77">
        <v>114.17</v>
      </c>
      <c r="G96" s="77">
        <v>815.78</v>
      </c>
      <c r="H96" s="77">
        <v>62.52</v>
      </c>
      <c r="I96" s="26">
        <f t="shared" si="7"/>
        <v>993.91</v>
      </c>
      <c r="J96" s="78"/>
      <c r="K96" s="77"/>
      <c r="L96" s="77">
        <v>22.01</v>
      </c>
      <c r="M96" s="77">
        <v>360.87</v>
      </c>
      <c r="N96" s="27">
        <f t="shared" si="8"/>
        <v>382.88</v>
      </c>
      <c r="O96" s="28">
        <f t="shared" si="9"/>
        <v>1376.79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252</v>
      </c>
      <c r="D97" s="71">
        <v>58</v>
      </c>
      <c r="E97" s="71">
        <v>136</v>
      </c>
      <c r="F97" s="71">
        <v>25376</v>
      </c>
      <c r="G97" s="71">
        <v>201415</v>
      </c>
      <c r="H97" s="71">
        <v>8520</v>
      </c>
      <c r="I97" s="17">
        <f t="shared" si="7"/>
        <v>235757</v>
      </c>
      <c r="J97" s="72"/>
      <c r="K97" s="71"/>
      <c r="L97" s="71">
        <v>1855</v>
      </c>
      <c r="M97" s="71">
        <v>31431</v>
      </c>
      <c r="N97" s="19">
        <f t="shared" si="8"/>
        <v>33286</v>
      </c>
      <c r="O97" s="20">
        <f t="shared" si="9"/>
        <v>269043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3.2</v>
      </c>
      <c r="D98" s="80">
        <v>0.8</v>
      </c>
      <c r="E98" s="80">
        <v>1.9</v>
      </c>
      <c r="F98" s="80">
        <v>231.2</v>
      </c>
      <c r="G98" s="80">
        <v>2547.3000000000002</v>
      </c>
      <c r="H98" s="80">
        <v>169.8</v>
      </c>
      <c r="I98" s="29">
        <f t="shared" si="7"/>
        <v>2954.2000000000003</v>
      </c>
      <c r="J98" s="81"/>
      <c r="K98" s="80"/>
      <c r="L98" s="80">
        <v>29.5</v>
      </c>
      <c r="M98" s="80">
        <v>575.70000000000005</v>
      </c>
      <c r="N98" s="30">
        <f t="shared" si="8"/>
        <v>605.20000000000005</v>
      </c>
      <c r="O98" s="31">
        <f t="shared" si="9"/>
        <v>3559.4000000000005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1.59</v>
      </c>
      <c r="D99" s="77">
        <v>0.93</v>
      </c>
      <c r="E99" s="77">
        <v>5.14</v>
      </c>
      <c r="F99" s="77">
        <v>97.11</v>
      </c>
      <c r="G99" s="77">
        <v>1349.73</v>
      </c>
      <c r="H99" s="77">
        <v>97.52</v>
      </c>
      <c r="I99" s="26">
        <f t="shared" si="7"/>
        <v>1552.02</v>
      </c>
      <c r="J99" s="78"/>
      <c r="K99" s="77"/>
      <c r="L99" s="77">
        <v>187.41</v>
      </c>
      <c r="M99" s="77">
        <v>544.97</v>
      </c>
      <c r="N99" s="27">
        <f t="shared" si="8"/>
        <v>732.38</v>
      </c>
      <c r="O99" s="28">
        <f t="shared" si="9"/>
        <v>2284.4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568</v>
      </c>
      <c r="D100" s="71">
        <v>259</v>
      </c>
      <c r="E100" s="71">
        <v>1270</v>
      </c>
      <c r="F100" s="71">
        <v>22647</v>
      </c>
      <c r="G100" s="71">
        <v>353940</v>
      </c>
      <c r="H100" s="71">
        <v>13402</v>
      </c>
      <c r="I100" s="17">
        <f t="shared" si="7"/>
        <v>392086</v>
      </c>
      <c r="J100" s="72"/>
      <c r="K100" s="71"/>
      <c r="L100" s="71">
        <v>18035</v>
      </c>
      <c r="M100" s="71">
        <v>52625</v>
      </c>
      <c r="N100" s="19">
        <f t="shared" si="8"/>
        <v>70660</v>
      </c>
      <c r="O100" s="20">
        <f t="shared" si="9"/>
        <v>462746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6.9</v>
      </c>
      <c r="D101" s="80">
        <v>3.6</v>
      </c>
      <c r="E101" s="80">
        <v>16.5</v>
      </c>
      <c r="F101" s="80">
        <v>201.7</v>
      </c>
      <c r="G101" s="80">
        <v>4344</v>
      </c>
      <c r="H101" s="80">
        <v>254.2</v>
      </c>
      <c r="I101" s="29">
        <f t="shared" si="7"/>
        <v>4826.8999999999996</v>
      </c>
      <c r="J101" s="81"/>
      <c r="K101" s="80"/>
      <c r="L101" s="80">
        <v>247.6</v>
      </c>
      <c r="M101" s="80">
        <v>834.9</v>
      </c>
      <c r="N101" s="30">
        <f t="shared" si="8"/>
        <v>1082.5</v>
      </c>
      <c r="O101" s="31">
        <f t="shared" si="9"/>
        <v>5909.4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1.04</v>
      </c>
      <c r="D102" s="77">
        <v>1.49</v>
      </c>
      <c r="E102" s="77">
        <v>2.31</v>
      </c>
      <c r="F102" s="77">
        <v>202.02</v>
      </c>
      <c r="G102" s="77">
        <v>1454.87</v>
      </c>
      <c r="H102" s="77">
        <v>81.08</v>
      </c>
      <c r="I102" s="26">
        <f t="shared" si="7"/>
        <v>1742.81</v>
      </c>
      <c r="J102" s="78"/>
      <c r="K102" s="77"/>
      <c r="L102" s="77">
        <v>158.76</v>
      </c>
      <c r="M102" s="77">
        <v>740.86</v>
      </c>
      <c r="N102" s="27">
        <f t="shared" si="8"/>
        <v>899.62</v>
      </c>
      <c r="O102" s="28">
        <f t="shared" si="9"/>
        <v>2642.43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372</v>
      </c>
      <c r="D103" s="71">
        <v>431</v>
      </c>
      <c r="E103" s="71">
        <v>512</v>
      </c>
      <c r="F103" s="71">
        <v>49534</v>
      </c>
      <c r="G103" s="71">
        <v>398592</v>
      </c>
      <c r="H103" s="71">
        <v>11595</v>
      </c>
      <c r="I103" s="17">
        <f t="shared" si="7"/>
        <v>461036</v>
      </c>
      <c r="J103" s="72"/>
      <c r="K103" s="71"/>
      <c r="L103" s="71">
        <v>17065</v>
      </c>
      <c r="M103" s="71">
        <v>76949</v>
      </c>
      <c r="N103" s="19">
        <f t="shared" si="8"/>
        <v>94014</v>
      </c>
      <c r="O103" s="20">
        <f t="shared" si="9"/>
        <v>555050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3.6</v>
      </c>
      <c r="D104" s="80">
        <v>5</v>
      </c>
      <c r="E104" s="80">
        <v>6.3</v>
      </c>
      <c r="F104" s="80">
        <v>386.8</v>
      </c>
      <c r="G104" s="80">
        <v>4164.3</v>
      </c>
      <c r="H104" s="80">
        <v>197.2</v>
      </c>
      <c r="I104" s="29">
        <f t="shared" si="7"/>
        <v>4763.2</v>
      </c>
      <c r="J104" s="81"/>
      <c r="K104" s="80"/>
      <c r="L104" s="80">
        <v>196.9</v>
      </c>
      <c r="M104" s="80">
        <v>942.1</v>
      </c>
      <c r="N104" s="30">
        <f t="shared" si="8"/>
        <v>1139</v>
      </c>
      <c r="O104" s="31">
        <f t="shared" si="9"/>
        <v>5902.2</v>
      </c>
      <c r="P104" s="82">
        <v>15.33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0.69</v>
      </c>
      <c r="D105" s="77">
        <v>0.04</v>
      </c>
      <c r="E105" s="77">
        <v>6.87</v>
      </c>
      <c r="F105" s="77">
        <v>195.07</v>
      </c>
      <c r="G105" s="77">
        <v>638.30999999999995</v>
      </c>
      <c r="H105" s="77">
        <v>45.59</v>
      </c>
      <c r="I105" s="26">
        <f t="shared" si="7"/>
        <v>886.56999999999994</v>
      </c>
      <c r="J105" s="78"/>
      <c r="K105" s="77"/>
      <c r="L105" s="77">
        <v>274.82</v>
      </c>
      <c r="M105" s="77">
        <v>568.05999999999995</v>
      </c>
      <c r="N105" s="27">
        <f t="shared" si="8"/>
        <v>842.87999999999988</v>
      </c>
      <c r="O105" s="28">
        <f t="shared" si="9"/>
        <v>1729.4499999999998</v>
      </c>
      <c r="P105" s="83">
        <v>591.27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256</v>
      </c>
      <c r="D106" s="71">
        <v>12</v>
      </c>
      <c r="E106" s="71">
        <v>1802</v>
      </c>
      <c r="F106" s="71">
        <v>44666</v>
      </c>
      <c r="G106" s="71">
        <v>179082</v>
      </c>
      <c r="H106" s="71">
        <v>6587</v>
      </c>
      <c r="I106" s="17">
        <f t="shared" si="7"/>
        <v>232405</v>
      </c>
      <c r="J106" s="72"/>
      <c r="K106" s="71"/>
      <c r="L106" s="71">
        <v>29296</v>
      </c>
      <c r="M106" s="71">
        <v>61837</v>
      </c>
      <c r="N106" s="19">
        <f t="shared" si="8"/>
        <v>91133</v>
      </c>
      <c r="O106" s="20">
        <f t="shared" si="9"/>
        <v>323538</v>
      </c>
      <c r="P106" s="83">
        <v>21.14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2.4</v>
      </c>
      <c r="D107" s="80">
        <v>0.1</v>
      </c>
      <c r="E107" s="80">
        <v>18.3</v>
      </c>
      <c r="F107" s="80">
        <v>305.39999999999998</v>
      </c>
      <c r="G107" s="80">
        <v>1530.8</v>
      </c>
      <c r="H107" s="80">
        <v>105</v>
      </c>
      <c r="I107" s="29">
        <f t="shared" si="7"/>
        <v>1962</v>
      </c>
      <c r="J107" s="81"/>
      <c r="K107" s="80"/>
      <c r="L107" s="80">
        <v>320.89999999999998</v>
      </c>
      <c r="M107" s="80">
        <v>612.79999999999995</v>
      </c>
      <c r="N107" s="30">
        <f t="shared" si="8"/>
        <v>933.69999999999993</v>
      </c>
      <c r="O107" s="31">
        <f t="shared" si="9"/>
        <v>2895.7</v>
      </c>
      <c r="P107" s="83">
        <v>49.8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0.06</v>
      </c>
      <c r="D108" s="77">
        <v>0.44</v>
      </c>
      <c r="E108" s="77">
        <v>7.27</v>
      </c>
      <c r="F108" s="77">
        <v>167.53</v>
      </c>
      <c r="G108" s="77">
        <v>327.52999999999997</v>
      </c>
      <c r="H108" s="77">
        <v>101.73</v>
      </c>
      <c r="I108" s="26">
        <f t="shared" si="7"/>
        <v>604.55999999999995</v>
      </c>
      <c r="J108" s="78">
        <v>0.13</v>
      </c>
      <c r="K108" s="77"/>
      <c r="L108" s="77">
        <v>370.42</v>
      </c>
      <c r="M108" s="77">
        <v>558.61</v>
      </c>
      <c r="N108" s="27">
        <f t="shared" si="8"/>
        <v>929.16000000000008</v>
      </c>
      <c r="O108" s="28">
        <f t="shared" si="9"/>
        <v>1533.72</v>
      </c>
      <c r="P108" s="83">
        <v>0.75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24</v>
      </c>
      <c r="D109" s="71">
        <v>139</v>
      </c>
      <c r="E109" s="71">
        <v>1990</v>
      </c>
      <c r="F109" s="71">
        <v>41430</v>
      </c>
      <c r="G109" s="71">
        <v>94994</v>
      </c>
      <c r="H109" s="71">
        <v>16974</v>
      </c>
      <c r="I109" s="17">
        <f t="shared" si="7"/>
        <v>155551</v>
      </c>
      <c r="J109" s="72">
        <v>12</v>
      </c>
      <c r="K109" s="71"/>
      <c r="L109" s="71">
        <v>40314</v>
      </c>
      <c r="M109" s="71">
        <v>61664</v>
      </c>
      <c r="N109" s="19">
        <f t="shared" si="8"/>
        <v>101990</v>
      </c>
      <c r="O109" s="20">
        <f t="shared" si="9"/>
        <v>257541</v>
      </c>
      <c r="P109" s="83">
        <v>20.6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>
        <v>1.3</v>
      </c>
      <c r="E110" s="80">
        <v>15</v>
      </c>
      <c r="F110" s="80">
        <v>242.3</v>
      </c>
      <c r="G110" s="80">
        <v>682.6</v>
      </c>
      <c r="H110" s="80">
        <v>215</v>
      </c>
      <c r="I110" s="29">
        <f t="shared" si="7"/>
        <v>1156.4000000000001</v>
      </c>
      <c r="J110" s="81">
        <v>0</v>
      </c>
      <c r="K110" s="80"/>
      <c r="L110" s="80">
        <v>269.2</v>
      </c>
      <c r="M110" s="80">
        <v>518.4</v>
      </c>
      <c r="N110" s="30">
        <f t="shared" si="8"/>
        <v>787.59999999999991</v>
      </c>
      <c r="O110" s="31">
        <f t="shared" si="9"/>
        <v>1944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0.43</v>
      </c>
      <c r="D111" s="77">
        <v>0.37</v>
      </c>
      <c r="E111" s="77">
        <v>1.86</v>
      </c>
      <c r="F111" s="77">
        <v>152.63999999999999</v>
      </c>
      <c r="G111" s="77">
        <v>344.81</v>
      </c>
      <c r="H111" s="77">
        <v>144.38999999999999</v>
      </c>
      <c r="I111" s="26">
        <f t="shared" si="7"/>
        <v>644.5</v>
      </c>
      <c r="J111" s="78"/>
      <c r="K111" s="77"/>
      <c r="L111" s="77">
        <v>30.52</v>
      </c>
      <c r="M111" s="77">
        <v>355.02</v>
      </c>
      <c r="N111" s="27">
        <f t="shared" si="8"/>
        <v>385.53999999999996</v>
      </c>
      <c r="O111" s="28">
        <f t="shared" si="9"/>
        <v>1030.04</v>
      </c>
      <c r="P111" s="32">
        <f>SUM(P104:P110)</f>
        <v>698.89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175</v>
      </c>
      <c r="D112" s="71">
        <v>115</v>
      </c>
      <c r="E112" s="71">
        <v>557</v>
      </c>
      <c r="F112" s="71">
        <v>39847</v>
      </c>
      <c r="G112" s="71">
        <v>96914</v>
      </c>
      <c r="H112" s="71">
        <v>25711</v>
      </c>
      <c r="I112" s="17">
        <f t="shared" si="7"/>
        <v>163319</v>
      </c>
      <c r="J112" s="72"/>
      <c r="K112" s="71"/>
      <c r="L112" s="71">
        <v>3879</v>
      </c>
      <c r="M112" s="71">
        <v>40406</v>
      </c>
      <c r="N112" s="19">
        <f t="shared" si="8"/>
        <v>44285</v>
      </c>
      <c r="O112" s="20">
        <f t="shared" si="9"/>
        <v>207604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194.6</v>
      </c>
      <c r="G113" s="80">
        <v>0</v>
      </c>
      <c r="H113" s="80">
        <v>245.7</v>
      </c>
      <c r="I113" s="29">
        <f t="shared" si="7"/>
        <v>440.29999999999995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440.29999999999995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</v>
      </c>
      <c r="D114" s="77">
        <v>0.26</v>
      </c>
      <c r="E114" s="77">
        <v>7.48</v>
      </c>
      <c r="F114" s="77">
        <v>117.92</v>
      </c>
      <c r="G114" s="77">
        <v>305.89999999999998</v>
      </c>
      <c r="H114" s="77">
        <v>92.43</v>
      </c>
      <c r="I114" s="26">
        <f t="shared" si="7"/>
        <v>524.39</v>
      </c>
      <c r="J114" s="78"/>
      <c r="K114" s="77"/>
      <c r="L114" s="77">
        <v>57.69</v>
      </c>
      <c r="M114" s="77">
        <v>261.07</v>
      </c>
      <c r="N114" s="27">
        <f t="shared" si="8"/>
        <v>318.76</v>
      </c>
      <c r="O114" s="28">
        <f t="shared" si="9"/>
        <v>843.15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163</v>
      </c>
      <c r="D115" s="71">
        <v>82</v>
      </c>
      <c r="E115" s="71">
        <v>2081</v>
      </c>
      <c r="F115" s="71">
        <v>31953</v>
      </c>
      <c r="G115" s="71">
        <v>90434</v>
      </c>
      <c r="H115" s="71">
        <v>17871</v>
      </c>
      <c r="I115" s="17">
        <f t="shared" si="7"/>
        <v>142584</v>
      </c>
      <c r="J115" s="72"/>
      <c r="K115" s="71"/>
      <c r="L115" s="71">
        <v>6194</v>
      </c>
      <c r="M115" s="71">
        <v>29078</v>
      </c>
      <c r="N115" s="19">
        <f t="shared" si="8"/>
        <v>35272</v>
      </c>
      <c r="O115" s="20">
        <f t="shared" si="9"/>
        <v>177856</v>
      </c>
      <c r="P115" s="87">
        <v>0.73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126.8</v>
      </c>
      <c r="G116" s="89">
        <v>0</v>
      </c>
      <c r="H116" s="89">
        <v>167.3</v>
      </c>
      <c r="I116" s="47">
        <f t="shared" si="7"/>
        <v>294.10000000000002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294.10000000000002</v>
      </c>
      <c r="P116" s="45">
        <f>SUM(O136,P111,P112,P115)</f>
        <v>15040.73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51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64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0.32</v>
      </c>
      <c r="D121" s="68">
        <v>0.56000000000000005</v>
      </c>
      <c r="E121" s="68">
        <v>4.9800000000000004</v>
      </c>
      <c r="F121" s="68">
        <v>85.71</v>
      </c>
      <c r="G121" s="68">
        <v>231.74</v>
      </c>
      <c r="H121" s="68">
        <v>41.56</v>
      </c>
      <c r="I121" s="11">
        <f t="shared" si="7"/>
        <v>364.87</v>
      </c>
      <c r="J121" s="69"/>
      <c r="K121" s="68"/>
      <c r="L121" s="68">
        <v>9.02</v>
      </c>
      <c r="M121" s="68">
        <v>137.38999999999999</v>
      </c>
      <c r="N121" s="13">
        <f t="shared" si="8"/>
        <v>146.41</v>
      </c>
      <c r="O121" s="14">
        <f t="shared" si="9"/>
        <v>511.28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130</v>
      </c>
      <c r="D122" s="71">
        <v>171</v>
      </c>
      <c r="E122" s="71">
        <v>1372</v>
      </c>
      <c r="F122" s="71">
        <v>23600</v>
      </c>
      <c r="G122" s="71">
        <v>69972</v>
      </c>
      <c r="H122" s="71">
        <v>7862</v>
      </c>
      <c r="I122" s="17">
        <f t="shared" si="7"/>
        <v>103107</v>
      </c>
      <c r="J122" s="72"/>
      <c r="K122" s="71"/>
      <c r="L122" s="71">
        <v>1128</v>
      </c>
      <c r="M122" s="71">
        <v>15377</v>
      </c>
      <c r="N122" s="19">
        <f t="shared" si="8"/>
        <v>16505</v>
      </c>
      <c r="O122" s="20">
        <f t="shared" si="9"/>
        <v>119612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92.6</v>
      </c>
      <c r="G123" s="80">
        <v>0</v>
      </c>
      <c r="H123" s="80">
        <v>70.7</v>
      </c>
      <c r="I123" s="29">
        <f t="shared" si="7"/>
        <v>163.30000000000001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163.30000000000001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0.48</v>
      </c>
      <c r="D124" s="77">
        <v>0.15</v>
      </c>
      <c r="E124" s="77">
        <v>5.36</v>
      </c>
      <c r="F124" s="77">
        <v>60.24</v>
      </c>
      <c r="G124" s="77">
        <v>95.22</v>
      </c>
      <c r="H124" s="77">
        <v>4.76</v>
      </c>
      <c r="I124" s="26">
        <f t="shared" si="7"/>
        <v>166.20999999999998</v>
      </c>
      <c r="J124" s="78"/>
      <c r="K124" s="77"/>
      <c r="L124" s="77"/>
      <c r="M124" s="77">
        <v>28.14</v>
      </c>
      <c r="N124" s="27">
        <f t="shared" si="8"/>
        <v>28.14</v>
      </c>
      <c r="O124" s="28">
        <f t="shared" si="9"/>
        <v>194.34999999999997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195</v>
      </c>
      <c r="D125" s="71">
        <v>47</v>
      </c>
      <c r="E125" s="71">
        <v>1470</v>
      </c>
      <c r="F125" s="71">
        <v>16529</v>
      </c>
      <c r="G125" s="71">
        <v>24398</v>
      </c>
      <c r="H125" s="71">
        <v>890</v>
      </c>
      <c r="I125" s="17">
        <f t="shared" si="7"/>
        <v>43529</v>
      </c>
      <c r="J125" s="72"/>
      <c r="K125" s="71"/>
      <c r="L125" s="71"/>
      <c r="M125" s="71">
        <v>3495</v>
      </c>
      <c r="N125" s="19">
        <f t="shared" si="8"/>
        <v>3495</v>
      </c>
      <c r="O125" s="20">
        <f t="shared" si="9"/>
        <v>47024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64.599999999999994</v>
      </c>
      <c r="G126" s="80">
        <v>0</v>
      </c>
      <c r="H126" s="80">
        <v>8.1</v>
      </c>
      <c r="I126" s="29">
        <f t="shared" si="7"/>
        <v>72.699999999999989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72.699999999999989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1.58</v>
      </c>
      <c r="D127" s="77">
        <v>1.05</v>
      </c>
      <c r="E127" s="77">
        <v>26.08</v>
      </c>
      <c r="F127" s="77">
        <v>65.13</v>
      </c>
      <c r="G127" s="77">
        <v>189.53</v>
      </c>
      <c r="H127" s="77">
        <v>394.84</v>
      </c>
      <c r="I127" s="26">
        <f t="shared" si="7"/>
        <v>678.21</v>
      </c>
      <c r="J127" s="78"/>
      <c r="K127" s="77"/>
      <c r="L127" s="77">
        <v>2.2400000000000002</v>
      </c>
      <c r="M127" s="77">
        <v>115.59</v>
      </c>
      <c r="N127" s="27">
        <f t="shared" si="8"/>
        <v>117.83</v>
      </c>
      <c r="O127" s="28">
        <f t="shared" si="9"/>
        <v>796.04000000000008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645</v>
      </c>
      <c r="D128" s="71">
        <v>331</v>
      </c>
      <c r="E128" s="71">
        <v>7033</v>
      </c>
      <c r="F128" s="71">
        <v>18980</v>
      </c>
      <c r="G128" s="71">
        <v>36329</v>
      </c>
      <c r="H128" s="71">
        <v>88149</v>
      </c>
      <c r="I128" s="17">
        <f t="shared" si="7"/>
        <v>151467</v>
      </c>
      <c r="J128" s="72"/>
      <c r="K128" s="71"/>
      <c r="L128" s="71">
        <v>287</v>
      </c>
      <c r="M128" s="71">
        <v>12141</v>
      </c>
      <c r="N128" s="19">
        <f t="shared" si="8"/>
        <v>12428</v>
      </c>
      <c r="O128" s="20">
        <f t="shared" si="9"/>
        <v>163895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44.9</v>
      </c>
      <c r="G129" s="80">
        <v>0</v>
      </c>
      <c r="H129" s="80">
        <v>321.89999999999998</v>
      </c>
      <c r="I129" s="29">
        <f t="shared" si="7"/>
        <v>366.79999999999995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366.79999999999995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8.33</v>
      </c>
      <c r="D130" s="68">
        <v>127.63</v>
      </c>
      <c r="E130" s="68">
        <v>69.64</v>
      </c>
      <c r="F130" s="68">
        <v>1378.13</v>
      </c>
      <c r="G130" s="68">
        <v>6244.64</v>
      </c>
      <c r="H130" s="68">
        <v>1125.44</v>
      </c>
      <c r="I130" s="11">
        <f t="shared" si="7"/>
        <v>8953.8100000000013</v>
      </c>
      <c r="J130" s="69">
        <v>0.13</v>
      </c>
      <c r="K130" s="68"/>
      <c r="L130" s="68">
        <v>1130.02</v>
      </c>
      <c r="M130" s="68">
        <v>4232.62</v>
      </c>
      <c r="N130" s="13">
        <f>SUM(J130:M130)</f>
        <v>5362.77</v>
      </c>
      <c r="O130" s="14">
        <f t="shared" si="9"/>
        <v>14316.580000000002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3108</v>
      </c>
      <c r="D131" s="71">
        <v>26279</v>
      </c>
      <c r="E131" s="71">
        <v>18603</v>
      </c>
      <c r="F131" s="71">
        <v>339876</v>
      </c>
      <c r="G131" s="71">
        <v>1659846</v>
      </c>
      <c r="H131" s="71">
        <v>202837</v>
      </c>
      <c r="I131" s="17">
        <f t="shared" si="7"/>
        <v>2250549</v>
      </c>
      <c r="J131" s="72">
        <v>12</v>
      </c>
      <c r="K131" s="71"/>
      <c r="L131" s="71">
        <v>119202</v>
      </c>
      <c r="M131" s="71">
        <v>423743</v>
      </c>
      <c r="N131" s="19">
        <f t="shared" si="8"/>
        <v>542957</v>
      </c>
      <c r="O131" s="20">
        <f t="shared" si="9"/>
        <v>2793506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20.8</v>
      </c>
      <c r="D132" s="80">
        <v>612.6</v>
      </c>
      <c r="E132" s="80">
        <v>65.3</v>
      </c>
      <c r="F132" s="80">
        <v>2184.6999999999998</v>
      </c>
      <c r="G132" s="80">
        <v>14927.1</v>
      </c>
      <c r="H132" s="80">
        <v>1913.1</v>
      </c>
      <c r="I132" s="29">
        <f t="shared" ref="I132:I138" si="10">SUM(C132:H132)</f>
        <v>19723.599999999999</v>
      </c>
      <c r="J132" s="81">
        <v>0</v>
      </c>
      <c r="K132" s="80"/>
      <c r="L132" s="80">
        <v>1088.2</v>
      </c>
      <c r="M132" s="80">
        <v>4492.5</v>
      </c>
      <c r="N132" s="30">
        <f t="shared" ref="N132:N138" si="11">SUM(J132:M132)</f>
        <v>5580.7</v>
      </c>
      <c r="O132" s="31">
        <f t="shared" ref="O132:O138" si="12">SUM(N132,I132)</f>
        <v>25304.3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8.33</v>
      </c>
      <c r="D133" s="77">
        <v>28.48</v>
      </c>
      <c r="E133" s="77">
        <v>68.430000000000007</v>
      </c>
      <c r="F133" s="77">
        <v>1376.87</v>
      </c>
      <c r="G133" s="77">
        <v>6227.61</v>
      </c>
      <c r="H133" s="77">
        <v>1054.3599999999999</v>
      </c>
      <c r="I133" s="26">
        <f t="shared" si="10"/>
        <v>8764.08</v>
      </c>
      <c r="J133" s="78">
        <v>0.13</v>
      </c>
      <c r="K133" s="77"/>
      <c r="L133" s="77">
        <v>1130.02</v>
      </c>
      <c r="M133" s="77">
        <v>4223.53</v>
      </c>
      <c r="N133" s="27">
        <f t="shared" si="11"/>
        <v>5353.68</v>
      </c>
      <c r="O133" s="28">
        <f t="shared" si="12"/>
        <v>14117.76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3108</v>
      </c>
      <c r="D134" s="71">
        <v>6733</v>
      </c>
      <c r="E134" s="71">
        <v>18361</v>
      </c>
      <c r="F134" s="71">
        <v>339706</v>
      </c>
      <c r="G134" s="71">
        <v>1657503</v>
      </c>
      <c r="H134" s="71">
        <v>195903</v>
      </c>
      <c r="I134" s="17">
        <f t="shared" si="10"/>
        <v>2221314</v>
      </c>
      <c r="J134" s="72">
        <v>12</v>
      </c>
      <c r="K134" s="71"/>
      <c r="L134" s="71">
        <v>119202</v>
      </c>
      <c r="M134" s="71">
        <v>423563</v>
      </c>
      <c r="N134" s="19">
        <f t="shared" si="11"/>
        <v>542777</v>
      </c>
      <c r="O134" s="20">
        <f t="shared" si="12"/>
        <v>2764091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20.8</v>
      </c>
      <c r="D135" s="89">
        <v>107.9</v>
      </c>
      <c r="E135" s="89">
        <v>60.3</v>
      </c>
      <c r="F135" s="89">
        <v>2180.4</v>
      </c>
      <c r="G135" s="89">
        <v>14873.2</v>
      </c>
      <c r="H135" s="89">
        <v>1722.1</v>
      </c>
      <c r="I135" s="47">
        <f t="shared" si="10"/>
        <v>18964.7</v>
      </c>
      <c r="J135" s="90">
        <v>0</v>
      </c>
      <c r="K135" s="89"/>
      <c r="L135" s="89">
        <v>1088.2</v>
      </c>
      <c r="M135" s="89">
        <v>4478.3999999999996</v>
      </c>
      <c r="N135" s="49">
        <f t="shared" si="11"/>
        <v>5566.5999999999995</v>
      </c>
      <c r="O135" s="44">
        <f t="shared" si="12"/>
        <v>24531.3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8.33</v>
      </c>
      <c r="D136" s="57">
        <f t="shared" si="13"/>
        <v>128.35000000000002</v>
      </c>
      <c r="E136" s="57">
        <f t="shared" si="13"/>
        <v>69.64</v>
      </c>
      <c r="F136" s="57">
        <f t="shared" si="13"/>
        <v>1382.7800000000002</v>
      </c>
      <c r="G136" s="57">
        <f t="shared" si="13"/>
        <v>6244.6399999999994</v>
      </c>
      <c r="H136" s="57">
        <f t="shared" si="13"/>
        <v>1144.4499999999998</v>
      </c>
      <c r="I136" s="58">
        <f t="shared" si="10"/>
        <v>8978.1899999999987</v>
      </c>
      <c r="J136" s="59">
        <f t="shared" ref="J136:M138" si="14">SUM(J63,J66,J69,J72,J75,J78,J81,J84,J87,J90,J93,J96,J99,J102,J105,J108,J111,J114,J121,J124,J127)</f>
        <v>0.13</v>
      </c>
      <c r="K136" s="57">
        <f t="shared" si="14"/>
        <v>0</v>
      </c>
      <c r="L136" s="57">
        <f t="shared" si="14"/>
        <v>1130.17</v>
      </c>
      <c r="M136" s="57">
        <f t="shared" si="14"/>
        <v>4232.6200000000008</v>
      </c>
      <c r="N136" s="60">
        <f t="shared" si="11"/>
        <v>5362.920000000001</v>
      </c>
      <c r="O136" s="61">
        <f t="shared" si="12"/>
        <v>14341.11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3108</v>
      </c>
      <c r="D137" s="36">
        <f t="shared" si="13"/>
        <v>26816</v>
      </c>
      <c r="E137" s="36">
        <f t="shared" si="13"/>
        <v>18603</v>
      </c>
      <c r="F137" s="36">
        <f t="shared" si="13"/>
        <v>339883</v>
      </c>
      <c r="G137" s="36">
        <f t="shared" si="13"/>
        <v>1659846</v>
      </c>
      <c r="H137" s="36">
        <f t="shared" si="13"/>
        <v>204241</v>
      </c>
      <c r="I137" s="17">
        <f t="shared" si="10"/>
        <v>2252497</v>
      </c>
      <c r="J137" s="18">
        <f t="shared" si="14"/>
        <v>12</v>
      </c>
      <c r="K137" s="16">
        <f t="shared" si="14"/>
        <v>0</v>
      </c>
      <c r="L137" s="16">
        <f t="shared" si="14"/>
        <v>119202</v>
      </c>
      <c r="M137" s="16">
        <f t="shared" si="14"/>
        <v>423743</v>
      </c>
      <c r="N137" s="19">
        <f t="shared" si="11"/>
        <v>542957</v>
      </c>
      <c r="O137" s="20">
        <f t="shared" si="12"/>
        <v>2795454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20.8</v>
      </c>
      <c r="D138" s="41">
        <f t="shared" si="13"/>
        <v>636.5999999999998</v>
      </c>
      <c r="E138" s="41">
        <f t="shared" si="13"/>
        <v>65.3</v>
      </c>
      <c r="F138" s="41">
        <f t="shared" si="13"/>
        <v>2185.1</v>
      </c>
      <c r="G138" s="41">
        <f t="shared" si="13"/>
        <v>14927.1</v>
      </c>
      <c r="H138" s="41">
        <f t="shared" si="13"/>
        <v>1984.4</v>
      </c>
      <c r="I138" s="47">
        <f t="shared" si="10"/>
        <v>19819.300000000003</v>
      </c>
      <c r="J138" s="48">
        <f t="shared" si="14"/>
        <v>0</v>
      </c>
      <c r="K138" s="46">
        <f t="shared" si="14"/>
        <v>0</v>
      </c>
      <c r="L138" s="46">
        <f t="shared" si="14"/>
        <v>1088.2</v>
      </c>
      <c r="M138" s="46">
        <f t="shared" si="14"/>
        <v>4492.5</v>
      </c>
      <c r="N138" s="49">
        <f t="shared" si="11"/>
        <v>5580.7</v>
      </c>
      <c r="O138" s="44">
        <f t="shared" si="12"/>
        <v>25400.000000000004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61</v>
      </c>
      <c r="E3" s="104" t="s">
        <v>51</v>
      </c>
      <c r="F3" s="104" t="s">
        <v>44</v>
      </c>
      <c r="G3" s="104" t="s">
        <v>63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2.76</v>
      </c>
      <c r="E5" s="68"/>
      <c r="F5" s="68"/>
      <c r="G5" s="68"/>
      <c r="H5" s="68"/>
      <c r="I5" s="11">
        <f t="shared" ref="I5:I36" si="0">SUM(C5:H5)</f>
        <v>2.76</v>
      </c>
      <c r="J5" s="69"/>
      <c r="K5" s="68"/>
      <c r="L5" s="68"/>
      <c r="M5" s="68">
        <v>0.08</v>
      </c>
      <c r="N5" s="13">
        <f t="shared" ref="N5:N58" si="1">SUM(J5:M5)</f>
        <v>0.08</v>
      </c>
      <c r="O5" s="14">
        <f>SUM(N5,I5)</f>
        <v>2.84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0.49</v>
      </c>
      <c r="N8" s="27">
        <f t="shared" si="1"/>
        <v>0.49</v>
      </c>
      <c r="O8" s="28">
        <f t="shared" si="2"/>
        <v>0.49</v>
      </c>
      <c r="P8" s="21" t="s">
        <v>25</v>
      </c>
      <c r="Q8" s="134" t="s">
        <v>182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7</v>
      </c>
      <c r="N9" s="19">
        <f t="shared" si="1"/>
        <v>7</v>
      </c>
      <c r="O9" s="20">
        <f t="shared" si="2"/>
        <v>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0.9</v>
      </c>
      <c r="N10" s="30">
        <f t="shared" si="1"/>
        <v>0.9</v>
      </c>
      <c r="O10" s="31">
        <f t="shared" si="2"/>
        <v>0.9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2.13</v>
      </c>
      <c r="N11" s="27">
        <f t="shared" si="1"/>
        <v>2.13</v>
      </c>
      <c r="O11" s="28">
        <f t="shared" si="2"/>
        <v>2.13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54</v>
      </c>
      <c r="N12" s="19">
        <f t="shared" si="1"/>
        <v>54</v>
      </c>
      <c r="O12" s="20">
        <f t="shared" si="2"/>
        <v>54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4.5</v>
      </c>
      <c r="N13" s="30">
        <f t="shared" si="1"/>
        <v>4.5</v>
      </c>
      <c r="O13" s="31">
        <f t="shared" si="2"/>
        <v>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2.4</v>
      </c>
      <c r="H14" s="77"/>
      <c r="I14" s="26">
        <f t="shared" si="0"/>
        <v>2.4</v>
      </c>
      <c r="J14" s="78"/>
      <c r="K14" s="77"/>
      <c r="L14" s="77"/>
      <c r="M14" s="77">
        <v>1.86</v>
      </c>
      <c r="N14" s="27">
        <f t="shared" si="1"/>
        <v>1.86</v>
      </c>
      <c r="O14" s="28">
        <f t="shared" si="2"/>
        <v>4.26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538</v>
      </c>
      <c r="E15" s="71">
        <v>76</v>
      </c>
      <c r="F15" s="71"/>
      <c r="G15" s="71">
        <v>211</v>
      </c>
      <c r="H15" s="71">
        <v>19</v>
      </c>
      <c r="I15" s="17">
        <f t="shared" si="0"/>
        <v>844</v>
      </c>
      <c r="J15" s="72"/>
      <c r="K15" s="71"/>
      <c r="L15" s="71"/>
      <c r="M15" s="71">
        <v>179</v>
      </c>
      <c r="N15" s="19">
        <f t="shared" si="1"/>
        <v>179</v>
      </c>
      <c r="O15" s="20">
        <f t="shared" si="2"/>
        <v>1023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49</v>
      </c>
      <c r="E16" s="80">
        <v>7</v>
      </c>
      <c r="F16" s="80"/>
      <c r="G16" s="80">
        <v>12.4</v>
      </c>
      <c r="H16" s="80">
        <v>1.5</v>
      </c>
      <c r="I16" s="29">
        <f t="shared" si="0"/>
        <v>69.900000000000006</v>
      </c>
      <c r="J16" s="81"/>
      <c r="K16" s="80"/>
      <c r="L16" s="80"/>
      <c r="M16" s="80">
        <v>12.2</v>
      </c>
      <c r="N16" s="30">
        <f t="shared" si="1"/>
        <v>12.2</v>
      </c>
      <c r="O16" s="31">
        <f t="shared" si="2"/>
        <v>82.100000000000009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0.12</v>
      </c>
      <c r="E17" s="77"/>
      <c r="F17" s="77"/>
      <c r="G17" s="77"/>
      <c r="H17" s="77"/>
      <c r="I17" s="26">
        <f t="shared" si="0"/>
        <v>0.12</v>
      </c>
      <c r="J17" s="78"/>
      <c r="K17" s="77"/>
      <c r="L17" s="77"/>
      <c r="M17" s="77">
        <v>0.5</v>
      </c>
      <c r="N17" s="27">
        <f t="shared" si="1"/>
        <v>0.5</v>
      </c>
      <c r="O17" s="28">
        <f t="shared" si="2"/>
        <v>0.62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37</v>
      </c>
      <c r="D18" s="71">
        <v>2393</v>
      </c>
      <c r="E18" s="71"/>
      <c r="F18" s="71"/>
      <c r="G18" s="71"/>
      <c r="H18" s="71">
        <v>174</v>
      </c>
      <c r="I18" s="17">
        <f t="shared" si="0"/>
        <v>2604</v>
      </c>
      <c r="J18" s="72"/>
      <c r="K18" s="71"/>
      <c r="L18" s="71">
        <v>6</v>
      </c>
      <c r="M18" s="71">
        <v>166</v>
      </c>
      <c r="N18" s="19">
        <f t="shared" si="1"/>
        <v>172</v>
      </c>
      <c r="O18" s="20">
        <f t="shared" si="2"/>
        <v>2776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1.8</v>
      </c>
      <c r="D19" s="80">
        <v>138.9</v>
      </c>
      <c r="E19" s="80"/>
      <c r="F19" s="80"/>
      <c r="G19" s="80"/>
      <c r="H19" s="80">
        <v>11.9</v>
      </c>
      <c r="I19" s="29">
        <f t="shared" si="0"/>
        <v>152.60000000000002</v>
      </c>
      <c r="J19" s="81"/>
      <c r="K19" s="80"/>
      <c r="L19" s="80">
        <v>0.3</v>
      </c>
      <c r="M19" s="80">
        <v>8.6</v>
      </c>
      <c r="N19" s="30">
        <f t="shared" si="1"/>
        <v>8.9</v>
      </c>
      <c r="O19" s="31">
        <f t="shared" si="2"/>
        <v>161.50000000000003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0.05</v>
      </c>
      <c r="E20" s="77"/>
      <c r="F20" s="77"/>
      <c r="G20" s="77"/>
      <c r="H20" s="77"/>
      <c r="I20" s="26">
        <f t="shared" si="0"/>
        <v>0.05</v>
      </c>
      <c r="J20" s="78"/>
      <c r="K20" s="77"/>
      <c r="L20" s="77"/>
      <c r="M20" s="77">
        <v>10.6</v>
      </c>
      <c r="N20" s="27">
        <f t="shared" si="1"/>
        <v>10.6</v>
      </c>
      <c r="O20" s="28">
        <f t="shared" si="2"/>
        <v>10.65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843</v>
      </c>
      <c r="E21" s="71"/>
      <c r="F21" s="71"/>
      <c r="G21" s="71"/>
      <c r="H21" s="71"/>
      <c r="I21" s="17">
        <f t="shared" si="0"/>
        <v>843</v>
      </c>
      <c r="J21" s="72"/>
      <c r="K21" s="71"/>
      <c r="L21" s="71"/>
      <c r="M21" s="71">
        <v>689</v>
      </c>
      <c r="N21" s="19">
        <f t="shared" si="1"/>
        <v>689</v>
      </c>
      <c r="O21" s="20">
        <f t="shared" si="2"/>
        <v>1532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36.5</v>
      </c>
      <c r="E22" s="80"/>
      <c r="F22" s="80"/>
      <c r="G22" s="80"/>
      <c r="H22" s="80"/>
      <c r="I22" s="29">
        <f t="shared" si="0"/>
        <v>36.5</v>
      </c>
      <c r="J22" s="81"/>
      <c r="K22" s="80"/>
      <c r="L22" s="80"/>
      <c r="M22" s="80">
        <v>28</v>
      </c>
      <c r="N22" s="30">
        <f t="shared" si="1"/>
        <v>28</v>
      </c>
      <c r="O22" s="31">
        <f t="shared" si="2"/>
        <v>64.5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0.21</v>
      </c>
      <c r="D23" s="77">
        <v>3.99</v>
      </c>
      <c r="E23" s="77"/>
      <c r="F23" s="77"/>
      <c r="G23" s="77"/>
      <c r="H23" s="77"/>
      <c r="I23" s="26">
        <f t="shared" si="0"/>
        <v>4.2</v>
      </c>
      <c r="J23" s="78"/>
      <c r="K23" s="77"/>
      <c r="L23" s="77"/>
      <c r="M23" s="77">
        <v>4.49</v>
      </c>
      <c r="N23" s="27">
        <f t="shared" si="1"/>
        <v>4.49</v>
      </c>
      <c r="O23" s="28">
        <f t="shared" si="2"/>
        <v>8.6900000000000013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67</v>
      </c>
      <c r="D24" s="71">
        <v>4796</v>
      </c>
      <c r="E24" s="71">
        <v>82</v>
      </c>
      <c r="F24" s="71"/>
      <c r="G24" s="71"/>
      <c r="H24" s="71">
        <v>408</v>
      </c>
      <c r="I24" s="17">
        <f t="shared" si="0"/>
        <v>5353</v>
      </c>
      <c r="J24" s="72"/>
      <c r="K24" s="71"/>
      <c r="L24" s="71"/>
      <c r="M24" s="71">
        <v>710</v>
      </c>
      <c r="N24" s="19">
        <f t="shared" si="1"/>
        <v>710</v>
      </c>
      <c r="O24" s="20">
        <f t="shared" si="2"/>
        <v>6063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1.8</v>
      </c>
      <c r="D25" s="80">
        <v>156.69999999999999</v>
      </c>
      <c r="E25" s="80">
        <v>2.6</v>
      </c>
      <c r="F25" s="80"/>
      <c r="G25" s="80"/>
      <c r="H25" s="80">
        <v>19.2</v>
      </c>
      <c r="I25" s="29">
        <f t="shared" si="0"/>
        <v>180.29999999999998</v>
      </c>
      <c r="J25" s="81"/>
      <c r="K25" s="80"/>
      <c r="L25" s="80"/>
      <c r="M25" s="80">
        <v>21.9</v>
      </c>
      <c r="N25" s="30">
        <f t="shared" si="1"/>
        <v>21.9</v>
      </c>
      <c r="O25" s="31">
        <f t="shared" si="2"/>
        <v>202.2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0.79</v>
      </c>
      <c r="D26" s="77">
        <v>9.14</v>
      </c>
      <c r="E26" s="77"/>
      <c r="F26" s="77">
        <v>1.03</v>
      </c>
      <c r="G26" s="77"/>
      <c r="H26" s="77">
        <v>0.54</v>
      </c>
      <c r="I26" s="26">
        <f t="shared" si="0"/>
        <v>11.5</v>
      </c>
      <c r="J26" s="78"/>
      <c r="K26" s="77"/>
      <c r="L26" s="77"/>
      <c r="M26" s="77">
        <v>31.61</v>
      </c>
      <c r="N26" s="27">
        <f t="shared" si="1"/>
        <v>31.61</v>
      </c>
      <c r="O26" s="28">
        <f t="shared" si="2"/>
        <v>43.11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209</v>
      </c>
      <c r="D27" s="71">
        <v>3918</v>
      </c>
      <c r="E27" s="71"/>
      <c r="F27" s="71">
        <v>181</v>
      </c>
      <c r="G27" s="71">
        <v>696</v>
      </c>
      <c r="H27" s="71">
        <v>48</v>
      </c>
      <c r="I27" s="17">
        <f t="shared" si="0"/>
        <v>5052</v>
      </c>
      <c r="J27" s="72"/>
      <c r="K27" s="71"/>
      <c r="L27" s="71"/>
      <c r="M27" s="71">
        <v>2307</v>
      </c>
      <c r="N27" s="19">
        <f t="shared" si="1"/>
        <v>2307</v>
      </c>
      <c r="O27" s="20">
        <f t="shared" si="2"/>
        <v>7359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4.8</v>
      </c>
      <c r="D28" s="80">
        <v>102.8</v>
      </c>
      <c r="E28" s="80"/>
      <c r="F28" s="80">
        <v>3.6</v>
      </c>
      <c r="G28" s="80">
        <v>14.6</v>
      </c>
      <c r="H28" s="80">
        <v>1.8</v>
      </c>
      <c r="I28" s="29">
        <f t="shared" si="0"/>
        <v>127.59999999999998</v>
      </c>
      <c r="J28" s="81"/>
      <c r="K28" s="80"/>
      <c r="L28" s="80"/>
      <c r="M28" s="80">
        <v>69.2</v>
      </c>
      <c r="N28" s="30">
        <f t="shared" si="1"/>
        <v>69.2</v>
      </c>
      <c r="O28" s="31">
        <f t="shared" si="2"/>
        <v>196.79999999999998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0.33</v>
      </c>
      <c r="D29" s="77">
        <v>35.33</v>
      </c>
      <c r="E29" s="77">
        <v>0.51</v>
      </c>
      <c r="F29" s="77">
        <v>2.5</v>
      </c>
      <c r="G29" s="77">
        <v>4.92</v>
      </c>
      <c r="H29" s="77">
        <v>22.32</v>
      </c>
      <c r="I29" s="26">
        <f t="shared" si="0"/>
        <v>65.91</v>
      </c>
      <c r="J29" s="78"/>
      <c r="K29" s="77"/>
      <c r="L29" s="77"/>
      <c r="M29" s="77">
        <v>4.45</v>
      </c>
      <c r="N29" s="27">
        <f t="shared" si="1"/>
        <v>4.45</v>
      </c>
      <c r="O29" s="28">
        <f t="shared" si="2"/>
        <v>70.36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96</v>
      </c>
      <c r="D30" s="71">
        <v>6730</v>
      </c>
      <c r="E30" s="71">
        <v>111</v>
      </c>
      <c r="F30" s="71">
        <v>368</v>
      </c>
      <c r="G30" s="71">
        <v>1022</v>
      </c>
      <c r="H30" s="71">
        <v>2560</v>
      </c>
      <c r="I30" s="17">
        <f t="shared" si="0"/>
        <v>10887</v>
      </c>
      <c r="J30" s="72"/>
      <c r="K30" s="71"/>
      <c r="L30" s="71"/>
      <c r="M30" s="71">
        <v>385</v>
      </c>
      <c r="N30" s="19">
        <f t="shared" si="1"/>
        <v>385</v>
      </c>
      <c r="O30" s="20">
        <f t="shared" si="2"/>
        <v>11272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1.7</v>
      </c>
      <c r="D31" s="80">
        <v>149</v>
      </c>
      <c r="E31" s="80">
        <v>2.4</v>
      </c>
      <c r="F31" s="80">
        <v>6</v>
      </c>
      <c r="G31" s="80">
        <v>19</v>
      </c>
      <c r="H31" s="80">
        <v>79.8</v>
      </c>
      <c r="I31" s="29">
        <f t="shared" si="0"/>
        <v>257.89999999999998</v>
      </c>
      <c r="J31" s="81"/>
      <c r="K31" s="80"/>
      <c r="L31" s="80"/>
      <c r="M31" s="80">
        <v>10.6</v>
      </c>
      <c r="N31" s="30">
        <f t="shared" si="1"/>
        <v>10.6</v>
      </c>
      <c r="O31" s="31">
        <f t="shared" si="2"/>
        <v>268.5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2.06</v>
      </c>
      <c r="D32" s="77">
        <v>26.59</v>
      </c>
      <c r="E32" s="77"/>
      <c r="F32" s="77">
        <v>17.98</v>
      </c>
      <c r="G32" s="77">
        <v>52.23</v>
      </c>
      <c r="H32" s="77">
        <v>7.52</v>
      </c>
      <c r="I32" s="26">
        <f t="shared" si="0"/>
        <v>106.37999999999998</v>
      </c>
      <c r="J32" s="78"/>
      <c r="K32" s="77"/>
      <c r="L32" s="77"/>
      <c r="M32" s="77">
        <v>15.62</v>
      </c>
      <c r="N32" s="27">
        <f t="shared" si="1"/>
        <v>15.62</v>
      </c>
      <c r="O32" s="28">
        <f t="shared" si="2"/>
        <v>121.99999999999999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624</v>
      </c>
      <c r="D33" s="71">
        <v>5048</v>
      </c>
      <c r="E33" s="71"/>
      <c r="F33" s="71">
        <v>3059</v>
      </c>
      <c r="G33" s="71">
        <v>12176</v>
      </c>
      <c r="H33" s="71">
        <v>942</v>
      </c>
      <c r="I33" s="17">
        <f t="shared" si="0"/>
        <v>21849</v>
      </c>
      <c r="J33" s="72"/>
      <c r="K33" s="71"/>
      <c r="L33" s="71"/>
      <c r="M33" s="71">
        <v>1348</v>
      </c>
      <c r="N33" s="19">
        <f t="shared" si="1"/>
        <v>1348</v>
      </c>
      <c r="O33" s="20">
        <f t="shared" si="2"/>
        <v>23197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8.9</v>
      </c>
      <c r="D34" s="80">
        <v>97.3</v>
      </c>
      <c r="E34" s="80"/>
      <c r="F34" s="80">
        <v>43.9</v>
      </c>
      <c r="G34" s="80">
        <v>184.2</v>
      </c>
      <c r="H34" s="80">
        <v>28.3</v>
      </c>
      <c r="I34" s="29">
        <f t="shared" si="0"/>
        <v>362.59999999999997</v>
      </c>
      <c r="J34" s="81"/>
      <c r="K34" s="80"/>
      <c r="L34" s="80"/>
      <c r="M34" s="80">
        <v>34.799999999999997</v>
      </c>
      <c r="N34" s="30">
        <f t="shared" si="1"/>
        <v>34.799999999999997</v>
      </c>
      <c r="O34" s="31">
        <f t="shared" si="2"/>
        <v>397.4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2.09</v>
      </c>
      <c r="D35" s="77">
        <v>40.18</v>
      </c>
      <c r="E35" s="77">
        <v>0.03</v>
      </c>
      <c r="F35" s="77">
        <v>21.74</v>
      </c>
      <c r="G35" s="77">
        <v>169.74</v>
      </c>
      <c r="H35" s="77">
        <v>25.05</v>
      </c>
      <c r="I35" s="26">
        <f t="shared" si="0"/>
        <v>258.83</v>
      </c>
      <c r="J35" s="78"/>
      <c r="K35" s="77"/>
      <c r="L35" s="77"/>
      <c r="M35" s="77">
        <v>24.13</v>
      </c>
      <c r="N35" s="27">
        <f t="shared" si="1"/>
        <v>24.13</v>
      </c>
      <c r="O35" s="28">
        <f t="shared" si="2"/>
        <v>282.95999999999998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678</v>
      </c>
      <c r="D36" s="71">
        <v>9058</v>
      </c>
      <c r="E36" s="71">
        <v>7</v>
      </c>
      <c r="F36" s="71">
        <v>4469</v>
      </c>
      <c r="G36" s="71">
        <v>39520</v>
      </c>
      <c r="H36" s="71">
        <v>3669</v>
      </c>
      <c r="I36" s="17">
        <f t="shared" si="0"/>
        <v>57401</v>
      </c>
      <c r="J36" s="72"/>
      <c r="K36" s="71"/>
      <c r="L36" s="71"/>
      <c r="M36" s="71">
        <v>2363</v>
      </c>
      <c r="N36" s="19">
        <f t="shared" si="1"/>
        <v>2363</v>
      </c>
      <c r="O36" s="20">
        <f t="shared" si="2"/>
        <v>59764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9.6</v>
      </c>
      <c r="D37" s="80">
        <v>146.4</v>
      </c>
      <c r="E37" s="80">
        <v>0.1</v>
      </c>
      <c r="F37" s="80">
        <v>49.8</v>
      </c>
      <c r="G37" s="80">
        <v>554.20000000000005</v>
      </c>
      <c r="H37" s="80">
        <v>74.3</v>
      </c>
      <c r="I37" s="29">
        <f t="shared" ref="I37:I50" si="3">SUM(C37:H37)</f>
        <v>834.4</v>
      </c>
      <c r="J37" s="81"/>
      <c r="K37" s="80"/>
      <c r="L37" s="80"/>
      <c r="M37" s="80">
        <v>46.7</v>
      </c>
      <c r="N37" s="30">
        <f t="shared" si="1"/>
        <v>46.7</v>
      </c>
      <c r="O37" s="31">
        <f t="shared" si="2"/>
        <v>881.1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4.82</v>
      </c>
      <c r="D38" s="77">
        <v>3.19</v>
      </c>
      <c r="E38" s="77">
        <v>1.55</v>
      </c>
      <c r="F38" s="77">
        <v>15</v>
      </c>
      <c r="G38" s="77">
        <v>324.5</v>
      </c>
      <c r="H38" s="77">
        <v>1.44</v>
      </c>
      <c r="I38" s="26">
        <f t="shared" si="3"/>
        <v>350.5</v>
      </c>
      <c r="J38" s="78"/>
      <c r="K38" s="77"/>
      <c r="L38" s="77"/>
      <c r="M38" s="77">
        <v>36.9</v>
      </c>
      <c r="N38" s="27">
        <f t="shared" si="1"/>
        <v>36.9</v>
      </c>
      <c r="O38" s="28">
        <f t="shared" si="2"/>
        <v>387.4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1674</v>
      </c>
      <c r="D39" s="71">
        <v>854</v>
      </c>
      <c r="E39" s="71">
        <v>375</v>
      </c>
      <c r="F39" s="71">
        <v>3453</v>
      </c>
      <c r="G39" s="71">
        <v>77262</v>
      </c>
      <c r="H39" s="71">
        <v>196</v>
      </c>
      <c r="I39" s="17">
        <f t="shared" si="3"/>
        <v>83814</v>
      </c>
      <c r="J39" s="72"/>
      <c r="K39" s="71"/>
      <c r="L39" s="71"/>
      <c r="M39" s="71">
        <v>3687</v>
      </c>
      <c r="N39" s="19">
        <f t="shared" si="1"/>
        <v>3687</v>
      </c>
      <c r="O39" s="20">
        <f t="shared" si="2"/>
        <v>87501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21.6</v>
      </c>
      <c r="D40" s="80">
        <v>12</v>
      </c>
      <c r="E40" s="80">
        <v>5.5</v>
      </c>
      <c r="F40" s="80">
        <v>31.3</v>
      </c>
      <c r="G40" s="80">
        <v>989.4</v>
      </c>
      <c r="H40" s="80">
        <v>4</v>
      </c>
      <c r="I40" s="29">
        <f t="shared" si="3"/>
        <v>1063.8</v>
      </c>
      <c r="J40" s="81"/>
      <c r="K40" s="80"/>
      <c r="L40" s="80"/>
      <c r="M40" s="80">
        <v>71</v>
      </c>
      <c r="N40" s="30">
        <f t="shared" si="1"/>
        <v>71</v>
      </c>
      <c r="O40" s="31">
        <f t="shared" si="2"/>
        <v>1134.8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7.44</v>
      </c>
      <c r="D41" s="77">
        <v>0.97</v>
      </c>
      <c r="E41" s="77">
        <v>5.03</v>
      </c>
      <c r="F41" s="77">
        <v>28.86</v>
      </c>
      <c r="G41" s="77">
        <v>455.86</v>
      </c>
      <c r="H41" s="77">
        <v>2.2400000000000002</v>
      </c>
      <c r="I41" s="26">
        <f t="shared" si="3"/>
        <v>500.40000000000003</v>
      </c>
      <c r="J41" s="78"/>
      <c r="K41" s="77"/>
      <c r="L41" s="77"/>
      <c r="M41" s="77">
        <v>87.65</v>
      </c>
      <c r="N41" s="27">
        <f t="shared" si="1"/>
        <v>87.65</v>
      </c>
      <c r="O41" s="28">
        <f t="shared" si="2"/>
        <v>588.05000000000007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2662</v>
      </c>
      <c r="D42" s="71">
        <v>268</v>
      </c>
      <c r="E42" s="71">
        <v>1294</v>
      </c>
      <c r="F42" s="71">
        <v>6702</v>
      </c>
      <c r="G42" s="71">
        <v>123012</v>
      </c>
      <c r="H42" s="71">
        <v>226</v>
      </c>
      <c r="I42" s="17">
        <f t="shared" si="3"/>
        <v>134164</v>
      </c>
      <c r="J42" s="72"/>
      <c r="K42" s="71"/>
      <c r="L42" s="71"/>
      <c r="M42" s="71">
        <v>9428</v>
      </c>
      <c r="N42" s="19">
        <f t="shared" si="1"/>
        <v>9428</v>
      </c>
      <c r="O42" s="20">
        <f t="shared" si="2"/>
        <v>143592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33.9</v>
      </c>
      <c r="D43" s="80">
        <v>3.5</v>
      </c>
      <c r="E43" s="80">
        <v>17</v>
      </c>
      <c r="F43" s="80">
        <v>60.9</v>
      </c>
      <c r="G43" s="80">
        <v>1528.7</v>
      </c>
      <c r="H43" s="80">
        <v>4.5</v>
      </c>
      <c r="I43" s="29">
        <f t="shared" si="3"/>
        <v>1648.5</v>
      </c>
      <c r="J43" s="81"/>
      <c r="K43" s="80"/>
      <c r="L43" s="80"/>
      <c r="M43" s="80">
        <v>145.80000000000001</v>
      </c>
      <c r="N43" s="30">
        <f t="shared" si="1"/>
        <v>145.80000000000001</v>
      </c>
      <c r="O43" s="31">
        <f t="shared" si="2"/>
        <v>1794.3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11.3</v>
      </c>
      <c r="D44" s="77">
        <v>13.62</v>
      </c>
      <c r="E44" s="77">
        <v>14.48</v>
      </c>
      <c r="F44" s="77">
        <v>32.950000000000003</v>
      </c>
      <c r="G44" s="77">
        <v>406.4</v>
      </c>
      <c r="H44" s="77">
        <v>0.62</v>
      </c>
      <c r="I44" s="26">
        <f t="shared" si="3"/>
        <v>479.37</v>
      </c>
      <c r="J44" s="78"/>
      <c r="K44" s="77"/>
      <c r="L44" s="77">
        <v>14.97</v>
      </c>
      <c r="M44" s="77">
        <v>243.11</v>
      </c>
      <c r="N44" s="27">
        <f t="shared" si="1"/>
        <v>258.08000000000004</v>
      </c>
      <c r="O44" s="28">
        <f t="shared" si="2"/>
        <v>737.45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4207</v>
      </c>
      <c r="D45" s="71">
        <v>3959</v>
      </c>
      <c r="E45" s="71">
        <v>4128</v>
      </c>
      <c r="F45" s="71">
        <v>7694</v>
      </c>
      <c r="G45" s="71">
        <v>117006</v>
      </c>
      <c r="H45" s="71">
        <v>114</v>
      </c>
      <c r="I45" s="17">
        <f t="shared" si="3"/>
        <v>137108</v>
      </c>
      <c r="J45" s="72"/>
      <c r="K45" s="71"/>
      <c r="L45" s="71">
        <v>1827</v>
      </c>
      <c r="M45" s="71">
        <v>20424</v>
      </c>
      <c r="N45" s="19">
        <f t="shared" si="1"/>
        <v>22251</v>
      </c>
      <c r="O45" s="20">
        <f t="shared" si="2"/>
        <v>159359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41.8</v>
      </c>
      <c r="D46" s="80">
        <v>46.1</v>
      </c>
      <c r="E46" s="80">
        <v>48.4</v>
      </c>
      <c r="F46" s="80">
        <v>63.2</v>
      </c>
      <c r="G46" s="80">
        <v>1230.7</v>
      </c>
      <c r="H46" s="80">
        <v>1.9</v>
      </c>
      <c r="I46" s="29">
        <f t="shared" si="3"/>
        <v>1432.1000000000001</v>
      </c>
      <c r="J46" s="81"/>
      <c r="K46" s="80"/>
      <c r="L46" s="80">
        <v>20.100000000000001</v>
      </c>
      <c r="M46" s="80">
        <v>236.5</v>
      </c>
      <c r="N46" s="30">
        <f t="shared" si="1"/>
        <v>256.60000000000002</v>
      </c>
      <c r="O46" s="31">
        <f t="shared" si="2"/>
        <v>1688.7000000000003</v>
      </c>
      <c r="P46" s="82">
        <v>10.48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40.770000000000003</v>
      </c>
      <c r="D47" s="77">
        <v>65.989999999999995</v>
      </c>
      <c r="E47" s="77">
        <v>66.98</v>
      </c>
      <c r="F47" s="77">
        <v>161.09</v>
      </c>
      <c r="G47" s="77">
        <v>400.1</v>
      </c>
      <c r="H47" s="77">
        <v>9.18</v>
      </c>
      <c r="I47" s="26">
        <f t="shared" si="3"/>
        <v>744.11</v>
      </c>
      <c r="J47" s="78"/>
      <c r="K47" s="77"/>
      <c r="L47" s="77">
        <v>51.53</v>
      </c>
      <c r="M47" s="77">
        <v>835.49</v>
      </c>
      <c r="N47" s="27">
        <f t="shared" si="1"/>
        <v>887.02</v>
      </c>
      <c r="O47" s="28">
        <f t="shared" si="2"/>
        <v>1631.13</v>
      </c>
      <c r="P47" s="83">
        <v>77.48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16345</v>
      </c>
      <c r="D48" s="71">
        <v>20338</v>
      </c>
      <c r="E48" s="71">
        <v>20198</v>
      </c>
      <c r="F48" s="71">
        <v>43613</v>
      </c>
      <c r="G48" s="71">
        <v>118795</v>
      </c>
      <c r="H48" s="71">
        <v>2205</v>
      </c>
      <c r="I48" s="17">
        <f t="shared" si="3"/>
        <v>221494</v>
      </c>
      <c r="J48" s="72"/>
      <c r="K48" s="71"/>
      <c r="L48" s="71">
        <v>6669</v>
      </c>
      <c r="M48" s="71">
        <v>105517</v>
      </c>
      <c r="N48" s="19">
        <f t="shared" si="1"/>
        <v>112186</v>
      </c>
      <c r="O48" s="20">
        <f t="shared" si="2"/>
        <v>333680</v>
      </c>
      <c r="P48" s="83">
        <v>4.32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42.7</v>
      </c>
      <c r="D49" s="80">
        <v>61.5</v>
      </c>
      <c r="E49" s="80">
        <v>41</v>
      </c>
      <c r="F49" s="80">
        <v>202.8</v>
      </c>
      <c r="G49" s="80">
        <v>488.4</v>
      </c>
      <c r="H49" s="80">
        <v>19.2</v>
      </c>
      <c r="I49" s="29">
        <f t="shared" si="3"/>
        <v>855.6</v>
      </c>
      <c r="J49" s="81"/>
      <c r="K49" s="80"/>
      <c r="L49" s="80">
        <v>14.8</v>
      </c>
      <c r="M49" s="80">
        <v>376.7</v>
      </c>
      <c r="N49" s="30">
        <f t="shared" si="1"/>
        <v>391.5</v>
      </c>
      <c r="O49" s="31">
        <f t="shared" si="2"/>
        <v>1247.0999999999999</v>
      </c>
      <c r="P49" s="83">
        <v>12.93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69.81</v>
      </c>
      <c r="D50" s="68">
        <v>199</v>
      </c>
      <c r="E50" s="68">
        <v>88.58</v>
      </c>
      <c r="F50" s="68">
        <v>281.14999999999998</v>
      </c>
      <c r="G50" s="68">
        <v>1813.75</v>
      </c>
      <c r="H50" s="68">
        <v>68.91</v>
      </c>
      <c r="I50" s="11">
        <f t="shared" si="3"/>
        <v>2521.1999999999998</v>
      </c>
      <c r="J50" s="69"/>
      <c r="K50" s="68"/>
      <c r="L50" s="68">
        <v>66.5</v>
      </c>
      <c r="M50" s="68">
        <v>1298.54</v>
      </c>
      <c r="N50" s="13">
        <f t="shared" si="1"/>
        <v>1365.04</v>
      </c>
      <c r="O50" s="14">
        <f t="shared" si="2"/>
        <v>3886.24</v>
      </c>
      <c r="P50" s="83">
        <v>3.48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26562</v>
      </c>
      <c r="D51" s="71">
        <v>54969</v>
      </c>
      <c r="E51" s="71">
        <v>26195</v>
      </c>
      <c r="F51" s="71">
        <v>69539</v>
      </c>
      <c r="G51" s="71">
        <v>489489</v>
      </c>
      <c r="H51" s="71">
        <v>9960</v>
      </c>
      <c r="I51" s="17">
        <f t="shared" ref="I51:I58" si="4">SUM(C51:H51)</f>
        <v>676714</v>
      </c>
      <c r="J51" s="72"/>
      <c r="K51" s="71"/>
      <c r="L51" s="71">
        <v>8502</v>
      </c>
      <c r="M51" s="71">
        <v>147257</v>
      </c>
      <c r="N51" s="19">
        <f t="shared" si="1"/>
        <v>155759</v>
      </c>
      <c r="O51" s="20">
        <f>SUM(N51,I51)</f>
        <v>832473</v>
      </c>
      <c r="P51" s="83">
        <v>17.72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166.8</v>
      </c>
      <c r="D52" s="80">
        <v>775.3</v>
      </c>
      <c r="E52" s="80">
        <v>117</v>
      </c>
      <c r="F52" s="80">
        <v>461.5</v>
      </c>
      <c r="G52" s="80">
        <v>5009.2</v>
      </c>
      <c r="H52" s="80">
        <v>213.8</v>
      </c>
      <c r="I52" s="29">
        <f t="shared" si="4"/>
        <v>6743.5999999999995</v>
      </c>
      <c r="J52" s="81"/>
      <c r="K52" s="80"/>
      <c r="L52" s="80">
        <v>35.200000000000003</v>
      </c>
      <c r="M52" s="80">
        <v>1066.5</v>
      </c>
      <c r="N52" s="30">
        <f t="shared" si="1"/>
        <v>1101.7</v>
      </c>
      <c r="O52" s="31">
        <f t="shared" si="2"/>
        <v>7845.2999999999993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69.430000000000007</v>
      </c>
      <c r="D53" s="77">
        <v>156.38999999999999</v>
      </c>
      <c r="E53" s="77">
        <v>88.58</v>
      </c>
      <c r="F53" s="77">
        <v>280.12</v>
      </c>
      <c r="G53" s="77">
        <v>1813.75</v>
      </c>
      <c r="H53" s="77">
        <v>13.04</v>
      </c>
      <c r="I53" s="26">
        <f t="shared" si="4"/>
        <v>2421.31</v>
      </c>
      <c r="J53" s="78"/>
      <c r="K53" s="77"/>
      <c r="L53" s="77">
        <v>66.5</v>
      </c>
      <c r="M53" s="77">
        <v>1295.72</v>
      </c>
      <c r="N53" s="27">
        <f t="shared" si="1"/>
        <v>1362.22</v>
      </c>
      <c r="O53" s="28">
        <f t="shared" si="2"/>
        <v>3783.5299999999997</v>
      </c>
      <c r="P53" s="32">
        <f>SUM(P46:P52)</f>
        <v>126.41000000000001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26451</v>
      </c>
      <c r="D54" s="71">
        <v>40571</v>
      </c>
      <c r="E54" s="71">
        <v>26113</v>
      </c>
      <c r="F54" s="71">
        <v>69358</v>
      </c>
      <c r="G54" s="71">
        <v>488793</v>
      </c>
      <c r="H54" s="71">
        <v>2693</v>
      </c>
      <c r="I54" s="17">
        <f t="shared" si="4"/>
        <v>653979</v>
      </c>
      <c r="J54" s="72"/>
      <c r="K54" s="71"/>
      <c r="L54" s="71">
        <v>8502</v>
      </c>
      <c r="M54" s="71">
        <v>147055</v>
      </c>
      <c r="N54" s="19">
        <f t="shared" si="1"/>
        <v>155557</v>
      </c>
      <c r="O54" s="20">
        <f t="shared" si="2"/>
        <v>809536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164</v>
      </c>
      <c r="D55" s="74">
        <v>390.6</v>
      </c>
      <c r="E55" s="74">
        <v>114.4</v>
      </c>
      <c r="F55" s="74">
        <v>457.9</v>
      </c>
      <c r="G55" s="74">
        <v>4994.6000000000004</v>
      </c>
      <c r="H55" s="74">
        <v>28.6</v>
      </c>
      <c r="I55" s="23">
        <f t="shared" si="4"/>
        <v>6150.1</v>
      </c>
      <c r="J55" s="75"/>
      <c r="K55" s="74"/>
      <c r="L55" s="74">
        <v>35.200000000000003</v>
      </c>
      <c r="M55" s="74">
        <v>1051.9000000000001</v>
      </c>
      <c r="N55" s="23">
        <f t="shared" si="1"/>
        <v>1087.1000000000001</v>
      </c>
      <c r="O55" s="25">
        <f t="shared" si="2"/>
        <v>7237.2000000000007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69.81</v>
      </c>
      <c r="D56" s="10">
        <f t="shared" si="5"/>
        <v>201.93</v>
      </c>
      <c r="E56" s="10">
        <f t="shared" si="5"/>
        <v>88.580000000000013</v>
      </c>
      <c r="F56" s="10">
        <f t="shared" si="5"/>
        <v>281.14999999999998</v>
      </c>
      <c r="G56" s="10">
        <f t="shared" si="5"/>
        <v>1816.15</v>
      </c>
      <c r="H56" s="10">
        <f t="shared" si="5"/>
        <v>68.91</v>
      </c>
      <c r="I56" s="34">
        <f>SUM(C56:H56)</f>
        <v>2526.5299999999997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66.5</v>
      </c>
      <c r="M56" s="10">
        <f>SUM(M5,M8,M11,M14,M17,M20,M23,M26,M29,M32,M35,M38,M41,M44,M47)</f>
        <v>1299.1100000000001</v>
      </c>
      <c r="N56" s="12">
        <f t="shared" si="1"/>
        <v>1365.6100000000001</v>
      </c>
      <c r="O56" s="14">
        <f t="shared" si="2"/>
        <v>3892.14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26599</v>
      </c>
      <c r="D57" s="36">
        <f t="shared" si="5"/>
        <v>58743</v>
      </c>
      <c r="E57" s="36">
        <f t="shared" si="5"/>
        <v>26271</v>
      </c>
      <c r="F57" s="36">
        <f t="shared" si="5"/>
        <v>69539</v>
      </c>
      <c r="G57" s="36">
        <f t="shared" si="5"/>
        <v>489700</v>
      </c>
      <c r="H57" s="36">
        <f t="shared" si="5"/>
        <v>10561</v>
      </c>
      <c r="I57" s="37">
        <f t="shared" si="4"/>
        <v>681413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8502</v>
      </c>
      <c r="M57" s="36">
        <f t="shared" si="6"/>
        <v>147264</v>
      </c>
      <c r="N57" s="38">
        <f t="shared" si="1"/>
        <v>155766</v>
      </c>
      <c r="O57" s="20">
        <f t="shared" si="2"/>
        <v>837179</v>
      </c>
      <c r="P57" s="87">
        <v>0.51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168.6</v>
      </c>
      <c r="D58" s="41">
        <f t="shared" si="5"/>
        <v>999.7</v>
      </c>
      <c r="E58" s="41">
        <f t="shared" si="5"/>
        <v>124</v>
      </c>
      <c r="F58" s="41">
        <f t="shared" si="5"/>
        <v>461.5</v>
      </c>
      <c r="G58" s="41">
        <f t="shared" si="5"/>
        <v>5021.5999999999995</v>
      </c>
      <c r="H58" s="41">
        <f t="shared" si="5"/>
        <v>246.4</v>
      </c>
      <c r="I58" s="42">
        <f t="shared" si="4"/>
        <v>7021.7999999999993</v>
      </c>
      <c r="J58" s="40">
        <f t="shared" si="6"/>
        <v>0</v>
      </c>
      <c r="K58" s="41">
        <f t="shared" si="6"/>
        <v>0</v>
      </c>
      <c r="L58" s="41">
        <f t="shared" si="6"/>
        <v>35.200000000000003</v>
      </c>
      <c r="M58" s="41">
        <f t="shared" si="6"/>
        <v>1067.4000000000001</v>
      </c>
      <c r="N58" s="43">
        <f t="shared" si="1"/>
        <v>1102.6000000000001</v>
      </c>
      <c r="O58" s="44">
        <f t="shared" si="2"/>
        <v>8124.4</v>
      </c>
      <c r="P58" s="45">
        <f>SUM(O56,P53,P54,P57)</f>
        <v>4019.06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65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2.76</v>
      </c>
      <c r="E63" s="68"/>
      <c r="F63" s="68"/>
      <c r="G63" s="68"/>
      <c r="H63" s="68"/>
      <c r="I63" s="11">
        <f>SUM(C63:H63)</f>
        <v>2.76</v>
      </c>
      <c r="J63" s="69"/>
      <c r="K63" s="68"/>
      <c r="L63" s="68"/>
      <c r="M63" s="68">
        <v>0.08</v>
      </c>
      <c r="N63" s="13">
        <f>SUM(J63:M63)</f>
        <v>0.08</v>
      </c>
      <c r="O63" s="14">
        <f>SUM(N63,I63)</f>
        <v>2.84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0.49</v>
      </c>
      <c r="N66" s="27">
        <f t="shared" si="8"/>
        <v>0.49</v>
      </c>
      <c r="O66" s="28">
        <f t="shared" si="9"/>
        <v>0.49</v>
      </c>
      <c r="P66" s="21" t="s">
        <v>25</v>
      </c>
      <c r="Q66" s="134" t="s">
        <v>182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7</v>
      </c>
      <c r="N67" s="19">
        <f t="shared" si="8"/>
        <v>7</v>
      </c>
      <c r="O67" s="20">
        <f t="shared" si="9"/>
        <v>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0.9</v>
      </c>
      <c r="N68" s="30">
        <f t="shared" si="8"/>
        <v>0.9</v>
      </c>
      <c r="O68" s="31">
        <f t="shared" si="9"/>
        <v>0.9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2.13</v>
      </c>
      <c r="N69" s="27">
        <f t="shared" si="8"/>
        <v>2.13</v>
      </c>
      <c r="O69" s="28">
        <f t="shared" si="9"/>
        <v>2.13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54</v>
      </c>
      <c r="N70" s="19">
        <f t="shared" si="8"/>
        <v>54</v>
      </c>
      <c r="O70" s="20">
        <f t="shared" si="9"/>
        <v>54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4.5</v>
      </c>
      <c r="N71" s="30">
        <f t="shared" si="8"/>
        <v>4.5</v>
      </c>
      <c r="O71" s="31">
        <f t="shared" si="9"/>
        <v>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2.4</v>
      </c>
      <c r="H72" s="77"/>
      <c r="I72" s="26">
        <f t="shared" si="7"/>
        <v>2.4</v>
      </c>
      <c r="J72" s="78"/>
      <c r="K72" s="77"/>
      <c r="L72" s="77"/>
      <c r="M72" s="77">
        <v>1.86</v>
      </c>
      <c r="N72" s="27">
        <f t="shared" si="8"/>
        <v>1.86</v>
      </c>
      <c r="O72" s="28">
        <f t="shared" si="9"/>
        <v>4.26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538</v>
      </c>
      <c r="E73" s="71">
        <v>76</v>
      </c>
      <c r="F73" s="71"/>
      <c r="G73" s="71">
        <v>211</v>
      </c>
      <c r="H73" s="71">
        <v>19</v>
      </c>
      <c r="I73" s="17">
        <f t="shared" si="7"/>
        <v>844</v>
      </c>
      <c r="J73" s="72"/>
      <c r="K73" s="71"/>
      <c r="L73" s="71"/>
      <c r="M73" s="71">
        <v>179</v>
      </c>
      <c r="N73" s="19">
        <f t="shared" si="8"/>
        <v>179</v>
      </c>
      <c r="O73" s="20">
        <f t="shared" si="9"/>
        <v>1023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49</v>
      </c>
      <c r="E74" s="80">
        <v>7</v>
      </c>
      <c r="F74" s="80"/>
      <c r="G74" s="80">
        <v>12.4</v>
      </c>
      <c r="H74" s="80">
        <v>1.5</v>
      </c>
      <c r="I74" s="29">
        <f t="shared" si="7"/>
        <v>69.900000000000006</v>
      </c>
      <c r="J74" s="81"/>
      <c r="K74" s="80"/>
      <c r="L74" s="80"/>
      <c r="M74" s="80">
        <v>12.2</v>
      </c>
      <c r="N74" s="30">
        <f t="shared" si="8"/>
        <v>12.2</v>
      </c>
      <c r="O74" s="31">
        <f t="shared" si="9"/>
        <v>82.100000000000009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0.12</v>
      </c>
      <c r="E75" s="77"/>
      <c r="F75" s="77"/>
      <c r="G75" s="77"/>
      <c r="H75" s="77"/>
      <c r="I75" s="26">
        <f t="shared" si="7"/>
        <v>0.12</v>
      </c>
      <c r="J75" s="78"/>
      <c r="K75" s="77"/>
      <c r="L75" s="77"/>
      <c r="M75" s="77">
        <v>0.5</v>
      </c>
      <c r="N75" s="27">
        <f t="shared" si="8"/>
        <v>0.5</v>
      </c>
      <c r="O75" s="28">
        <f t="shared" si="9"/>
        <v>0.62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37</v>
      </c>
      <c r="D76" s="71">
        <v>2393</v>
      </c>
      <c r="E76" s="71"/>
      <c r="F76" s="71"/>
      <c r="G76" s="71"/>
      <c r="H76" s="71">
        <v>174</v>
      </c>
      <c r="I76" s="17">
        <f t="shared" si="7"/>
        <v>2604</v>
      </c>
      <c r="J76" s="72"/>
      <c r="K76" s="71"/>
      <c r="L76" s="71">
        <v>6</v>
      </c>
      <c r="M76" s="71">
        <v>166</v>
      </c>
      <c r="N76" s="19">
        <f t="shared" si="8"/>
        <v>172</v>
      </c>
      <c r="O76" s="20">
        <f t="shared" si="9"/>
        <v>2776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1.8</v>
      </c>
      <c r="D77" s="80">
        <v>138.9</v>
      </c>
      <c r="E77" s="80"/>
      <c r="F77" s="80"/>
      <c r="G77" s="80"/>
      <c r="H77" s="80">
        <v>11.9</v>
      </c>
      <c r="I77" s="29">
        <f t="shared" si="7"/>
        <v>152.60000000000002</v>
      </c>
      <c r="J77" s="81"/>
      <c r="K77" s="80"/>
      <c r="L77" s="80">
        <v>0.3</v>
      </c>
      <c r="M77" s="80">
        <v>8.6</v>
      </c>
      <c r="N77" s="30">
        <f t="shared" si="8"/>
        <v>8.9</v>
      </c>
      <c r="O77" s="31">
        <f t="shared" si="9"/>
        <v>161.50000000000003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0.05</v>
      </c>
      <c r="E78" s="77"/>
      <c r="F78" s="77"/>
      <c r="G78" s="77"/>
      <c r="H78" s="77"/>
      <c r="I78" s="26">
        <f t="shared" si="7"/>
        <v>0.05</v>
      </c>
      <c r="J78" s="78"/>
      <c r="K78" s="77"/>
      <c r="L78" s="77"/>
      <c r="M78" s="77">
        <v>10.6</v>
      </c>
      <c r="N78" s="27">
        <f t="shared" si="8"/>
        <v>10.6</v>
      </c>
      <c r="O78" s="28">
        <f t="shared" si="9"/>
        <v>10.65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843</v>
      </c>
      <c r="E79" s="71"/>
      <c r="F79" s="71"/>
      <c r="G79" s="71"/>
      <c r="H79" s="71"/>
      <c r="I79" s="17">
        <f t="shared" si="7"/>
        <v>843</v>
      </c>
      <c r="J79" s="72"/>
      <c r="K79" s="71"/>
      <c r="L79" s="71"/>
      <c r="M79" s="71">
        <v>689</v>
      </c>
      <c r="N79" s="19">
        <f t="shared" si="8"/>
        <v>689</v>
      </c>
      <c r="O79" s="20">
        <f t="shared" si="9"/>
        <v>1532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36.5</v>
      </c>
      <c r="E80" s="80"/>
      <c r="F80" s="80"/>
      <c r="G80" s="80"/>
      <c r="H80" s="80"/>
      <c r="I80" s="29">
        <f t="shared" si="7"/>
        <v>36.5</v>
      </c>
      <c r="J80" s="81"/>
      <c r="K80" s="80"/>
      <c r="L80" s="80"/>
      <c r="M80" s="80">
        <v>28</v>
      </c>
      <c r="N80" s="30">
        <f t="shared" si="8"/>
        <v>28</v>
      </c>
      <c r="O80" s="31">
        <f t="shared" si="9"/>
        <v>64.5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0.21</v>
      </c>
      <c r="D81" s="77">
        <v>3.99</v>
      </c>
      <c r="E81" s="77"/>
      <c r="F81" s="77"/>
      <c r="G81" s="77"/>
      <c r="H81" s="77"/>
      <c r="I81" s="26">
        <f t="shared" si="7"/>
        <v>4.2</v>
      </c>
      <c r="J81" s="78"/>
      <c r="K81" s="77"/>
      <c r="L81" s="77"/>
      <c r="M81" s="77">
        <v>4.49</v>
      </c>
      <c r="N81" s="27">
        <f t="shared" si="8"/>
        <v>4.49</v>
      </c>
      <c r="O81" s="28">
        <f t="shared" si="9"/>
        <v>8.6900000000000013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67</v>
      </c>
      <c r="D82" s="71">
        <v>4796</v>
      </c>
      <c r="E82" s="71">
        <v>82</v>
      </c>
      <c r="F82" s="71"/>
      <c r="G82" s="71"/>
      <c r="H82" s="71">
        <v>408</v>
      </c>
      <c r="I82" s="17">
        <f t="shared" si="7"/>
        <v>5353</v>
      </c>
      <c r="J82" s="72"/>
      <c r="K82" s="71"/>
      <c r="L82" s="71"/>
      <c r="M82" s="71">
        <v>710</v>
      </c>
      <c r="N82" s="19">
        <f t="shared" si="8"/>
        <v>710</v>
      </c>
      <c r="O82" s="20">
        <f t="shared" si="9"/>
        <v>6063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1.8</v>
      </c>
      <c r="D83" s="80">
        <v>156.69999999999999</v>
      </c>
      <c r="E83" s="80">
        <v>2.6</v>
      </c>
      <c r="F83" s="80"/>
      <c r="G83" s="80"/>
      <c r="H83" s="80">
        <v>19.2</v>
      </c>
      <c r="I83" s="29">
        <f t="shared" si="7"/>
        <v>180.29999999999998</v>
      </c>
      <c r="J83" s="81"/>
      <c r="K83" s="80"/>
      <c r="L83" s="80"/>
      <c r="M83" s="80">
        <v>21.9</v>
      </c>
      <c r="N83" s="30">
        <f t="shared" si="8"/>
        <v>21.9</v>
      </c>
      <c r="O83" s="31">
        <f t="shared" si="9"/>
        <v>202.2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0.79</v>
      </c>
      <c r="D84" s="77">
        <v>9.14</v>
      </c>
      <c r="E84" s="77"/>
      <c r="F84" s="77">
        <v>1.03</v>
      </c>
      <c r="G84" s="77"/>
      <c r="H84" s="77">
        <v>0.54</v>
      </c>
      <c r="I84" s="26">
        <f t="shared" si="7"/>
        <v>11.5</v>
      </c>
      <c r="J84" s="78"/>
      <c r="K84" s="77"/>
      <c r="L84" s="77"/>
      <c r="M84" s="77">
        <v>31.61</v>
      </c>
      <c r="N84" s="27">
        <f t="shared" si="8"/>
        <v>31.61</v>
      </c>
      <c r="O84" s="28">
        <f t="shared" si="9"/>
        <v>43.11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209</v>
      </c>
      <c r="D85" s="71">
        <v>3918</v>
      </c>
      <c r="E85" s="71"/>
      <c r="F85" s="71">
        <v>181</v>
      </c>
      <c r="G85" s="71">
        <v>696</v>
      </c>
      <c r="H85" s="71">
        <v>48</v>
      </c>
      <c r="I85" s="17">
        <f t="shared" si="7"/>
        <v>5052</v>
      </c>
      <c r="J85" s="72"/>
      <c r="K85" s="71"/>
      <c r="L85" s="71"/>
      <c r="M85" s="71">
        <v>2307</v>
      </c>
      <c r="N85" s="19">
        <f t="shared" si="8"/>
        <v>2307</v>
      </c>
      <c r="O85" s="20">
        <f t="shared" si="9"/>
        <v>7359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4.8</v>
      </c>
      <c r="D86" s="80">
        <v>102.8</v>
      </c>
      <c r="E86" s="80"/>
      <c r="F86" s="80">
        <v>3.6</v>
      </c>
      <c r="G86" s="80">
        <v>14.6</v>
      </c>
      <c r="H86" s="80">
        <v>1.8</v>
      </c>
      <c r="I86" s="29">
        <f t="shared" si="7"/>
        <v>127.59999999999998</v>
      </c>
      <c r="J86" s="81"/>
      <c r="K86" s="80"/>
      <c r="L86" s="80"/>
      <c r="M86" s="80">
        <v>69.2</v>
      </c>
      <c r="N86" s="30">
        <f t="shared" si="8"/>
        <v>69.2</v>
      </c>
      <c r="O86" s="31">
        <f t="shared" si="9"/>
        <v>196.79999999999998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0.33</v>
      </c>
      <c r="D87" s="77">
        <v>35.33</v>
      </c>
      <c r="E87" s="77">
        <v>0.51</v>
      </c>
      <c r="F87" s="77">
        <v>2.5</v>
      </c>
      <c r="G87" s="77">
        <v>4.92</v>
      </c>
      <c r="H87" s="77">
        <v>22.32</v>
      </c>
      <c r="I87" s="26">
        <f t="shared" si="7"/>
        <v>65.91</v>
      </c>
      <c r="J87" s="78"/>
      <c r="K87" s="77"/>
      <c r="L87" s="77"/>
      <c r="M87" s="77">
        <v>4.45</v>
      </c>
      <c r="N87" s="27">
        <f t="shared" si="8"/>
        <v>4.45</v>
      </c>
      <c r="O87" s="28">
        <f t="shared" si="9"/>
        <v>70.36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96</v>
      </c>
      <c r="D88" s="71">
        <v>6730</v>
      </c>
      <c r="E88" s="71">
        <v>111</v>
      </c>
      <c r="F88" s="71">
        <v>368</v>
      </c>
      <c r="G88" s="71">
        <v>1022</v>
      </c>
      <c r="H88" s="71">
        <v>2560</v>
      </c>
      <c r="I88" s="17">
        <f t="shared" si="7"/>
        <v>10887</v>
      </c>
      <c r="J88" s="72"/>
      <c r="K88" s="71"/>
      <c r="L88" s="71"/>
      <c r="M88" s="71">
        <v>385</v>
      </c>
      <c r="N88" s="19">
        <f t="shared" si="8"/>
        <v>385</v>
      </c>
      <c r="O88" s="20">
        <f t="shared" si="9"/>
        <v>11272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1.7</v>
      </c>
      <c r="D89" s="80">
        <v>149</v>
      </c>
      <c r="E89" s="80">
        <v>2.4</v>
      </c>
      <c r="F89" s="80">
        <v>6</v>
      </c>
      <c r="G89" s="80">
        <v>19</v>
      </c>
      <c r="H89" s="80">
        <v>79.8</v>
      </c>
      <c r="I89" s="29">
        <f t="shared" si="7"/>
        <v>257.89999999999998</v>
      </c>
      <c r="J89" s="81"/>
      <c r="K89" s="80"/>
      <c r="L89" s="80"/>
      <c r="M89" s="80">
        <v>10.6</v>
      </c>
      <c r="N89" s="30">
        <f t="shared" si="8"/>
        <v>10.6</v>
      </c>
      <c r="O89" s="31">
        <f t="shared" si="9"/>
        <v>268.5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2.06</v>
      </c>
      <c r="D90" s="77">
        <v>26.59</v>
      </c>
      <c r="E90" s="77"/>
      <c r="F90" s="77">
        <v>17.98</v>
      </c>
      <c r="G90" s="77">
        <v>52.23</v>
      </c>
      <c r="H90" s="77">
        <v>7.52</v>
      </c>
      <c r="I90" s="26">
        <f t="shared" si="7"/>
        <v>106.37999999999998</v>
      </c>
      <c r="J90" s="78"/>
      <c r="K90" s="77"/>
      <c r="L90" s="77"/>
      <c r="M90" s="77">
        <v>15.62</v>
      </c>
      <c r="N90" s="27">
        <f t="shared" si="8"/>
        <v>15.62</v>
      </c>
      <c r="O90" s="28">
        <f t="shared" si="9"/>
        <v>121.99999999999999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624</v>
      </c>
      <c r="D91" s="71">
        <v>5048</v>
      </c>
      <c r="E91" s="71"/>
      <c r="F91" s="71">
        <v>3059</v>
      </c>
      <c r="G91" s="71">
        <v>12176</v>
      </c>
      <c r="H91" s="71">
        <v>942</v>
      </c>
      <c r="I91" s="17">
        <f t="shared" si="7"/>
        <v>21849</v>
      </c>
      <c r="J91" s="72"/>
      <c r="K91" s="71"/>
      <c r="L91" s="71"/>
      <c r="M91" s="71">
        <v>1348</v>
      </c>
      <c r="N91" s="19">
        <f t="shared" si="8"/>
        <v>1348</v>
      </c>
      <c r="O91" s="20">
        <f t="shared" si="9"/>
        <v>23197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8.9</v>
      </c>
      <c r="D92" s="80">
        <v>97.3</v>
      </c>
      <c r="E92" s="80"/>
      <c r="F92" s="80">
        <v>43.9</v>
      </c>
      <c r="G92" s="80">
        <v>184.2</v>
      </c>
      <c r="H92" s="80">
        <v>28.3</v>
      </c>
      <c r="I92" s="29">
        <f t="shared" si="7"/>
        <v>362.59999999999997</v>
      </c>
      <c r="J92" s="81"/>
      <c r="K92" s="80"/>
      <c r="L92" s="80"/>
      <c r="M92" s="80">
        <v>34.799999999999997</v>
      </c>
      <c r="N92" s="30">
        <f t="shared" si="8"/>
        <v>34.799999999999997</v>
      </c>
      <c r="O92" s="31">
        <f t="shared" si="9"/>
        <v>397.4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2.09</v>
      </c>
      <c r="D93" s="77">
        <v>40.18</v>
      </c>
      <c r="E93" s="77">
        <v>0.03</v>
      </c>
      <c r="F93" s="77">
        <v>21.74</v>
      </c>
      <c r="G93" s="77">
        <v>169.74</v>
      </c>
      <c r="H93" s="77">
        <v>25.05</v>
      </c>
      <c r="I93" s="26">
        <f t="shared" si="7"/>
        <v>258.83</v>
      </c>
      <c r="J93" s="78"/>
      <c r="K93" s="77"/>
      <c r="L93" s="77"/>
      <c r="M93" s="77">
        <v>24.13</v>
      </c>
      <c r="N93" s="27">
        <f t="shared" si="8"/>
        <v>24.13</v>
      </c>
      <c r="O93" s="28">
        <f t="shared" si="9"/>
        <v>282.95999999999998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678</v>
      </c>
      <c r="D94" s="71">
        <v>9058</v>
      </c>
      <c r="E94" s="71">
        <v>7</v>
      </c>
      <c r="F94" s="71">
        <v>4469</v>
      </c>
      <c r="G94" s="71">
        <v>39520</v>
      </c>
      <c r="H94" s="71">
        <v>3669</v>
      </c>
      <c r="I94" s="17">
        <f t="shared" si="7"/>
        <v>57401</v>
      </c>
      <c r="J94" s="72"/>
      <c r="K94" s="71"/>
      <c r="L94" s="71"/>
      <c r="M94" s="71">
        <v>2363</v>
      </c>
      <c r="N94" s="19">
        <f t="shared" si="8"/>
        <v>2363</v>
      </c>
      <c r="O94" s="20">
        <f t="shared" si="9"/>
        <v>59764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9.6</v>
      </c>
      <c r="D95" s="80">
        <v>146.4</v>
      </c>
      <c r="E95" s="80">
        <v>0.1</v>
      </c>
      <c r="F95" s="80">
        <v>49.8</v>
      </c>
      <c r="G95" s="80">
        <v>554.20000000000005</v>
      </c>
      <c r="H95" s="80">
        <v>74.3</v>
      </c>
      <c r="I95" s="29">
        <f t="shared" si="7"/>
        <v>834.4</v>
      </c>
      <c r="J95" s="81"/>
      <c r="K95" s="80"/>
      <c r="L95" s="80"/>
      <c r="M95" s="80">
        <v>46.7</v>
      </c>
      <c r="N95" s="30">
        <f t="shared" si="8"/>
        <v>46.7</v>
      </c>
      <c r="O95" s="31">
        <f t="shared" si="9"/>
        <v>881.1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4.82</v>
      </c>
      <c r="D96" s="77">
        <v>3.19</v>
      </c>
      <c r="E96" s="77">
        <v>1.55</v>
      </c>
      <c r="F96" s="77">
        <v>15</v>
      </c>
      <c r="G96" s="77">
        <v>324.5</v>
      </c>
      <c r="H96" s="77">
        <v>1.44</v>
      </c>
      <c r="I96" s="26">
        <f t="shared" si="7"/>
        <v>350.5</v>
      </c>
      <c r="J96" s="78"/>
      <c r="K96" s="77"/>
      <c r="L96" s="77"/>
      <c r="M96" s="77">
        <v>36.9</v>
      </c>
      <c r="N96" s="27">
        <f t="shared" si="8"/>
        <v>36.9</v>
      </c>
      <c r="O96" s="28">
        <f t="shared" si="9"/>
        <v>387.4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1674</v>
      </c>
      <c r="D97" s="71">
        <v>854</v>
      </c>
      <c r="E97" s="71">
        <v>375</v>
      </c>
      <c r="F97" s="71">
        <v>3453</v>
      </c>
      <c r="G97" s="71">
        <v>77262</v>
      </c>
      <c r="H97" s="71">
        <v>196</v>
      </c>
      <c r="I97" s="17">
        <f t="shared" si="7"/>
        <v>83814</v>
      </c>
      <c r="J97" s="72"/>
      <c r="K97" s="71"/>
      <c r="L97" s="71"/>
      <c r="M97" s="71">
        <v>3687</v>
      </c>
      <c r="N97" s="19">
        <f t="shared" si="8"/>
        <v>3687</v>
      </c>
      <c r="O97" s="20">
        <f t="shared" si="9"/>
        <v>87501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21.6</v>
      </c>
      <c r="D98" s="80">
        <v>12</v>
      </c>
      <c r="E98" s="80">
        <v>5.5</v>
      </c>
      <c r="F98" s="80">
        <v>31.3</v>
      </c>
      <c r="G98" s="80">
        <v>989.4</v>
      </c>
      <c r="H98" s="80">
        <v>4</v>
      </c>
      <c r="I98" s="29">
        <f t="shared" si="7"/>
        <v>1063.8</v>
      </c>
      <c r="J98" s="81"/>
      <c r="K98" s="80"/>
      <c r="L98" s="80"/>
      <c r="M98" s="80">
        <v>71</v>
      </c>
      <c r="N98" s="30">
        <f t="shared" si="8"/>
        <v>71</v>
      </c>
      <c r="O98" s="31">
        <f t="shared" si="9"/>
        <v>1134.8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7.44</v>
      </c>
      <c r="D99" s="77">
        <v>0.97</v>
      </c>
      <c r="E99" s="77">
        <v>5.03</v>
      </c>
      <c r="F99" s="77">
        <v>28.86</v>
      </c>
      <c r="G99" s="77">
        <v>455.86</v>
      </c>
      <c r="H99" s="77">
        <v>2.2400000000000002</v>
      </c>
      <c r="I99" s="26">
        <f t="shared" si="7"/>
        <v>500.40000000000003</v>
      </c>
      <c r="J99" s="78"/>
      <c r="K99" s="77"/>
      <c r="L99" s="77"/>
      <c r="M99" s="77">
        <v>87.65</v>
      </c>
      <c r="N99" s="27">
        <f t="shared" si="8"/>
        <v>87.65</v>
      </c>
      <c r="O99" s="28">
        <f t="shared" si="9"/>
        <v>588.05000000000007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2662</v>
      </c>
      <c r="D100" s="71">
        <v>268</v>
      </c>
      <c r="E100" s="71">
        <v>1294</v>
      </c>
      <c r="F100" s="71">
        <v>6702</v>
      </c>
      <c r="G100" s="71">
        <v>123012</v>
      </c>
      <c r="H100" s="71">
        <v>226</v>
      </c>
      <c r="I100" s="17">
        <f t="shared" si="7"/>
        <v>134164</v>
      </c>
      <c r="J100" s="72"/>
      <c r="K100" s="71"/>
      <c r="L100" s="71"/>
      <c r="M100" s="71">
        <v>9428</v>
      </c>
      <c r="N100" s="19">
        <f t="shared" si="8"/>
        <v>9428</v>
      </c>
      <c r="O100" s="20">
        <f t="shared" si="9"/>
        <v>143592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33.9</v>
      </c>
      <c r="D101" s="80">
        <v>3.5</v>
      </c>
      <c r="E101" s="80">
        <v>17</v>
      </c>
      <c r="F101" s="80">
        <v>60.9</v>
      </c>
      <c r="G101" s="80">
        <v>1528.7</v>
      </c>
      <c r="H101" s="80">
        <v>4.5</v>
      </c>
      <c r="I101" s="29">
        <f t="shared" si="7"/>
        <v>1648.5</v>
      </c>
      <c r="J101" s="81"/>
      <c r="K101" s="80"/>
      <c r="L101" s="80"/>
      <c r="M101" s="80">
        <v>145.80000000000001</v>
      </c>
      <c r="N101" s="30">
        <f t="shared" si="8"/>
        <v>145.80000000000001</v>
      </c>
      <c r="O101" s="31">
        <f t="shared" si="9"/>
        <v>1794.3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11.3</v>
      </c>
      <c r="D102" s="77">
        <v>13.62</v>
      </c>
      <c r="E102" s="77">
        <v>14.48</v>
      </c>
      <c r="F102" s="77">
        <v>32.950000000000003</v>
      </c>
      <c r="G102" s="77">
        <v>406.4</v>
      </c>
      <c r="H102" s="77">
        <v>0.62</v>
      </c>
      <c r="I102" s="26">
        <f t="shared" si="7"/>
        <v>479.37</v>
      </c>
      <c r="J102" s="78"/>
      <c r="K102" s="77"/>
      <c r="L102" s="77">
        <v>14.97</v>
      </c>
      <c r="M102" s="77">
        <v>243.11</v>
      </c>
      <c r="N102" s="27">
        <f t="shared" si="8"/>
        <v>258.08000000000004</v>
      </c>
      <c r="O102" s="28">
        <f t="shared" si="9"/>
        <v>737.45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4207</v>
      </c>
      <c r="D103" s="71">
        <v>3959</v>
      </c>
      <c r="E103" s="71">
        <v>4128</v>
      </c>
      <c r="F103" s="71">
        <v>7694</v>
      </c>
      <c r="G103" s="71">
        <v>117006</v>
      </c>
      <c r="H103" s="71">
        <v>114</v>
      </c>
      <c r="I103" s="17">
        <f t="shared" si="7"/>
        <v>137108</v>
      </c>
      <c r="J103" s="72"/>
      <c r="K103" s="71"/>
      <c r="L103" s="71">
        <v>1827</v>
      </c>
      <c r="M103" s="71">
        <v>20424</v>
      </c>
      <c r="N103" s="19">
        <f t="shared" si="8"/>
        <v>22251</v>
      </c>
      <c r="O103" s="20">
        <f t="shared" si="9"/>
        <v>159359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41.8</v>
      </c>
      <c r="D104" s="80">
        <v>46.1</v>
      </c>
      <c r="E104" s="80">
        <v>48.4</v>
      </c>
      <c r="F104" s="80">
        <v>63.2</v>
      </c>
      <c r="G104" s="80">
        <v>1230.7</v>
      </c>
      <c r="H104" s="80">
        <v>1.9</v>
      </c>
      <c r="I104" s="29">
        <f t="shared" si="7"/>
        <v>1432.1000000000001</v>
      </c>
      <c r="J104" s="81"/>
      <c r="K104" s="80"/>
      <c r="L104" s="80">
        <v>20.100000000000001</v>
      </c>
      <c r="M104" s="80">
        <v>236.5</v>
      </c>
      <c r="N104" s="30">
        <f t="shared" si="8"/>
        <v>256.60000000000002</v>
      </c>
      <c r="O104" s="31">
        <f t="shared" si="9"/>
        <v>1688.7000000000003</v>
      </c>
      <c r="P104" s="82">
        <v>10.48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7.4</v>
      </c>
      <c r="D105" s="77">
        <v>12.25</v>
      </c>
      <c r="E105" s="77">
        <v>6.37</v>
      </c>
      <c r="F105" s="77">
        <v>25.93</v>
      </c>
      <c r="G105" s="77">
        <v>165.31</v>
      </c>
      <c r="H105" s="77">
        <v>0.5</v>
      </c>
      <c r="I105" s="26">
        <f t="shared" si="7"/>
        <v>217.76</v>
      </c>
      <c r="J105" s="78"/>
      <c r="K105" s="77"/>
      <c r="L105" s="77">
        <v>7.59</v>
      </c>
      <c r="M105" s="77">
        <v>179.74</v>
      </c>
      <c r="N105" s="27">
        <f t="shared" si="8"/>
        <v>187.33</v>
      </c>
      <c r="O105" s="28">
        <f t="shared" si="9"/>
        <v>405.09000000000003</v>
      </c>
      <c r="P105" s="83">
        <v>77.48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2749</v>
      </c>
      <c r="D106" s="71">
        <v>3712</v>
      </c>
      <c r="E106" s="71">
        <v>1916</v>
      </c>
      <c r="F106" s="71">
        <v>6545</v>
      </c>
      <c r="G106" s="71">
        <v>45716</v>
      </c>
      <c r="H106" s="71">
        <v>101</v>
      </c>
      <c r="I106" s="17">
        <f t="shared" si="7"/>
        <v>60739</v>
      </c>
      <c r="J106" s="72"/>
      <c r="K106" s="71"/>
      <c r="L106" s="71">
        <v>972</v>
      </c>
      <c r="M106" s="71">
        <v>21408</v>
      </c>
      <c r="N106" s="19">
        <f t="shared" si="8"/>
        <v>22380</v>
      </c>
      <c r="O106" s="20">
        <f t="shared" si="9"/>
        <v>83119</v>
      </c>
      <c r="P106" s="83">
        <v>4.32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24.5</v>
      </c>
      <c r="D107" s="80">
        <v>40.4</v>
      </c>
      <c r="E107" s="80">
        <v>21.2</v>
      </c>
      <c r="F107" s="80">
        <v>45.3</v>
      </c>
      <c r="G107" s="80">
        <v>378.1</v>
      </c>
      <c r="H107" s="80">
        <v>1.5</v>
      </c>
      <c r="I107" s="29">
        <f t="shared" si="7"/>
        <v>511</v>
      </c>
      <c r="J107" s="81"/>
      <c r="K107" s="80"/>
      <c r="L107" s="80">
        <v>8.6999999999999993</v>
      </c>
      <c r="M107" s="80">
        <v>202</v>
      </c>
      <c r="N107" s="30">
        <f t="shared" si="8"/>
        <v>210.7</v>
      </c>
      <c r="O107" s="31">
        <f t="shared" si="9"/>
        <v>721.7</v>
      </c>
      <c r="P107" s="83">
        <v>12.93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4.91</v>
      </c>
      <c r="D108" s="77">
        <v>10.44</v>
      </c>
      <c r="E108" s="77">
        <v>9.52</v>
      </c>
      <c r="F108" s="77">
        <v>27.01</v>
      </c>
      <c r="G108" s="77">
        <v>56.09</v>
      </c>
      <c r="H108" s="77"/>
      <c r="I108" s="26">
        <f t="shared" si="7"/>
        <v>107.97</v>
      </c>
      <c r="J108" s="78"/>
      <c r="K108" s="77"/>
      <c r="L108" s="77">
        <v>5.76</v>
      </c>
      <c r="M108" s="77">
        <v>223.88</v>
      </c>
      <c r="N108" s="27">
        <f t="shared" si="8"/>
        <v>229.64</v>
      </c>
      <c r="O108" s="28">
        <f t="shared" si="9"/>
        <v>337.61</v>
      </c>
      <c r="P108" s="83">
        <v>3.48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2008</v>
      </c>
      <c r="D109" s="71">
        <v>3259</v>
      </c>
      <c r="E109" s="71">
        <v>2793</v>
      </c>
      <c r="F109" s="71">
        <v>6893</v>
      </c>
      <c r="G109" s="71">
        <v>17351</v>
      </c>
      <c r="H109" s="71"/>
      <c r="I109" s="17">
        <f t="shared" si="7"/>
        <v>32304</v>
      </c>
      <c r="J109" s="72"/>
      <c r="K109" s="71"/>
      <c r="L109" s="71">
        <v>766</v>
      </c>
      <c r="M109" s="71">
        <v>28217</v>
      </c>
      <c r="N109" s="19">
        <f t="shared" si="8"/>
        <v>28983</v>
      </c>
      <c r="O109" s="20">
        <f t="shared" si="9"/>
        <v>61287</v>
      </c>
      <c r="P109" s="83">
        <v>17.72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18.2</v>
      </c>
      <c r="D110" s="80">
        <v>21.1</v>
      </c>
      <c r="E110" s="80">
        <v>19.8</v>
      </c>
      <c r="F110" s="80">
        <v>40.6</v>
      </c>
      <c r="G110" s="80">
        <v>110.3</v>
      </c>
      <c r="H110" s="80"/>
      <c r="I110" s="29">
        <f t="shared" si="7"/>
        <v>210</v>
      </c>
      <c r="J110" s="81"/>
      <c r="K110" s="80"/>
      <c r="L110" s="80">
        <v>6.1</v>
      </c>
      <c r="M110" s="80">
        <v>174.7</v>
      </c>
      <c r="N110" s="30">
        <f t="shared" si="8"/>
        <v>180.79999999999998</v>
      </c>
      <c r="O110" s="31">
        <f t="shared" si="9"/>
        <v>390.79999999999995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3.59</v>
      </c>
      <c r="D111" s="77">
        <v>9.3000000000000007</v>
      </c>
      <c r="E111" s="77">
        <v>18.920000000000002</v>
      </c>
      <c r="F111" s="77">
        <v>23.69</v>
      </c>
      <c r="G111" s="77">
        <v>44.83</v>
      </c>
      <c r="H111" s="77">
        <v>0.78</v>
      </c>
      <c r="I111" s="26">
        <f t="shared" si="7"/>
        <v>101.11</v>
      </c>
      <c r="J111" s="78"/>
      <c r="K111" s="77"/>
      <c r="L111" s="77">
        <v>17.87</v>
      </c>
      <c r="M111" s="77">
        <v>182.32</v>
      </c>
      <c r="N111" s="27">
        <f t="shared" si="8"/>
        <v>200.19</v>
      </c>
      <c r="O111" s="28">
        <f t="shared" si="9"/>
        <v>301.3</v>
      </c>
      <c r="P111" s="32">
        <f>SUM(P104:P110)</f>
        <v>126.41000000000001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1470</v>
      </c>
      <c r="D112" s="71">
        <v>2926</v>
      </c>
      <c r="E112" s="71">
        <v>5583</v>
      </c>
      <c r="F112" s="71">
        <v>6368</v>
      </c>
      <c r="G112" s="71">
        <v>14116</v>
      </c>
      <c r="H112" s="71">
        <v>131</v>
      </c>
      <c r="I112" s="17">
        <f t="shared" si="7"/>
        <v>30594</v>
      </c>
      <c r="J112" s="72"/>
      <c r="K112" s="71"/>
      <c r="L112" s="71">
        <v>2239</v>
      </c>
      <c r="M112" s="71">
        <v>23539</v>
      </c>
      <c r="N112" s="19">
        <f t="shared" si="8"/>
        <v>25778</v>
      </c>
      <c r="O112" s="20">
        <f t="shared" si="9"/>
        <v>56372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30.8</v>
      </c>
      <c r="G113" s="80">
        <v>0</v>
      </c>
      <c r="H113" s="80">
        <v>1.3</v>
      </c>
      <c r="I113" s="29">
        <f t="shared" si="7"/>
        <v>32.1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32.1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4.9000000000000004</v>
      </c>
      <c r="D114" s="77">
        <v>11.1</v>
      </c>
      <c r="E114" s="77">
        <v>13.29</v>
      </c>
      <c r="F114" s="77">
        <v>30.75</v>
      </c>
      <c r="G114" s="77">
        <v>46.76</v>
      </c>
      <c r="H114" s="77">
        <v>1.69</v>
      </c>
      <c r="I114" s="26">
        <f t="shared" si="7"/>
        <v>108.49</v>
      </c>
      <c r="J114" s="78"/>
      <c r="K114" s="77"/>
      <c r="L114" s="77">
        <v>3.46</v>
      </c>
      <c r="M114" s="77">
        <v>153.41999999999999</v>
      </c>
      <c r="N114" s="27">
        <f t="shared" si="8"/>
        <v>156.88</v>
      </c>
      <c r="O114" s="28">
        <f t="shared" si="9"/>
        <v>265.37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1948</v>
      </c>
      <c r="D115" s="71">
        <v>3290</v>
      </c>
      <c r="E115" s="71">
        <v>3992</v>
      </c>
      <c r="F115" s="71">
        <v>8570</v>
      </c>
      <c r="G115" s="71">
        <v>14501</v>
      </c>
      <c r="H115" s="71">
        <v>394</v>
      </c>
      <c r="I115" s="17">
        <f t="shared" si="7"/>
        <v>32695</v>
      </c>
      <c r="J115" s="72"/>
      <c r="K115" s="71"/>
      <c r="L115" s="71">
        <v>450</v>
      </c>
      <c r="M115" s="71">
        <v>20112</v>
      </c>
      <c r="N115" s="19">
        <f t="shared" si="8"/>
        <v>20562</v>
      </c>
      <c r="O115" s="20">
        <f t="shared" si="9"/>
        <v>53257</v>
      </c>
      <c r="P115" s="87">
        <v>0.51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34.1</v>
      </c>
      <c r="G116" s="89">
        <v>0</v>
      </c>
      <c r="H116" s="89">
        <v>3.9</v>
      </c>
      <c r="I116" s="47">
        <f t="shared" si="7"/>
        <v>38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38</v>
      </c>
      <c r="P116" s="45">
        <f>SUM(O136,P111,P112,P115)</f>
        <v>4019.06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51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5.01</v>
      </c>
      <c r="D121" s="68">
        <v>10.41</v>
      </c>
      <c r="E121" s="68">
        <v>10.8</v>
      </c>
      <c r="F121" s="68">
        <v>12.27</v>
      </c>
      <c r="G121" s="68">
        <v>35.07</v>
      </c>
      <c r="H121" s="68">
        <v>0.16</v>
      </c>
      <c r="I121" s="11">
        <f t="shared" si="7"/>
        <v>73.72</v>
      </c>
      <c r="J121" s="69"/>
      <c r="K121" s="68"/>
      <c r="L121" s="68">
        <v>16.850000000000001</v>
      </c>
      <c r="M121" s="68">
        <v>68.680000000000007</v>
      </c>
      <c r="N121" s="13">
        <f t="shared" si="8"/>
        <v>85.53</v>
      </c>
      <c r="O121" s="14">
        <f t="shared" si="9"/>
        <v>159.25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2051</v>
      </c>
      <c r="D122" s="71">
        <v>3223</v>
      </c>
      <c r="E122" s="71">
        <v>3368</v>
      </c>
      <c r="F122" s="71">
        <v>3484</v>
      </c>
      <c r="G122" s="71">
        <v>10831</v>
      </c>
      <c r="H122" s="71">
        <v>41</v>
      </c>
      <c r="I122" s="17">
        <f t="shared" si="7"/>
        <v>22998</v>
      </c>
      <c r="J122" s="72"/>
      <c r="K122" s="71"/>
      <c r="L122" s="71">
        <v>2242</v>
      </c>
      <c r="M122" s="71">
        <v>8749</v>
      </c>
      <c r="N122" s="19">
        <f t="shared" si="8"/>
        <v>10991</v>
      </c>
      <c r="O122" s="20">
        <f t="shared" si="9"/>
        <v>33989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13.4</v>
      </c>
      <c r="G123" s="80">
        <v>0</v>
      </c>
      <c r="H123" s="80">
        <v>0.2</v>
      </c>
      <c r="I123" s="29">
        <f t="shared" si="7"/>
        <v>13.6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13.6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6.02</v>
      </c>
      <c r="D124" s="77">
        <v>5.6</v>
      </c>
      <c r="E124" s="77">
        <v>6.92</v>
      </c>
      <c r="F124" s="77">
        <v>19.55</v>
      </c>
      <c r="G124" s="77">
        <v>31.78</v>
      </c>
      <c r="H124" s="77">
        <v>4.3499999999999996</v>
      </c>
      <c r="I124" s="26">
        <f t="shared" si="7"/>
        <v>74.22</v>
      </c>
      <c r="J124" s="78"/>
      <c r="K124" s="77"/>
      <c r="L124" s="77"/>
      <c r="M124" s="77">
        <v>12.48</v>
      </c>
      <c r="N124" s="27">
        <f t="shared" si="8"/>
        <v>12.48</v>
      </c>
      <c r="O124" s="28">
        <f t="shared" si="9"/>
        <v>86.7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2447</v>
      </c>
      <c r="D125" s="71">
        <v>1768</v>
      </c>
      <c r="E125" s="71">
        <v>2180</v>
      </c>
      <c r="F125" s="71">
        <v>5322</v>
      </c>
      <c r="G125" s="71">
        <v>9827</v>
      </c>
      <c r="H125" s="71">
        <v>1096</v>
      </c>
      <c r="I125" s="17">
        <f t="shared" si="7"/>
        <v>22640</v>
      </c>
      <c r="J125" s="72"/>
      <c r="K125" s="71"/>
      <c r="L125" s="71"/>
      <c r="M125" s="71">
        <v>1600</v>
      </c>
      <c r="N125" s="19">
        <f t="shared" si="8"/>
        <v>1600</v>
      </c>
      <c r="O125" s="20">
        <f t="shared" si="9"/>
        <v>24240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21</v>
      </c>
      <c r="G126" s="80">
        <v>0</v>
      </c>
      <c r="H126" s="80">
        <v>9.8000000000000007</v>
      </c>
      <c r="I126" s="29">
        <f t="shared" si="7"/>
        <v>30.8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30.8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8.94</v>
      </c>
      <c r="D127" s="77">
        <v>6.89</v>
      </c>
      <c r="E127" s="77">
        <v>1.1599999999999999</v>
      </c>
      <c r="F127" s="77">
        <v>21.89</v>
      </c>
      <c r="G127" s="77">
        <v>20.260000000000002</v>
      </c>
      <c r="H127" s="77">
        <v>1.7</v>
      </c>
      <c r="I127" s="26">
        <f t="shared" si="7"/>
        <v>60.84</v>
      </c>
      <c r="J127" s="78"/>
      <c r="K127" s="77"/>
      <c r="L127" s="77"/>
      <c r="M127" s="77">
        <v>14.97</v>
      </c>
      <c r="N127" s="27">
        <f t="shared" si="8"/>
        <v>14.97</v>
      </c>
      <c r="O127" s="28">
        <f t="shared" si="9"/>
        <v>75.81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3672</v>
      </c>
      <c r="D128" s="71">
        <v>2160</v>
      </c>
      <c r="E128" s="71">
        <v>366</v>
      </c>
      <c r="F128" s="71">
        <v>6431</v>
      </c>
      <c r="G128" s="71">
        <v>6453</v>
      </c>
      <c r="H128" s="71">
        <v>442</v>
      </c>
      <c r="I128" s="17">
        <f t="shared" si="7"/>
        <v>19524</v>
      </c>
      <c r="J128" s="72"/>
      <c r="K128" s="71"/>
      <c r="L128" s="71"/>
      <c r="M128" s="71">
        <v>1892</v>
      </c>
      <c r="N128" s="19">
        <f t="shared" si="8"/>
        <v>1892</v>
      </c>
      <c r="O128" s="20">
        <f t="shared" si="9"/>
        <v>21416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17.600000000000001</v>
      </c>
      <c r="G129" s="80">
        <v>0</v>
      </c>
      <c r="H129" s="80">
        <v>2.5</v>
      </c>
      <c r="I129" s="29">
        <f t="shared" si="7"/>
        <v>20.100000000000001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20.100000000000001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69.81</v>
      </c>
      <c r="D130" s="68">
        <v>199</v>
      </c>
      <c r="E130" s="68">
        <v>88.58</v>
      </c>
      <c r="F130" s="68">
        <v>281.14999999999998</v>
      </c>
      <c r="G130" s="68">
        <v>1813.75</v>
      </c>
      <c r="H130" s="68">
        <v>68.91</v>
      </c>
      <c r="I130" s="11">
        <f t="shared" si="7"/>
        <v>2521.1999999999998</v>
      </c>
      <c r="J130" s="69"/>
      <c r="K130" s="68"/>
      <c r="L130" s="68">
        <v>66.5</v>
      </c>
      <c r="M130" s="68">
        <v>1298.54</v>
      </c>
      <c r="N130" s="13">
        <f>SUM(J130:M130)</f>
        <v>1365.04</v>
      </c>
      <c r="O130" s="14">
        <f t="shared" si="9"/>
        <v>3886.24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26562</v>
      </c>
      <c r="D131" s="71">
        <v>54969</v>
      </c>
      <c r="E131" s="71">
        <v>26195</v>
      </c>
      <c r="F131" s="71">
        <v>69539</v>
      </c>
      <c r="G131" s="71">
        <v>489489</v>
      </c>
      <c r="H131" s="71">
        <v>9960</v>
      </c>
      <c r="I131" s="17">
        <f t="shared" si="7"/>
        <v>676714</v>
      </c>
      <c r="J131" s="72"/>
      <c r="K131" s="71"/>
      <c r="L131" s="71">
        <v>8502</v>
      </c>
      <c r="M131" s="71">
        <v>147257</v>
      </c>
      <c r="N131" s="19">
        <f t="shared" si="8"/>
        <v>155759</v>
      </c>
      <c r="O131" s="20">
        <f t="shared" si="9"/>
        <v>832473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166.8</v>
      </c>
      <c r="D132" s="80">
        <v>775.3</v>
      </c>
      <c r="E132" s="80">
        <v>117</v>
      </c>
      <c r="F132" s="80">
        <v>461.5</v>
      </c>
      <c r="G132" s="80">
        <v>5009.2</v>
      </c>
      <c r="H132" s="80">
        <v>213.8</v>
      </c>
      <c r="I132" s="29">
        <f t="shared" ref="I132:I138" si="10">SUM(C132:H132)</f>
        <v>6743.5999999999995</v>
      </c>
      <c r="J132" s="81"/>
      <c r="K132" s="80"/>
      <c r="L132" s="80">
        <v>35.200000000000003</v>
      </c>
      <c r="M132" s="80">
        <v>1066.5</v>
      </c>
      <c r="N132" s="30">
        <f t="shared" ref="N132:N138" si="11">SUM(J132:M132)</f>
        <v>1101.7</v>
      </c>
      <c r="O132" s="31">
        <f t="shared" ref="O132:O138" si="12">SUM(N132,I132)</f>
        <v>7845.2999999999993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69.430000000000007</v>
      </c>
      <c r="D133" s="77">
        <v>156.38999999999999</v>
      </c>
      <c r="E133" s="77">
        <v>88.58</v>
      </c>
      <c r="F133" s="77">
        <v>280.12</v>
      </c>
      <c r="G133" s="77">
        <v>1813.75</v>
      </c>
      <c r="H133" s="77">
        <v>13.04</v>
      </c>
      <c r="I133" s="26">
        <f t="shared" si="10"/>
        <v>2421.31</v>
      </c>
      <c r="J133" s="78"/>
      <c r="K133" s="77"/>
      <c r="L133" s="77">
        <v>66.5</v>
      </c>
      <c r="M133" s="77">
        <v>1295.72</v>
      </c>
      <c r="N133" s="27">
        <f t="shared" si="11"/>
        <v>1362.22</v>
      </c>
      <c r="O133" s="28">
        <f t="shared" si="12"/>
        <v>3783.5299999999997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26451</v>
      </c>
      <c r="D134" s="71">
        <v>40571</v>
      </c>
      <c r="E134" s="71">
        <v>26113</v>
      </c>
      <c r="F134" s="71">
        <v>69358</v>
      </c>
      <c r="G134" s="71">
        <v>488793</v>
      </c>
      <c r="H134" s="71">
        <v>2693</v>
      </c>
      <c r="I134" s="17">
        <f t="shared" si="10"/>
        <v>653979</v>
      </c>
      <c r="J134" s="72"/>
      <c r="K134" s="71"/>
      <c r="L134" s="71">
        <v>8502</v>
      </c>
      <c r="M134" s="71">
        <v>147055</v>
      </c>
      <c r="N134" s="19">
        <f t="shared" si="11"/>
        <v>155557</v>
      </c>
      <c r="O134" s="20">
        <f t="shared" si="12"/>
        <v>809536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164</v>
      </c>
      <c r="D135" s="89">
        <v>390.6</v>
      </c>
      <c r="E135" s="89">
        <v>114.4</v>
      </c>
      <c r="F135" s="89">
        <v>457.9</v>
      </c>
      <c r="G135" s="89">
        <v>4994.6000000000004</v>
      </c>
      <c r="H135" s="89">
        <v>28.6</v>
      </c>
      <c r="I135" s="47">
        <f t="shared" si="10"/>
        <v>6150.1</v>
      </c>
      <c r="J135" s="90"/>
      <c r="K135" s="89"/>
      <c r="L135" s="89">
        <v>35.200000000000003</v>
      </c>
      <c r="M135" s="89">
        <v>1051.9000000000001</v>
      </c>
      <c r="N135" s="49">
        <f t="shared" si="11"/>
        <v>1087.1000000000001</v>
      </c>
      <c r="O135" s="44">
        <f t="shared" si="12"/>
        <v>7237.2000000000007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69.81</v>
      </c>
      <c r="D136" s="57">
        <f t="shared" si="13"/>
        <v>201.92999999999998</v>
      </c>
      <c r="E136" s="57">
        <f t="shared" si="13"/>
        <v>88.58</v>
      </c>
      <c r="F136" s="57">
        <f t="shared" si="13"/>
        <v>281.14999999999998</v>
      </c>
      <c r="G136" s="57">
        <f t="shared" si="13"/>
        <v>1816.1499999999996</v>
      </c>
      <c r="H136" s="57">
        <f t="shared" si="13"/>
        <v>68.91</v>
      </c>
      <c r="I136" s="58">
        <f t="shared" si="10"/>
        <v>2526.5299999999997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66.5</v>
      </c>
      <c r="M136" s="57">
        <f t="shared" si="14"/>
        <v>1299.1100000000001</v>
      </c>
      <c r="N136" s="60">
        <f t="shared" si="11"/>
        <v>1365.6100000000001</v>
      </c>
      <c r="O136" s="61">
        <f t="shared" si="12"/>
        <v>3892.14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26599</v>
      </c>
      <c r="D137" s="36">
        <f t="shared" si="13"/>
        <v>58743</v>
      </c>
      <c r="E137" s="36">
        <f t="shared" si="13"/>
        <v>26271</v>
      </c>
      <c r="F137" s="36">
        <f t="shared" si="13"/>
        <v>69539</v>
      </c>
      <c r="G137" s="36">
        <f t="shared" si="13"/>
        <v>489700</v>
      </c>
      <c r="H137" s="36">
        <f t="shared" si="13"/>
        <v>10561</v>
      </c>
      <c r="I137" s="17">
        <f t="shared" si="10"/>
        <v>681413</v>
      </c>
      <c r="J137" s="18">
        <f t="shared" si="14"/>
        <v>0</v>
      </c>
      <c r="K137" s="16">
        <f t="shared" si="14"/>
        <v>0</v>
      </c>
      <c r="L137" s="16">
        <f t="shared" si="14"/>
        <v>8502</v>
      </c>
      <c r="M137" s="16">
        <f t="shared" si="14"/>
        <v>147264</v>
      </c>
      <c r="N137" s="19">
        <f t="shared" si="11"/>
        <v>155766</v>
      </c>
      <c r="O137" s="20">
        <f t="shared" si="12"/>
        <v>837179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168.59999999999997</v>
      </c>
      <c r="D138" s="41">
        <f t="shared" si="13"/>
        <v>999.7</v>
      </c>
      <c r="E138" s="41">
        <f t="shared" si="13"/>
        <v>124</v>
      </c>
      <c r="F138" s="41">
        <f t="shared" si="13"/>
        <v>461.50000000000006</v>
      </c>
      <c r="G138" s="41">
        <f t="shared" si="13"/>
        <v>5021.6000000000004</v>
      </c>
      <c r="H138" s="41">
        <f t="shared" si="13"/>
        <v>246.40000000000003</v>
      </c>
      <c r="I138" s="47">
        <f t="shared" si="10"/>
        <v>7021.8</v>
      </c>
      <c r="J138" s="48">
        <f t="shared" si="14"/>
        <v>0</v>
      </c>
      <c r="K138" s="46">
        <f t="shared" si="14"/>
        <v>0</v>
      </c>
      <c r="L138" s="46">
        <f t="shared" si="14"/>
        <v>35.200000000000003</v>
      </c>
      <c r="M138" s="46">
        <f t="shared" si="14"/>
        <v>1067.4000000000001</v>
      </c>
      <c r="N138" s="49">
        <f t="shared" si="11"/>
        <v>1102.6000000000001</v>
      </c>
      <c r="O138" s="44">
        <f t="shared" si="12"/>
        <v>8124.4000000000005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152</v>
      </c>
      <c r="F3" s="104" t="s">
        <v>52</v>
      </c>
      <c r="G3" s="104" t="s">
        <v>66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>
        <v>0.03</v>
      </c>
      <c r="F5" s="68"/>
      <c r="G5" s="68">
        <v>0.9</v>
      </c>
      <c r="H5" s="68"/>
      <c r="I5" s="11">
        <f t="shared" ref="I5:I36" si="0">SUM(C5:H5)</f>
        <v>0.93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0.93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>
        <v>0</v>
      </c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>
        <v>0</v>
      </c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4.97</v>
      </c>
      <c r="N11" s="27">
        <f t="shared" si="1"/>
        <v>4.97</v>
      </c>
      <c r="O11" s="28">
        <f t="shared" si="2"/>
        <v>4.97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92</v>
      </c>
      <c r="N12" s="19">
        <f t="shared" si="1"/>
        <v>92</v>
      </c>
      <c r="O12" s="20">
        <f t="shared" si="2"/>
        <v>92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8.1</v>
      </c>
      <c r="N13" s="30">
        <f t="shared" si="1"/>
        <v>8.1</v>
      </c>
      <c r="O13" s="31">
        <f t="shared" si="2"/>
        <v>8.1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0.14000000000000001</v>
      </c>
      <c r="H14" s="77"/>
      <c r="I14" s="26">
        <f t="shared" si="0"/>
        <v>0.14000000000000001</v>
      </c>
      <c r="J14" s="78"/>
      <c r="K14" s="77"/>
      <c r="L14" s="77"/>
      <c r="M14" s="77">
        <v>2.93</v>
      </c>
      <c r="N14" s="27">
        <f t="shared" si="1"/>
        <v>2.93</v>
      </c>
      <c r="O14" s="28">
        <f t="shared" si="2"/>
        <v>3.0700000000000003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12</v>
      </c>
      <c r="H15" s="71"/>
      <c r="I15" s="17">
        <f t="shared" si="0"/>
        <v>12</v>
      </c>
      <c r="J15" s="72"/>
      <c r="K15" s="71"/>
      <c r="L15" s="71"/>
      <c r="M15" s="71">
        <v>88</v>
      </c>
      <c r="N15" s="19">
        <f t="shared" si="1"/>
        <v>88</v>
      </c>
      <c r="O15" s="20">
        <f t="shared" si="2"/>
        <v>100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0.7</v>
      </c>
      <c r="H16" s="80"/>
      <c r="I16" s="29">
        <f t="shared" si="0"/>
        <v>0.7</v>
      </c>
      <c r="J16" s="81"/>
      <c r="K16" s="80"/>
      <c r="L16" s="80"/>
      <c r="M16" s="80">
        <v>6</v>
      </c>
      <c r="N16" s="30">
        <f t="shared" si="1"/>
        <v>6</v>
      </c>
      <c r="O16" s="31">
        <f t="shared" si="2"/>
        <v>6.7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0.4</v>
      </c>
      <c r="E17" s="77"/>
      <c r="F17" s="77"/>
      <c r="G17" s="77">
        <v>0.1</v>
      </c>
      <c r="H17" s="77"/>
      <c r="I17" s="26">
        <f t="shared" si="0"/>
        <v>0.5</v>
      </c>
      <c r="J17" s="78"/>
      <c r="K17" s="77"/>
      <c r="L17" s="77"/>
      <c r="M17" s="77">
        <v>8.58</v>
      </c>
      <c r="N17" s="27">
        <f t="shared" si="1"/>
        <v>8.58</v>
      </c>
      <c r="O17" s="28">
        <f t="shared" si="2"/>
        <v>9.08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448</v>
      </c>
      <c r="E18" s="71"/>
      <c r="F18" s="71"/>
      <c r="G18" s="71">
        <v>14</v>
      </c>
      <c r="H18" s="71">
        <v>127</v>
      </c>
      <c r="I18" s="17">
        <f t="shared" si="0"/>
        <v>589</v>
      </c>
      <c r="J18" s="72"/>
      <c r="K18" s="71"/>
      <c r="L18" s="71"/>
      <c r="M18" s="71">
        <v>313</v>
      </c>
      <c r="N18" s="19">
        <f t="shared" si="1"/>
        <v>313</v>
      </c>
      <c r="O18" s="20">
        <f t="shared" si="2"/>
        <v>902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27</v>
      </c>
      <c r="E19" s="80"/>
      <c r="F19" s="80"/>
      <c r="G19" s="80">
        <v>0.6</v>
      </c>
      <c r="H19" s="80">
        <v>8.6</v>
      </c>
      <c r="I19" s="29">
        <f t="shared" si="0"/>
        <v>36.200000000000003</v>
      </c>
      <c r="J19" s="81"/>
      <c r="K19" s="80"/>
      <c r="L19" s="80"/>
      <c r="M19" s="80">
        <v>17.100000000000001</v>
      </c>
      <c r="N19" s="30">
        <f t="shared" si="1"/>
        <v>17.100000000000001</v>
      </c>
      <c r="O19" s="31">
        <f t="shared" si="2"/>
        <v>53.300000000000004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0.42</v>
      </c>
      <c r="D20" s="77">
        <v>0.24</v>
      </c>
      <c r="E20" s="77"/>
      <c r="F20" s="77"/>
      <c r="G20" s="77">
        <v>0.15</v>
      </c>
      <c r="H20" s="77"/>
      <c r="I20" s="26">
        <f t="shared" si="0"/>
        <v>0.80999999999999994</v>
      </c>
      <c r="J20" s="78"/>
      <c r="K20" s="77"/>
      <c r="L20" s="77"/>
      <c r="M20" s="77">
        <v>6.64</v>
      </c>
      <c r="N20" s="27">
        <f t="shared" si="1"/>
        <v>6.64</v>
      </c>
      <c r="O20" s="28">
        <f t="shared" si="2"/>
        <v>7.4499999999999993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82</v>
      </c>
      <c r="D21" s="71">
        <v>1760</v>
      </c>
      <c r="E21" s="71"/>
      <c r="F21" s="71"/>
      <c r="G21" s="71">
        <v>28</v>
      </c>
      <c r="H21" s="71">
        <v>993</v>
      </c>
      <c r="I21" s="17">
        <f t="shared" si="0"/>
        <v>2863</v>
      </c>
      <c r="J21" s="72"/>
      <c r="K21" s="71"/>
      <c r="L21" s="71">
        <v>10</v>
      </c>
      <c r="M21" s="71">
        <v>1171</v>
      </c>
      <c r="N21" s="19">
        <f t="shared" si="1"/>
        <v>1181</v>
      </c>
      <c r="O21" s="20">
        <f t="shared" si="2"/>
        <v>4044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</v>
      </c>
      <c r="D22" s="80">
        <v>75.7</v>
      </c>
      <c r="E22" s="80"/>
      <c r="F22" s="80"/>
      <c r="G22" s="80">
        <v>0.6</v>
      </c>
      <c r="H22" s="80">
        <v>49.9</v>
      </c>
      <c r="I22" s="29">
        <f t="shared" si="0"/>
        <v>129.19999999999999</v>
      </c>
      <c r="J22" s="81"/>
      <c r="K22" s="80"/>
      <c r="L22" s="80">
        <v>0.4</v>
      </c>
      <c r="M22" s="80">
        <v>47.4</v>
      </c>
      <c r="N22" s="30">
        <f t="shared" si="1"/>
        <v>47.8</v>
      </c>
      <c r="O22" s="31">
        <f t="shared" si="2"/>
        <v>177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0.01</v>
      </c>
      <c r="D23" s="77">
        <v>5.85</v>
      </c>
      <c r="E23" s="77">
        <v>0.28000000000000003</v>
      </c>
      <c r="F23" s="77"/>
      <c r="G23" s="77"/>
      <c r="H23" s="77">
        <v>1.61</v>
      </c>
      <c r="I23" s="26">
        <f t="shared" si="0"/>
        <v>7.75</v>
      </c>
      <c r="J23" s="78"/>
      <c r="K23" s="77"/>
      <c r="L23" s="77">
        <v>0.6</v>
      </c>
      <c r="M23" s="77">
        <v>8.57</v>
      </c>
      <c r="N23" s="27">
        <f t="shared" si="1"/>
        <v>9.17</v>
      </c>
      <c r="O23" s="28">
        <f t="shared" si="2"/>
        <v>16.920000000000002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</v>
      </c>
      <c r="D24" s="71">
        <v>1913</v>
      </c>
      <c r="E24" s="71">
        <v>47</v>
      </c>
      <c r="F24" s="71"/>
      <c r="G24" s="71"/>
      <c r="H24" s="71">
        <v>1324</v>
      </c>
      <c r="I24" s="17">
        <f t="shared" si="0"/>
        <v>3286</v>
      </c>
      <c r="J24" s="72"/>
      <c r="K24" s="71"/>
      <c r="L24" s="71">
        <v>35</v>
      </c>
      <c r="M24" s="71">
        <v>534</v>
      </c>
      <c r="N24" s="19">
        <f t="shared" si="1"/>
        <v>569</v>
      </c>
      <c r="O24" s="20">
        <f t="shared" si="2"/>
        <v>3855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0.1</v>
      </c>
      <c r="D25" s="80">
        <v>61.3</v>
      </c>
      <c r="E25" s="80">
        <v>1.7</v>
      </c>
      <c r="F25" s="80"/>
      <c r="G25" s="80"/>
      <c r="H25" s="80">
        <v>62.5</v>
      </c>
      <c r="I25" s="29">
        <f t="shared" si="0"/>
        <v>125.6</v>
      </c>
      <c r="J25" s="81"/>
      <c r="K25" s="80"/>
      <c r="L25" s="80">
        <v>1.2</v>
      </c>
      <c r="M25" s="80">
        <v>16.3</v>
      </c>
      <c r="N25" s="30">
        <f t="shared" si="1"/>
        <v>17.5</v>
      </c>
      <c r="O25" s="31">
        <f t="shared" si="2"/>
        <v>143.1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0.12</v>
      </c>
      <c r="D26" s="77">
        <v>7.72</v>
      </c>
      <c r="E26" s="77">
        <v>0.14000000000000001</v>
      </c>
      <c r="F26" s="77"/>
      <c r="G26" s="77">
        <v>0.08</v>
      </c>
      <c r="H26" s="77">
        <v>1.4</v>
      </c>
      <c r="I26" s="26">
        <f t="shared" si="0"/>
        <v>9.4599999999999991</v>
      </c>
      <c r="J26" s="78"/>
      <c r="K26" s="77"/>
      <c r="L26" s="77"/>
      <c r="M26" s="77">
        <v>11.86</v>
      </c>
      <c r="N26" s="27">
        <f t="shared" si="1"/>
        <v>11.86</v>
      </c>
      <c r="O26" s="28">
        <f t="shared" si="2"/>
        <v>21.32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29</v>
      </c>
      <c r="D27" s="71">
        <v>3896</v>
      </c>
      <c r="E27" s="71">
        <v>25</v>
      </c>
      <c r="F27" s="71"/>
      <c r="G27" s="71">
        <v>17</v>
      </c>
      <c r="H27" s="71">
        <v>633</v>
      </c>
      <c r="I27" s="17">
        <f t="shared" si="0"/>
        <v>4600</v>
      </c>
      <c r="J27" s="72"/>
      <c r="K27" s="71"/>
      <c r="L27" s="71"/>
      <c r="M27" s="71">
        <v>793</v>
      </c>
      <c r="N27" s="19">
        <f t="shared" si="1"/>
        <v>793</v>
      </c>
      <c r="O27" s="20">
        <f t="shared" si="2"/>
        <v>5393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0.7</v>
      </c>
      <c r="D28" s="80">
        <v>101.3</v>
      </c>
      <c r="E28" s="80">
        <v>0.6</v>
      </c>
      <c r="F28" s="80"/>
      <c r="G28" s="80">
        <v>0.4</v>
      </c>
      <c r="H28" s="80">
        <v>23.6</v>
      </c>
      <c r="I28" s="29">
        <f t="shared" si="0"/>
        <v>126.6</v>
      </c>
      <c r="J28" s="81"/>
      <c r="K28" s="80"/>
      <c r="L28" s="80"/>
      <c r="M28" s="80">
        <v>23.6</v>
      </c>
      <c r="N28" s="30">
        <f t="shared" si="1"/>
        <v>23.6</v>
      </c>
      <c r="O28" s="31">
        <f t="shared" si="2"/>
        <v>150.19999999999999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1.7</v>
      </c>
      <c r="D29" s="77">
        <v>20.329999999999998</v>
      </c>
      <c r="E29" s="77">
        <v>0.78</v>
      </c>
      <c r="F29" s="77">
        <v>1.55</v>
      </c>
      <c r="G29" s="77">
        <v>6.47</v>
      </c>
      <c r="H29" s="77">
        <v>0.16</v>
      </c>
      <c r="I29" s="26">
        <f t="shared" si="0"/>
        <v>30.99</v>
      </c>
      <c r="J29" s="78"/>
      <c r="K29" s="77"/>
      <c r="L29" s="77"/>
      <c r="M29" s="77">
        <v>52.98</v>
      </c>
      <c r="N29" s="27">
        <f t="shared" si="1"/>
        <v>52.98</v>
      </c>
      <c r="O29" s="28">
        <f t="shared" si="2"/>
        <v>83.97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472</v>
      </c>
      <c r="D30" s="71">
        <v>4005</v>
      </c>
      <c r="E30" s="71">
        <v>164</v>
      </c>
      <c r="F30" s="71">
        <v>307</v>
      </c>
      <c r="G30" s="71">
        <v>1207</v>
      </c>
      <c r="H30" s="71">
        <v>13</v>
      </c>
      <c r="I30" s="17">
        <f t="shared" si="0"/>
        <v>6168</v>
      </c>
      <c r="J30" s="72"/>
      <c r="K30" s="71"/>
      <c r="L30" s="71"/>
      <c r="M30" s="71">
        <v>3540</v>
      </c>
      <c r="N30" s="19">
        <f t="shared" si="1"/>
        <v>3540</v>
      </c>
      <c r="O30" s="20">
        <f t="shared" si="2"/>
        <v>9708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8.4</v>
      </c>
      <c r="D31" s="80">
        <v>83.8</v>
      </c>
      <c r="E31" s="80">
        <v>3.5</v>
      </c>
      <c r="F31" s="80">
        <v>4.7</v>
      </c>
      <c r="G31" s="80">
        <v>21.9</v>
      </c>
      <c r="H31" s="80">
        <v>0.4</v>
      </c>
      <c r="I31" s="29">
        <f t="shared" si="0"/>
        <v>122.70000000000002</v>
      </c>
      <c r="J31" s="81"/>
      <c r="K31" s="80"/>
      <c r="L31" s="80"/>
      <c r="M31" s="80">
        <v>90.9</v>
      </c>
      <c r="N31" s="30">
        <f t="shared" si="1"/>
        <v>90.9</v>
      </c>
      <c r="O31" s="31">
        <f t="shared" si="2"/>
        <v>213.60000000000002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3.54</v>
      </c>
      <c r="D32" s="77">
        <v>13.66</v>
      </c>
      <c r="E32" s="77">
        <v>0.92</v>
      </c>
      <c r="F32" s="77">
        <v>11.77</v>
      </c>
      <c r="G32" s="77">
        <v>44.02</v>
      </c>
      <c r="H32" s="77">
        <v>5.78</v>
      </c>
      <c r="I32" s="26">
        <f t="shared" si="0"/>
        <v>79.69</v>
      </c>
      <c r="J32" s="78"/>
      <c r="K32" s="77"/>
      <c r="L32" s="77"/>
      <c r="M32" s="77">
        <v>44.1</v>
      </c>
      <c r="N32" s="27">
        <f t="shared" si="1"/>
        <v>44.1</v>
      </c>
      <c r="O32" s="28">
        <f t="shared" si="2"/>
        <v>123.78999999999999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1051</v>
      </c>
      <c r="D33" s="71">
        <v>3066</v>
      </c>
      <c r="E33" s="71">
        <v>207</v>
      </c>
      <c r="F33" s="71">
        <v>2440</v>
      </c>
      <c r="G33" s="71">
        <v>10999</v>
      </c>
      <c r="H33" s="71">
        <v>607</v>
      </c>
      <c r="I33" s="17">
        <f t="shared" si="0"/>
        <v>18370</v>
      </c>
      <c r="J33" s="72"/>
      <c r="K33" s="71"/>
      <c r="L33" s="71"/>
      <c r="M33" s="71">
        <v>3923</v>
      </c>
      <c r="N33" s="19">
        <f t="shared" si="1"/>
        <v>3923</v>
      </c>
      <c r="O33" s="20">
        <f t="shared" si="2"/>
        <v>22293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14.5</v>
      </c>
      <c r="D34" s="80">
        <v>55</v>
      </c>
      <c r="E34" s="80">
        <v>3.6</v>
      </c>
      <c r="F34" s="80">
        <v>31.4</v>
      </c>
      <c r="G34" s="80">
        <v>165</v>
      </c>
      <c r="H34" s="80">
        <v>17.100000000000001</v>
      </c>
      <c r="I34" s="29">
        <f t="shared" si="0"/>
        <v>286.60000000000002</v>
      </c>
      <c r="J34" s="81"/>
      <c r="K34" s="80"/>
      <c r="L34" s="80"/>
      <c r="M34" s="80">
        <v>98.5</v>
      </c>
      <c r="N34" s="30">
        <f t="shared" si="1"/>
        <v>98.5</v>
      </c>
      <c r="O34" s="31">
        <f t="shared" si="2"/>
        <v>385.1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1.82</v>
      </c>
      <c r="D35" s="77">
        <v>1.1299999999999999</v>
      </c>
      <c r="E35" s="77">
        <v>0.85</v>
      </c>
      <c r="F35" s="77">
        <v>27.76</v>
      </c>
      <c r="G35" s="77">
        <v>258.27999999999997</v>
      </c>
      <c r="H35" s="77">
        <v>52.05</v>
      </c>
      <c r="I35" s="26">
        <f t="shared" si="0"/>
        <v>341.89</v>
      </c>
      <c r="J35" s="78"/>
      <c r="K35" s="77"/>
      <c r="L35" s="77"/>
      <c r="M35" s="77">
        <v>40.33</v>
      </c>
      <c r="N35" s="27">
        <f t="shared" si="1"/>
        <v>40.33</v>
      </c>
      <c r="O35" s="28">
        <f t="shared" si="2"/>
        <v>382.21999999999997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598</v>
      </c>
      <c r="D36" s="71">
        <v>284</v>
      </c>
      <c r="E36" s="71">
        <v>205</v>
      </c>
      <c r="F36" s="71">
        <v>6163</v>
      </c>
      <c r="G36" s="71">
        <v>69154</v>
      </c>
      <c r="H36" s="71">
        <v>7523</v>
      </c>
      <c r="I36" s="17">
        <f t="shared" si="0"/>
        <v>83927</v>
      </c>
      <c r="J36" s="72"/>
      <c r="K36" s="71"/>
      <c r="L36" s="71"/>
      <c r="M36" s="71">
        <v>3850</v>
      </c>
      <c r="N36" s="19">
        <f t="shared" si="1"/>
        <v>3850</v>
      </c>
      <c r="O36" s="20">
        <f t="shared" si="2"/>
        <v>87777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7.9</v>
      </c>
      <c r="D37" s="80">
        <v>4.5999999999999996</v>
      </c>
      <c r="E37" s="80">
        <v>3</v>
      </c>
      <c r="F37" s="80">
        <v>67.5</v>
      </c>
      <c r="G37" s="80">
        <v>968.8</v>
      </c>
      <c r="H37" s="80">
        <v>150.5</v>
      </c>
      <c r="I37" s="29">
        <f t="shared" ref="I37:I50" si="3">SUM(C37:H37)</f>
        <v>1202.3</v>
      </c>
      <c r="J37" s="81"/>
      <c r="K37" s="80"/>
      <c r="L37" s="80"/>
      <c r="M37" s="80">
        <v>74.7</v>
      </c>
      <c r="N37" s="30">
        <f t="shared" si="1"/>
        <v>74.7</v>
      </c>
      <c r="O37" s="31">
        <f t="shared" si="2"/>
        <v>1277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4.8499999999999996</v>
      </c>
      <c r="D38" s="77">
        <v>0.84</v>
      </c>
      <c r="E38" s="77">
        <v>0.72</v>
      </c>
      <c r="F38" s="77">
        <v>79.27</v>
      </c>
      <c r="G38" s="77">
        <v>657.48</v>
      </c>
      <c r="H38" s="77">
        <v>47.7</v>
      </c>
      <c r="I38" s="26">
        <f t="shared" si="3"/>
        <v>790.86</v>
      </c>
      <c r="J38" s="78"/>
      <c r="K38" s="77"/>
      <c r="L38" s="77"/>
      <c r="M38" s="77">
        <v>89.48</v>
      </c>
      <c r="N38" s="27">
        <f t="shared" si="1"/>
        <v>89.48</v>
      </c>
      <c r="O38" s="28">
        <f t="shared" si="2"/>
        <v>880.34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1659</v>
      </c>
      <c r="D39" s="71">
        <v>225</v>
      </c>
      <c r="E39" s="71">
        <v>194</v>
      </c>
      <c r="F39" s="71">
        <v>18112</v>
      </c>
      <c r="G39" s="71">
        <v>183340</v>
      </c>
      <c r="H39" s="71">
        <v>6572</v>
      </c>
      <c r="I39" s="17">
        <f t="shared" si="3"/>
        <v>210102</v>
      </c>
      <c r="J39" s="72"/>
      <c r="K39" s="71"/>
      <c r="L39" s="71"/>
      <c r="M39" s="71">
        <v>9734</v>
      </c>
      <c r="N39" s="19">
        <f t="shared" si="1"/>
        <v>9734</v>
      </c>
      <c r="O39" s="20">
        <f t="shared" si="2"/>
        <v>219836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21.3</v>
      </c>
      <c r="D40" s="80">
        <v>3.2</v>
      </c>
      <c r="E40" s="80">
        <v>2.6</v>
      </c>
      <c r="F40" s="80">
        <v>161.19999999999999</v>
      </c>
      <c r="G40" s="80">
        <v>2377.1999999999998</v>
      </c>
      <c r="H40" s="80">
        <v>126</v>
      </c>
      <c r="I40" s="29">
        <f t="shared" si="3"/>
        <v>2691.5</v>
      </c>
      <c r="J40" s="81"/>
      <c r="K40" s="80"/>
      <c r="L40" s="80"/>
      <c r="M40" s="80">
        <v>183.1</v>
      </c>
      <c r="N40" s="30">
        <f t="shared" si="1"/>
        <v>183.1</v>
      </c>
      <c r="O40" s="31">
        <f t="shared" si="2"/>
        <v>2874.6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11.81</v>
      </c>
      <c r="D41" s="77">
        <v>1.35</v>
      </c>
      <c r="E41" s="77">
        <v>1.78</v>
      </c>
      <c r="F41" s="77">
        <v>192.69</v>
      </c>
      <c r="G41" s="77">
        <v>686.28</v>
      </c>
      <c r="H41" s="77">
        <v>116.19</v>
      </c>
      <c r="I41" s="26">
        <f t="shared" si="3"/>
        <v>1010.0999999999999</v>
      </c>
      <c r="J41" s="78"/>
      <c r="K41" s="77"/>
      <c r="L41" s="77">
        <v>1.51</v>
      </c>
      <c r="M41" s="77">
        <v>108.03</v>
      </c>
      <c r="N41" s="27">
        <f t="shared" si="1"/>
        <v>109.54</v>
      </c>
      <c r="O41" s="28">
        <f t="shared" si="2"/>
        <v>1119.6399999999999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3780</v>
      </c>
      <c r="D42" s="71">
        <v>381</v>
      </c>
      <c r="E42" s="71">
        <v>492</v>
      </c>
      <c r="F42" s="71">
        <v>45011</v>
      </c>
      <c r="G42" s="71">
        <v>187734</v>
      </c>
      <c r="H42" s="71">
        <v>18704</v>
      </c>
      <c r="I42" s="17">
        <f t="shared" si="3"/>
        <v>256102</v>
      </c>
      <c r="J42" s="72"/>
      <c r="K42" s="71"/>
      <c r="L42" s="71">
        <v>174</v>
      </c>
      <c r="M42" s="71">
        <v>12038</v>
      </c>
      <c r="N42" s="19">
        <f t="shared" si="1"/>
        <v>12212</v>
      </c>
      <c r="O42" s="20">
        <f t="shared" si="2"/>
        <v>268314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46.6</v>
      </c>
      <c r="D43" s="80">
        <v>4.7</v>
      </c>
      <c r="E43" s="80">
        <v>6.4</v>
      </c>
      <c r="F43" s="80">
        <v>398.6</v>
      </c>
      <c r="G43" s="80">
        <v>2330.9</v>
      </c>
      <c r="H43" s="80">
        <v>324.8</v>
      </c>
      <c r="I43" s="29">
        <f t="shared" si="3"/>
        <v>3112.0000000000005</v>
      </c>
      <c r="J43" s="81"/>
      <c r="K43" s="80"/>
      <c r="L43" s="80">
        <v>2.9</v>
      </c>
      <c r="M43" s="80">
        <v>175.6</v>
      </c>
      <c r="N43" s="30">
        <f t="shared" si="1"/>
        <v>178.5</v>
      </c>
      <c r="O43" s="31">
        <f t="shared" si="2"/>
        <v>3290.5000000000005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11.79</v>
      </c>
      <c r="D44" s="77">
        <v>0.88</v>
      </c>
      <c r="E44" s="77">
        <v>1.21</v>
      </c>
      <c r="F44" s="77">
        <v>376.17</v>
      </c>
      <c r="G44" s="77">
        <v>1167.28</v>
      </c>
      <c r="H44" s="77">
        <v>87.47</v>
      </c>
      <c r="I44" s="26">
        <f t="shared" si="3"/>
        <v>1644.8</v>
      </c>
      <c r="J44" s="78"/>
      <c r="K44" s="77"/>
      <c r="L44" s="77">
        <v>1</v>
      </c>
      <c r="M44" s="77">
        <v>164.2</v>
      </c>
      <c r="N44" s="27">
        <f t="shared" si="1"/>
        <v>165.2</v>
      </c>
      <c r="O44" s="28">
        <f t="shared" si="2"/>
        <v>1810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4019</v>
      </c>
      <c r="D45" s="71">
        <v>245</v>
      </c>
      <c r="E45" s="71">
        <v>346</v>
      </c>
      <c r="F45" s="71">
        <v>93042</v>
      </c>
      <c r="G45" s="71">
        <v>353430</v>
      </c>
      <c r="H45" s="71">
        <v>16152</v>
      </c>
      <c r="I45" s="17">
        <f t="shared" si="3"/>
        <v>467234</v>
      </c>
      <c r="J45" s="72"/>
      <c r="K45" s="71"/>
      <c r="L45" s="71">
        <v>145</v>
      </c>
      <c r="M45" s="71">
        <v>20284</v>
      </c>
      <c r="N45" s="19">
        <f t="shared" si="1"/>
        <v>20429</v>
      </c>
      <c r="O45" s="20">
        <f t="shared" si="2"/>
        <v>487663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38.799999999999997</v>
      </c>
      <c r="D46" s="80">
        <v>2.9</v>
      </c>
      <c r="E46" s="80">
        <v>4.0999999999999996</v>
      </c>
      <c r="F46" s="80">
        <v>721.8</v>
      </c>
      <c r="G46" s="80">
        <v>3623.5</v>
      </c>
      <c r="H46" s="80">
        <v>258.39999999999998</v>
      </c>
      <c r="I46" s="29">
        <f t="shared" si="3"/>
        <v>4649.5</v>
      </c>
      <c r="J46" s="81"/>
      <c r="K46" s="80"/>
      <c r="L46" s="80">
        <v>1.1000000000000001</v>
      </c>
      <c r="M46" s="80">
        <v>209.9</v>
      </c>
      <c r="N46" s="30">
        <f t="shared" si="1"/>
        <v>211</v>
      </c>
      <c r="O46" s="31">
        <f t="shared" si="2"/>
        <v>4860.5</v>
      </c>
      <c r="P46" s="82">
        <v>24.45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17.239999999999998</v>
      </c>
      <c r="D47" s="77">
        <v>29.56</v>
      </c>
      <c r="E47" s="77">
        <v>12.35</v>
      </c>
      <c r="F47" s="77">
        <v>605.84</v>
      </c>
      <c r="G47" s="77">
        <v>668.14</v>
      </c>
      <c r="H47" s="77">
        <v>410.09</v>
      </c>
      <c r="I47" s="26">
        <f t="shared" si="3"/>
        <v>1743.22</v>
      </c>
      <c r="J47" s="78">
        <v>0.17</v>
      </c>
      <c r="K47" s="77"/>
      <c r="L47" s="77">
        <v>11.6</v>
      </c>
      <c r="M47" s="77">
        <v>1379.85</v>
      </c>
      <c r="N47" s="27">
        <f t="shared" si="1"/>
        <v>1391.62</v>
      </c>
      <c r="O47" s="28">
        <f t="shared" si="2"/>
        <v>3134.84</v>
      </c>
      <c r="P47" s="83">
        <v>99.95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6551</v>
      </c>
      <c r="D48" s="71">
        <v>8336</v>
      </c>
      <c r="E48" s="71">
        <v>3703</v>
      </c>
      <c r="F48" s="71">
        <v>161067</v>
      </c>
      <c r="G48" s="71">
        <v>206091</v>
      </c>
      <c r="H48" s="71">
        <v>89545</v>
      </c>
      <c r="I48" s="17">
        <f t="shared" si="3"/>
        <v>475293</v>
      </c>
      <c r="J48" s="72">
        <v>15</v>
      </c>
      <c r="K48" s="71"/>
      <c r="L48" s="71">
        <v>1501</v>
      </c>
      <c r="M48" s="71">
        <v>176510</v>
      </c>
      <c r="N48" s="19">
        <f t="shared" si="1"/>
        <v>178026</v>
      </c>
      <c r="O48" s="20">
        <f t="shared" si="2"/>
        <v>653319</v>
      </c>
      <c r="P48" s="83">
        <v>12.41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19.5</v>
      </c>
      <c r="D49" s="80">
        <v>3.9</v>
      </c>
      <c r="E49" s="80">
        <v>6</v>
      </c>
      <c r="F49" s="80">
        <v>811.7</v>
      </c>
      <c r="G49" s="80">
        <v>1220.5999999999999</v>
      </c>
      <c r="H49" s="80">
        <v>635.9</v>
      </c>
      <c r="I49" s="29">
        <f t="shared" si="3"/>
        <v>2697.6</v>
      </c>
      <c r="J49" s="81">
        <v>0</v>
      </c>
      <c r="K49" s="80"/>
      <c r="L49" s="80">
        <v>10</v>
      </c>
      <c r="M49" s="80">
        <v>391.1</v>
      </c>
      <c r="N49" s="30">
        <f t="shared" si="1"/>
        <v>401.1</v>
      </c>
      <c r="O49" s="31">
        <f t="shared" si="2"/>
        <v>3098.7</v>
      </c>
      <c r="P49" s="83">
        <v>113.02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53.3</v>
      </c>
      <c r="D50" s="68">
        <v>81.319999999999993</v>
      </c>
      <c r="E50" s="68">
        <v>19.03</v>
      </c>
      <c r="F50" s="68">
        <v>1295.05</v>
      </c>
      <c r="G50" s="68">
        <v>3488.28</v>
      </c>
      <c r="H50" s="68">
        <v>720.84</v>
      </c>
      <c r="I50" s="11">
        <f t="shared" si="3"/>
        <v>5657.8200000000006</v>
      </c>
      <c r="J50" s="69">
        <v>0.17</v>
      </c>
      <c r="K50" s="68"/>
      <c r="L50" s="68">
        <v>14.71</v>
      </c>
      <c r="M50" s="68">
        <v>1922.52</v>
      </c>
      <c r="N50" s="13">
        <f t="shared" si="1"/>
        <v>1937.4</v>
      </c>
      <c r="O50" s="14">
        <f t="shared" si="2"/>
        <v>7595.2200000000012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18243</v>
      </c>
      <c r="D51" s="71">
        <v>22514</v>
      </c>
      <c r="E51" s="71">
        <v>5383</v>
      </c>
      <c r="F51" s="71">
        <v>326142</v>
      </c>
      <c r="G51" s="71">
        <v>1012014</v>
      </c>
      <c r="H51" s="71">
        <v>140229</v>
      </c>
      <c r="I51" s="17">
        <f t="shared" ref="I51:I58" si="4">SUM(C51:H51)</f>
        <v>1524525</v>
      </c>
      <c r="J51" s="72">
        <v>15</v>
      </c>
      <c r="K51" s="71"/>
      <c r="L51" s="71">
        <v>1865</v>
      </c>
      <c r="M51" s="71">
        <v>232870</v>
      </c>
      <c r="N51" s="19">
        <f t="shared" si="1"/>
        <v>234750</v>
      </c>
      <c r="O51" s="20">
        <f>SUM(N51,I51)</f>
        <v>1759275</v>
      </c>
      <c r="P51" s="83">
        <v>12.55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160.80000000000001</v>
      </c>
      <c r="D52" s="80">
        <v>327.7</v>
      </c>
      <c r="E52" s="80">
        <v>31.5</v>
      </c>
      <c r="F52" s="80">
        <v>2196.9</v>
      </c>
      <c r="G52" s="80">
        <v>10709.5</v>
      </c>
      <c r="H52" s="80">
        <v>1559.4</v>
      </c>
      <c r="I52" s="29">
        <f t="shared" si="4"/>
        <v>14985.8</v>
      </c>
      <c r="J52" s="81">
        <v>0</v>
      </c>
      <c r="K52" s="80"/>
      <c r="L52" s="80">
        <v>15.6</v>
      </c>
      <c r="M52" s="80">
        <v>1342.3</v>
      </c>
      <c r="N52" s="30">
        <f t="shared" si="1"/>
        <v>1357.8999999999999</v>
      </c>
      <c r="O52" s="31">
        <f t="shared" si="2"/>
        <v>16343.699999999999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52.75</v>
      </c>
      <c r="D53" s="77">
        <v>53.03</v>
      </c>
      <c r="E53" s="77">
        <v>17.87</v>
      </c>
      <c r="F53" s="77">
        <v>1295.05</v>
      </c>
      <c r="G53" s="77">
        <v>3488.03</v>
      </c>
      <c r="H53" s="77">
        <v>613.75</v>
      </c>
      <c r="I53" s="26">
        <f t="shared" si="4"/>
        <v>5520.4800000000005</v>
      </c>
      <c r="J53" s="78">
        <v>0.17</v>
      </c>
      <c r="K53" s="77"/>
      <c r="L53" s="77">
        <v>14.71</v>
      </c>
      <c r="M53" s="77">
        <v>1914.62</v>
      </c>
      <c r="N53" s="27">
        <f t="shared" si="1"/>
        <v>1929.5</v>
      </c>
      <c r="O53" s="28">
        <f t="shared" si="2"/>
        <v>7449.9800000000005</v>
      </c>
      <c r="P53" s="32">
        <f>SUM(P46:P52)</f>
        <v>262.38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18130</v>
      </c>
      <c r="D54" s="71">
        <v>13488</v>
      </c>
      <c r="E54" s="71">
        <v>5156</v>
      </c>
      <c r="F54" s="71">
        <v>326142</v>
      </c>
      <c r="G54" s="71">
        <v>1011972</v>
      </c>
      <c r="H54" s="71">
        <v>124401</v>
      </c>
      <c r="I54" s="17">
        <f t="shared" si="4"/>
        <v>1499289</v>
      </c>
      <c r="J54" s="72">
        <v>15</v>
      </c>
      <c r="K54" s="71"/>
      <c r="L54" s="71">
        <v>1865</v>
      </c>
      <c r="M54" s="71">
        <v>232690</v>
      </c>
      <c r="N54" s="19">
        <f t="shared" si="1"/>
        <v>234570</v>
      </c>
      <c r="O54" s="20">
        <f t="shared" si="2"/>
        <v>1733859</v>
      </c>
      <c r="P54" s="84">
        <v>1.19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157</v>
      </c>
      <c r="D55" s="74">
        <v>94.2</v>
      </c>
      <c r="E55" s="74">
        <v>25.8</v>
      </c>
      <c r="F55" s="74">
        <v>2196.9</v>
      </c>
      <c r="G55" s="74">
        <v>10708.3</v>
      </c>
      <c r="H55" s="74">
        <v>1219.0999999999999</v>
      </c>
      <c r="I55" s="23">
        <f t="shared" si="4"/>
        <v>14401.3</v>
      </c>
      <c r="J55" s="75">
        <v>0</v>
      </c>
      <c r="K55" s="74"/>
      <c r="L55" s="74">
        <v>15.6</v>
      </c>
      <c r="M55" s="74">
        <v>1328.2</v>
      </c>
      <c r="N55" s="23">
        <f t="shared" si="1"/>
        <v>1343.8</v>
      </c>
      <c r="O55" s="25">
        <f t="shared" si="2"/>
        <v>15745.099999999999</v>
      </c>
      <c r="P55" s="85">
        <v>229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53.3</v>
      </c>
      <c r="D56" s="10">
        <f t="shared" si="5"/>
        <v>81.960000000000008</v>
      </c>
      <c r="E56" s="10">
        <f t="shared" si="5"/>
        <v>19.059999999999999</v>
      </c>
      <c r="F56" s="10">
        <f t="shared" si="5"/>
        <v>1295.0500000000002</v>
      </c>
      <c r="G56" s="10">
        <f t="shared" si="5"/>
        <v>3489.32</v>
      </c>
      <c r="H56" s="10">
        <f t="shared" si="5"/>
        <v>722.45</v>
      </c>
      <c r="I56" s="34">
        <f>SUM(C56:H56)</f>
        <v>5661.14</v>
      </c>
      <c r="J56" s="33">
        <f>SUM(J5,J8,J11,J14,J17,J20,J23,J26,J29,J32,J35,J38,J41,J44,J47)</f>
        <v>0.17</v>
      </c>
      <c r="K56" s="10">
        <f>SUM(K5,K8,K11,K14,K17,K20,K23,K26,K29,K32,K35,K38,K41,K44,K47)</f>
        <v>0</v>
      </c>
      <c r="L56" s="10">
        <f>SUM(L5,L8,L11,L14,L17,L20,L23,L26,L29,L32,L35,L38,L41,L44,L47)</f>
        <v>14.709999999999999</v>
      </c>
      <c r="M56" s="10">
        <f>SUM(M5,M8,M11,M14,M17,M20,M23,M26,M29,M32,M35,M38,M41,M44,M47)</f>
        <v>1922.52</v>
      </c>
      <c r="N56" s="12">
        <f t="shared" si="1"/>
        <v>1937.4</v>
      </c>
      <c r="O56" s="14">
        <f t="shared" si="2"/>
        <v>7598.5400000000009</v>
      </c>
      <c r="P56" s="86">
        <v>2.5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18243</v>
      </c>
      <c r="D57" s="36">
        <f t="shared" si="5"/>
        <v>24559</v>
      </c>
      <c r="E57" s="36">
        <f t="shared" si="5"/>
        <v>5383</v>
      </c>
      <c r="F57" s="36">
        <f t="shared" si="5"/>
        <v>326142</v>
      </c>
      <c r="G57" s="36">
        <f t="shared" si="5"/>
        <v>1012026</v>
      </c>
      <c r="H57" s="36">
        <f t="shared" si="5"/>
        <v>142193</v>
      </c>
      <c r="I57" s="37">
        <f t="shared" si="4"/>
        <v>1528546</v>
      </c>
      <c r="J57" s="35">
        <f t="shared" ref="J57:M58" si="6">SUM(J6,J9,J12,J15,J18,J21,J24,J27,J30,J33,J36,J39,J42,J45,J48)</f>
        <v>15</v>
      </c>
      <c r="K57" s="36">
        <f t="shared" si="6"/>
        <v>0</v>
      </c>
      <c r="L57" s="36">
        <f t="shared" si="6"/>
        <v>1865</v>
      </c>
      <c r="M57" s="36">
        <f t="shared" si="6"/>
        <v>232870</v>
      </c>
      <c r="N57" s="38">
        <f t="shared" si="1"/>
        <v>234750</v>
      </c>
      <c r="O57" s="20">
        <f t="shared" si="2"/>
        <v>1763296</v>
      </c>
      <c r="P57" s="87">
        <v>2.99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160.80000000000001</v>
      </c>
      <c r="D58" s="41">
        <f t="shared" si="5"/>
        <v>423.4</v>
      </c>
      <c r="E58" s="41">
        <f t="shared" si="5"/>
        <v>31.5</v>
      </c>
      <c r="F58" s="41">
        <f t="shared" si="5"/>
        <v>2196.8999999999996</v>
      </c>
      <c r="G58" s="41">
        <f t="shared" si="5"/>
        <v>10710.2</v>
      </c>
      <c r="H58" s="41">
        <f t="shared" si="5"/>
        <v>1657.7</v>
      </c>
      <c r="I58" s="42">
        <f t="shared" si="4"/>
        <v>15180.5</v>
      </c>
      <c r="J58" s="40">
        <f t="shared" si="6"/>
        <v>0</v>
      </c>
      <c r="K58" s="41">
        <f t="shared" si="6"/>
        <v>0</v>
      </c>
      <c r="L58" s="41">
        <f t="shared" si="6"/>
        <v>15.6</v>
      </c>
      <c r="M58" s="41">
        <f t="shared" si="6"/>
        <v>1342.3</v>
      </c>
      <c r="N58" s="43">
        <f t="shared" si="1"/>
        <v>1357.8999999999999</v>
      </c>
      <c r="O58" s="44">
        <f t="shared" si="2"/>
        <v>16538.400000000001</v>
      </c>
      <c r="P58" s="45">
        <f>SUM(O56,P53,P54,P57)</f>
        <v>7865.1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>
        <v>0.03</v>
      </c>
      <c r="F63" s="68"/>
      <c r="G63" s="68">
        <v>0.9</v>
      </c>
      <c r="H63" s="68"/>
      <c r="I63" s="11">
        <f>SUM(C63:H63)</f>
        <v>0.93</v>
      </c>
      <c r="J63" s="69"/>
      <c r="K63" s="68"/>
      <c r="L63" s="68"/>
      <c r="M63" s="68"/>
      <c r="N63" s="13">
        <f>SUM(J63:M63)</f>
        <v>0</v>
      </c>
      <c r="O63" s="14">
        <f>SUM(N63,I63)</f>
        <v>0.93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>
        <v>0</v>
      </c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>
        <v>0</v>
      </c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4.97</v>
      </c>
      <c r="N69" s="27">
        <f t="shared" si="8"/>
        <v>4.97</v>
      </c>
      <c r="O69" s="28">
        <f t="shared" si="9"/>
        <v>4.97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92</v>
      </c>
      <c r="N70" s="19">
        <f t="shared" si="8"/>
        <v>92</v>
      </c>
      <c r="O70" s="20">
        <f t="shared" si="9"/>
        <v>92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8.1</v>
      </c>
      <c r="N71" s="30">
        <f t="shared" si="8"/>
        <v>8.1</v>
      </c>
      <c r="O71" s="31">
        <f t="shared" si="9"/>
        <v>8.1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0.14000000000000001</v>
      </c>
      <c r="H72" s="77"/>
      <c r="I72" s="26">
        <f t="shared" si="7"/>
        <v>0.14000000000000001</v>
      </c>
      <c r="J72" s="78"/>
      <c r="K72" s="77"/>
      <c r="L72" s="77"/>
      <c r="M72" s="77">
        <v>2.93</v>
      </c>
      <c r="N72" s="27">
        <f t="shared" si="8"/>
        <v>2.93</v>
      </c>
      <c r="O72" s="28">
        <f t="shared" si="9"/>
        <v>3.0700000000000003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12</v>
      </c>
      <c r="H73" s="71"/>
      <c r="I73" s="17">
        <f t="shared" si="7"/>
        <v>12</v>
      </c>
      <c r="J73" s="72"/>
      <c r="K73" s="71"/>
      <c r="L73" s="71"/>
      <c r="M73" s="71">
        <v>88</v>
      </c>
      <c r="N73" s="19">
        <f t="shared" si="8"/>
        <v>88</v>
      </c>
      <c r="O73" s="20">
        <f t="shared" si="9"/>
        <v>100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0.7</v>
      </c>
      <c r="H74" s="80"/>
      <c r="I74" s="29">
        <f t="shared" si="7"/>
        <v>0.7</v>
      </c>
      <c r="J74" s="81"/>
      <c r="K74" s="80"/>
      <c r="L74" s="80"/>
      <c r="M74" s="80">
        <v>6</v>
      </c>
      <c r="N74" s="30">
        <f t="shared" si="8"/>
        <v>6</v>
      </c>
      <c r="O74" s="31">
        <f t="shared" si="9"/>
        <v>6.7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0.4</v>
      </c>
      <c r="E75" s="77"/>
      <c r="F75" s="77"/>
      <c r="G75" s="77">
        <v>0.1</v>
      </c>
      <c r="H75" s="77"/>
      <c r="I75" s="26">
        <f t="shared" si="7"/>
        <v>0.5</v>
      </c>
      <c r="J75" s="78"/>
      <c r="K75" s="77"/>
      <c r="L75" s="77"/>
      <c r="M75" s="77">
        <v>8.58</v>
      </c>
      <c r="N75" s="27">
        <f t="shared" si="8"/>
        <v>8.58</v>
      </c>
      <c r="O75" s="28">
        <f t="shared" si="9"/>
        <v>9.08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448</v>
      </c>
      <c r="E76" s="71"/>
      <c r="F76" s="71"/>
      <c r="G76" s="71">
        <v>14</v>
      </c>
      <c r="H76" s="71">
        <v>127</v>
      </c>
      <c r="I76" s="17">
        <f t="shared" si="7"/>
        <v>589</v>
      </c>
      <c r="J76" s="72"/>
      <c r="K76" s="71"/>
      <c r="L76" s="71"/>
      <c r="M76" s="71">
        <v>313</v>
      </c>
      <c r="N76" s="19">
        <f t="shared" si="8"/>
        <v>313</v>
      </c>
      <c r="O76" s="20">
        <f t="shared" si="9"/>
        <v>902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27</v>
      </c>
      <c r="E77" s="80"/>
      <c r="F77" s="80"/>
      <c r="G77" s="80">
        <v>0.6</v>
      </c>
      <c r="H77" s="80">
        <v>8.6</v>
      </c>
      <c r="I77" s="29">
        <f t="shared" si="7"/>
        <v>36.200000000000003</v>
      </c>
      <c r="J77" s="81"/>
      <c r="K77" s="80"/>
      <c r="L77" s="80"/>
      <c r="M77" s="80">
        <v>17.100000000000001</v>
      </c>
      <c r="N77" s="30">
        <f t="shared" si="8"/>
        <v>17.100000000000001</v>
      </c>
      <c r="O77" s="31">
        <f t="shared" si="9"/>
        <v>53.300000000000004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0.42</v>
      </c>
      <c r="D78" s="77">
        <v>0.24</v>
      </c>
      <c r="E78" s="77"/>
      <c r="F78" s="77"/>
      <c r="G78" s="77">
        <v>0.15</v>
      </c>
      <c r="H78" s="77"/>
      <c r="I78" s="26">
        <f t="shared" si="7"/>
        <v>0.80999999999999994</v>
      </c>
      <c r="J78" s="78"/>
      <c r="K78" s="77"/>
      <c r="L78" s="77"/>
      <c r="M78" s="77">
        <v>6.64</v>
      </c>
      <c r="N78" s="27">
        <f t="shared" si="8"/>
        <v>6.64</v>
      </c>
      <c r="O78" s="28">
        <f t="shared" si="9"/>
        <v>7.4499999999999993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82</v>
      </c>
      <c r="D79" s="71">
        <v>1760</v>
      </c>
      <c r="E79" s="71"/>
      <c r="F79" s="71"/>
      <c r="G79" s="71">
        <v>28</v>
      </c>
      <c r="H79" s="71">
        <v>993</v>
      </c>
      <c r="I79" s="17">
        <f t="shared" si="7"/>
        <v>2863</v>
      </c>
      <c r="J79" s="72"/>
      <c r="K79" s="71"/>
      <c r="L79" s="71">
        <v>10</v>
      </c>
      <c r="M79" s="71">
        <v>1171</v>
      </c>
      <c r="N79" s="19">
        <f t="shared" si="8"/>
        <v>1181</v>
      </c>
      <c r="O79" s="20">
        <f t="shared" si="9"/>
        <v>4044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</v>
      </c>
      <c r="D80" s="80">
        <v>75.7</v>
      </c>
      <c r="E80" s="80"/>
      <c r="F80" s="80"/>
      <c r="G80" s="80">
        <v>0.6</v>
      </c>
      <c r="H80" s="80">
        <v>49.9</v>
      </c>
      <c r="I80" s="29">
        <f t="shared" si="7"/>
        <v>129.19999999999999</v>
      </c>
      <c r="J80" s="81"/>
      <c r="K80" s="80"/>
      <c r="L80" s="80">
        <v>0.4</v>
      </c>
      <c r="M80" s="80">
        <v>47.4</v>
      </c>
      <c r="N80" s="30">
        <f t="shared" si="8"/>
        <v>47.8</v>
      </c>
      <c r="O80" s="31">
        <f t="shared" si="9"/>
        <v>177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0.01</v>
      </c>
      <c r="D81" s="77">
        <v>5.85</v>
      </c>
      <c r="E81" s="77">
        <v>0.28000000000000003</v>
      </c>
      <c r="F81" s="77"/>
      <c r="G81" s="77"/>
      <c r="H81" s="77">
        <v>1.61</v>
      </c>
      <c r="I81" s="26">
        <f t="shared" si="7"/>
        <v>7.75</v>
      </c>
      <c r="J81" s="78"/>
      <c r="K81" s="77"/>
      <c r="L81" s="77">
        <v>0.6</v>
      </c>
      <c r="M81" s="77">
        <v>8.57</v>
      </c>
      <c r="N81" s="27">
        <f t="shared" si="8"/>
        <v>9.17</v>
      </c>
      <c r="O81" s="28">
        <f t="shared" si="9"/>
        <v>16.920000000000002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</v>
      </c>
      <c r="D82" s="71">
        <v>1913</v>
      </c>
      <c r="E82" s="71">
        <v>47</v>
      </c>
      <c r="F82" s="71"/>
      <c r="G82" s="71"/>
      <c r="H82" s="71">
        <v>1324</v>
      </c>
      <c r="I82" s="17">
        <f t="shared" si="7"/>
        <v>3286</v>
      </c>
      <c r="J82" s="72"/>
      <c r="K82" s="71"/>
      <c r="L82" s="71">
        <v>35</v>
      </c>
      <c r="M82" s="71">
        <v>534</v>
      </c>
      <c r="N82" s="19">
        <f t="shared" si="8"/>
        <v>569</v>
      </c>
      <c r="O82" s="20">
        <f t="shared" si="9"/>
        <v>3855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0.1</v>
      </c>
      <c r="D83" s="80">
        <v>61.3</v>
      </c>
      <c r="E83" s="80">
        <v>1.7</v>
      </c>
      <c r="F83" s="80"/>
      <c r="G83" s="80"/>
      <c r="H83" s="80">
        <v>62.5</v>
      </c>
      <c r="I83" s="29">
        <f t="shared" si="7"/>
        <v>125.6</v>
      </c>
      <c r="J83" s="81"/>
      <c r="K83" s="80"/>
      <c r="L83" s="80">
        <v>1.2</v>
      </c>
      <c r="M83" s="80">
        <v>16.3</v>
      </c>
      <c r="N83" s="30">
        <f t="shared" si="8"/>
        <v>17.5</v>
      </c>
      <c r="O83" s="31">
        <f t="shared" si="9"/>
        <v>143.1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0.12</v>
      </c>
      <c r="D84" s="77">
        <v>7.72</v>
      </c>
      <c r="E84" s="77">
        <v>0.14000000000000001</v>
      </c>
      <c r="F84" s="77"/>
      <c r="G84" s="77">
        <v>0.08</v>
      </c>
      <c r="H84" s="77">
        <v>1.4</v>
      </c>
      <c r="I84" s="26">
        <f t="shared" si="7"/>
        <v>9.4599999999999991</v>
      </c>
      <c r="J84" s="78"/>
      <c r="K84" s="77"/>
      <c r="L84" s="77"/>
      <c r="M84" s="77">
        <v>11.86</v>
      </c>
      <c r="N84" s="27">
        <f t="shared" si="8"/>
        <v>11.86</v>
      </c>
      <c r="O84" s="28">
        <f t="shared" si="9"/>
        <v>21.32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29</v>
      </c>
      <c r="D85" s="71">
        <v>3896</v>
      </c>
      <c r="E85" s="71">
        <v>25</v>
      </c>
      <c r="F85" s="71"/>
      <c r="G85" s="71">
        <v>17</v>
      </c>
      <c r="H85" s="71">
        <v>633</v>
      </c>
      <c r="I85" s="17">
        <f t="shared" si="7"/>
        <v>4600</v>
      </c>
      <c r="J85" s="72"/>
      <c r="K85" s="71"/>
      <c r="L85" s="71"/>
      <c r="M85" s="71">
        <v>793</v>
      </c>
      <c r="N85" s="19">
        <f t="shared" si="8"/>
        <v>793</v>
      </c>
      <c r="O85" s="20">
        <f t="shared" si="9"/>
        <v>5393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0.7</v>
      </c>
      <c r="D86" s="80">
        <v>101.3</v>
      </c>
      <c r="E86" s="80">
        <v>0.6</v>
      </c>
      <c r="F86" s="80"/>
      <c r="G86" s="80">
        <v>0.4</v>
      </c>
      <c r="H86" s="80">
        <v>23.6</v>
      </c>
      <c r="I86" s="29">
        <f t="shared" si="7"/>
        <v>126.6</v>
      </c>
      <c r="J86" s="81"/>
      <c r="K86" s="80"/>
      <c r="L86" s="80"/>
      <c r="M86" s="80">
        <v>23.6</v>
      </c>
      <c r="N86" s="30">
        <f t="shared" si="8"/>
        <v>23.6</v>
      </c>
      <c r="O86" s="31">
        <f t="shared" si="9"/>
        <v>150.19999999999999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1.7</v>
      </c>
      <c r="D87" s="77">
        <v>20.329999999999998</v>
      </c>
      <c r="E87" s="77">
        <v>0.78</v>
      </c>
      <c r="F87" s="77">
        <v>1.55</v>
      </c>
      <c r="G87" s="77">
        <v>6.47</v>
      </c>
      <c r="H87" s="77">
        <v>0.16</v>
      </c>
      <c r="I87" s="26">
        <f t="shared" si="7"/>
        <v>30.99</v>
      </c>
      <c r="J87" s="78"/>
      <c r="K87" s="77"/>
      <c r="L87" s="77"/>
      <c r="M87" s="77">
        <v>52.98</v>
      </c>
      <c r="N87" s="27">
        <f t="shared" si="8"/>
        <v>52.98</v>
      </c>
      <c r="O87" s="28">
        <f t="shared" si="9"/>
        <v>83.97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472</v>
      </c>
      <c r="D88" s="71">
        <v>4005</v>
      </c>
      <c r="E88" s="71">
        <v>164</v>
      </c>
      <c r="F88" s="71">
        <v>307</v>
      </c>
      <c r="G88" s="71">
        <v>1207</v>
      </c>
      <c r="H88" s="71">
        <v>13</v>
      </c>
      <c r="I88" s="17">
        <f t="shared" si="7"/>
        <v>6168</v>
      </c>
      <c r="J88" s="72"/>
      <c r="K88" s="71"/>
      <c r="L88" s="71"/>
      <c r="M88" s="71">
        <v>3540</v>
      </c>
      <c r="N88" s="19">
        <f t="shared" si="8"/>
        <v>3540</v>
      </c>
      <c r="O88" s="20">
        <f t="shared" si="9"/>
        <v>9708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8.4</v>
      </c>
      <c r="D89" s="80">
        <v>83.8</v>
      </c>
      <c r="E89" s="80">
        <v>3.5</v>
      </c>
      <c r="F89" s="80">
        <v>4.7</v>
      </c>
      <c r="G89" s="80">
        <v>21.9</v>
      </c>
      <c r="H89" s="80">
        <v>0.4</v>
      </c>
      <c r="I89" s="29">
        <f t="shared" si="7"/>
        <v>122.70000000000002</v>
      </c>
      <c r="J89" s="81"/>
      <c r="K89" s="80"/>
      <c r="L89" s="80"/>
      <c r="M89" s="80">
        <v>90.9</v>
      </c>
      <c r="N89" s="30">
        <f t="shared" si="8"/>
        <v>90.9</v>
      </c>
      <c r="O89" s="31">
        <f t="shared" si="9"/>
        <v>213.60000000000002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3.54</v>
      </c>
      <c r="D90" s="77">
        <v>13.66</v>
      </c>
      <c r="E90" s="77">
        <v>0.92</v>
      </c>
      <c r="F90" s="77">
        <v>11.77</v>
      </c>
      <c r="G90" s="77">
        <v>44.02</v>
      </c>
      <c r="H90" s="77">
        <v>5.78</v>
      </c>
      <c r="I90" s="26">
        <f t="shared" si="7"/>
        <v>79.69</v>
      </c>
      <c r="J90" s="78"/>
      <c r="K90" s="77"/>
      <c r="L90" s="77"/>
      <c r="M90" s="77">
        <v>44.1</v>
      </c>
      <c r="N90" s="27">
        <f t="shared" si="8"/>
        <v>44.1</v>
      </c>
      <c r="O90" s="28">
        <f t="shared" si="9"/>
        <v>123.78999999999999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1051</v>
      </c>
      <c r="D91" s="71">
        <v>3066</v>
      </c>
      <c r="E91" s="71">
        <v>207</v>
      </c>
      <c r="F91" s="71">
        <v>2440</v>
      </c>
      <c r="G91" s="71">
        <v>10999</v>
      </c>
      <c r="H91" s="71">
        <v>607</v>
      </c>
      <c r="I91" s="17">
        <f t="shared" si="7"/>
        <v>18370</v>
      </c>
      <c r="J91" s="72"/>
      <c r="K91" s="71"/>
      <c r="L91" s="71"/>
      <c r="M91" s="71">
        <v>3923</v>
      </c>
      <c r="N91" s="19">
        <f t="shared" si="8"/>
        <v>3923</v>
      </c>
      <c r="O91" s="20">
        <f t="shared" si="9"/>
        <v>22293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14.5</v>
      </c>
      <c r="D92" s="80">
        <v>55</v>
      </c>
      <c r="E92" s="80">
        <v>3.6</v>
      </c>
      <c r="F92" s="80">
        <v>31.4</v>
      </c>
      <c r="G92" s="80">
        <v>165</v>
      </c>
      <c r="H92" s="80">
        <v>17.100000000000001</v>
      </c>
      <c r="I92" s="29">
        <f t="shared" si="7"/>
        <v>286.60000000000002</v>
      </c>
      <c r="J92" s="81"/>
      <c r="K92" s="80"/>
      <c r="L92" s="80"/>
      <c r="M92" s="80">
        <v>98.5</v>
      </c>
      <c r="N92" s="30">
        <f t="shared" si="8"/>
        <v>98.5</v>
      </c>
      <c r="O92" s="31">
        <f t="shared" si="9"/>
        <v>385.1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1.82</v>
      </c>
      <c r="D93" s="77">
        <v>1.1299999999999999</v>
      </c>
      <c r="E93" s="77">
        <v>0.85</v>
      </c>
      <c r="F93" s="77">
        <v>27.76</v>
      </c>
      <c r="G93" s="77">
        <v>258.27999999999997</v>
      </c>
      <c r="H93" s="77">
        <v>52.05</v>
      </c>
      <c r="I93" s="26">
        <f t="shared" si="7"/>
        <v>341.89</v>
      </c>
      <c r="J93" s="78"/>
      <c r="K93" s="77"/>
      <c r="L93" s="77"/>
      <c r="M93" s="77">
        <v>40.33</v>
      </c>
      <c r="N93" s="27">
        <f t="shared" si="8"/>
        <v>40.33</v>
      </c>
      <c r="O93" s="28">
        <f t="shared" si="9"/>
        <v>382.21999999999997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598</v>
      </c>
      <c r="D94" s="71">
        <v>284</v>
      </c>
      <c r="E94" s="71">
        <v>205</v>
      </c>
      <c r="F94" s="71">
        <v>6163</v>
      </c>
      <c r="G94" s="71">
        <v>69154</v>
      </c>
      <c r="H94" s="71">
        <v>7523</v>
      </c>
      <c r="I94" s="17">
        <f t="shared" si="7"/>
        <v>83927</v>
      </c>
      <c r="J94" s="72"/>
      <c r="K94" s="71"/>
      <c r="L94" s="71"/>
      <c r="M94" s="71">
        <v>3850</v>
      </c>
      <c r="N94" s="19">
        <f t="shared" si="8"/>
        <v>3850</v>
      </c>
      <c r="O94" s="20">
        <f t="shared" si="9"/>
        <v>87777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7.9</v>
      </c>
      <c r="D95" s="80">
        <v>4.5999999999999996</v>
      </c>
      <c r="E95" s="80">
        <v>3</v>
      </c>
      <c r="F95" s="80">
        <v>67.5</v>
      </c>
      <c r="G95" s="80">
        <v>968.8</v>
      </c>
      <c r="H95" s="80">
        <v>150.5</v>
      </c>
      <c r="I95" s="29">
        <f t="shared" si="7"/>
        <v>1202.3</v>
      </c>
      <c r="J95" s="81"/>
      <c r="K95" s="80"/>
      <c r="L95" s="80"/>
      <c r="M95" s="80">
        <v>74.7</v>
      </c>
      <c r="N95" s="30">
        <f t="shared" si="8"/>
        <v>74.7</v>
      </c>
      <c r="O95" s="31">
        <f t="shared" si="9"/>
        <v>1277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4.8499999999999996</v>
      </c>
      <c r="D96" s="77">
        <v>0.84</v>
      </c>
      <c r="E96" s="77">
        <v>0.72</v>
      </c>
      <c r="F96" s="77">
        <v>79.27</v>
      </c>
      <c r="G96" s="77">
        <v>657.48</v>
      </c>
      <c r="H96" s="77">
        <v>47.7</v>
      </c>
      <c r="I96" s="26">
        <f t="shared" si="7"/>
        <v>790.86</v>
      </c>
      <c r="J96" s="78"/>
      <c r="K96" s="77"/>
      <c r="L96" s="77"/>
      <c r="M96" s="77">
        <v>89.48</v>
      </c>
      <c r="N96" s="27">
        <f t="shared" si="8"/>
        <v>89.48</v>
      </c>
      <c r="O96" s="28">
        <f t="shared" si="9"/>
        <v>880.34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1659</v>
      </c>
      <c r="D97" s="71">
        <v>225</v>
      </c>
      <c r="E97" s="71">
        <v>194</v>
      </c>
      <c r="F97" s="71">
        <v>18112</v>
      </c>
      <c r="G97" s="71">
        <v>183340</v>
      </c>
      <c r="H97" s="71">
        <v>6572</v>
      </c>
      <c r="I97" s="17">
        <f t="shared" si="7"/>
        <v>210102</v>
      </c>
      <c r="J97" s="72"/>
      <c r="K97" s="71"/>
      <c r="L97" s="71"/>
      <c r="M97" s="71">
        <v>9734</v>
      </c>
      <c r="N97" s="19">
        <f t="shared" si="8"/>
        <v>9734</v>
      </c>
      <c r="O97" s="20">
        <f t="shared" si="9"/>
        <v>219836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21.3</v>
      </c>
      <c r="D98" s="80">
        <v>3.2</v>
      </c>
      <c r="E98" s="80">
        <v>2.6</v>
      </c>
      <c r="F98" s="80">
        <v>161.19999999999999</v>
      </c>
      <c r="G98" s="80">
        <v>2377.1999999999998</v>
      </c>
      <c r="H98" s="80">
        <v>126</v>
      </c>
      <c r="I98" s="29">
        <f t="shared" si="7"/>
        <v>2691.5</v>
      </c>
      <c r="J98" s="81"/>
      <c r="K98" s="80"/>
      <c r="L98" s="80"/>
      <c r="M98" s="80">
        <v>183.1</v>
      </c>
      <c r="N98" s="30">
        <f t="shared" si="8"/>
        <v>183.1</v>
      </c>
      <c r="O98" s="31">
        <f t="shared" si="9"/>
        <v>2874.6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11.81</v>
      </c>
      <c r="D99" s="77">
        <v>1.35</v>
      </c>
      <c r="E99" s="77">
        <v>1.78</v>
      </c>
      <c r="F99" s="77">
        <v>192.69</v>
      </c>
      <c r="G99" s="77">
        <v>686.28</v>
      </c>
      <c r="H99" s="77">
        <v>116.19</v>
      </c>
      <c r="I99" s="26">
        <f t="shared" si="7"/>
        <v>1010.0999999999999</v>
      </c>
      <c r="J99" s="78"/>
      <c r="K99" s="77"/>
      <c r="L99" s="77">
        <v>1.51</v>
      </c>
      <c r="M99" s="77">
        <v>108.03</v>
      </c>
      <c r="N99" s="27">
        <f t="shared" si="8"/>
        <v>109.54</v>
      </c>
      <c r="O99" s="28">
        <f t="shared" si="9"/>
        <v>1119.6399999999999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3780</v>
      </c>
      <c r="D100" s="71">
        <v>381</v>
      </c>
      <c r="E100" s="71">
        <v>492</v>
      </c>
      <c r="F100" s="71">
        <v>45011</v>
      </c>
      <c r="G100" s="71">
        <v>187734</v>
      </c>
      <c r="H100" s="71">
        <v>18704</v>
      </c>
      <c r="I100" s="17">
        <f t="shared" si="7"/>
        <v>256102</v>
      </c>
      <c r="J100" s="72"/>
      <c r="K100" s="71"/>
      <c r="L100" s="71">
        <v>174</v>
      </c>
      <c r="M100" s="71">
        <v>12038</v>
      </c>
      <c r="N100" s="19">
        <f t="shared" si="8"/>
        <v>12212</v>
      </c>
      <c r="O100" s="20">
        <f t="shared" si="9"/>
        <v>268314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46.6</v>
      </c>
      <c r="D101" s="80">
        <v>4.7</v>
      </c>
      <c r="E101" s="80">
        <v>6.4</v>
      </c>
      <c r="F101" s="80">
        <v>398.6</v>
      </c>
      <c r="G101" s="80">
        <v>2330.9</v>
      </c>
      <c r="H101" s="80">
        <v>324.8</v>
      </c>
      <c r="I101" s="29">
        <f t="shared" si="7"/>
        <v>3112.0000000000005</v>
      </c>
      <c r="J101" s="81"/>
      <c r="K101" s="80"/>
      <c r="L101" s="80">
        <v>2.9</v>
      </c>
      <c r="M101" s="80">
        <v>175.6</v>
      </c>
      <c r="N101" s="30">
        <f t="shared" si="8"/>
        <v>178.5</v>
      </c>
      <c r="O101" s="31">
        <f t="shared" si="9"/>
        <v>3290.5000000000005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11.79</v>
      </c>
      <c r="D102" s="77">
        <v>0.88</v>
      </c>
      <c r="E102" s="77">
        <v>1.21</v>
      </c>
      <c r="F102" s="77">
        <v>376.17</v>
      </c>
      <c r="G102" s="77">
        <v>1167.28</v>
      </c>
      <c r="H102" s="77">
        <v>87.47</v>
      </c>
      <c r="I102" s="26">
        <f t="shared" si="7"/>
        <v>1644.8</v>
      </c>
      <c r="J102" s="78"/>
      <c r="K102" s="77"/>
      <c r="L102" s="77">
        <v>1</v>
      </c>
      <c r="M102" s="77">
        <v>164.2</v>
      </c>
      <c r="N102" s="27">
        <f t="shared" si="8"/>
        <v>165.2</v>
      </c>
      <c r="O102" s="28">
        <f t="shared" si="9"/>
        <v>1810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4019</v>
      </c>
      <c r="D103" s="71">
        <v>245</v>
      </c>
      <c r="E103" s="71">
        <v>346</v>
      </c>
      <c r="F103" s="71">
        <v>93042</v>
      </c>
      <c r="G103" s="71">
        <v>353430</v>
      </c>
      <c r="H103" s="71">
        <v>16152</v>
      </c>
      <c r="I103" s="17">
        <f t="shared" si="7"/>
        <v>467234</v>
      </c>
      <c r="J103" s="72"/>
      <c r="K103" s="71"/>
      <c r="L103" s="71">
        <v>145</v>
      </c>
      <c r="M103" s="71">
        <v>20284</v>
      </c>
      <c r="N103" s="19">
        <f t="shared" si="8"/>
        <v>20429</v>
      </c>
      <c r="O103" s="20">
        <f t="shared" si="9"/>
        <v>487663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38.799999999999997</v>
      </c>
      <c r="D104" s="80">
        <v>2.9</v>
      </c>
      <c r="E104" s="80">
        <v>4.0999999999999996</v>
      </c>
      <c r="F104" s="80">
        <v>721.8</v>
      </c>
      <c r="G104" s="80">
        <v>3623.5</v>
      </c>
      <c r="H104" s="80">
        <v>258.39999999999998</v>
      </c>
      <c r="I104" s="29">
        <f t="shared" si="7"/>
        <v>4649.5</v>
      </c>
      <c r="J104" s="81"/>
      <c r="K104" s="80"/>
      <c r="L104" s="80">
        <v>1.1000000000000001</v>
      </c>
      <c r="M104" s="80">
        <v>209.9</v>
      </c>
      <c r="N104" s="30">
        <f t="shared" si="8"/>
        <v>211</v>
      </c>
      <c r="O104" s="31">
        <f t="shared" si="9"/>
        <v>4860.5</v>
      </c>
      <c r="P104" s="82">
        <v>24.45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4.46</v>
      </c>
      <c r="D105" s="77">
        <v>0.78</v>
      </c>
      <c r="E105" s="77">
        <v>0.71</v>
      </c>
      <c r="F105" s="77">
        <v>181.77</v>
      </c>
      <c r="G105" s="77">
        <v>454.47</v>
      </c>
      <c r="H105" s="77">
        <v>29.75</v>
      </c>
      <c r="I105" s="26">
        <f t="shared" si="7"/>
        <v>671.94</v>
      </c>
      <c r="J105" s="78">
        <v>0.17</v>
      </c>
      <c r="K105" s="77"/>
      <c r="L105" s="77">
        <v>6.48</v>
      </c>
      <c r="M105" s="77">
        <v>160.71</v>
      </c>
      <c r="N105" s="27">
        <f t="shared" si="8"/>
        <v>167.36</v>
      </c>
      <c r="O105" s="28">
        <f t="shared" si="9"/>
        <v>839.30000000000007</v>
      </c>
      <c r="P105" s="83">
        <v>99.95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1575</v>
      </c>
      <c r="D106" s="71">
        <v>219</v>
      </c>
      <c r="E106" s="71">
        <v>204</v>
      </c>
      <c r="F106" s="71">
        <v>44911</v>
      </c>
      <c r="G106" s="71">
        <v>140670</v>
      </c>
      <c r="H106" s="71">
        <v>6010</v>
      </c>
      <c r="I106" s="17">
        <f t="shared" si="7"/>
        <v>193589</v>
      </c>
      <c r="J106" s="72">
        <v>15</v>
      </c>
      <c r="K106" s="71"/>
      <c r="L106" s="71">
        <v>830</v>
      </c>
      <c r="M106" s="71">
        <v>20610</v>
      </c>
      <c r="N106" s="19">
        <f t="shared" si="8"/>
        <v>21455</v>
      </c>
      <c r="O106" s="20">
        <f t="shared" si="9"/>
        <v>215044</v>
      </c>
      <c r="P106" s="83">
        <v>12.41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13.5</v>
      </c>
      <c r="D107" s="80">
        <v>2.2999999999999998</v>
      </c>
      <c r="E107" s="80">
        <v>2</v>
      </c>
      <c r="F107" s="80">
        <v>308.60000000000002</v>
      </c>
      <c r="G107" s="80">
        <v>1089.4000000000001</v>
      </c>
      <c r="H107" s="80">
        <v>90</v>
      </c>
      <c r="I107" s="29">
        <f t="shared" si="7"/>
        <v>1505.8000000000002</v>
      </c>
      <c r="J107" s="81">
        <v>0</v>
      </c>
      <c r="K107" s="80"/>
      <c r="L107" s="80">
        <v>7.5</v>
      </c>
      <c r="M107" s="80">
        <v>176.9</v>
      </c>
      <c r="N107" s="30">
        <f t="shared" si="8"/>
        <v>184.4</v>
      </c>
      <c r="O107" s="31">
        <f t="shared" si="9"/>
        <v>1690.2000000000003</v>
      </c>
      <c r="P107" s="83">
        <v>113.02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2.72</v>
      </c>
      <c r="D108" s="77">
        <v>0.9</v>
      </c>
      <c r="E108" s="77">
        <v>2.09</v>
      </c>
      <c r="F108" s="77">
        <v>112.45</v>
      </c>
      <c r="G108" s="77">
        <v>65.86</v>
      </c>
      <c r="H108" s="77">
        <v>23.87</v>
      </c>
      <c r="I108" s="26">
        <f t="shared" si="7"/>
        <v>207.89</v>
      </c>
      <c r="J108" s="78"/>
      <c r="K108" s="77"/>
      <c r="L108" s="77">
        <v>2.59</v>
      </c>
      <c r="M108" s="77">
        <v>230.43</v>
      </c>
      <c r="N108" s="27">
        <f t="shared" si="8"/>
        <v>233.02</v>
      </c>
      <c r="O108" s="28">
        <f t="shared" si="9"/>
        <v>440.90999999999997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1054</v>
      </c>
      <c r="D109" s="71">
        <v>246</v>
      </c>
      <c r="E109" s="71">
        <v>633</v>
      </c>
      <c r="F109" s="71">
        <v>29202</v>
      </c>
      <c r="G109" s="71">
        <v>20229</v>
      </c>
      <c r="H109" s="71">
        <v>3300</v>
      </c>
      <c r="I109" s="17">
        <f t="shared" si="7"/>
        <v>54664</v>
      </c>
      <c r="J109" s="72"/>
      <c r="K109" s="71"/>
      <c r="L109" s="71">
        <v>346</v>
      </c>
      <c r="M109" s="71">
        <v>29202</v>
      </c>
      <c r="N109" s="19">
        <f t="shared" si="8"/>
        <v>29548</v>
      </c>
      <c r="O109" s="20">
        <f t="shared" si="9"/>
        <v>84212</v>
      </c>
      <c r="P109" s="83">
        <v>12.55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</v>
      </c>
      <c r="D110" s="80">
        <v>1.6</v>
      </c>
      <c r="E110" s="80">
        <v>4</v>
      </c>
      <c r="F110" s="80">
        <v>166.9</v>
      </c>
      <c r="G110" s="80">
        <v>131.19999999999999</v>
      </c>
      <c r="H110" s="80">
        <v>43</v>
      </c>
      <c r="I110" s="29">
        <f t="shared" si="7"/>
        <v>352.7</v>
      </c>
      <c r="J110" s="81"/>
      <c r="K110" s="80"/>
      <c r="L110" s="80">
        <v>2.5</v>
      </c>
      <c r="M110" s="80">
        <v>214.2</v>
      </c>
      <c r="N110" s="30">
        <f t="shared" si="8"/>
        <v>216.7</v>
      </c>
      <c r="O110" s="31">
        <f t="shared" si="9"/>
        <v>569.4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1.1399999999999999</v>
      </c>
      <c r="D111" s="77">
        <v>11.41</v>
      </c>
      <c r="E111" s="77">
        <v>2.12</v>
      </c>
      <c r="F111" s="77">
        <v>95.55</v>
      </c>
      <c r="G111" s="77">
        <v>78.97</v>
      </c>
      <c r="H111" s="77">
        <v>8.09</v>
      </c>
      <c r="I111" s="26">
        <f t="shared" si="7"/>
        <v>197.28</v>
      </c>
      <c r="J111" s="78"/>
      <c r="K111" s="77"/>
      <c r="L111" s="77">
        <v>0.56999999999999995</v>
      </c>
      <c r="M111" s="77">
        <v>184.18</v>
      </c>
      <c r="N111" s="27">
        <f t="shared" si="8"/>
        <v>184.75</v>
      </c>
      <c r="O111" s="28">
        <f t="shared" si="9"/>
        <v>382.03</v>
      </c>
      <c r="P111" s="32">
        <f>SUM(P104:P110)</f>
        <v>262.38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441</v>
      </c>
      <c r="D112" s="71">
        <v>3370</v>
      </c>
      <c r="E112" s="71">
        <v>658</v>
      </c>
      <c r="F112" s="71">
        <v>25812</v>
      </c>
      <c r="G112" s="71">
        <v>24471</v>
      </c>
      <c r="H112" s="71">
        <v>1507</v>
      </c>
      <c r="I112" s="17">
        <f t="shared" si="7"/>
        <v>56259</v>
      </c>
      <c r="J112" s="72"/>
      <c r="K112" s="71"/>
      <c r="L112" s="71">
        <v>76</v>
      </c>
      <c r="M112" s="71">
        <v>24769</v>
      </c>
      <c r="N112" s="19">
        <f t="shared" si="8"/>
        <v>24845</v>
      </c>
      <c r="O112" s="20">
        <f t="shared" si="9"/>
        <v>81104</v>
      </c>
      <c r="P112" s="84">
        <v>1.19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128.9</v>
      </c>
      <c r="G113" s="80">
        <v>0</v>
      </c>
      <c r="H113" s="80">
        <v>17.3</v>
      </c>
      <c r="I113" s="29">
        <f t="shared" si="7"/>
        <v>146.20000000000002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146.20000000000002</v>
      </c>
      <c r="P113" s="85">
        <v>229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2.62</v>
      </c>
      <c r="D114" s="77">
        <v>9.56</v>
      </c>
      <c r="E114" s="77">
        <v>1.34</v>
      </c>
      <c r="F114" s="77">
        <v>68.77</v>
      </c>
      <c r="G114" s="77">
        <v>26.36</v>
      </c>
      <c r="H114" s="77">
        <v>92.91</v>
      </c>
      <c r="I114" s="26">
        <f t="shared" si="7"/>
        <v>201.56</v>
      </c>
      <c r="J114" s="78"/>
      <c r="K114" s="77"/>
      <c r="L114" s="77">
        <v>1.32</v>
      </c>
      <c r="M114" s="77">
        <v>168.33</v>
      </c>
      <c r="N114" s="27">
        <f t="shared" si="8"/>
        <v>169.65</v>
      </c>
      <c r="O114" s="28">
        <f t="shared" si="9"/>
        <v>371.21000000000004</v>
      </c>
      <c r="P114" s="86">
        <v>2.5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1031</v>
      </c>
      <c r="D115" s="71">
        <v>2562</v>
      </c>
      <c r="E115" s="71">
        <v>405</v>
      </c>
      <c r="F115" s="71">
        <v>19123</v>
      </c>
      <c r="G115" s="71">
        <v>8012</v>
      </c>
      <c r="H115" s="71">
        <v>21239</v>
      </c>
      <c r="I115" s="17">
        <f t="shared" si="7"/>
        <v>52372</v>
      </c>
      <c r="J115" s="72"/>
      <c r="K115" s="71"/>
      <c r="L115" s="71">
        <v>163</v>
      </c>
      <c r="M115" s="71">
        <v>22033</v>
      </c>
      <c r="N115" s="19">
        <f t="shared" si="8"/>
        <v>22196</v>
      </c>
      <c r="O115" s="20">
        <f t="shared" si="9"/>
        <v>74568</v>
      </c>
      <c r="P115" s="87">
        <v>2.99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74.5</v>
      </c>
      <c r="G116" s="89">
        <v>0</v>
      </c>
      <c r="H116" s="89">
        <v>230.8</v>
      </c>
      <c r="I116" s="47">
        <f t="shared" si="7"/>
        <v>305.3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305.3</v>
      </c>
      <c r="P116" s="45">
        <f>SUM(O136,P111,P112,P115)</f>
        <v>7865.1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73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2.71</v>
      </c>
      <c r="D121" s="68">
        <v>5.91</v>
      </c>
      <c r="E121" s="68">
        <v>1.9</v>
      </c>
      <c r="F121" s="68">
        <v>54.22</v>
      </c>
      <c r="G121" s="68">
        <v>15.97</v>
      </c>
      <c r="H121" s="68">
        <v>2.2400000000000002</v>
      </c>
      <c r="I121" s="11">
        <f t="shared" si="7"/>
        <v>82.949999999999989</v>
      </c>
      <c r="J121" s="69"/>
      <c r="K121" s="68"/>
      <c r="L121" s="68">
        <v>0.25</v>
      </c>
      <c r="M121" s="68">
        <v>93.68</v>
      </c>
      <c r="N121" s="13">
        <f t="shared" si="8"/>
        <v>93.93</v>
      </c>
      <c r="O121" s="14">
        <f t="shared" si="9"/>
        <v>176.88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1041</v>
      </c>
      <c r="D122" s="71">
        <v>1634</v>
      </c>
      <c r="E122" s="71">
        <v>560</v>
      </c>
      <c r="F122" s="71">
        <v>15381</v>
      </c>
      <c r="G122" s="71">
        <v>5050</v>
      </c>
      <c r="H122" s="71">
        <v>396</v>
      </c>
      <c r="I122" s="17">
        <f t="shared" si="7"/>
        <v>24062</v>
      </c>
      <c r="J122" s="72"/>
      <c r="K122" s="71"/>
      <c r="L122" s="71">
        <v>33</v>
      </c>
      <c r="M122" s="71">
        <v>12282</v>
      </c>
      <c r="N122" s="19">
        <f t="shared" si="8"/>
        <v>12315</v>
      </c>
      <c r="O122" s="20">
        <f t="shared" si="9"/>
        <v>36377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59.8</v>
      </c>
      <c r="G123" s="80">
        <v>0</v>
      </c>
      <c r="H123" s="80">
        <v>3.7</v>
      </c>
      <c r="I123" s="29">
        <f t="shared" si="7"/>
        <v>63.5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63.5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0.74</v>
      </c>
      <c r="D124" s="77">
        <v>0.09</v>
      </c>
      <c r="E124" s="77">
        <v>1.22</v>
      </c>
      <c r="F124" s="77">
        <v>40.44</v>
      </c>
      <c r="G124" s="77">
        <v>17.02</v>
      </c>
      <c r="H124" s="77">
        <v>43.91</v>
      </c>
      <c r="I124" s="26">
        <f t="shared" si="7"/>
        <v>103.41999999999999</v>
      </c>
      <c r="J124" s="78"/>
      <c r="K124" s="77"/>
      <c r="L124" s="77">
        <v>0.39</v>
      </c>
      <c r="M124" s="77">
        <v>313.20999999999998</v>
      </c>
      <c r="N124" s="27">
        <f t="shared" si="8"/>
        <v>313.59999999999997</v>
      </c>
      <c r="O124" s="28">
        <f t="shared" si="9"/>
        <v>417.02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272</v>
      </c>
      <c r="D125" s="71">
        <v>27</v>
      </c>
      <c r="E125" s="71">
        <v>372</v>
      </c>
      <c r="F125" s="71">
        <v>11461</v>
      </c>
      <c r="G125" s="71">
        <v>4882</v>
      </c>
      <c r="H125" s="71">
        <v>7880</v>
      </c>
      <c r="I125" s="17">
        <f t="shared" si="7"/>
        <v>24894</v>
      </c>
      <c r="J125" s="72"/>
      <c r="K125" s="71"/>
      <c r="L125" s="71">
        <v>53</v>
      </c>
      <c r="M125" s="71">
        <v>39136</v>
      </c>
      <c r="N125" s="19">
        <f t="shared" si="8"/>
        <v>39189</v>
      </c>
      <c r="O125" s="20">
        <f t="shared" si="9"/>
        <v>64083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43</v>
      </c>
      <c r="G126" s="80">
        <v>0</v>
      </c>
      <c r="H126" s="80">
        <v>64.8</v>
      </c>
      <c r="I126" s="29">
        <f t="shared" si="7"/>
        <v>107.8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107.8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2.85</v>
      </c>
      <c r="D127" s="77">
        <v>0.91</v>
      </c>
      <c r="E127" s="77">
        <v>2.97</v>
      </c>
      <c r="F127" s="77">
        <v>52.64</v>
      </c>
      <c r="G127" s="77">
        <v>9.49</v>
      </c>
      <c r="H127" s="77">
        <v>209.32</v>
      </c>
      <c r="I127" s="26">
        <f t="shared" si="7"/>
        <v>278.18</v>
      </c>
      <c r="J127" s="78"/>
      <c r="K127" s="77"/>
      <c r="L127" s="77"/>
      <c r="M127" s="77">
        <v>229.31</v>
      </c>
      <c r="N127" s="27">
        <f t="shared" si="8"/>
        <v>229.31</v>
      </c>
      <c r="O127" s="28">
        <f t="shared" si="9"/>
        <v>507.49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1137</v>
      </c>
      <c r="D128" s="71">
        <v>278</v>
      </c>
      <c r="E128" s="71">
        <v>871</v>
      </c>
      <c r="F128" s="71">
        <v>15177</v>
      </c>
      <c r="G128" s="71">
        <v>2777</v>
      </c>
      <c r="H128" s="71">
        <v>49213</v>
      </c>
      <c r="I128" s="17">
        <f t="shared" si="7"/>
        <v>69453</v>
      </c>
      <c r="J128" s="72"/>
      <c r="K128" s="71"/>
      <c r="L128" s="71"/>
      <c r="M128" s="71">
        <v>28478</v>
      </c>
      <c r="N128" s="19">
        <f t="shared" si="8"/>
        <v>28478</v>
      </c>
      <c r="O128" s="20">
        <f t="shared" si="9"/>
        <v>97931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30</v>
      </c>
      <c r="G129" s="80">
        <v>0</v>
      </c>
      <c r="H129" s="80">
        <v>186.3</v>
      </c>
      <c r="I129" s="29">
        <f t="shared" si="7"/>
        <v>216.3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216.3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53.3</v>
      </c>
      <c r="D130" s="68">
        <v>81.319999999999993</v>
      </c>
      <c r="E130" s="68">
        <v>19.03</v>
      </c>
      <c r="F130" s="68">
        <v>1295.05</v>
      </c>
      <c r="G130" s="68">
        <v>3488.28</v>
      </c>
      <c r="H130" s="68">
        <v>720.84</v>
      </c>
      <c r="I130" s="11">
        <f t="shared" si="7"/>
        <v>5657.8200000000006</v>
      </c>
      <c r="J130" s="69">
        <v>0.17</v>
      </c>
      <c r="K130" s="68"/>
      <c r="L130" s="68">
        <v>14.71</v>
      </c>
      <c r="M130" s="68">
        <v>1922.52</v>
      </c>
      <c r="N130" s="13">
        <f>SUM(J130:M130)</f>
        <v>1937.4</v>
      </c>
      <c r="O130" s="14">
        <f t="shared" si="9"/>
        <v>7595.2200000000012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18243</v>
      </c>
      <c r="D131" s="71">
        <v>22514</v>
      </c>
      <c r="E131" s="71">
        <v>5383</v>
      </c>
      <c r="F131" s="71">
        <v>326142</v>
      </c>
      <c r="G131" s="71">
        <v>1012014</v>
      </c>
      <c r="H131" s="71">
        <v>140229</v>
      </c>
      <c r="I131" s="17">
        <f t="shared" si="7"/>
        <v>1524525</v>
      </c>
      <c r="J131" s="72">
        <v>15</v>
      </c>
      <c r="K131" s="71"/>
      <c r="L131" s="71">
        <v>1865</v>
      </c>
      <c r="M131" s="71">
        <v>232870</v>
      </c>
      <c r="N131" s="19">
        <f t="shared" si="8"/>
        <v>234750</v>
      </c>
      <c r="O131" s="20">
        <f t="shared" si="9"/>
        <v>1759275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160.80000000000001</v>
      </c>
      <c r="D132" s="80">
        <v>327.7</v>
      </c>
      <c r="E132" s="80">
        <v>31.5</v>
      </c>
      <c r="F132" s="80">
        <v>2196.9</v>
      </c>
      <c r="G132" s="80">
        <v>10709.5</v>
      </c>
      <c r="H132" s="80">
        <v>1559.4</v>
      </c>
      <c r="I132" s="29">
        <f t="shared" ref="I132:I138" si="10">SUM(C132:H132)</f>
        <v>14985.8</v>
      </c>
      <c r="J132" s="81">
        <v>0</v>
      </c>
      <c r="K132" s="80"/>
      <c r="L132" s="80">
        <v>15.6</v>
      </c>
      <c r="M132" s="80">
        <v>1342.3</v>
      </c>
      <c r="N132" s="30">
        <f t="shared" ref="N132:N138" si="11">SUM(J132:M132)</f>
        <v>1357.8999999999999</v>
      </c>
      <c r="O132" s="31">
        <f t="shared" ref="O132:O138" si="12">SUM(N132,I132)</f>
        <v>16343.699999999999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52.75</v>
      </c>
      <c r="D133" s="77">
        <v>53.03</v>
      </c>
      <c r="E133" s="77">
        <v>17.87</v>
      </c>
      <c r="F133" s="77">
        <v>1295.05</v>
      </c>
      <c r="G133" s="77">
        <v>3488.03</v>
      </c>
      <c r="H133" s="77">
        <v>613.75</v>
      </c>
      <c r="I133" s="26">
        <f t="shared" si="10"/>
        <v>5520.4800000000005</v>
      </c>
      <c r="J133" s="78">
        <v>0.17</v>
      </c>
      <c r="K133" s="77"/>
      <c r="L133" s="77">
        <v>14.71</v>
      </c>
      <c r="M133" s="77">
        <v>1914.62</v>
      </c>
      <c r="N133" s="27">
        <f t="shared" si="11"/>
        <v>1929.5</v>
      </c>
      <c r="O133" s="28">
        <f t="shared" si="12"/>
        <v>7449.9800000000005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18130</v>
      </c>
      <c r="D134" s="71">
        <v>13488</v>
      </c>
      <c r="E134" s="71">
        <v>5156</v>
      </c>
      <c r="F134" s="71">
        <v>326142</v>
      </c>
      <c r="G134" s="71">
        <v>1011972</v>
      </c>
      <c r="H134" s="71">
        <v>124401</v>
      </c>
      <c r="I134" s="17">
        <f t="shared" si="10"/>
        <v>1499289</v>
      </c>
      <c r="J134" s="72">
        <v>15</v>
      </c>
      <c r="K134" s="71"/>
      <c r="L134" s="71">
        <v>1865</v>
      </c>
      <c r="M134" s="71">
        <v>232690</v>
      </c>
      <c r="N134" s="19">
        <f t="shared" si="11"/>
        <v>234570</v>
      </c>
      <c r="O134" s="20">
        <f t="shared" si="12"/>
        <v>1733859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157</v>
      </c>
      <c r="D135" s="89">
        <v>94.2</v>
      </c>
      <c r="E135" s="89">
        <v>25.8</v>
      </c>
      <c r="F135" s="89">
        <v>2196.9</v>
      </c>
      <c r="G135" s="89">
        <v>10708.3</v>
      </c>
      <c r="H135" s="89">
        <v>1219.0999999999999</v>
      </c>
      <c r="I135" s="47">
        <f t="shared" si="10"/>
        <v>14401.3</v>
      </c>
      <c r="J135" s="90">
        <v>0</v>
      </c>
      <c r="K135" s="89"/>
      <c r="L135" s="89">
        <v>15.6</v>
      </c>
      <c r="M135" s="89">
        <v>1328.2</v>
      </c>
      <c r="N135" s="49">
        <f t="shared" si="11"/>
        <v>1343.8</v>
      </c>
      <c r="O135" s="44">
        <f t="shared" si="12"/>
        <v>15745.099999999999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53.300000000000004</v>
      </c>
      <c r="D136" s="57">
        <f t="shared" si="13"/>
        <v>81.960000000000008</v>
      </c>
      <c r="E136" s="57">
        <f t="shared" si="13"/>
        <v>19.059999999999999</v>
      </c>
      <c r="F136" s="57">
        <f t="shared" si="13"/>
        <v>1295.0500000000002</v>
      </c>
      <c r="G136" s="57">
        <f t="shared" si="13"/>
        <v>3489.32</v>
      </c>
      <c r="H136" s="57">
        <f t="shared" si="13"/>
        <v>722.45</v>
      </c>
      <c r="I136" s="58">
        <f t="shared" si="10"/>
        <v>5661.14</v>
      </c>
      <c r="J136" s="59">
        <f t="shared" ref="J136:M138" si="14">SUM(J63,J66,J69,J72,J75,J78,J81,J84,J87,J90,J93,J96,J99,J102,J105,J108,J111,J114,J121,J124,J127)</f>
        <v>0.17</v>
      </c>
      <c r="K136" s="57">
        <f t="shared" si="14"/>
        <v>0</v>
      </c>
      <c r="L136" s="57">
        <f t="shared" si="14"/>
        <v>14.71</v>
      </c>
      <c r="M136" s="57">
        <f t="shared" si="14"/>
        <v>1922.5200000000002</v>
      </c>
      <c r="N136" s="60">
        <f t="shared" si="11"/>
        <v>1937.4000000000003</v>
      </c>
      <c r="O136" s="61">
        <f t="shared" si="12"/>
        <v>7598.5400000000009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18243</v>
      </c>
      <c r="D137" s="36">
        <f t="shared" si="13"/>
        <v>24559</v>
      </c>
      <c r="E137" s="36">
        <f t="shared" si="13"/>
        <v>5383</v>
      </c>
      <c r="F137" s="36">
        <f t="shared" si="13"/>
        <v>326142</v>
      </c>
      <c r="G137" s="36">
        <f t="shared" si="13"/>
        <v>1012026</v>
      </c>
      <c r="H137" s="36">
        <f t="shared" si="13"/>
        <v>142193</v>
      </c>
      <c r="I137" s="17">
        <f t="shared" si="10"/>
        <v>1528546</v>
      </c>
      <c r="J137" s="18">
        <f t="shared" si="14"/>
        <v>15</v>
      </c>
      <c r="K137" s="16">
        <f t="shared" si="14"/>
        <v>0</v>
      </c>
      <c r="L137" s="16">
        <f t="shared" si="14"/>
        <v>1865</v>
      </c>
      <c r="M137" s="16">
        <f t="shared" si="14"/>
        <v>232870</v>
      </c>
      <c r="N137" s="19">
        <f t="shared" si="11"/>
        <v>234750</v>
      </c>
      <c r="O137" s="20">
        <f t="shared" si="12"/>
        <v>1763296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160.80000000000001</v>
      </c>
      <c r="D138" s="41">
        <f t="shared" si="13"/>
        <v>423.40000000000003</v>
      </c>
      <c r="E138" s="41">
        <f t="shared" si="13"/>
        <v>31.5</v>
      </c>
      <c r="F138" s="41">
        <f t="shared" si="13"/>
        <v>2196.9</v>
      </c>
      <c r="G138" s="41">
        <f t="shared" si="13"/>
        <v>10710.2</v>
      </c>
      <c r="H138" s="41">
        <f t="shared" si="13"/>
        <v>1657.7</v>
      </c>
      <c r="I138" s="47">
        <f t="shared" si="10"/>
        <v>15180.500000000002</v>
      </c>
      <c r="J138" s="48">
        <f t="shared" si="14"/>
        <v>0</v>
      </c>
      <c r="K138" s="46">
        <f t="shared" si="14"/>
        <v>0</v>
      </c>
      <c r="L138" s="46">
        <f t="shared" si="14"/>
        <v>15.6</v>
      </c>
      <c r="M138" s="46">
        <f t="shared" si="14"/>
        <v>1342.3</v>
      </c>
      <c r="N138" s="49">
        <f t="shared" si="11"/>
        <v>1357.8999999999999</v>
      </c>
      <c r="O138" s="44">
        <f t="shared" si="12"/>
        <v>16538.400000000001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8</v>
      </c>
      <c r="E3" s="104" t="s">
        <v>62</v>
      </c>
      <c r="F3" s="104" t="s">
        <v>52</v>
      </c>
      <c r="G3" s="104" t="s">
        <v>66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1.6</v>
      </c>
      <c r="H5" s="68"/>
      <c r="I5" s="11">
        <f t="shared" ref="I5:I36" si="0">SUM(C5:H5)</f>
        <v>1.6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0.61</v>
      </c>
      <c r="N11" s="27">
        <f t="shared" si="1"/>
        <v>0.61</v>
      </c>
      <c r="O11" s="28">
        <f t="shared" si="2"/>
        <v>0.61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0.4</v>
      </c>
      <c r="N13" s="30">
        <f t="shared" si="1"/>
        <v>0.4</v>
      </c>
      <c r="O13" s="31">
        <f t="shared" si="2"/>
        <v>0.4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0.38</v>
      </c>
      <c r="M14" s="77">
        <v>1.17</v>
      </c>
      <c r="N14" s="27">
        <f t="shared" si="1"/>
        <v>1.5499999999999998</v>
      </c>
      <c r="O14" s="28">
        <f t="shared" si="2"/>
        <v>1.5499999999999998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11</v>
      </c>
      <c r="M15" s="71">
        <v>287</v>
      </c>
      <c r="N15" s="19">
        <f t="shared" si="1"/>
        <v>298</v>
      </c>
      <c r="O15" s="20">
        <f t="shared" si="2"/>
        <v>298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0.7</v>
      </c>
      <c r="M16" s="80">
        <v>19.399999999999999</v>
      </c>
      <c r="N16" s="30">
        <f t="shared" si="1"/>
        <v>20.099999999999998</v>
      </c>
      <c r="O16" s="31">
        <f t="shared" si="2"/>
        <v>20.099999999999998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0.11</v>
      </c>
      <c r="E17" s="77"/>
      <c r="F17" s="77">
        <v>1.23</v>
      </c>
      <c r="G17" s="77"/>
      <c r="H17" s="77">
        <v>0.24</v>
      </c>
      <c r="I17" s="26">
        <f t="shared" si="0"/>
        <v>1.58</v>
      </c>
      <c r="J17" s="78"/>
      <c r="K17" s="77"/>
      <c r="L17" s="77"/>
      <c r="M17" s="77">
        <v>1.76</v>
      </c>
      <c r="N17" s="27">
        <f t="shared" si="1"/>
        <v>1.76</v>
      </c>
      <c r="O17" s="28">
        <f t="shared" si="2"/>
        <v>3.34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</v>
      </c>
      <c r="E18" s="71"/>
      <c r="F18" s="71">
        <v>101</v>
      </c>
      <c r="G18" s="71"/>
      <c r="H18" s="71">
        <v>1276</v>
      </c>
      <c r="I18" s="17">
        <f t="shared" si="0"/>
        <v>1390</v>
      </c>
      <c r="J18" s="72"/>
      <c r="K18" s="71"/>
      <c r="L18" s="71">
        <v>514</v>
      </c>
      <c r="M18" s="71">
        <v>585</v>
      </c>
      <c r="N18" s="19">
        <f t="shared" si="1"/>
        <v>1099</v>
      </c>
      <c r="O18" s="20">
        <f t="shared" si="2"/>
        <v>2489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0.8</v>
      </c>
      <c r="E19" s="80"/>
      <c r="F19" s="80">
        <v>6.8</v>
      </c>
      <c r="G19" s="80"/>
      <c r="H19" s="80">
        <v>84.7</v>
      </c>
      <c r="I19" s="29">
        <f t="shared" si="0"/>
        <v>92.3</v>
      </c>
      <c r="J19" s="81"/>
      <c r="K19" s="80"/>
      <c r="L19" s="80">
        <v>25.2</v>
      </c>
      <c r="M19" s="80">
        <v>29.7</v>
      </c>
      <c r="N19" s="30">
        <f t="shared" si="1"/>
        <v>54.9</v>
      </c>
      <c r="O19" s="31">
        <f t="shared" si="2"/>
        <v>147.19999999999999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2.89</v>
      </c>
      <c r="N20" s="27">
        <f t="shared" si="1"/>
        <v>2.89</v>
      </c>
      <c r="O20" s="28">
        <f t="shared" si="2"/>
        <v>2.89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>
        <v>1503</v>
      </c>
      <c r="I21" s="17">
        <f t="shared" si="0"/>
        <v>1503</v>
      </c>
      <c r="J21" s="72"/>
      <c r="K21" s="71"/>
      <c r="L21" s="71">
        <v>693</v>
      </c>
      <c r="M21" s="71">
        <v>243</v>
      </c>
      <c r="N21" s="19">
        <f t="shared" si="1"/>
        <v>936</v>
      </c>
      <c r="O21" s="20">
        <f t="shared" si="2"/>
        <v>2439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>
        <v>75.7</v>
      </c>
      <c r="I22" s="29">
        <f t="shared" si="0"/>
        <v>75.7</v>
      </c>
      <c r="J22" s="81"/>
      <c r="K22" s="80"/>
      <c r="L22" s="80">
        <v>26.6</v>
      </c>
      <c r="M22" s="80">
        <v>9.8000000000000007</v>
      </c>
      <c r="N22" s="30">
        <f t="shared" si="1"/>
        <v>36.400000000000006</v>
      </c>
      <c r="O22" s="31">
        <f t="shared" si="2"/>
        <v>112.10000000000001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0.14000000000000001</v>
      </c>
      <c r="E23" s="77"/>
      <c r="F23" s="77">
        <v>0.1</v>
      </c>
      <c r="G23" s="77">
        <v>0.1</v>
      </c>
      <c r="H23" s="77">
        <v>0.26</v>
      </c>
      <c r="I23" s="26">
        <f t="shared" si="0"/>
        <v>0.60000000000000009</v>
      </c>
      <c r="J23" s="78"/>
      <c r="K23" s="77"/>
      <c r="L23" s="77"/>
      <c r="M23" s="77">
        <v>4.4400000000000004</v>
      </c>
      <c r="N23" s="27">
        <f t="shared" si="1"/>
        <v>4.4400000000000004</v>
      </c>
      <c r="O23" s="28">
        <f t="shared" si="2"/>
        <v>5.0400000000000009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</v>
      </c>
      <c r="E24" s="71"/>
      <c r="F24" s="71">
        <v>12</v>
      </c>
      <c r="G24" s="71">
        <v>12</v>
      </c>
      <c r="H24" s="71">
        <v>15</v>
      </c>
      <c r="I24" s="17">
        <f t="shared" si="0"/>
        <v>60</v>
      </c>
      <c r="J24" s="72"/>
      <c r="K24" s="71"/>
      <c r="L24" s="71"/>
      <c r="M24" s="71">
        <v>176</v>
      </c>
      <c r="N24" s="19">
        <f t="shared" si="1"/>
        <v>176</v>
      </c>
      <c r="O24" s="20">
        <f t="shared" si="2"/>
        <v>236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0.7</v>
      </c>
      <c r="E25" s="80"/>
      <c r="F25" s="80">
        <v>0.4</v>
      </c>
      <c r="G25" s="80">
        <v>0.3</v>
      </c>
      <c r="H25" s="80">
        <v>0.7</v>
      </c>
      <c r="I25" s="29">
        <f t="shared" si="0"/>
        <v>2.1</v>
      </c>
      <c r="J25" s="81"/>
      <c r="K25" s="80"/>
      <c r="L25" s="80"/>
      <c r="M25" s="80">
        <v>5.6</v>
      </c>
      <c r="N25" s="30">
        <f t="shared" si="1"/>
        <v>5.6</v>
      </c>
      <c r="O25" s="31">
        <f t="shared" si="2"/>
        <v>7.6999999999999993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0.2</v>
      </c>
      <c r="D26" s="77">
        <v>0.93</v>
      </c>
      <c r="E26" s="77">
        <v>0.03</v>
      </c>
      <c r="F26" s="77">
        <v>0.12</v>
      </c>
      <c r="G26" s="77">
        <v>2.69</v>
      </c>
      <c r="H26" s="77">
        <v>4.12</v>
      </c>
      <c r="I26" s="26">
        <f t="shared" si="0"/>
        <v>8.09</v>
      </c>
      <c r="J26" s="78"/>
      <c r="K26" s="77"/>
      <c r="L26" s="77"/>
      <c r="M26" s="77">
        <v>8.36</v>
      </c>
      <c r="N26" s="27">
        <f t="shared" si="1"/>
        <v>8.36</v>
      </c>
      <c r="O26" s="28">
        <f t="shared" si="2"/>
        <v>16.45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49</v>
      </c>
      <c r="D27" s="71">
        <v>153</v>
      </c>
      <c r="E27" s="71">
        <v>6</v>
      </c>
      <c r="F27" s="71">
        <v>23</v>
      </c>
      <c r="G27" s="71">
        <v>530</v>
      </c>
      <c r="H27" s="71">
        <v>400</v>
      </c>
      <c r="I27" s="17">
        <f t="shared" si="0"/>
        <v>1161</v>
      </c>
      <c r="J27" s="72"/>
      <c r="K27" s="71"/>
      <c r="L27" s="71"/>
      <c r="M27" s="71">
        <v>468</v>
      </c>
      <c r="N27" s="19">
        <f t="shared" si="1"/>
        <v>468</v>
      </c>
      <c r="O27" s="20">
        <f t="shared" si="2"/>
        <v>1629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1.1000000000000001</v>
      </c>
      <c r="D28" s="80">
        <v>4</v>
      </c>
      <c r="E28" s="80">
        <v>0.2</v>
      </c>
      <c r="F28" s="80">
        <v>0.5</v>
      </c>
      <c r="G28" s="80">
        <v>11.2</v>
      </c>
      <c r="H28" s="80">
        <v>14.9</v>
      </c>
      <c r="I28" s="29">
        <f t="shared" si="0"/>
        <v>31.9</v>
      </c>
      <c r="J28" s="81"/>
      <c r="K28" s="80"/>
      <c r="L28" s="80"/>
      <c r="M28" s="80">
        <v>14.5</v>
      </c>
      <c r="N28" s="30">
        <f t="shared" si="1"/>
        <v>14.5</v>
      </c>
      <c r="O28" s="31">
        <f t="shared" si="2"/>
        <v>46.4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1.53</v>
      </c>
      <c r="E29" s="77">
        <v>0.04</v>
      </c>
      <c r="F29" s="77">
        <v>0.11</v>
      </c>
      <c r="G29" s="77">
        <v>1.1100000000000001</v>
      </c>
      <c r="H29" s="77">
        <v>6.3</v>
      </c>
      <c r="I29" s="26">
        <f t="shared" si="0"/>
        <v>9.09</v>
      </c>
      <c r="J29" s="78"/>
      <c r="K29" s="77"/>
      <c r="L29" s="77"/>
      <c r="M29" s="77">
        <v>12.93</v>
      </c>
      <c r="N29" s="27">
        <f t="shared" si="1"/>
        <v>12.93</v>
      </c>
      <c r="O29" s="28">
        <f t="shared" si="2"/>
        <v>22.02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285</v>
      </c>
      <c r="E30" s="71">
        <v>7</v>
      </c>
      <c r="F30" s="71">
        <v>21</v>
      </c>
      <c r="G30" s="71">
        <v>207</v>
      </c>
      <c r="H30" s="71">
        <v>557</v>
      </c>
      <c r="I30" s="17">
        <f t="shared" si="0"/>
        <v>1077</v>
      </c>
      <c r="J30" s="72"/>
      <c r="K30" s="71"/>
      <c r="L30" s="71"/>
      <c r="M30" s="71">
        <v>887</v>
      </c>
      <c r="N30" s="19">
        <f t="shared" si="1"/>
        <v>887</v>
      </c>
      <c r="O30" s="20">
        <f t="shared" si="2"/>
        <v>1964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6.1</v>
      </c>
      <c r="E31" s="80">
        <v>0.2</v>
      </c>
      <c r="F31" s="80">
        <v>0.4</v>
      </c>
      <c r="G31" s="80">
        <v>4</v>
      </c>
      <c r="H31" s="80">
        <v>18.8</v>
      </c>
      <c r="I31" s="29">
        <f t="shared" si="0"/>
        <v>29.5</v>
      </c>
      <c r="J31" s="81"/>
      <c r="K31" s="80"/>
      <c r="L31" s="80"/>
      <c r="M31" s="80">
        <v>24.7</v>
      </c>
      <c r="N31" s="30">
        <f t="shared" si="1"/>
        <v>24.7</v>
      </c>
      <c r="O31" s="31">
        <f t="shared" si="2"/>
        <v>54.2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0.41</v>
      </c>
      <c r="E32" s="77">
        <v>0.33</v>
      </c>
      <c r="F32" s="77">
        <v>2.0699999999999998</v>
      </c>
      <c r="G32" s="77">
        <v>7.17</v>
      </c>
      <c r="H32" s="77">
        <v>2.29</v>
      </c>
      <c r="I32" s="26">
        <f t="shared" si="0"/>
        <v>12.27</v>
      </c>
      <c r="J32" s="78"/>
      <c r="K32" s="77"/>
      <c r="L32" s="77">
        <v>0.17</v>
      </c>
      <c r="M32" s="77">
        <v>21.72</v>
      </c>
      <c r="N32" s="27">
        <f t="shared" si="1"/>
        <v>21.89</v>
      </c>
      <c r="O32" s="28">
        <f t="shared" si="2"/>
        <v>34.159999999999997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95</v>
      </c>
      <c r="E33" s="71">
        <v>73</v>
      </c>
      <c r="F33" s="71">
        <v>339</v>
      </c>
      <c r="G33" s="71">
        <v>1572</v>
      </c>
      <c r="H33" s="71">
        <v>245</v>
      </c>
      <c r="I33" s="17">
        <f t="shared" si="0"/>
        <v>2324</v>
      </c>
      <c r="J33" s="72"/>
      <c r="K33" s="71"/>
      <c r="L33" s="71">
        <v>17</v>
      </c>
      <c r="M33" s="71">
        <v>1443</v>
      </c>
      <c r="N33" s="19">
        <f t="shared" si="1"/>
        <v>1460</v>
      </c>
      <c r="O33" s="20">
        <f t="shared" si="2"/>
        <v>3784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1.8</v>
      </c>
      <c r="E34" s="80">
        <v>1.3</v>
      </c>
      <c r="F34" s="80">
        <v>4.9000000000000004</v>
      </c>
      <c r="G34" s="80">
        <v>23.8</v>
      </c>
      <c r="H34" s="80">
        <v>7</v>
      </c>
      <c r="I34" s="29">
        <f t="shared" si="0"/>
        <v>38.799999999999997</v>
      </c>
      <c r="J34" s="81"/>
      <c r="K34" s="80"/>
      <c r="L34" s="80">
        <v>0.4</v>
      </c>
      <c r="M34" s="80">
        <v>37</v>
      </c>
      <c r="N34" s="30">
        <f t="shared" si="1"/>
        <v>37.4</v>
      </c>
      <c r="O34" s="31">
        <f t="shared" si="2"/>
        <v>76.199999999999989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0.06</v>
      </c>
      <c r="F35" s="77">
        <v>7.26</v>
      </c>
      <c r="G35" s="77">
        <v>53.61</v>
      </c>
      <c r="H35" s="77">
        <v>6.39</v>
      </c>
      <c r="I35" s="26">
        <f t="shared" si="0"/>
        <v>67.319999999999993</v>
      </c>
      <c r="J35" s="78"/>
      <c r="K35" s="77"/>
      <c r="L35" s="77">
        <v>7.0000000000000007E-2</v>
      </c>
      <c r="M35" s="77">
        <v>6.21</v>
      </c>
      <c r="N35" s="27">
        <f t="shared" si="1"/>
        <v>6.28</v>
      </c>
      <c r="O35" s="28">
        <f t="shared" si="2"/>
        <v>73.599999999999994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15</v>
      </c>
      <c r="F36" s="71">
        <v>1369</v>
      </c>
      <c r="G36" s="71">
        <v>10596</v>
      </c>
      <c r="H36" s="71">
        <v>770</v>
      </c>
      <c r="I36" s="17">
        <f t="shared" si="0"/>
        <v>12750</v>
      </c>
      <c r="J36" s="72"/>
      <c r="K36" s="71"/>
      <c r="L36" s="71">
        <v>7</v>
      </c>
      <c r="M36" s="71">
        <v>530</v>
      </c>
      <c r="N36" s="19">
        <f t="shared" si="1"/>
        <v>537</v>
      </c>
      <c r="O36" s="20">
        <f t="shared" si="2"/>
        <v>13287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0.2</v>
      </c>
      <c r="F37" s="80">
        <v>15.6</v>
      </c>
      <c r="G37" s="80">
        <v>149</v>
      </c>
      <c r="H37" s="80">
        <v>18.399999999999999</v>
      </c>
      <c r="I37" s="29">
        <f t="shared" ref="I37:I50" si="3">SUM(C37:H37)</f>
        <v>183.20000000000002</v>
      </c>
      <c r="J37" s="81"/>
      <c r="K37" s="80"/>
      <c r="L37" s="80">
        <v>0.1</v>
      </c>
      <c r="M37" s="80">
        <v>10.199999999999999</v>
      </c>
      <c r="N37" s="30">
        <f t="shared" si="1"/>
        <v>10.299999999999999</v>
      </c>
      <c r="O37" s="31">
        <f t="shared" si="2"/>
        <v>193.50000000000003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0.01</v>
      </c>
      <c r="E38" s="77">
        <v>0.53</v>
      </c>
      <c r="F38" s="77">
        <v>7.69</v>
      </c>
      <c r="G38" s="77">
        <v>103.6</v>
      </c>
      <c r="H38" s="77">
        <v>4.8099999999999996</v>
      </c>
      <c r="I38" s="26">
        <f t="shared" si="3"/>
        <v>116.64</v>
      </c>
      <c r="J38" s="78"/>
      <c r="K38" s="77"/>
      <c r="L38" s="77">
        <v>0.25</v>
      </c>
      <c r="M38" s="77">
        <v>43.7</v>
      </c>
      <c r="N38" s="27">
        <f t="shared" si="1"/>
        <v>43.95</v>
      </c>
      <c r="O38" s="28">
        <f t="shared" si="2"/>
        <v>160.59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3</v>
      </c>
      <c r="E39" s="71">
        <v>126</v>
      </c>
      <c r="F39" s="71">
        <v>1671</v>
      </c>
      <c r="G39" s="71">
        <v>23269</v>
      </c>
      <c r="H39" s="71">
        <v>639</v>
      </c>
      <c r="I39" s="17">
        <f t="shared" si="3"/>
        <v>25708</v>
      </c>
      <c r="J39" s="72"/>
      <c r="K39" s="71"/>
      <c r="L39" s="71">
        <v>28</v>
      </c>
      <c r="M39" s="71">
        <v>3776</v>
      </c>
      <c r="N39" s="19">
        <f t="shared" si="1"/>
        <v>3804</v>
      </c>
      <c r="O39" s="20">
        <f t="shared" si="2"/>
        <v>29512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</v>
      </c>
      <c r="E40" s="80">
        <v>1.9</v>
      </c>
      <c r="F40" s="80">
        <v>15.5</v>
      </c>
      <c r="G40" s="80">
        <v>289.39999999999998</v>
      </c>
      <c r="H40" s="80">
        <v>12.8</v>
      </c>
      <c r="I40" s="29">
        <f t="shared" si="3"/>
        <v>319.59999999999997</v>
      </c>
      <c r="J40" s="81"/>
      <c r="K40" s="80"/>
      <c r="L40" s="80">
        <v>0.5</v>
      </c>
      <c r="M40" s="80">
        <v>68.400000000000006</v>
      </c>
      <c r="N40" s="30">
        <f t="shared" si="1"/>
        <v>68.900000000000006</v>
      </c>
      <c r="O40" s="31">
        <f t="shared" si="2"/>
        <v>388.5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0.28999999999999998</v>
      </c>
      <c r="F41" s="77">
        <v>16.190000000000001</v>
      </c>
      <c r="G41" s="77">
        <v>123.32</v>
      </c>
      <c r="H41" s="77">
        <v>66.78</v>
      </c>
      <c r="I41" s="26">
        <f t="shared" si="3"/>
        <v>206.57999999999998</v>
      </c>
      <c r="J41" s="78"/>
      <c r="K41" s="77"/>
      <c r="L41" s="77">
        <v>7.0000000000000007E-2</v>
      </c>
      <c r="M41" s="77">
        <v>63.29</v>
      </c>
      <c r="N41" s="27">
        <f t="shared" si="1"/>
        <v>63.36</v>
      </c>
      <c r="O41" s="28">
        <f t="shared" si="2"/>
        <v>269.94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67</v>
      </c>
      <c r="F42" s="71">
        <v>3577</v>
      </c>
      <c r="G42" s="71">
        <v>30421</v>
      </c>
      <c r="H42" s="71">
        <v>8637</v>
      </c>
      <c r="I42" s="17">
        <f t="shared" si="3"/>
        <v>42702</v>
      </c>
      <c r="J42" s="72"/>
      <c r="K42" s="71"/>
      <c r="L42" s="71">
        <v>8</v>
      </c>
      <c r="M42" s="71">
        <v>6153</v>
      </c>
      <c r="N42" s="19">
        <f t="shared" si="1"/>
        <v>6161</v>
      </c>
      <c r="O42" s="20">
        <f t="shared" si="2"/>
        <v>48863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1</v>
      </c>
      <c r="F43" s="80">
        <v>33.4</v>
      </c>
      <c r="G43" s="80">
        <v>370.7</v>
      </c>
      <c r="H43" s="80">
        <v>171.8</v>
      </c>
      <c r="I43" s="29">
        <f t="shared" si="3"/>
        <v>576.9</v>
      </c>
      <c r="J43" s="81"/>
      <c r="K43" s="80"/>
      <c r="L43" s="80">
        <v>0.1</v>
      </c>
      <c r="M43" s="80">
        <v>103</v>
      </c>
      <c r="N43" s="30">
        <f t="shared" si="1"/>
        <v>103.1</v>
      </c>
      <c r="O43" s="31">
        <f t="shared" si="2"/>
        <v>680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0.1</v>
      </c>
      <c r="E44" s="77">
        <v>0.67</v>
      </c>
      <c r="F44" s="77">
        <v>37.69</v>
      </c>
      <c r="G44" s="77">
        <v>193.22</v>
      </c>
      <c r="H44" s="77">
        <v>69.69</v>
      </c>
      <c r="I44" s="26">
        <f t="shared" si="3"/>
        <v>301.37</v>
      </c>
      <c r="J44" s="78"/>
      <c r="K44" s="77"/>
      <c r="L44" s="77"/>
      <c r="M44" s="77">
        <v>62.52</v>
      </c>
      <c r="N44" s="27">
        <f t="shared" si="1"/>
        <v>62.52</v>
      </c>
      <c r="O44" s="28">
        <f t="shared" si="2"/>
        <v>363.89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29</v>
      </c>
      <c r="E45" s="71">
        <v>165</v>
      </c>
      <c r="F45" s="71">
        <v>7696</v>
      </c>
      <c r="G45" s="71">
        <v>48029</v>
      </c>
      <c r="H45" s="71">
        <v>9664</v>
      </c>
      <c r="I45" s="17">
        <f t="shared" si="3"/>
        <v>65583</v>
      </c>
      <c r="J45" s="72"/>
      <c r="K45" s="71"/>
      <c r="L45" s="71"/>
      <c r="M45" s="71">
        <v>6334</v>
      </c>
      <c r="N45" s="19">
        <f t="shared" si="1"/>
        <v>6334</v>
      </c>
      <c r="O45" s="20">
        <f t="shared" si="2"/>
        <v>71917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0.3</v>
      </c>
      <c r="E46" s="80">
        <v>2.1</v>
      </c>
      <c r="F46" s="80">
        <v>66.400000000000006</v>
      </c>
      <c r="G46" s="80">
        <v>496</v>
      </c>
      <c r="H46" s="80">
        <v>164.3</v>
      </c>
      <c r="I46" s="29">
        <f t="shared" si="3"/>
        <v>729.09999999999991</v>
      </c>
      <c r="J46" s="81"/>
      <c r="K46" s="80"/>
      <c r="L46" s="80"/>
      <c r="M46" s="80">
        <v>81.7</v>
      </c>
      <c r="N46" s="30">
        <f t="shared" si="1"/>
        <v>81.7</v>
      </c>
      <c r="O46" s="31">
        <f t="shared" si="2"/>
        <v>810.8</v>
      </c>
      <c r="P46" s="82">
        <v>15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>
        <v>0.12</v>
      </c>
      <c r="E47" s="77">
        <v>7.64</v>
      </c>
      <c r="F47" s="77">
        <v>235.09</v>
      </c>
      <c r="G47" s="77">
        <v>400.54</v>
      </c>
      <c r="H47" s="77">
        <v>24.11</v>
      </c>
      <c r="I47" s="26">
        <f t="shared" si="3"/>
        <v>667.53000000000009</v>
      </c>
      <c r="J47" s="78"/>
      <c r="K47" s="77"/>
      <c r="L47" s="77">
        <v>0.34</v>
      </c>
      <c r="M47" s="77">
        <v>211.94</v>
      </c>
      <c r="N47" s="27">
        <f t="shared" si="1"/>
        <v>212.28</v>
      </c>
      <c r="O47" s="28">
        <f t="shared" si="2"/>
        <v>879.81000000000006</v>
      </c>
      <c r="P47" s="83">
        <v>9.67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</v>
      </c>
      <c r="D48" s="71">
        <v>37</v>
      </c>
      <c r="E48" s="71">
        <v>2334</v>
      </c>
      <c r="F48" s="71">
        <v>56074</v>
      </c>
      <c r="G48" s="71">
        <v>93595</v>
      </c>
      <c r="H48" s="71">
        <v>4645</v>
      </c>
      <c r="I48" s="17">
        <f t="shared" si="3"/>
        <v>156696</v>
      </c>
      <c r="J48" s="72"/>
      <c r="K48" s="71"/>
      <c r="L48" s="71">
        <v>44</v>
      </c>
      <c r="M48" s="71">
        <v>23459</v>
      </c>
      <c r="N48" s="19">
        <f t="shared" si="1"/>
        <v>23503</v>
      </c>
      <c r="O48" s="20">
        <f t="shared" si="2"/>
        <v>180199</v>
      </c>
      <c r="P48" s="83">
        <v>31.03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0.3</v>
      </c>
      <c r="E49" s="80">
        <v>8.3000000000000007</v>
      </c>
      <c r="F49" s="80">
        <v>262.2</v>
      </c>
      <c r="G49" s="80">
        <v>530.5</v>
      </c>
      <c r="H49" s="80">
        <v>46.1</v>
      </c>
      <c r="I49" s="29">
        <f t="shared" si="3"/>
        <v>847.4</v>
      </c>
      <c r="J49" s="81"/>
      <c r="K49" s="80"/>
      <c r="L49" s="80">
        <v>0.4</v>
      </c>
      <c r="M49" s="80">
        <v>73.900000000000006</v>
      </c>
      <c r="N49" s="30">
        <f t="shared" si="1"/>
        <v>74.300000000000011</v>
      </c>
      <c r="O49" s="31">
        <f t="shared" si="2"/>
        <v>921.7</v>
      </c>
      <c r="P49" s="83">
        <v>57.7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0.23</v>
      </c>
      <c r="D50" s="68">
        <v>3.24</v>
      </c>
      <c r="E50" s="68">
        <v>9.59</v>
      </c>
      <c r="F50" s="68">
        <v>307.55</v>
      </c>
      <c r="G50" s="68">
        <v>885.36</v>
      </c>
      <c r="H50" s="68">
        <v>184.49</v>
      </c>
      <c r="I50" s="11">
        <f t="shared" si="3"/>
        <v>1390.46</v>
      </c>
      <c r="J50" s="69"/>
      <c r="K50" s="68"/>
      <c r="L50" s="68">
        <v>1.28</v>
      </c>
      <c r="M50" s="68">
        <v>441.54</v>
      </c>
      <c r="N50" s="13">
        <f t="shared" si="1"/>
        <v>442.82</v>
      </c>
      <c r="O50" s="14">
        <f t="shared" si="2"/>
        <v>1833.28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60</v>
      </c>
      <c r="D51" s="71">
        <v>623</v>
      </c>
      <c r="E51" s="71">
        <v>2793</v>
      </c>
      <c r="F51" s="71">
        <v>70883</v>
      </c>
      <c r="G51" s="71">
        <v>208231</v>
      </c>
      <c r="H51" s="71">
        <v>25557</v>
      </c>
      <c r="I51" s="17">
        <f t="shared" ref="I51:I58" si="4">SUM(C51:H51)</f>
        <v>308147</v>
      </c>
      <c r="J51" s="72"/>
      <c r="K51" s="71"/>
      <c r="L51" s="71">
        <v>1322</v>
      </c>
      <c r="M51" s="71">
        <v>44345</v>
      </c>
      <c r="N51" s="19">
        <f t="shared" si="1"/>
        <v>45667</v>
      </c>
      <c r="O51" s="20">
        <f>SUM(N51,I51)</f>
        <v>353814</v>
      </c>
      <c r="P51" s="83">
        <v>4.66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1.1000000000000001</v>
      </c>
      <c r="D52" s="80">
        <v>13.2</v>
      </c>
      <c r="E52" s="80">
        <v>15.2</v>
      </c>
      <c r="F52" s="80">
        <v>406.1</v>
      </c>
      <c r="G52" s="80">
        <v>1874.9</v>
      </c>
      <c r="H52" s="80">
        <v>454.1</v>
      </c>
      <c r="I52" s="29">
        <f t="shared" si="4"/>
        <v>2764.6</v>
      </c>
      <c r="J52" s="81"/>
      <c r="K52" s="80"/>
      <c r="L52" s="80">
        <v>54</v>
      </c>
      <c r="M52" s="80">
        <v>478.3</v>
      </c>
      <c r="N52" s="30">
        <f t="shared" si="1"/>
        <v>532.29999999999995</v>
      </c>
      <c r="O52" s="31">
        <f t="shared" si="2"/>
        <v>3296.8999999999996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0.03</v>
      </c>
      <c r="D53" s="77">
        <v>0.74</v>
      </c>
      <c r="E53" s="77">
        <v>9.52</v>
      </c>
      <c r="F53" s="77">
        <v>306.22000000000003</v>
      </c>
      <c r="G53" s="77">
        <v>882.57</v>
      </c>
      <c r="H53" s="77">
        <v>160.58000000000001</v>
      </c>
      <c r="I53" s="26">
        <f t="shared" si="4"/>
        <v>1359.66</v>
      </c>
      <c r="J53" s="78"/>
      <c r="K53" s="77"/>
      <c r="L53" s="77">
        <v>1.28</v>
      </c>
      <c r="M53" s="77">
        <v>439.76</v>
      </c>
      <c r="N53" s="27">
        <f t="shared" si="1"/>
        <v>441.03999999999996</v>
      </c>
      <c r="O53" s="28">
        <f t="shared" si="2"/>
        <v>1800.7</v>
      </c>
      <c r="P53" s="32">
        <f>SUM(P46:P52)</f>
        <v>118.06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</v>
      </c>
      <c r="D54" s="71">
        <v>182</v>
      </c>
      <c r="E54" s="71">
        <v>2780</v>
      </c>
      <c r="F54" s="71">
        <v>70770</v>
      </c>
      <c r="G54" s="71">
        <v>207689</v>
      </c>
      <c r="H54" s="71">
        <v>22946</v>
      </c>
      <c r="I54" s="17">
        <f t="shared" si="4"/>
        <v>304378</v>
      </c>
      <c r="J54" s="72"/>
      <c r="K54" s="71"/>
      <c r="L54" s="71">
        <v>1322</v>
      </c>
      <c r="M54" s="71">
        <v>44306</v>
      </c>
      <c r="N54" s="19">
        <f t="shared" si="1"/>
        <v>45628</v>
      </c>
      <c r="O54" s="20">
        <f t="shared" si="2"/>
        <v>350006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</v>
      </c>
      <c r="D55" s="74">
        <v>2.8</v>
      </c>
      <c r="E55" s="74">
        <v>14.8</v>
      </c>
      <c r="F55" s="74">
        <v>398.9</v>
      </c>
      <c r="G55" s="74">
        <v>1863.4</v>
      </c>
      <c r="H55" s="74">
        <v>382.2</v>
      </c>
      <c r="I55" s="23">
        <f t="shared" si="4"/>
        <v>2662.1</v>
      </c>
      <c r="J55" s="75"/>
      <c r="K55" s="74"/>
      <c r="L55" s="74">
        <v>54</v>
      </c>
      <c r="M55" s="74">
        <v>475.4</v>
      </c>
      <c r="N55" s="23">
        <f t="shared" si="1"/>
        <v>529.4</v>
      </c>
      <c r="O55" s="25">
        <f t="shared" si="2"/>
        <v>3191.5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0.23</v>
      </c>
      <c r="D56" s="10">
        <f t="shared" si="5"/>
        <v>3.35</v>
      </c>
      <c r="E56" s="10">
        <f t="shared" si="5"/>
        <v>9.59</v>
      </c>
      <c r="F56" s="10">
        <f t="shared" si="5"/>
        <v>307.55</v>
      </c>
      <c r="G56" s="10">
        <f t="shared" si="5"/>
        <v>886.96</v>
      </c>
      <c r="H56" s="10">
        <f t="shared" si="5"/>
        <v>184.99</v>
      </c>
      <c r="I56" s="34">
        <f>SUM(C56:H56)</f>
        <v>1392.67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1.2800000000000002</v>
      </c>
      <c r="M56" s="10">
        <f>SUM(M5,M8,M11,M14,M17,M20,M23,M26,M29,M32,M35,M38,M41,M44,M47)</f>
        <v>441.53999999999996</v>
      </c>
      <c r="N56" s="12">
        <f t="shared" si="1"/>
        <v>442.81999999999994</v>
      </c>
      <c r="O56" s="14">
        <f t="shared" si="2"/>
        <v>1835.49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60</v>
      </c>
      <c r="D57" s="36">
        <f t="shared" si="5"/>
        <v>636</v>
      </c>
      <c r="E57" s="36">
        <f t="shared" si="5"/>
        <v>2793</v>
      </c>
      <c r="F57" s="36">
        <f t="shared" si="5"/>
        <v>70883</v>
      </c>
      <c r="G57" s="36">
        <f t="shared" si="5"/>
        <v>208231</v>
      </c>
      <c r="H57" s="36">
        <f t="shared" si="5"/>
        <v>28351</v>
      </c>
      <c r="I57" s="37">
        <f t="shared" si="4"/>
        <v>310954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1322</v>
      </c>
      <c r="M57" s="36">
        <f t="shared" si="6"/>
        <v>44345</v>
      </c>
      <c r="N57" s="38">
        <f t="shared" si="1"/>
        <v>45667</v>
      </c>
      <c r="O57" s="20">
        <f t="shared" si="2"/>
        <v>356621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1.1000000000000001</v>
      </c>
      <c r="D58" s="41">
        <f t="shared" si="5"/>
        <v>14.000000000000002</v>
      </c>
      <c r="E58" s="41">
        <f t="shared" si="5"/>
        <v>15.200000000000001</v>
      </c>
      <c r="F58" s="41">
        <f t="shared" si="5"/>
        <v>406.1</v>
      </c>
      <c r="G58" s="41">
        <f t="shared" si="5"/>
        <v>1874.9</v>
      </c>
      <c r="H58" s="41">
        <f t="shared" si="5"/>
        <v>615.20000000000016</v>
      </c>
      <c r="I58" s="42">
        <f t="shared" si="4"/>
        <v>2926.5000000000005</v>
      </c>
      <c r="J58" s="40">
        <f t="shared" si="6"/>
        <v>0</v>
      </c>
      <c r="K58" s="41">
        <f t="shared" si="6"/>
        <v>0</v>
      </c>
      <c r="L58" s="41">
        <f t="shared" si="6"/>
        <v>54</v>
      </c>
      <c r="M58" s="41">
        <f t="shared" si="6"/>
        <v>478.29999999999995</v>
      </c>
      <c r="N58" s="43">
        <f t="shared" si="1"/>
        <v>532.29999999999995</v>
      </c>
      <c r="O58" s="44">
        <f t="shared" si="2"/>
        <v>3458.8</v>
      </c>
      <c r="P58" s="45">
        <f>SUM(O56,P53,P54,P57)</f>
        <v>1953.55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51</v>
      </c>
      <c r="F61" s="104" t="s">
        <v>184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1.6</v>
      </c>
      <c r="H63" s="68"/>
      <c r="I63" s="11">
        <f>SUM(C63:H63)</f>
        <v>1.6</v>
      </c>
      <c r="J63" s="69"/>
      <c r="K63" s="68"/>
      <c r="L63" s="68"/>
      <c r="M63" s="68"/>
      <c r="N63" s="13">
        <f>SUM(J63:M63)</f>
        <v>0</v>
      </c>
      <c r="O63" s="14">
        <f>SUM(N63,I63)</f>
        <v>1.6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112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0.61</v>
      </c>
      <c r="N69" s="27">
        <f t="shared" si="8"/>
        <v>0.61</v>
      </c>
      <c r="O69" s="28">
        <f t="shared" si="9"/>
        <v>0.61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0.4</v>
      </c>
      <c r="N71" s="30">
        <f t="shared" si="8"/>
        <v>0.4</v>
      </c>
      <c r="O71" s="31">
        <f t="shared" si="9"/>
        <v>0.4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0.38</v>
      </c>
      <c r="M72" s="77">
        <v>1.17</v>
      </c>
      <c r="N72" s="27">
        <f t="shared" si="8"/>
        <v>1.5499999999999998</v>
      </c>
      <c r="O72" s="28">
        <f t="shared" si="9"/>
        <v>1.5499999999999998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11</v>
      </c>
      <c r="M73" s="71">
        <v>287</v>
      </c>
      <c r="N73" s="19">
        <f t="shared" si="8"/>
        <v>298</v>
      </c>
      <c r="O73" s="20">
        <f t="shared" si="9"/>
        <v>298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0.7</v>
      </c>
      <c r="M74" s="80">
        <v>19.399999999999999</v>
      </c>
      <c r="N74" s="30">
        <f t="shared" si="8"/>
        <v>20.099999999999998</v>
      </c>
      <c r="O74" s="31">
        <f t="shared" si="9"/>
        <v>20.099999999999998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0.11</v>
      </c>
      <c r="E75" s="77"/>
      <c r="F75" s="77">
        <v>1.23</v>
      </c>
      <c r="G75" s="77"/>
      <c r="H75" s="77">
        <v>0.24</v>
      </c>
      <c r="I75" s="26">
        <f t="shared" si="7"/>
        <v>1.58</v>
      </c>
      <c r="J75" s="78"/>
      <c r="K75" s="77"/>
      <c r="L75" s="77"/>
      <c r="M75" s="77">
        <v>1.76</v>
      </c>
      <c r="N75" s="27">
        <f t="shared" si="8"/>
        <v>1.76</v>
      </c>
      <c r="O75" s="28">
        <f t="shared" si="9"/>
        <v>3.34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</v>
      </c>
      <c r="E76" s="71"/>
      <c r="F76" s="71">
        <v>101</v>
      </c>
      <c r="G76" s="71"/>
      <c r="H76" s="71">
        <v>1276</v>
      </c>
      <c r="I76" s="17">
        <f t="shared" si="7"/>
        <v>1390</v>
      </c>
      <c r="J76" s="72"/>
      <c r="K76" s="71"/>
      <c r="L76" s="71">
        <v>514</v>
      </c>
      <c r="M76" s="71">
        <v>585</v>
      </c>
      <c r="N76" s="19">
        <f t="shared" si="8"/>
        <v>1099</v>
      </c>
      <c r="O76" s="20">
        <f t="shared" si="9"/>
        <v>2489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0.8</v>
      </c>
      <c r="E77" s="80"/>
      <c r="F77" s="80">
        <v>6.8</v>
      </c>
      <c r="G77" s="80"/>
      <c r="H77" s="80">
        <v>84.7</v>
      </c>
      <c r="I77" s="29">
        <f t="shared" si="7"/>
        <v>92.3</v>
      </c>
      <c r="J77" s="81"/>
      <c r="K77" s="80"/>
      <c r="L77" s="80">
        <v>25.2</v>
      </c>
      <c r="M77" s="80">
        <v>29.7</v>
      </c>
      <c r="N77" s="30">
        <f t="shared" si="8"/>
        <v>54.9</v>
      </c>
      <c r="O77" s="31">
        <f t="shared" si="9"/>
        <v>147.19999999999999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2.89</v>
      </c>
      <c r="N78" s="27">
        <f t="shared" si="8"/>
        <v>2.89</v>
      </c>
      <c r="O78" s="28">
        <f t="shared" si="9"/>
        <v>2.89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>
        <v>1503</v>
      </c>
      <c r="I79" s="17">
        <f t="shared" si="7"/>
        <v>1503</v>
      </c>
      <c r="J79" s="72"/>
      <c r="K79" s="71"/>
      <c r="L79" s="71">
        <v>693</v>
      </c>
      <c r="M79" s="71">
        <v>243</v>
      </c>
      <c r="N79" s="19">
        <f t="shared" si="8"/>
        <v>936</v>
      </c>
      <c r="O79" s="20">
        <f t="shared" si="9"/>
        <v>2439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>
        <v>75.7</v>
      </c>
      <c r="I80" s="29">
        <f t="shared" si="7"/>
        <v>75.7</v>
      </c>
      <c r="J80" s="81"/>
      <c r="K80" s="80"/>
      <c r="L80" s="80">
        <v>26.6</v>
      </c>
      <c r="M80" s="80">
        <v>9.8000000000000007</v>
      </c>
      <c r="N80" s="30">
        <f t="shared" si="8"/>
        <v>36.400000000000006</v>
      </c>
      <c r="O80" s="31">
        <f t="shared" si="9"/>
        <v>112.10000000000001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0.14000000000000001</v>
      </c>
      <c r="E81" s="77"/>
      <c r="F81" s="77">
        <v>0.1</v>
      </c>
      <c r="G81" s="77">
        <v>0.1</v>
      </c>
      <c r="H81" s="77">
        <v>0.26</v>
      </c>
      <c r="I81" s="26">
        <f t="shared" si="7"/>
        <v>0.60000000000000009</v>
      </c>
      <c r="J81" s="78"/>
      <c r="K81" s="77"/>
      <c r="L81" s="77"/>
      <c r="M81" s="77">
        <v>4.4400000000000004</v>
      </c>
      <c r="N81" s="27">
        <f t="shared" si="8"/>
        <v>4.4400000000000004</v>
      </c>
      <c r="O81" s="28">
        <f t="shared" si="9"/>
        <v>5.0400000000000009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</v>
      </c>
      <c r="E82" s="71"/>
      <c r="F82" s="71">
        <v>12</v>
      </c>
      <c r="G82" s="71">
        <v>12</v>
      </c>
      <c r="H82" s="71">
        <v>15</v>
      </c>
      <c r="I82" s="17">
        <f t="shared" si="7"/>
        <v>60</v>
      </c>
      <c r="J82" s="72"/>
      <c r="K82" s="71"/>
      <c r="L82" s="71"/>
      <c r="M82" s="71">
        <v>176</v>
      </c>
      <c r="N82" s="19">
        <f t="shared" si="8"/>
        <v>176</v>
      </c>
      <c r="O82" s="20">
        <f t="shared" si="9"/>
        <v>236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0.7</v>
      </c>
      <c r="E83" s="80"/>
      <c r="F83" s="80">
        <v>0.4</v>
      </c>
      <c r="G83" s="80">
        <v>0.3</v>
      </c>
      <c r="H83" s="80">
        <v>0.7</v>
      </c>
      <c r="I83" s="29">
        <f t="shared" si="7"/>
        <v>2.1</v>
      </c>
      <c r="J83" s="81"/>
      <c r="K83" s="80"/>
      <c r="L83" s="80"/>
      <c r="M83" s="80">
        <v>5.6</v>
      </c>
      <c r="N83" s="30">
        <f t="shared" si="8"/>
        <v>5.6</v>
      </c>
      <c r="O83" s="31">
        <f t="shared" si="9"/>
        <v>7.6999999999999993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0.2</v>
      </c>
      <c r="D84" s="77">
        <v>0.93</v>
      </c>
      <c r="E84" s="77">
        <v>0.03</v>
      </c>
      <c r="F84" s="77">
        <v>0.12</v>
      </c>
      <c r="G84" s="77">
        <v>2.69</v>
      </c>
      <c r="H84" s="77">
        <v>4.12</v>
      </c>
      <c r="I84" s="26">
        <f t="shared" si="7"/>
        <v>8.09</v>
      </c>
      <c r="J84" s="78"/>
      <c r="K84" s="77"/>
      <c r="L84" s="77"/>
      <c r="M84" s="77">
        <v>8.36</v>
      </c>
      <c r="N84" s="27">
        <f t="shared" si="8"/>
        <v>8.36</v>
      </c>
      <c r="O84" s="28">
        <f t="shared" si="9"/>
        <v>16.45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49</v>
      </c>
      <c r="D85" s="71">
        <v>153</v>
      </c>
      <c r="E85" s="71">
        <v>6</v>
      </c>
      <c r="F85" s="71">
        <v>23</v>
      </c>
      <c r="G85" s="71">
        <v>530</v>
      </c>
      <c r="H85" s="71">
        <v>400</v>
      </c>
      <c r="I85" s="17">
        <f t="shared" si="7"/>
        <v>1161</v>
      </c>
      <c r="J85" s="72"/>
      <c r="K85" s="71"/>
      <c r="L85" s="71"/>
      <c r="M85" s="71">
        <v>468</v>
      </c>
      <c r="N85" s="19">
        <f t="shared" si="8"/>
        <v>468</v>
      </c>
      <c r="O85" s="20">
        <f t="shared" si="9"/>
        <v>1629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1.1000000000000001</v>
      </c>
      <c r="D86" s="80">
        <v>4</v>
      </c>
      <c r="E86" s="80">
        <v>0.2</v>
      </c>
      <c r="F86" s="80">
        <v>0.5</v>
      </c>
      <c r="G86" s="80">
        <v>11.2</v>
      </c>
      <c r="H86" s="80">
        <v>14.9</v>
      </c>
      <c r="I86" s="29">
        <f t="shared" si="7"/>
        <v>31.9</v>
      </c>
      <c r="J86" s="81"/>
      <c r="K86" s="80"/>
      <c r="L86" s="80"/>
      <c r="M86" s="80">
        <v>14.5</v>
      </c>
      <c r="N86" s="30">
        <f t="shared" si="8"/>
        <v>14.5</v>
      </c>
      <c r="O86" s="31">
        <f t="shared" si="9"/>
        <v>46.4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1.53</v>
      </c>
      <c r="E87" s="77">
        <v>0.04</v>
      </c>
      <c r="F87" s="77">
        <v>0.11</v>
      </c>
      <c r="G87" s="77">
        <v>1.1100000000000001</v>
      </c>
      <c r="H87" s="77">
        <v>6.3</v>
      </c>
      <c r="I87" s="26">
        <f t="shared" si="7"/>
        <v>9.09</v>
      </c>
      <c r="J87" s="78"/>
      <c r="K87" s="77"/>
      <c r="L87" s="77"/>
      <c r="M87" s="77">
        <v>12.93</v>
      </c>
      <c r="N87" s="27">
        <f t="shared" si="8"/>
        <v>12.93</v>
      </c>
      <c r="O87" s="28">
        <f t="shared" si="9"/>
        <v>22.02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285</v>
      </c>
      <c r="E88" s="71">
        <v>7</v>
      </c>
      <c r="F88" s="71">
        <v>21</v>
      </c>
      <c r="G88" s="71">
        <v>207</v>
      </c>
      <c r="H88" s="71">
        <v>557</v>
      </c>
      <c r="I88" s="17">
        <f t="shared" si="7"/>
        <v>1077</v>
      </c>
      <c r="J88" s="72"/>
      <c r="K88" s="71"/>
      <c r="L88" s="71"/>
      <c r="M88" s="71">
        <v>887</v>
      </c>
      <c r="N88" s="19">
        <f t="shared" si="8"/>
        <v>887</v>
      </c>
      <c r="O88" s="20">
        <f t="shared" si="9"/>
        <v>1964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6.1</v>
      </c>
      <c r="E89" s="80">
        <v>0.2</v>
      </c>
      <c r="F89" s="80">
        <v>0.4</v>
      </c>
      <c r="G89" s="80">
        <v>4</v>
      </c>
      <c r="H89" s="80">
        <v>18.8</v>
      </c>
      <c r="I89" s="29">
        <f t="shared" si="7"/>
        <v>29.5</v>
      </c>
      <c r="J89" s="81"/>
      <c r="K89" s="80"/>
      <c r="L89" s="80"/>
      <c r="M89" s="80">
        <v>24.7</v>
      </c>
      <c r="N89" s="30">
        <f t="shared" si="8"/>
        <v>24.7</v>
      </c>
      <c r="O89" s="31">
        <f t="shared" si="9"/>
        <v>54.2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0.41</v>
      </c>
      <c r="E90" s="77">
        <v>0.33</v>
      </c>
      <c r="F90" s="77">
        <v>2.0699999999999998</v>
      </c>
      <c r="G90" s="77">
        <v>7.17</v>
      </c>
      <c r="H90" s="77">
        <v>2.29</v>
      </c>
      <c r="I90" s="26">
        <f t="shared" si="7"/>
        <v>12.27</v>
      </c>
      <c r="J90" s="78"/>
      <c r="K90" s="77"/>
      <c r="L90" s="77">
        <v>0.17</v>
      </c>
      <c r="M90" s="77">
        <v>21.72</v>
      </c>
      <c r="N90" s="27">
        <f t="shared" si="8"/>
        <v>21.89</v>
      </c>
      <c r="O90" s="28">
        <f t="shared" si="9"/>
        <v>34.159999999999997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95</v>
      </c>
      <c r="E91" s="71">
        <v>73</v>
      </c>
      <c r="F91" s="71">
        <v>339</v>
      </c>
      <c r="G91" s="71">
        <v>1572</v>
      </c>
      <c r="H91" s="71">
        <v>245</v>
      </c>
      <c r="I91" s="17">
        <f t="shared" si="7"/>
        <v>2324</v>
      </c>
      <c r="J91" s="72"/>
      <c r="K91" s="71"/>
      <c r="L91" s="71">
        <v>17</v>
      </c>
      <c r="M91" s="71">
        <v>1443</v>
      </c>
      <c r="N91" s="19">
        <f t="shared" si="8"/>
        <v>1460</v>
      </c>
      <c r="O91" s="20">
        <f t="shared" si="9"/>
        <v>3784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1.8</v>
      </c>
      <c r="E92" s="80">
        <v>1.3</v>
      </c>
      <c r="F92" s="80">
        <v>4.9000000000000004</v>
      </c>
      <c r="G92" s="80">
        <v>23.8</v>
      </c>
      <c r="H92" s="80">
        <v>7</v>
      </c>
      <c r="I92" s="29">
        <f t="shared" si="7"/>
        <v>38.799999999999997</v>
      </c>
      <c r="J92" s="81"/>
      <c r="K92" s="80"/>
      <c r="L92" s="80">
        <v>0.4</v>
      </c>
      <c r="M92" s="80">
        <v>37</v>
      </c>
      <c r="N92" s="30">
        <f t="shared" si="8"/>
        <v>37.4</v>
      </c>
      <c r="O92" s="31">
        <f t="shared" si="9"/>
        <v>76.199999999999989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0.06</v>
      </c>
      <c r="F93" s="77">
        <v>7.26</v>
      </c>
      <c r="G93" s="77">
        <v>53.61</v>
      </c>
      <c r="H93" s="77">
        <v>6.39</v>
      </c>
      <c r="I93" s="26">
        <f t="shared" si="7"/>
        <v>67.319999999999993</v>
      </c>
      <c r="J93" s="78"/>
      <c r="K93" s="77"/>
      <c r="L93" s="77">
        <v>7.0000000000000007E-2</v>
      </c>
      <c r="M93" s="77">
        <v>6.21</v>
      </c>
      <c r="N93" s="27">
        <f t="shared" si="8"/>
        <v>6.28</v>
      </c>
      <c r="O93" s="28">
        <f t="shared" si="9"/>
        <v>73.599999999999994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15</v>
      </c>
      <c r="F94" s="71">
        <v>1369</v>
      </c>
      <c r="G94" s="71">
        <v>10596</v>
      </c>
      <c r="H94" s="71">
        <v>770</v>
      </c>
      <c r="I94" s="17">
        <f t="shared" si="7"/>
        <v>12750</v>
      </c>
      <c r="J94" s="72"/>
      <c r="K94" s="71"/>
      <c r="L94" s="71">
        <v>7</v>
      </c>
      <c r="M94" s="71">
        <v>530</v>
      </c>
      <c r="N94" s="19">
        <f t="shared" si="8"/>
        <v>537</v>
      </c>
      <c r="O94" s="20">
        <f t="shared" si="9"/>
        <v>13287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0.2</v>
      </c>
      <c r="F95" s="80">
        <v>15.6</v>
      </c>
      <c r="G95" s="80">
        <v>149</v>
      </c>
      <c r="H95" s="80">
        <v>18.399999999999999</v>
      </c>
      <c r="I95" s="29">
        <f t="shared" si="7"/>
        <v>183.20000000000002</v>
      </c>
      <c r="J95" s="81"/>
      <c r="K95" s="80"/>
      <c r="L95" s="80">
        <v>0.1</v>
      </c>
      <c r="M95" s="80">
        <v>10.199999999999999</v>
      </c>
      <c r="N95" s="30">
        <f t="shared" si="8"/>
        <v>10.299999999999999</v>
      </c>
      <c r="O95" s="31">
        <f t="shared" si="9"/>
        <v>193.50000000000003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0.01</v>
      </c>
      <c r="E96" s="77">
        <v>0.53</v>
      </c>
      <c r="F96" s="77">
        <v>7.69</v>
      </c>
      <c r="G96" s="77">
        <v>103.6</v>
      </c>
      <c r="H96" s="77">
        <v>4.8099999999999996</v>
      </c>
      <c r="I96" s="26">
        <f t="shared" si="7"/>
        <v>116.64</v>
      </c>
      <c r="J96" s="78"/>
      <c r="K96" s="77"/>
      <c r="L96" s="77">
        <v>0.25</v>
      </c>
      <c r="M96" s="77">
        <v>43.7</v>
      </c>
      <c r="N96" s="27">
        <f t="shared" si="8"/>
        <v>43.95</v>
      </c>
      <c r="O96" s="28">
        <f t="shared" si="9"/>
        <v>160.59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3</v>
      </c>
      <c r="E97" s="71">
        <v>126</v>
      </c>
      <c r="F97" s="71">
        <v>1671</v>
      </c>
      <c r="G97" s="71">
        <v>23269</v>
      </c>
      <c r="H97" s="71">
        <v>639</v>
      </c>
      <c r="I97" s="17">
        <f t="shared" si="7"/>
        <v>25708</v>
      </c>
      <c r="J97" s="72"/>
      <c r="K97" s="71"/>
      <c r="L97" s="71">
        <v>28</v>
      </c>
      <c r="M97" s="71">
        <v>3776</v>
      </c>
      <c r="N97" s="19">
        <f t="shared" si="8"/>
        <v>3804</v>
      </c>
      <c r="O97" s="20">
        <f t="shared" si="9"/>
        <v>29512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</v>
      </c>
      <c r="E98" s="80">
        <v>1.9</v>
      </c>
      <c r="F98" s="80">
        <v>15.5</v>
      </c>
      <c r="G98" s="80">
        <v>289.39999999999998</v>
      </c>
      <c r="H98" s="80">
        <v>12.8</v>
      </c>
      <c r="I98" s="29">
        <f t="shared" si="7"/>
        <v>319.59999999999997</v>
      </c>
      <c r="J98" s="81"/>
      <c r="K98" s="80"/>
      <c r="L98" s="80">
        <v>0.5</v>
      </c>
      <c r="M98" s="80">
        <v>68.400000000000006</v>
      </c>
      <c r="N98" s="30">
        <f t="shared" si="8"/>
        <v>68.900000000000006</v>
      </c>
      <c r="O98" s="31">
        <f t="shared" si="9"/>
        <v>388.5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0.28999999999999998</v>
      </c>
      <c r="F99" s="77">
        <v>16.190000000000001</v>
      </c>
      <c r="G99" s="77">
        <v>123.32</v>
      </c>
      <c r="H99" s="77">
        <v>66.78</v>
      </c>
      <c r="I99" s="26">
        <f t="shared" si="7"/>
        <v>206.57999999999998</v>
      </c>
      <c r="J99" s="78"/>
      <c r="K99" s="77"/>
      <c r="L99" s="77">
        <v>7.0000000000000007E-2</v>
      </c>
      <c r="M99" s="77">
        <v>63.29</v>
      </c>
      <c r="N99" s="27">
        <f t="shared" si="8"/>
        <v>63.36</v>
      </c>
      <c r="O99" s="28">
        <f t="shared" si="9"/>
        <v>269.94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67</v>
      </c>
      <c r="F100" s="71">
        <v>3577</v>
      </c>
      <c r="G100" s="71">
        <v>30421</v>
      </c>
      <c r="H100" s="71">
        <v>8637</v>
      </c>
      <c r="I100" s="17">
        <f t="shared" si="7"/>
        <v>42702</v>
      </c>
      <c r="J100" s="72"/>
      <c r="K100" s="71"/>
      <c r="L100" s="71">
        <v>8</v>
      </c>
      <c r="M100" s="71">
        <v>6153</v>
      </c>
      <c r="N100" s="19">
        <f t="shared" si="8"/>
        <v>6161</v>
      </c>
      <c r="O100" s="20">
        <f t="shared" si="9"/>
        <v>48863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1</v>
      </c>
      <c r="F101" s="80">
        <v>33.4</v>
      </c>
      <c r="G101" s="80">
        <v>370.7</v>
      </c>
      <c r="H101" s="80">
        <v>171.8</v>
      </c>
      <c r="I101" s="29">
        <f t="shared" si="7"/>
        <v>576.9</v>
      </c>
      <c r="J101" s="81"/>
      <c r="K101" s="80"/>
      <c r="L101" s="80">
        <v>0.1</v>
      </c>
      <c r="M101" s="80">
        <v>103</v>
      </c>
      <c r="N101" s="30">
        <f t="shared" si="8"/>
        <v>103.1</v>
      </c>
      <c r="O101" s="31">
        <f t="shared" si="9"/>
        <v>680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0.1</v>
      </c>
      <c r="E102" s="77">
        <v>0.67</v>
      </c>
      <c r="F102" s="77">
        <v>37.69</v>
      </c>
      <c r="G102" s="77">
        <v>193.22</v>
      </c>
      <c r="H102" s="77">
        <v>69.69</v>
      </c>
      <c r="I102" s="26">
        <f t="shared" si="7"/>
        <v>301.37</v>
      </c>
      <c r="J102" s="78"/>
      <c r="K102" s="77"/>
      <c r="L102" s="77"/>
      <c r="M102" s="77">
        <v>62.52</v>
      </c>
      <c r="N102" s="27">
        <f t="shared" si="8"/>
        <v>62.52</v>
      </c>
      <c r="O102" s="28">
        <f t="shared" si="9"/>
        <v>363.89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29</v>
      </c>
      <c r="E103" s="71">
        <v>165</v>
      </c>
      <c r="F103" s="71">
        <v>7696</v>
      </c>
      <c r="G103" s="71">
        <v>48029</v>
      </c>
      <c r="H103" s="71">
        <v>9664</v>
      </c>
      <c r="I103" s="17">
        <f t="shared" si="7"/>
        <v>65583</v>
      </c>
      <c r="J103" s="72"/>
      <c r="K103" s="71"/>
      <c r="L103" s="71"/>
      <c r="M103" s="71">
        <v>6334</v>
      </c>
      <c r="N103" s="19">
        <f t="shared" si="8"/>
        <v>6334</v>
      </c>
      <c r="O103" s="20">
        <f t="shared" si="9"/>
        <v>71917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0.3</v>
      </c>
      <c r="E104" s="80">
        <v>2.1</v>
      </c>
      <c r="F104" s="80">
        <v>66.400000000000006</v>
      </c>
      <c r="G104" s="80">
        <v>496</v>
      </c>
      <c r="H104" s="80">
        <v>164.3</v>
      </c>
      <c r="I104" s="29">
        <f t="shared" si="7"/>
        <v>729.09999999999991</v>
      </c>
      <c r="J104" s="81"/>
      <c r="K104" s="80"/>
      <c r="L104" s="80"/>
      <c r="M104" s="80">
        <v>81.7</v>
      </c>
      <c r="N104" s="30">
        <f t="shared" si="8"/>
        <v>81.7</v>
      </c>
      <c r="O104" s="31">
        <f t="shared" si="9"/>
        <v>810.8</v>
      </c>
      <c r="P104" s="82">
        <v>15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0.01</v>
      </c>
      <c r="D105" s="77">
        <v>0.03</v>
      </c>
      <c r="E105" s="77">
        <v>1.27</v>
      </c>
      <c r="F105" s="77">
        <v>25.09</v>
      </c>
      <c r="G105" s="77">
        <v>140.38999999999999</v>
      </c>
      <c r="H105" s="77">
        <v>1.24</v>
      </c>
      <c r="I105" s="26">
        <f t="shared" si="7"/>
        <v>168.03</v>
      </c>
      <c r="J105" s="78"/>
      <c r="K105" s="77"/>
      <c r="L105" s="77">
        <v>0.34</v>
      </c>
      <c r="M105" s="77">
        <v>42.32</v>
      </c>
      <c r="N105" s="27">
        <f t="shared" si="8"/>
        <v>42.660000000000004</v>
      </c>
      <c r="O105" s="28">
        <f t="shared" si="9"/>
        <v>210.69</v>
      </c>
      <c r="P105" s="83">
        <v>9.67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</v>
      </c>
      <c r="D106" s="71">
        <v>9</v>
      </c>
      <c r="E106" s="71">
        <v>371</v>
      </c>
      <c r="F106" s="71">
        <v>5838</v>
      </c>
      <c r="G106" s="71">
        <v>30595</v>
      </c>
      <c r="H106" s="71">
        <v>197</v>
      </c>
      <c r="I106" s="17">
        <f t="shared" si="7"/>
        <v>37013</v>
      </c>
      <c r="J106" s="72"/>
      <c r="K106" s="71"/>
      <c r="L106" s="71">
        <v>44</v>
      </c>
      <c r="M106" s="71">
        <v>4230</v>
      </c>
      <c r="N106" s="19">
        <f t="shared" si="8"/>
        <v>4274</v>
      </c>
      <c r="O106" s="20">
        <f t="shared" si="9"/>
        <v>41287</v>
      </c>
      <c r="P106" s="83">
        <v>31.03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</v>
      </c>
      <c r="D107" s="80">
        <v>0.1</v>
      </c>
      <c r="E107" s="80">
        <v>4</v>
      </c>
      <c r="F107" s="80">
        <v>39.799999999999997</v>
      </c>
      <c r="G107" s="80">
        <v>294.5</v>
      </c>
      <c r="H107" s="80">
        <v>3.1</v>
      </c>
      <c r="I107" s="29">
        <f t="shared" si="7"/>
        <v>341.5</v>
      </c>
      <c r="J107" s="81"/>
      <c r="K107" s="80"/>
      <c r="L107" s="80">
        <v>0.4</v>
      </c>
      <c r="M107" s="80">
        <v>41.3</v>
      </c>
      <c r="N107" s="30">
        <f t="shared" si="8"/>
        <v>41.699999999999996</v>
      </c>
      <c r="O107" s="31">
        <f t="shared" si="9"/>
        <v>383.2</v>
      </c>
      <c r="P107" s="83">
        <v>57.7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0.06</v>
      </c>
      <c r="E108" s="77">
        <v>1.43</v>
      </c>
      <c r="F108" s="77">
        <v>46.51</v>
      </c>
      <c r="G108" s="77">
        <v>119.75</v>
      </c>
      <c r="H108" s="77">
        <v>6.19</v>
      </c>
      <c r="I108" s="26">
        <f t="shared" si="7"/>
        <v>173.94</v>
      </c>
      <c r="J108" s="78"/>
      <c r="K108" s="77"/>
      <c r="L108" s="77"/>
      <c r="M108" s="77">
        <v>31.51</v>
      </c>
      <c r="N108" s="27">
        <f t="shared" si="8"/>
        <v>31.51</v>
      </c>
      <c r="O108" s="28">
        <f t="shared" si="9"/>
        <v>205.45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19</v>
      </c>
      <c r="E109" s="71">
        <v>448</v>
      </c>
      <c r="F109" s="71">
        <v>11064</v>
      </c>
      <c r="G109" s="71">
        <v>30971</v>
      </c>
      <c r="H109" s="71">
        <v>1052</v>
      </c>
      <c r="I109" s="17">
        <f t="shared" si="7"/>
        <v>43554</v>
      </c>
      <c r="J109" s="72"/>
      <c r="K109" s="71"/>
      <c r="L109" s="71"/>
      <c r="M109" s="71">
        <v>3652</v>
      </c>
      <c r="N109" s="19">
        <f t="shared" si="8"/>
        <v>3652</v>
      </c>
      <c r="O109" s="20">
        <f t="shared" si="9"/>
        <v>47206</v>
      </c>
      <c r="P109" s="83">
        <v>4.66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0.2</v>
      </c>
      <c r="E110" s="80">
        <v>4.3</v>
      </c>
      <c r="F110" s="80">
        <v>64.5</v>
      </c>
      <c r="G110" s="80">
        <v>236</v>
      </c>
      <c r="H110" s="80">
        <v>13.7</v>
      </c>
      <c r="I110" s="29">
        <f t="shared" si="7"/>
        <v>318.7</v>
      </c>
      <c r="J110" s="81"/>
      <c r="K110" s="80"/>
      <c r="L110" s="80"/>
      <c r="M110" s="80">
        <v>32.6</v>
      </c>
      <c r="N110" s="30">
        <f t="shared" si="8"/>
        <v>32.6</v>
      </c>
      <c r="O110" s="31">
        <f t="shared" si="9"/>
        <v>351.3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1.17</v>
      </c>
      <c r="F111" s="77">
        <v>47.26</v>
      </c>
      <c r="G111" s="77">
        <v>70.56</v>
      </c>
      <c r="H111" s="77">
        <v>3.45</v>
      </c>
      <c r="I111" s="26">
        <f t="shared" si="7"/>
        <v>122.44000000000001</v>
      </c>
      <c r="J111" s="78"/>
      <c r="K111" s="77"/>
      <c r="L111" s="77"/>
      <c r="M111" s="77">
        <v>33.39</v>
      </c>
      <c r="N111" s="27">
        <f t="shared" si="8"/>
        <v>33.39</v>
      </c>
      <c r="O111" s="28">
        <f t="shared" si="9"/>
        <v>155.83000000000001</v>
      </c>
      <c r="P111" s="32">
        <f>SUM(P104:P110)</f>
        <v>118.06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367</v>
      </c>
      <c r="F112" s="71">
        <v>10616</v>
      </c>
      <c r="G112" s="71">
        <v>16392</v>
      </c>
      <c r="H112" s="71">
        <v>621</v>
      </c>
      <c r="I112" s="17">
        <f t="shared" si="7"/>
        <v>27996</v>
      </c>
      <c r="J112" s="72"/>
      <c r="K112" s="71"/>
      <c r="L112" s="71"/>
      <c r="M112" s="71">
        <v>3817</v>
      </c>
      <c r="N112" s="19">
        <f t="shared" si="8"/>
        <v>3817</v>
      </c>
      <c r="O112" s="20">
        <f t="shared" si="9"/>
        <v>31813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53</v>
      </c>
      <c r="G113" s="80">
        <v>0</v>
      </c>
      <c r="H113" s="80">
        <v>6.2</v>
      </c>
      <c r="I113" s="29">
        <f t="shared" si="7"/>
        <v>59.2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59.2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0.01</v>
      </c>
      <c r="E114" s="77">
        <v>0.88</v>
      </c>
      <c r="F114" s="77">
        <v>42.32</v>
      </c>
      <c r="G114" s="77">
        <v>45.76</v>
      </c>
      <c r="H114" s="77"/>
      <c r="I114" s="26">
        <f t="shared" si="7"/>
        <v>88.97</v>
      </c>
      <c r="J114" s="78"/>
      <c r="K114" s="77"/>
      <c r="L114" s="77"/>
      <c r="M114" s="77">
        <v>24.22</v>
      </c>
      <c r="N114" s="27">
        <f t="shared" si="8"/>
        <v>24.22</v>
      </c>
      <c r="O114" s="28">
        <f t="shared" si="9"/>
        <v>113.19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3</v>
      </c>
      <c r="E115" s="71">
        <v>276</v>
      </c>
      <c r="F115" s="71">
        <v>10038</v>
      </c>
      <c r="G115" s="71">
        <v>9228</v>
      </c>
      <c r="H115" s="71"/>
      <c r="I115" s="17">
        <f t="shared" si="7"/>
        <v>19545</v>
      </c>
      <c r="J115" s="72"/>
      <c r="K115" s="71"/>
      <c r="L115" s="71"/>
      <c r="M115" s="71">
        <v>2840</v>
      </c>
      <c r="N115" s="19">
        <f t="shared" si="8"/>
        <v>2840</v>
      </c>
      <c r="O115" s="20">
        <f t="shared" si="9"/>
        <v>22385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40.1</v>
      </c>
      <c r="G116" s="89">
        <v>0</v>
      </c>
      <c r="H116" s="89"/>
      <c r="I116" s="47">
        <f t="shared" si="7"/>
        <v>40.1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40.1</v>
      </c>
      <c r="P116" s="45">
        <f>SUM(O136,P111,P112,P115)</f>
        <v>1953.5499999999997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62</v>
      </c>
      <c r="F119" s="104" t="s">
        <v>72</v>
      </c>
      <c r="G119" s="104" t="s">
        <v>66</v>
      </c>
      <c r="H119" s="104" t="s">
        <v>12</v>
      </c>
      <c r="I119" s="100" t="s">
        <v>13</v>
      </c>
      <c r="J119" s="102" t="s">
        <v>77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0.02</v>
      </c>
      <c r="D121" s="68"/>
      <c r="E121" s="68">
        <v>1.72</v>
      </c>
      <c r="F121" s="68">
        <v>31</v>
      </c>
      <c r="G121" s="68">
        <v>19.53</v>
      </c>
      <c r="H121" s="68">
        <v>5.73</v>
      </c>
      <c r="I121" s="11">
        <f t="shared" si="7"/>
        <v>58</v>
      </c>
      <c r="J121" s="69"/>
      <c r="K121" s="68"/>
      <c r="L121" s="68"/>
      <c r="M121" s="68">
        <v>46.66</v>
      </c>
      <c r="N121" s="13">
        <f t="shared" si="8"/>
        <v>46.66</v>
      </c>
      <c r="O121" s="14">
        <f t="shared" si="9"/>
        <v>104.66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</v>
      </c>
      <c r="D122" s="71"/>
      <c r="E122" s="71">
        <v>505</v>
      </c>
      <c r="F122" s="71">
        <v>7831</v>
      </c>
      <c r="G122" s="71">
        <v>5159</v>
      </c>
      <c r="H122" s="71">
        <v>1135</v>
      </c>
      <c r="I122" s="17">
        <f t="shared" si="7"/>
        <v>14638</v>
      </c>
      <c r="J122" s="72"/>
      <c r="K122" s="71"/>
      <c r="L122" s="71"/>
      <c r="M122" s="71">
        <v>5220</v>
      </c>
      <c r="N122" s="19">
        <f t="shared" si="8"/>
        <v>5220</v>
      </c>
      <c r="O122" s="20">
        <f t="shared" si="9"/>
        <v>19858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>
        <v>0</v>
      </c>
      <c r="F123" s="80">
        <v>31.4</v>
      </c>
      <c r="G123" s="80">
        <v>0</v>
      </c>
      <c r="H123" s="80">
        <v>10.3</v>
      </c>
      <c r="I123" s="29">
        <f t="shared" si="7"/>
        <v>41.7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41.7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0.26</v>
      </c>
      <c r="F124" s="77">
        <v>13.6</v>
      </c>
      <c r="G124" s="77">
        <v>0.63</v>
      </c>
      <c r="H124" s="77"/>
      <c r="I124" s="26">
        <f t="shared" si="7"/>
        <v>14.49</v>
      </c>
      <c r="J124" s="78"/>
      <c r="K124" s="77"/>
      <c r="L124" s="77"/>
      <c r="M124" s="77">
        <v>17.399999999999999</v>
      </c>
      <c r="N124" s="27">
        <f t="shared" si="8"/>
        <v>17.399999999999999</v>
      </c>
      <c r="O124" s="28">
        <f t="shared" si="9"/>
        <v>31.89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82</v>
      </c>
      <c r="F125" s="71">
        <v>3083</v>
      </c>
      <c r="G125" s="71">
        <v>185</v>
      </c>
      <c r="H125" s="71"/>
      <c r="I125" s="17">
        <f t="shared" si="7"/>
        <v>3350</v>
      </c>
      <c r="J125" s="72"/>
      <c r="K125" s="71"/>
      <c r="L125" s="71"/>
      <c r="M125" s="71">
        <v>1879</v>
      </c>
      <c r="N125" s="19">
        <f t="shared" si="8"/>
        <v>1879</v>
      </c>
      <c r="O125" s="20">
        <f t="shared" si="9"/>
        <v>5229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12.1</v>
      </c>
      <c r="G126" s="80">
        <v>0</v>
      </c>
      <c r="H126" s="80"/>
      <c r="I126" s="29">
        <f t="shared" si="7"/>
        <v>12.1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12.1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/>
      <c r="D127" s="77">
        <v>0.02</v>
      </c>
      <c r="E127" s="77">
        <v>0.91</v>
      </c>
      <c r="F127" s="77">
        <v>29.31</v>
      </c>
      <c r="G127" s="77">
        <v>3.92</v>
      </c>
      <c r="H127" s="77">
        <v>7.5</v>
      </c>
      <c r="I127" s="26">
        <f t="shared" si="7"/>
        <v>41.66</v>
      </c>
      <c r="J127" s="78"/>
      <c r="K127" s="77"/>
      <c r="L127" s="77"/>
      <c r="M127" s="77">
        <v>16.440000000000001</v>
      </c>
      <c r="N127" s="27">
        <f t="shared" si="8"/>
        <v>16.440000000000001</v>
      </c>
      <c r="O127" s="28">
        <f t="shared" si="9"/>
        <v>58.099999999999994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6</v>
      </c>
      <c r="E128" s="71">
        <v>285</v>
      </c>
      <c r="F128" s="71">
        <v>7604</v>
      </c>
      <c r="G128" s="71">
        <v>1065</v>
      </c>
      <c r="H128" s="71">
        <v>1640</v>
      </c>
      <c r="I128" s="17">
        <f t="shared" si="7"/>
        <v>10600</v>
      </c>
      <c r="J128" s="72"/>
      <c r="K128" s="71"/>
      <c r="L128" s="71"/>
      <c r="M128" s="71">
        <v>1821</v>
      </c>
      <c r="N128" s="19">
        <f t="shared" si="8"/>
        <v>1821</v>
      </c>
      <c r="O128" s="20">
        <f t="shared" si="9"/>
        <v>12421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21.3</v>
      </c>
      <c r="G129" s="80">
        <v>0</v>
      </c>
      <c r="H129" s="80">
        <v>12.8</v>
      </c>
      <c r="I129" s="29">
        <f t="shared" si="7"/>
        <v>34.1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34.1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0.23</v>
      </c>
      <c r="D130" s="68">
        <v>3.24</v>
      </c>
      <c r="E130" s="68">
        <v>9.59</v>
      </c>
      <c r="F130" s="68">
        <v>307.55</v>
      </c>
      <c r="G130" s="68">
        <v>885.36</v>
      </c>
      <c r="H130" s="68">
        <v>184.49</v>
      </c>
      <c r="I130" s="11">
        <f t="shared" si="7"/>
        <v>1390.46</v>
      </c>
      <c r="J130" s="69"/>
      <c r="K130" s="68"/>
      <c r="L130" s="68">
        <v>1.28</v>
      </c>
      <c r="M130" s="68">
        <v>441.54</v>
      </c>
      <c r="N130" s="13">
        <f>SUM(J130:M130)</f>
        <v>442.82</v>
      </c>
      <c r="O130" s="14">
        <f t="shared" si="9"/>
        <v>1833.28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60</v>
      </c>
      <c r="D131" s="71">
        <v>623</v>
      </c>
      <c r="E131" s="71">
        <v>2793</v>
      </c>
      <c r="F131" s="71">
        <v>70883</v>
      </c>
      <c r="G131" s="71">
        <v>208231</v>
      </c>
      <c r="H131" s="71">
        <v>25557</v>
      </c>
      <c r="I131" s="17">
        <f t="shared" si="7"/>
        <v>308147</v>
      </c>
      <c r="J131" s="72"/>
      <c r="K131" s="71"/>
      <c r="L131" s="71">
        <v>1322</v>
      </c>
      <c r="M131" s="71">
        <v>44345</v>
      </c>
      <c r="N131" s="19">
        <f t="shared" si="8"/>
        <v>45667</v>
      </c>
      <c r="O131" s="20">
        <f t="shared" si="9"/>
        <v>353814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1.1000000000000001</v>
      </c>
      <c r="D132" s="80">
        <v>13.2</v>
      </c>
      <c r="E132" s="80">
        <v>15.2</v>
      </c>
      <c r="F132" s="80">
        <v>406.1</v>
      </c>
      <c r="G132" s="80">
        <v>1874.9</v>
      </c>
      <c r="H132" s="80">
        <v>454.1</v>
      </c>
      <c r="I132" s="29">
        <f t="shared" ref="I132:I138" si="10">SUM(C132:H132)</f>
        <v>2764.6</v>
      </c>
      <c r="J132" s="81"/>
      <c r="K132" s="80"/>
      <c r="L132" s="80">
        <v>54</v>
      </c>
      <c r="M132" s="80">
        <v>478.3</v>
      </c>
      <c r="N132" s="30">
        <f t="shared" ref="N132:N138" si="11">SUM(J132:M132)</f>
        <v>532.29999999999995</v>
      </c>
      <c r="O132" s="31">
        <f t="shared" ref="O132:O138" si="12">SUM(N132,I132)</f>
        <v>3296.8999999999996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0.03</v>
      </c>
      <c r="D133" s="77">
        <v>0.74</v>
      </c>
      <c r="E133" s="77">
        <v>9.52</v>
      </c>
      <c r="F133" s="77">
        <v>306.22000000000003</v>
      </c>
      <c r="G133" s="77">
        <v>882.57</v>
      </c>
      <c r="H133" s="77">
        <v>160.58000000000001</v>
      </c>
      <c r="I133" s="26">
        <f t="shared" si="10"/>
        <v>1359.66</v>
      </c>
      <c r="J133" s="78"/>
      <c r="K133" s="77"/>
      <c r="L133" s="77">
        <v>1.28</v>
      </c>
      <c r="M133" s="77">
        <v>439.76</v>
      </c>
      <c r="N133" s="27">
        <f t="shared" si="11"/>
        <v>441.03999999999996</v>
      </c>
      <c r="O133" s="28">
        <f t="shared" si="12"/>
        <v>1800.7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</v>
      </c>
      <c r="D134" s="71">
        <v>182</v>
      </c>
      <c r="E134" s="71">
        <v>2780</v>
      </c>
      <c r="F134" s="71">
        <v>70770</v>
      </c>
      <c r="G134" s="71">
        <v>207689</v>
      </c>
      <c r="H134" s="71">
        <v>22946</v>
      </c>
      <c r="I134" s="17">
        <f t="shared" si="10"/>
        <v>304378</v>
      </c>
      <c r="J134" s="72"/>
      <c r="K134" s="71"/>
      <c r="L134" s="71">
        <v>1322</v>
      </c>
      <c r="M134" s="71">
        <v>44306</v>
      </c>
      <c r="N134" s="19">
        <f t="shared" si="11"/>
        <v>45628</v>
      </c>
      <c r="O134" s="20">
        <f t="shared" si="12"/>
        <v>350006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</v>
      </c>
      <c r="D135" s="89">
        <v>2.8</v>
      </c>
      <c r="E135" s="89">
        <v>14.8</v>
      </c>
      <c r="F135" s="89">
        <v>398.9</v>
      </c>
      <c r="G135" s="89">
        <v>1863.4</v>
      </c>
      <c r="H135" s="89">
        <v>382.2</v>
      </c>
      <c r="I135" s="47">
        <f t="shared" si="10"/>
        <v>2662.1</v>
      </c>
      <c r="J135" s="90"/>
      <c r="K135" s="89"/>
      <c r="L135" s="89">
        <v>54</v>
      </c>
      <c r="M135" s="89">
        <v>475.4</v>
      </c>
      <c r="N135" s="49">
        <f t="shared" si="11"/>
        <v>529.4</v>
      </c>
      <c r="O135" s="44">
        <f t="shared" si="12"/>
        <v>3191.5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0.23</v>
      </c>
      <c r="D136" s="57">
        <f t="shared" si="13"/>
        <v>3.3499999999999996</v>
      </c>
      <c r="E136" s="57">
        <f t="shared" si="13"/>
        <v>9.59</v>
      </c>
      <c r="F136" s="57">
        <f t="shared" si="13"/>
        <v>307.55</v>
      </c>
      <c r="G136" s="57">
        <f t="shared" si="13"/>
        <v>886.95999999999981</v>
      </c>
      <c r="H136" s="57">
        <f t="shared" si="13"/>
        <v>184.98999999999998</v>
      </c>
      <c r="I136" s="58">
        <f t="shared" si="10"/>
        <v>1392.6699999999998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1.2800000000000002</v>
      </c>
      <c r="M136" s="57">
        <f t="shared" si="14"/>
        <v>441.53999999999991</v>
      </c>
      <c r="N136" s="60">
        <f t="shared" si="11"/>
        <v>442.81999999999988</v>
      </c>
      <c r="O136" s="61">
        <f t="shared" si="12"/>
        <v>1835.4899999999998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60</v>
      </c>
      <c r="D137" s="36">
        <f t="shared" si="13"/>
        <v>636</v>
      </c>
      <c r="E137" s="36">
        <f t="shared" si="13"/>
        <v>2793</v>
      </c>
      <c r="F137" s="36">
        <f t="shared" si="13"/>
        <v>70883</v>
      </c>
      <c r="G137" s="36">
        <f t="shared" si="13"/>
        <v>208231</v>
      </c>
      <c r="H137" s="36">
        <f t="shared" si="13"/>
        <v>28351</v>
      </c>
      <c r="I137" s="17">
        <f t="shared" si="10"/>
        <v>310954</v>
      </c>
      <c r="J137" s="18">
        <f t="shared" si="14"/>
        <v>0</v>
      </c>
      <c r="K137" s="16">
        <f t="shared" si="14"/>
        <v>0</v>
      </c>
      <c r="L137" s="16">
        <f t="shared" si="14"/>
        <v>1322</v>
      </c>
      <c r="M137" s="16">
        <f t="shared" si="14"/>
        <v>44345</v>
      </c>
      <c r="N137" s="19">
        <f t="shared" si="11"/>
        <v>45667</v>
      </c>
      <c r="O137" s="20">
        <f t="shared" si="12"/>
        <v>356621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1.1000000000000001</v>
      </c>
      <c r="D138" s="41">
        <f t="shared" si="13"/>
        <v>14</v>
      </c>
      <c r="E138" s="41">
        <f t="shared" si="13"/>
        <v>15.2</v>
      </c>
      <c r="F138" s="41">
        <f t="shared" si="13"/>
        <v>406.1</v>
      </c>
      <c r="G138" s="41">
        <f t="shared" si="13"/>
        <v>1874.9</v>
      </c>
      <c r="H138" s="41">
        <f t="shared" si="13"/>
        <v>615.20000000000016</v>
      </c>
      <c r="I138" s="47">
        <f t="shared" si="10"/>
        <v>2926.5000000000005</v>
      </c>
      <c r="J138" s="48">
        <f t="shared" si="14"/>
        <v>0</v>
      </c>
      <c r="K138" s="46">
        <f t="shared" si="14"/>
        <v>0</v>
      </c>
      <c r="L138" s="46">
        <f t="shared" si="14"/>
        <v>54</v>
      </c>
      <c r="M138" s="46">
        <f t="shared" si="14"/>
        <v>478.3</v>
      </c>
      <c r="N138" s="49">
        <f t="shared" si="11"/>
        <v>532.29999999999995</v>
      </c>
      <c r="O138" s="44">
        <f t="shared" si="12"/>
        <v>3458.8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1.34</v>
      </c>
      <c r="D5" s="68">
        <v>23.71</v>
      </c>
      <c r="E5" s="68"/>
      <c r="F5" s="68"/>
      <c r="G5" s="68">
        <v>28.03</v>
      </c>
      <c r="H5" s="68"/>
      <c r="I5" s="11">
        <f t="shared" ref="I5:I36" si="0">SUM(C5:H5)</f>
        <v>53.08</v>
      </c>
      <c r="J5" s="69">
        <v>0.02</v>
      </c>
      <c r="K5" s="68"/>
      <c r="L5" s="68">
        <v>16.559999999999999</v>
      </c>
      <c r="M5" s="68">
        <v>8.92</v>
      </c>
      <c r="N5" s="13">
        <f t="shared" ref="N5:N58" si="1">SUM(J5:M5)</f>
        <v>25.5</v>
      </c>
      <c r="O5" s="14">
        <f>SUM(N5,I5)</f>
        <v>78.58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>
        <v>0</v>
      </c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>
        <v>0</v>
      </c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2.7</v>
      </c>
      <c r="E8" s="77"/>
      <c r="F8" s="77">
        <v>0.19</v>
      </c>
      <c r="G8" s="77">
        <v>2.66</v>
      </c>
      <c r="H8" s="77">
        <v>0.11</v>
      </c>
      <c r="I8" s="26">
        <f t="shared" si="0"/>
        <v>5.660000000000001</v>
      </c>
      <c r="J8" s="78"/>
      <c r="K8" s="77"/>
      <c r="L8" s="77">
        <v>2.83</v>
      </c>
      <c r="M8" s="77">
        <v>10.33</v>
      </c>
      <c r="N8" s="27">
        <f t="shared" si="1"/>
        <v>13.16</v>
      </c>
      <c r="O8" s="28">
        <f t="shared" si="2"/>
        <v>18.82</v>
      </c>
      <c r="P8" s="21" t="s">
        <v>25</v>
      </c>
      <c r="Q8" s="134" t="s">
        <v>187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>
        <v>0</v>
      </c>
      <c r="G9" s="71">
        <v>0</v>
      </c>
      <c r="H9" s="71">
        <v>0</v>
      </c>
      <c r="I9" s="17">
        <f t="shared" si="0"/>
        <v>0</v>
      </c>
      <c r="J9" s="72"/>
      <c r="K9" s="71"/>
      <c r="L9" s="71">
        <v>27</v>
      </c>
      <c r="M9" s="71">
        <v>133</v>
      </c>
      <c r="N9" s="19">
        <f t="shared" si="1"/>
        <v>160</v>
      </c>
      <c r="O9" s="20">
        <f t="shared" si="2"/>
        <v>160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>
        <v>0</v>
      </c>
      <c r="G10" s="80">
        <v>0</v>
      </c>
      <c r="H10" s="80">
        <v>0</v>
      </c>
      <c r="I10" s="29">
        <f t="shared" si="0"/>
        <v>0</v>
      </c>
      <c r="J10" s="81"/>
      <c r="K10" s="80"/>
      <c r="L10" s="80">
        <v>3.8</v>
      </c>
      <c r="M10" s="80">
        <v>18.5</v>
      </c>
      <c r="N10" s="30">
        <f t="shared" si="1"/>
        <v>22.3</v>
      </c>
      <c r="O10" s="31">
        <f t="shared" si="2"/>
        <v>22.3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2.11</v>
      </c>
      <c r="E11" s="77"/>
      <c r="F11" s="77">
        <v>0.81</v>
      </c>
      <c r="G11" s="77">
        <v>7.95</v>
      </c>
      <c r="H11" s="77"/>
      <c r="I11" s="26">
        <f t="shared" si="0"/>
        <v>10.870000000000001</v>
      </c>
      <c r="J11" s="78"/>
      <c r="K11" s="77"/>
      <c r="L11" s="77">
        <v>0.09</v>
      </c>
      <c r="M11" s="77">
        <v>1.9</v>
      </c>
      <c r="N11" s="27">
        <f t="shared" si="1"/>
        <v>1.99</v>
      </c>
      <c r="O11" s="28">
        <f t="shared" si="2"/>
        <v>12.860000000000001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551</v>
      </c>
      <c r="E12" s="71"/>
      <c r="F12" s="71">
        <v>54</v>
      </c>
      <c r="G12" s="71">
        <v>604</v>
      </c>
      <c r="H12" s="71"/>
      <c r="I12" s="17">
        <f t="shared" si="0"/>
        <v>1209</v>
      </c>
      <c r="J12" s="72"/>
      <c r="K12" s="71"/>
      <c r="L12" s="71">
        <v>2</v>
      </c>
      <c r="M12" s="71">
        <v>41</v>
      </c>
      <c r="N12" s="19">
        <f t="shared" si="1"/>
        <v>43</v>
      </c>
      <c r="O12" s="20">
        <f t="shared" si="2"/>
        <v>1252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106.1</v>
      </c>
      <c r="E13" s="80"/>
      <c r="F13" s="80">
        <v>7.2</v>
      </c>
      <c r="G13" s="80">
        <v>55.5</v>
      </c>
      <c r="H13" s="80"/>
      <c r="I13" s="29">
        <f t="shared" si="0"/>
        <v>168.8</v>
      </c>
      <c r="J13" s="81"/>
      <c r="K13" s="80"/>
      <c r="L13" s="80">
        <v>0.2</v>
      </c>
      <c r="M13" s="80">
        <v>3.8</v>
      </c>
      <c r="N13" s="30">
        <f t="shared" si="1"/>
        <v>4</v>
      </c>
      <c r="O13" s="31">
        <f t="shared" si="2"/>
        <v>172.8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27.21</v>
      </c>
      <c r="E14" s="77"/>
      <c r="F14" s="77">
        <v>0.41</v>
      </c>
      <c r="G14" s="77">
        <v>9.85</v>
      </c>
      <c r="H14" s="77"/>
      <c r="I14" s="26">
        <f t="shared" si="0"/>
        <v>37.47</v>
      </c>
      <c r="J14" s="78"/>
      <c r="K14" s="77"/>
      <c r="L14" s="77"/>
      <c r="M14" s="77">
        <v>15.38</v>
      </c>
      <c r="N14" s="27">
        <f t="shared" si="1"/>
        <v>15.38</v>
      </c>
      <c r="O14" s="28">
        <f t="shared" si="2"/>
        <v>52.85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2666</v>
      </c>
      <c r="E15" s="71"/>
      <c r="F15" s="71">
        <v>40</v>
      </c>
      <c r="G15" s="71">
        <v>849</v>
      </c>
      <c r="H15" s="71"/>
      <c r="I15" s="17">
        <f t="shared" si="0"/>
        <v>3555</v>
      </c>
      <c r="J15" s="72"/>
      <c r="K15" s="71"/>
      <c r="L15" s="71"/>
      <c r="M15" s="71">
        <v>505</v>
      </c>
      <c r="N15" s="19">
        <f t="shared" si="1"/>
        <v>505</v>
      </c>
      <c r="O15" s="20">
        <f t="shared" si="2"/>
        <v>4060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243.8</v>
      </c>
      <c r="E16" s="80"/>
      <c r="F16" s="80">
        <v>3.3</v>
      </c>
      <c r="G16" s="80">
        <v>50</v>
      </c>
      <c r="H16" s="80"/>
      <c r="I16" s="29">
        <f t="shared" si="0"/>
        <v>297.10000000000002</v>
      </c>
      <c r="J16" s="81"/>
      <c r="K16" s="80"/>
      <c r="L16" s="80"/>
      <c r="M16" s="80">
        <v>34.5</v>
      </c>
      <c r="N16" s="30">
        <f t="shared" si="1"/>
        <v>34.5</v>
      </c>
      <c r="O16" s="31">
        <f t="shared" si="2"/>
        <v>331.6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0.02</v>
      </c>
      <c r="D17" s="77">
        <v>24.73</v>
      </c>
      <c r="E17" s="77"/>
      <c r="F17" s="77">
        <v>2.15</v>
      </c>
      <c r="G17" s="77">
        <v>30.88</v>
      </c>
      <c r="H17" s="77"/>
      <c r="I17" s="26">
        <f t="shared" si="0"/>
        <v>57.78</v>
      </c>
      <c r="J17" s="78">
        <v>0.42</v>
      </c>
      <c r="K17" s="77"/>
      <c r="L17" s="77">
        <v>3.13</v>
      </c>
      <c r="M17" s="77">
        <v>25.51</v>
      </c>
      <c r="N17" s="27">
        <f t="shared" si="1"/>
        <v>29.060000000000002</v>
      </c>
      <c r="O17" s="28">
        <f t="shared" si="2"/>
        <v>86.84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</v>
      </c>
      <c r="D18" s="71">
        <v>3599</v>
      </c>
      <c r="E18" s="71"/>
      <c r="F18" s="71">
        <v>258</v>
      </c>
      <c r="G18" s="71">
        <v>4048</v>
      </c>
      <c r="H18" s="71"/>
      <c r="I18" s="17">
        <f t="shared" si="0"/>
        <v>7909</v>
      </c>
      <c r="J18" s="72">
        <v>26</v>
      </c>
      <c r="K18" s="71"/>
      <c r="L18" s="71">
        <v>124</v>
      </c>
      <c r="M18" s="71">
        <v>1029</v>
      </c>
      <c r="N18" s="19">
        <f t="shared" si="1"/>
        <v>1179</v>
      </c>
      <c r="O18" s="20">
        <f t="shared" si="2"/>
        <v>9088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>
        <v>211.2</v>
      </c>
      <c r="E19" s="80"/>
      <c r="F19" s="80">
        <v>13.1</v>
      </c>
      <c r="G19" s="80">
        <v>187.6</v>
      </c>
      <c r="H19" s="80"/>
      <c r="I19" s="29">
        <f t="shared" si="0"/>
        <v>412.09999999999997</v>
      </c>
      <c r="J19" s="81">
        <v>0.8</v>
      </c>
      <c r="K19" s="80"/>
      <c r="L19" s="80">
        <v>6.1</v>
      </c>
      <c r="M19" s="80">
        <v>54.7</v>
      </c>
      <c r="N19" s="30">
        <f t="shared" si="1"/>
        <v>61.6</v>
      </c>
      <c r="O19" s="31">
        <f t="shared" si="2"/>
        <v>473.7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0.04</v>
      </c>
      <c r="D20" s="77">
        <v>53.62</v>
      </c>
      <c r="E20" s="77"/>
      <c r="F20" s="77">
        <v>1.8</v>
      </c>
      <c r="G20" s="77">
        <v>40.409999999999997</v>
      </c>
      <c r="H20" s="77">
        <v>0.16</v>
      </c>
      <c r="I20" s="26">
        <f t="shared" si="0"/>
        <v>96.029999999999987</v>
      </c>
      <c r="J20" s="78"/>
      <c r="K20" s="77"/>
      <c r="L20" s="77">
        <v>2.5299999999999998</v>
      </c>
      <c r="M20" s="77">
        <v>54.66</v>
      </c>
      <c r="N20" s="27">
        <f t="shared" si="1"/>
        <v>57.19</v>
      </c>
      <c r="O20" s="28">
        <f t="shared" si="2"/>
        <v>153.21999999999997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</v>
      </c>
      <c r="D21" s="71">
        <v>9729</v>
      </c>
      <c r="E21" s="71"/>
      <c r="F21" s="71">
        <v>253</v>
      </c>
      <c r="G21" s="71">
        <v>6191</v>
      </c>
      <c r="H21" s="71">
        <v>11</v>
      </c>
      <c r="I21" s="17">
        <f t="shared" si="0"/>
        <v>16192</v>
      </c>
      <c r="J21" s="72"/>
      <c r="K21" s="71"/>
      <c r="L21" s="71">
        <v>137</v>
      </c>
      <c r="M21" s="71">
        <v>2670</v>
      </c>
      <c r="N21" s="19">
        <f t="shared" si="1"/>
        <v>2807</v>
      </c>
      <c r="O21" s="20">
        <f t="shared" si="2"/>
        <v>18999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0.2</v>
      </c>
      <c r="D22" s="80">
        <v>419</v>
      </c>
      <c r="E22" s="80"/>
      <c r="F22" s="80">
        <v>9.4</v>
      </c>
      <c r="G22" s="80">
        <v>142.6</v>
      </c>
      <c r="H22" s="80">
        <v>0.7</v>
      </c>
      <c r="I22" s="29">
        <f t="shared" si="0"/>
        <v>571.9</v>
      </c>
      <c r="J22" s="81"/>
      <c r="K22" s="80"/>
      <c r="L22" s="80">
        <v>5.3</v>
      </c>
      <c r="M22" s="80">
        <v>108.7</v>
      </c>
      <c r="N22" s="30">
        <f t="shared" si="1"/>
        <v>114</v>
      </c>
      <c r="O22" s="31">
        <f t="shared" si="2"/>
        <v>685.9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0.38</v>
      </c>
      <c r="D23" s="77">
        <v>65.94</v>
      </c>
      <c r="E23" s="77"/>
      <c r="F23" s="77">
        <v>24.48</v>
      </c>
      <c r="G23" s="77">
        <v>105.65</v>
      </c>
      <c r="H23" s="77">
        <v>15.6</v>
      </c>
      <c r="I23" s="26">
        <f t="shared" si="0"/>
        <v>212.04999999999998</v>
      </c>
      <c r="J23" s="78">
        <v>0.39</v>
      </c>
      <c r="K23" s="77"/>
      <c r="L23" s="77">
        <v>24.63</v>
      </c>
      <c r="M23" s="77">
        <v>118.18</v>
      </c>
      <c r="N23" s="27">
        <f t="shared" si="1"/>
        <v>143.20000000000002</v>
      </c>
      <c r="O23" s="28">
        <f t="shared" si="2"/>
        <v>355.25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88</v>
      </c>
      <c r="D24" s="71">
        <v>11247</v>
      </c>
      <c r="E24" s="71"/>
      <c r="F24" s="71">
        <v>4007</v>
      </c>
      <c r="G24" s="71">
        <v>19651</v>
      </c>
      <c r="H24" s="71">
        <v>1422</v>
      </c>
      <c r="I24" s="17">
        <f t="shared" si="0"/>
        <v>36415</v>
      </c>
      <c r="J24" s="72">
        <v>31</v>
      </c>
      <c r="K24" s="71"/>
      <c r="L24" s="71">
        <v>1536</v>
      </c>
      <c r="M24" s="71">
        <v>7073</v>
      </c>
      <c r="N24" s="19">
        <f t="shared" si="1"/>
        <v>8640</v>
      </c>
      <c r="O24" s="20">
        <f t="shared" si="2"/>
        <v>45055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2.2999999999999998</v>
      </c>
      <c r="D25" s="80">
        <v>364.3</v>
      </c>
      <c r="E25" s="80"/>
      <c r="F25" s="80">
        <v>95.5</v>
      </c>
      <c r="G25" s="80">
        <v>433.8</v>
      </c>
      <c r="H25" s="80">
        <v>66.3</v>
      </c>
      <c r="I25" s="29">
        <f t="shared" si="0"/>
        <v>962.2</v>
      </c>
      <c r="J25" s="81">
        <v>0.1</v>
      </c>
      <c r="K25" s="80"/>
      <c r="L25" s="80">
        <v>49</v>
      </c>
      <c r="M25" s="80">
        <v>219.2</v>
      </c>
      <c r="N25" s="30">
        <f t="shared" si="1"/>
        <v>268.3</v>
      </c>
      <c r="O25" s="31">
        <f t="shared" si="2"/>
        <v>1230.5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4.18</v>
      </c>
      <c r="D26" s="77">
        <v>175.75</v>
      </c>
      <c r="E26" s="77"/>
      <c r="F26" s="77">
        <v>39.58</v>
      </c>
      <c r="G26" s="77">
        <v>172.95</v>
      </c>
      <c r="H26" s="77">
        <v>20.77</v>
      </c>
      <c r="I26" s="26">
        <f t="shared" si="0"/>
        <v>413.22999999999996</v>
      </c>
      <c r="J26" s="78"/>
      <c r="K26" s="77"/>
      <c r="L26" s="77">
        <v>21.64</v>
      </c>
      <c r="M26" s="77">
        <v>172.95</v>
      </c>
      <c r="N26" s="27">
        <f t="shared" si="1"/>
        <v>194.58999999999997</v>
      </c>
      <c r="O26" s="28">
        <f t="shared" si="2"/>
        <v>607.81999999999994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1520</v>
      </c>
      <c r="D27" s="71">
        <v>36843</v>
      </c>
      <c r="E27" s="71"/>
      <c r="F27" s="71">
        <v>7851</v>
      </c>
      <c r="G27" s="71">
        <v>31662</v>
      </c>
      <c r="H27" s="71">
        <v>2178</v>
      </c>
      <c r="I27" s="17">
        <f t="shared" si="0"/>
        <v>80054</v>
      </c>
      <c r="J27" s="72"/>
      <c r="K27" s="71"/>
      <c r="L27" s="71">
        <v>1589</v>
      </c>
      <c r="M27" s="71">
        <v>11289</v>
      </c>
      <c r="N27" s="19">
        <f t="shared" si="1"/>
        <v>12878</v>
      </c>
      <c r="O27" s="20">
        <f t="shared" si="2"/>
        <v>92932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35</v>
      </c>
      <c r="D28" s="80">
        <v>960</v>
      </c>
      <c r="E28" s="80"/>
      <c r="F28" s="80">
        <v>158.5</v>
      </c>
      <c r="G28" s="80">
        <v>683.3</v>
      </c>
      <c r="H28" s="80">
        <v>80.400000000000006</v>
      </c>
      <c r="I28" s="29">
        <f t="shared" si="0"/>
        <v>1917.2</v>
      </c>
      <c r="J28" s="81"/>
      <c r="K28" s="80"/>
      <c r="L28" s="80">
        <v>46.1</v>
      </c>
      <c r="M28" s="80">
        <v>341.2</v>
      </c>
      <c r="N28" s="30">
        <f t="shared" si="1"/>
        <v>387.3</v>
      </c>
      <c r="O28" s="31">
        <f t="shared" si="2"/>
        <v>2304.5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9.81</v>
      </c>
      <c r="D29" s="77">
        <v>202.79</v>
      </c>
      <c r="E29" s="77"/>
      <c r="F29" s="77">
        <v>99.94</v>
      </c>
      <c r="G29" s="77">
        <v>377.78</v>
      </c>
      <c r="H29" s="77">
        <v>34.869999999999997</v>
      </c>
      <c r="I29" s="26">
        <f t="shared" si="0"/>
        <v>725.18999999999994</v>
      </c>
      <c r="J29" s="78">
        <v>1.26</v>
      </c>
      <c r="K29" s="77"/>
      <c r="L29" s="77">
        <v>20.43</v>
      </c>
      <c r="M29" s="77">
        <v>150.75</v>
      </c>
      <c r="N29" s="27">
        <f t="shared" si="1"/>
        <v>172.44</v>
      </c>
      <c r="O29" s="28">
        <f t="shared" si="2"/>
        <v>897.62999999999988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2735</v>
      </c>
      <c r="D30" s="71">
        <v>41652</v>
      </c>
      <c r="E30" s="71"/>
      <c r="F30" s="71">
        <v>18860</v>
      </c>
      <c r="G30" s="71">
        <v>72960</v>
      </c>
      <c r="H30" s="71">
        <v>4046</v>
      </c>
      <c r="I30" s="17">
        <f t="shared" si="0"/>
        <v>140253</v>
      </c>
      <c r="J30" s="72">
        <v>111</v>
      </c>
      <c r="K30" s="71"/>
      <c r="L30" s="71">
        <v>1681</v>
      </c>
      <c r="M30" s="71">
        <v>11886</v>
      </c>
      <c r="N30" s="19">
        <f t="shared" si="1"/>
        <v>13678</v>
      </c>
      <c r="O30" s="20">
        <f t="shared" si="2"/>
        <v>153931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</v>
      </c>
      <c r="D31" s="80">
        <v>880.2</v>
      </c>
      <c r="E31" s="80"/>
      <c r="F31" s="80">
        <v>287.60000000000002</v>
      </c>
      <c r="G31" s="80">
        <v>1344.2</v>
      </c>
      <c r="H31" s="80">
        <v>121.5</v>
      </c>
      <c r="I31" s="29">
        <f t="shared" si="0"/>
        <v>2680.5</v>
      </c>
      <c r="J31" s="81">
        <v>0.1</v>
      </c>
      <c r="K31" s="80"/>
      <c r="L31" s="80">
        <v>45.5</v>
      </c>
      <c r="M31" s="80">
        <v>331.4</v>
      </c>
      <c r="N31" s="30">
        <f t="shared" si="1"/>
        <v>377</v>
      </c>
      <c r="O31" s="31">
        <f t="shared" si="2"/>
        <v>3057.5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12.05</v>
      </c>
      <c r="D32" s="77">
        <v>225.25</v>
      </c>
      <c r="E32" s="77"/>
      <c r="F32" s="77">
        <v>320.88</v>
      </c>
      <c r="G32" s="77">
        <v>845.52</v>
      </c>
      <c r="H32" s="77">
        <v>53.94</v>
      </c>
      <c r="I32" s="26">
        <f t="shared" si="0"/>
        <v>1457.64</v>
      </c>
      <c r="J32" s="78">
        <v>0.12</v>
      </c>
      <c r="K32" s="77"/>
      <c r="L32" s="77">
        <v>12.03</v>
      </c>
      <c r="M32" s="77">
        <v>343.91</v>
      </c>
      <c r="N32" s="27">
        <f t="shared" si="1"/>
        <v>356.06</v>
      </c>
      <c r="O32" s="28">
        <f t="shared" si="2"/>
        <v>1813.7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3642</v>
      </c>
      <c r="D33" s="71">
        <v>51587</v>
      </c>
      <c r="E33" s="71"/>
      <c r="F33" s="71">
        <v>66480</v>
      </c>
      <c r="G33" s="71">
        <v>200425</v>
      </c>
      <c r="H33" s="71">
        <v>6417</v>
      </c>
      <c r="I33" s="17">
        <f t="shared" si="0"/>
        <v>328551</v>
      </c>
      <c r="J33" s="72">
        <v>8</v>
      </c>
      <c r="K33" s="71"/>
      <c r="L33" s="71">
        <v>1120</v>
      </c>
      <c r="M33" s="71">
        <v>28854</v>
      </c>
      <c r="N33" s="19">
        <f t="shared" si="1"/>
        <v>29982</v>
      </c>
      <c r="O33" s="20">
        <f t="shared" si="2"/>
        <v>358533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50.9</v>
      </c>
      <c r="D34" s="80">
        <v>933.1</v>
      </c>
      <c r="E34" s="80"/>
      <c r="F34" s="80">
        <v>870.4</v>
      </c>
      <c r="G34" s="80">
        <v>3013.9</v>
      </c>
      <c r="H34" s="80">
        <v>188.7</v>
      </c>
      <c r="I34" s="29">
        <f t="shared" si="0"/>
        <v>5057</v>
      </c>
      <c r="J34" s="81">
        <v>0</v>
      </c>
      <c r="K34" s="80"/>
      <c r="L34" s="80">
        <v>27.1</v>
      </c>
      <c r="M34" s="80">
        <v>733.3</v>
      </c>
      <c r="N34" s="30">
        <f t="shared" si="1"/>
        <v>760.4</v>
      </c>
      <c r="O34" s="31">
        <f t="shared" si="2"/>
        <v>5817.4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20.55</v>
      </c>
      <c r="D35" s="77">
        <v>260.18</v>
      </c>
      <c r="E35" s="77">
        <v>10.02</v>
      </c>
      <c r="F35" s="77">
        <v>1041.9100000000001</v>
      </c>
      <c r="G35" s="77">
        <v>1619.84</v>
      </c>
      <c r="H35" s="77">
        <v>31.22</v>
      </c>
      <c r="I35" s="26">
        <f t="shared" si="0"/>
        <v>2983.72</v>
      </c>
      <c r="J35" s="78">
        <v>0.43</v>
      </c>
      <c r="K35" s="77"/>
      <c r="L35" s="77">
        <v>14.23</v>
      </c>
      <c r="M35" s="77">
        <v>412.34</v>
      </c>
      <c r="N35" s="27">
        <f t="shared" si="1"/>
        <v>427</v>
      </c>
      <c r="O35" s="28">
        <f t="shared" si="2"/>
        <v>3410.72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6487</v>
      </c>
      <c r="D36" s="71">
        <v>65845</v>
      </c>
      <c r="E36" s="71">
        <v>1716</v>
      </c>
      <c r="F36" s="71">
        <v>228134</v>
      </c>
      <c r="G36" s="71">
        <v>392636</v>
      </c>
      <c r="H36" s="71">
        <v>4131</v>
      </c>
      <c r="I36" s="17">
        <f t="shared" si="0"/>
        <v>698949</v>
      </c>
      <c r="J36" s="72">
        <v>38</v>
      </c>
      <c r="K36" s="71"/>
      <c r="L36" s="71">
        <v>1436</v>
      </c>
      <c r="M36" s="71">
        <v>40334</v>
      </c>
      <c r="N36" s="19">
        <f t="shared" si="1"/>
        <v>41808</v>
      </c>
      <c r="O36" s="20">
        <f t="shared" si="2"/>
        <v>740757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89.3</v>
      </c>
      <c r="D37" s="80">
        <v>1058.5999999999999</v>
      </c>
      <c r="E37" s="80">
        <v>27.4</v>
      </c>
      <c r="F37" s="80">
        <v>2520.5</v>
      </c>
      <c r="G37" s="80">
        <v>5492.3</v>
      </c>
      <c r="H37" s="80">
        <v>90.4</v>
      </c>
      <c r="I37" s="29">
        <f t="shared" ref="I37:I50" si="3">SUM(C37:H37)</f>
        <v>9278.5</v>
      </c>
      <c r="J37" s="81">
        <v>0</v>
      </c>
      <c r="K37" s="80"/>
      <c r="L37" s="80">
        <v>28.7</v>
      </c>
      <c r="M37" s="80">
        <v>790.9</v>
      </c>
      <c r="N37" s="30">
        <f t="shared" si="1"/>
        <v>819.6</v>
      </c>
      <c r="O37" s="31">
        <f t="shared" si="2"/>
        <v>10098.1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47.18</v>
      </c>
      <c r="D38" s="77">
        <v>106.72</v>
      </c>
      <c r="E38" s="77">
        <v>0.75</v>
      </c>
      <c r="F38" s="77">
        <v>1280.79</v>
      </c>
      <c r="G38" s="77">
        <v>2970.03</v>
      </c>
      <c r="H38" s="77">
        <v>4.95</v>
      </c>
      <c r="I38" s="26">
        <f t="shared" si="3"/>
        <v>4410.42</v>
      </c>
      <c r="J38" s="78">
        <v>0.71</v>
      </c>
      <c r="K38" s="77"/>
      <c r="L38" s="77">
        <v>31.32</v>
      </c>
      <c r="M38" s="77">
        <v>498.87</v>
      </c>
      <c r="N38" s="27">
        <f t="shared" si="1"/>
        <v>530.9</v>
      </c>
      <c r="O38" s="28">
        <f t="shared" si="2"/>
        <v>4941.32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15947</v>
      </c>
      <c r="D39" s="71">
        <v>28529</v>
      </c>
      <c r="E39" s="71">
        <v>176</v>
      </c>
      <c r="F39" s="71">
        <v>293406</v>
      </c>
      <c r="G39" s="71">
        <v>769328</v>
      </c>
      <c r="H39" s="71">
        <v>751</v>
      </c>
      <c r="I39" s="17">
        <f t="shared" si="3"/>
        <v>1108137</v>
      </c>
      <c r="J39" s="72">
        <v>65</v>
      </c>
      <c r="K39" s="71"/>
      <c r="L39" s="71">
        <v>3394</v>
      </c>
      <c r="M39" s="71">
        <v>52038</v>
      </c>
      <c r="N39" s="19">
        <f t="shared" si="1"/>
        <v>55497</v>
      </c>
      <c r="O39" s="20">
        <f t="shared" si="2"/>
        <v>1163634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204.5</v>
      </c>
      <c r="D40" s="80">
        <v>402.1</v>
      </c>
      <c r="E40" s="80">
        <v>2.4</v>
      </c>
      <c r="F40" s="80">
        <v>2674.4</v>
      </c>
      <c r="G40" s="80">
        <v>9811.7999999999993</v>
      </c>
      <c r="H40" s="80">
        <v>14.6</v>
      </c>
      <c r="I40" s="29">
        <f t="shared" si="3"/>
        <v>13109.8</v>
      </c>
      <c r="J40" s="81">
        <v>0</v>
      </c>
      <c r="K40" s="80"/>
      <c r="L40" s="80">
        <v>64.5</v>
      </c>
      <c r="M40" s="80">
        <v>1005.2</v>
      </c>
      <c r="N40" s="30">
        <f t="shared" si="1"/>
        <v>1069.7</v>
      </c>
      <c r="O40" s="31">
        <f t="shared" si="2"/>
        <v>14179.5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74.55</v>
      </c>
      <c r="D41" s="77">
        <v>89.56</v>
      </c>
      <c r="E41" s="77">
        <v>9.4</v>
      </c>
      <c r="F41" s="77">
        <v>1201.53</v>
      </c>
      <c r="G41" s="77">
        <v>3429.2</v>
      </c>
      <c r="H41" s="77">
        <v>14.96</v>
      </c>
      <c r="I41" s="26">
        <f t="shared" si="3"/>
        <v>4819.2</v>
      </c>
      <c r="J41" s="78">
        <v>1.92</v>
      </c>
      <c r="K41" s="77"/>
      <c r="L41" s="77">
        <v>57.29</v>
      </c>
      <c r="M41" s="77">
        <v>786.86</v>
      </c>
      <c r="N41" s="27">
        <f t="shared" si="1"/>
        <v>846.07</v>
      </c>
      <c r="O41" s="28">
        <f t="shared" si="2"/>
        <v>5665.2699999999995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26197</v>
      </c>
      <c r="D42" s="71">
        <v>24831</v>
      </c>
      <c r="E42" s="71">
        <v>2525</v>
      </c>
      <c r="F42" s="71">
        <v>280860</v>
      </c>
      <c r="G42" s="71">
        <v>921421</v>
      </c>
      <c r="H42" s="71">
        <v>1936</v>
      </c>
      <c r="I42" s="17">
        <f t="shared" si="3"/>
        <v>1257770</v>
      </c>
      <c r="J42" s="72">
        <v>173</v>
      </c>
      <c r="K42" s="71"/>
      <c r="L42" s="71">
        <v>6738</v>
      </c>
      <c r="M42" s="71">
        <v>89403</v>
      </c>
      <c r="N42" s="19">
        <f t="shared" si="1"/>
        <v>96314</v>
      </c>
      <c r="O42" s="20">
        <f t="shared" si="2"/>
        <v>1354084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308.10000000000002</v>
      </c>
      <c r="D43" s="80">
        <v>340.9</v>
      </c>
      <c r="E43" s="80">
        <v>33.700000000000003</v>
      </c>
      <c r="F43" s="80">
        <v>2497.6</v>
      </c>
      <c r="G43" s="80">
        <v>11256.7</v>
      </c>
      <c r="H43" s="80">
        <v>37.299999999999997</v>
      </c>
      <c r="I43" s="29">
        <f t="shared" si="3"/>
        <v>14474.3</v>
      </c>
      <c r="J43" s="81">
        <v>0</v>
      </c>
      <c r="K43" s="80"/>
      <c r="L43" s="80">
        <v>93.3</v>
      </c>
      <c r="M43" s="80">
        <v>1374</v>
      </c>
      <c r="N43" s="30">
        <f t="shared" si="1"/>
        <v>1467.3</v>
      </c>
      <c r="O43" s="31">
        <f t="shared" si="2"/>
        <v>15941.599999999999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58.78</v>
      </c>
      <c r="D44" s="77">
        <v>71.02</v>
      </c>
      <c r="E44" s="77">
        <v>2.85</v>
      </c>
      <c r="F44" s="77">
        <v>858.27</v>
      </c>
      <c r="G44" s="77">
        <v>3286.05</v>
      </c>
      <c r="H44" s="77">
        <v>5.45</v>
      </c>
      <c r="I44" s="26">
        <f t="shared" si="3"/>
        <v>4282.42</v>
      </c>
      <c r="J44" s="78">
        <v>3.31</v>
      </c>
      <c r="K44" s="77"/>
      <c r="L44" s="77">
        <v>141.12</v>
      </c>
      <c r="M44" s="77">
        <v>1473.03</v>
      </c>
      <c r="N44" s="27">
        <f t="shared" si="1"/>
        <v>1617.46</v>
      </c>
      <c r="O44" s="28">
        <f t="shared" si="2"/>
        <v>5899.88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21290</v>
      </c>
      <c r="D45" s="71">
        <v>20065</v>
      </c>
      <c r="E45" s="71">
        <v>830</v>
      </c>
      <c r="F45" s="71">
        <v>208769</v>
      </c>
      <c r="G45" s="71">
        <v>958467</v>
      </c>
      <c r="H45" s="71">
        <v>949</v>
      </c>
      <c r="I45" s="17">
        <f t="shared" si="3"/>
        <v>1210370</v>
      </c>
      <c r="J45" s="72">
        <v>298</v>
      </c>
      <c r="K45" s="71"/>
      <c r="L45" s="71">
        <v>17312</v>
      </c>
      <c r="M45" s="71">
        <v>176449</v>
      </c>
      <c r="N45" s="19">
        <f t="shared" si="1"/>
        <v>194059</v>
      </c>
      <c r="O45" s="20">
        <f t="shared" si="2"/>
        <v>1404429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212.1</v>
      </c>
      <c r="D46" s="80">
        <v>238.2</v>
      </c>
      <c r="E46" s="80">
        <v>9.6999999999999993</v>
      </c>
      <c r="F46" s="80">
        <v>1662.6</v>
      </c>
      <c r="G46" s="80">
        <v>10090.4</v>
      </c>
      <c r="H46" s="80">
        <v>15.3</v>
      </c>
      <c r="I46" s="29">
        <f t="shared" si="3"/>
        <v>12228.3</v>
      </c>
      <c r="J46" s="81">
        <v>0</v>
      </c>
      <c r="K46" s="80"/>
      <c r="L46" s="80">
        <v>185.2</v>
      </c>
      <c r="M46" s="80">
        <v>1913.3</v>
      </c>
      <c r="N46" s="30">
        <f t="shared" si="1"/>
        <v>2098.5</v>
      </c>
      <c r="O46" s="31">
        <f t="shared" si="2"/>
        <v>14326.8</v>
      </c>
      <c r="P46" s="82">
        <v>25.98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98.11</v>
      </c>
      <c r="D47" s="77">
        <v>414.04</v>
      </c>
      <c r="E47" s="77">
        <v>21.06</v>
      </c>
      <c r="F47" s="77">
        <v>2085.5700000000002</v>
      </c>
      <c r="G47" s="77">
        <v>2173.2199999999998</v>
      </c>
      <c r="H47" s="77">
        <v>347.05</v>
      </c>
      <c r="I47" s="26">
        <f t="shared" si="3"/>
        <v>5139.05</v>
      </c>
      <c r="J47" s="78">
        <v>19.649999999999999</v>
      </c>
      <c r="K47" s="77"/>
      <c r="L47" s="77">
        <v>274.77999999999997</v>
      </c>
      <c r="M47" s="77">
        <v>4113.21</v>
      </c>
      <c r="N47" s="27">
        <f t="shared" si="1"/>
        <v>4407.6400000000003</v>
      </c>
      <c r="O47" s="28">
        <f t="shared" si="2"/>
        <v>9546.69</v>
      </c>
      <c r="P47" s="83">
        <v>89.85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38848</v>
      </c>
      <c r="D48" s="71">
        <v>126450</v>
      </c>
      <c r="E48" s="71">
        <v>6421</v>
      </c>
      <c r="F48" s="71">
        <v>558190</v>
      </c>
      <c r="G48" s="71">
        <v>648057</v>
      </c>
      <c r="H48" s="71">
        <v>69476</v>
      </c>
      <c r="I48" s="17">
        <f t="shared" si="3"/>
        <v>1447442</v>
      </c>
      <c r="J48" s="72">
        <v>1764</v>
      </c>
      <c r="K48" s="71"/>
      <c r="L48" s="71">
        <v>36060</v>
      </c>
      <c r="M48" s="71">
        <v>513909</v>
      </c>
      <c r="N48" s="19">
        <f t="shared" si="1"/>
        <v>551733</v>
      </c>
      <c r="O48" s="20">
        <f t="shared" si="2"/>
        <v>1999175</v>
      </c>
      <c r="P48" s="83">
        <v>60.28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96.8</v>
      </c>
      <c r="D49" s="80">
        <v>356.1</v>
      </c>
      <c r="E49" s="80">
        <v>12.5</v>
      </c>
      <c r="F49" s="80">
        <v>2821.6</v>
      </c>
      <c r="G49" s="80">
        <v>4312.3999999999996</v>
      </c>
      <c r="H49" s="80">
        <v>530.5</v>
      </c>
      <c r="I49" s="29">
        <f t="shared" si="3"/>
        <v>8129.9</v>
      </c>
      <c r="J49" s="81">
        <v>0</v>
      </c>
      <c r="K49" s="80"/>
      <c r="L49" s="80">
        <v>155.9</v>
      </c>
      <c r="M49" s="80">
        <v>2037.2</v>
      </c>
      <c r="N49" s="30">
        <f t="shared" si="1"/>
        <v>2193.1</v>
      </c>
      <c r="O49" s="31">
        <f t="shared" si="2"/>
        <v>10323</v>
      </c>
      <c r="P49" s="83">
        <v>204.12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325.64999999999998</v>
      </c>
      <c r="D50" s="68">
        <v>1614.04</v>
      </c>
      <c r="E50" s="68">
        <v>44.08</v>
      </c>
      <c r="F50" s="68">
        <v>6955.72</v>
      </c>
      <c r="G50" s="68">
        <v>15053.21</v>
      </c>
      <c r="H50" s="68">
        <v>519.04</v>
      </c>
      <c r="I50" s="11">
        <f t="shared" si="3"/>
        <v>24511.739999999998</v>
      </c>
      <c r="J50" s="69">
        <v>28.21</v>
      </c>
      <c r="K50" s="68"/>
      <c r="L50" s="68">
        <v>603.22</v>
      </c>
      <c r="M50" s="68">
        <v>8167.64</v>
      </c>
      <c r="N50" s="13">
        <f t="shared" si="1"/>
        <v>8799.07</v>
      </c>
      <c r="O50" s="14">
        <f t="shared" si="2"/>
        <v>33310.81</v>
      </c>
      <c r="P50" s="83">
        <v>1.6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116766</v>
      </c>
      <c r="D51" s="71">
        <v>408154</v>
      </c>
      <c r="E51" s="71">
        <v>11668</v>
      </c>
      <c r="F51" s="71">
        <v>1666932</v>
      </c>
      <c r="G51" s="71">
        <v>4025024</v>
      </c>
      <c r="H51" s="71">
        <v>90587</v>
      </c>
      <c r="I51" s="17">
        <f t="shared" ref="I51:I58" si="4">SUM(C51:H51)</f>
        <v>6319131</v>
      </c>
      <c r="J51" s="72">
        <v>2514</v>
      </c>
      <c r="K51" s="71"/>
      <c r="L51" s="71">
        <v>71129</v>
      </c>
      <c r="M51" s="71">
        <v>935481</v>
      </c>
      <c r="N51" s="19">
        <f t="shared" si="1"/>
        <v>1009124</v>
      </c>
      <c r="O51" s="20">
        <f>SUM(N51,I51)</f>
        <v>7328255</v>
      </c>
      <c r="P51" s="83">
        <v>73.2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1046.4000000000001</v>
      </c>
      <c r="D52" s="80">
        <v>5581.1</v>
      </c>
      <c r="E52" s="80">
        <v>85.7</v>
      </c>
      <c r="F52" s="80">
        <v>13604.2</v>
      </c>
      <c r="G52" s="80">
        <v>46779.4</v>
      </c>
      <c r="H52" s="80">
        <v>1111.7</v>
      </c>
      <c r="I52" s="29">
        <f t="shared" si="4"/>
        <v>68208.5</v>
      </c>
      <c r="J52" s="81">
        <v>1</v>
      </c>
      <c r="K52" s="80"/>
      <c r="L52" s="80">
        <v>706.9</v>
      </c>
      <c r="M52" s="80">
        <v>8947.5</v>
      </c>
      <c r="N52" s="30">
        <f t="shared" si="1"/>
        <v>9655.4</v>
      </c>
      <c r="O52" s="31">
        <f t="shared" si="2"/>
        <v>77863.899999999994</v>
      </c>
      <c r="P52" s="83">
        <v>6.43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321.95</v>
      </c>
      <c r="D53" s="77">
        <v>1208.83</v>
      </c>
      <c r="E53" s="77">
        <v>44.08</v>
      </c>
      <c r="F53" s="77">
        <v>6900.32</v>
      </c>
      <c r="G53" s="77">
        <v>14748.78</v>
      </c>
      <c r="H53" s="77">
        <v>367.63</v>
      </c>
      <c r="I53" s="26">
        <f t="shared" si="4"/>
        <v>23591.59</v>
      </c>
      <c r="J53" s="78">
        <v>28.21</v>
      </c>
      <c r="K53" s="77"/>
      <c r="L53" s="77">
        <v>603.13</v>
      </c>
      <c r="M53" s="77">
        <v>8154.45</v>
      </c>
      <c r="N53" s="27">
        <f t="shared" si="1"/>
        <v>8785.7899999999991</v>
      </c>
      <c r="O53" s="28">
        <f t="shared" si="2"/>
        <v>32377.379999999997</v>
      </c>
      <c r="P53" s="32">
        <f>SUM(P46:P52)</f>
        <v>461.46000000000004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115343</v>
      </c>
      <c r="D54" s="71">
        <v>326083</v>
      </c>
      <c r="E54" s="71">
        <v>11668</v>
      </c>
      <c r="F54" s="71">
        <v>1656794</v>
      </c>
      <c r="G54" s="71">
        <v>3971993</v>
      </c>
      <c r="H54" s="71">
        <v>72390</v>
      </c>
      <c r="I54" s="17">
        <f t="shared" si="4"/>
        <v>6154271</v>
      </c>
      <c r="J54" s="72">
        <v>2514</v>
      </c>
      <c r="K54" s="71"/>
      <c r="L54" s="71">
        <v>71127</v>
      </c>
      <c r="M54" s="71">
        <v>935086</v>
      </c>
      <c r="N54" s="19">
        <f t="shared" si="1"/>
        <v>1008727</v>
      </c>
      <c r="O54" s="20">
        <f t="shared" si="2"/>
        <v>7162998</v>
      </c>
      <c r="P54" s="84">
        <v>7.71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1013.4</v>
      </c>
      <c r="D55" s="74">
        <v>3514.1</v>
      </c>
      <c r="E55" s="74">
        <v>85.7</v>
      </c>
      <c r="F55" s="74">
        <v>13377.8</v>
      </c>
      <c r="G55" s="74">
        <v>45508.6</v>
      </c>
      <c r="H55" s="74">
        <v>583.70000000000005</v>
      </c>
      <c r="I55" s="23">
        <f t="shared" si="4"/>
        <v>64083.299999999996</v>
      </c>
      <c r="J55" s="75">
        <v>1</v>
      </c>
      <c r="K55" s="74"/>
      <c r="L55" s="74">
        <v>706.7</v>
      </c>
      <c r="M55" s="74">
        <v>8919.5</v>
      </c>
      <c r="N55" s="23">
        <f t="shared" si="1"/>
        <v>9627.2000000000007</v>
      </c>
      <c r="O55" s="25">
        <f t="shared" si="2"/>
        <v>73710.5</v>
      </c>
      <c r="P55" s="85">
        <v>1007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326.99</v>
      </c>
      <c r="D56" s="10">
        <f t="shared" si="5"/>
        <v>1745.33</v>
      </c>
      <c r="E56" s="10">
        <f t="shared" si="5"/>
        <v>44.08</v>
      </c>
      <c r="F56" s="10">
        <f t="shared" si="5"/>
        <v>6958.3099999999995</v>
      </c>
      <c r="G56" s="10">
        <f t="shared" si="5"/>
        <v>15100.019999999999</v>
      </c>
      <c r="H56" s="10">
        <f t="shared" si="5"/>
        <v>529.07999999999993</v>
      </c>
      <c r="I56" s="34">
        <f>SUM(C56:H56)</f>
        <v>24703.809999999998</v>
      </c>
      <c r="J56" s="33">
        <f>SUM(J5,J8,J11,J14,J17,J20,J23,J26,J29,J32,J35,J38,J41,J44,J47)</f>
        <v>28.229999999999997</v>
      </c>
      <c r="K56" s="10">
        <f>SUM(K5,K8,K11,K14,K17,K20,K23,K26,K29,K32,K35,K38,K41,K44,K47)</f>
        <v>0</v>
      </c>
      <c r="L56" s="10">
        <f>SUM(L5,L8,L11,L14,L17,L20,L23,L26,L29,L32,L35,L38,L41,L44,L47)</f>
        <v>622.61</v>
      </c>
      <c r="M56" s="10">
        <f>SUM(M5,M8,M11,M14,M17,M20,M23,M26,M29,M32,M35,M38,M41,M44,M47)</f>
        <v>8186.8</v>
      </c>
      <c r="N56" s="12">
        <f t="shared" si="1"/>
        <v>8837.64</v>
      </c>
      <c r="O56" s="14">
        <f t="shared" si="2"/>
        <v>33541.449999999997</v>
      </c>
      <c r="P56" s="86">
        <v>0.3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116766</v>
      </c>
      <c r="D57" s="36">
        <f t="shared" si="5"/>
        <v>423594</v>
      </c>
      <c r="E57" s="36">
        <f t="shared" si="5"/>
        <v>11668</v>
      </c>
      <c r="F57" s="36">
        <f t="shared" si="5"/>
        <v>1667162</v>
      </c>
      <c r="G57" s="36">
        <f t="shared" si="5"/>
        <v>4026299</v>
      </c>
      <c r="H57" s="36">
        <f t="shared" si="5"/>
        <v>91317</v>
      </c>
      <c r="I57" s="37">
        <f t="shared" si="4"/>
        <v>6336806</v>
      </c>
      <c r="J57" s="35">
        <f t="shared" ref="J57:M58" si="6">SUM(J6,J9,J12,J15,J18,J21,J24,J27,J30,J33,J36,J39,J42,J45,J48)</f>
        <v>2514</v>
      </c>
      <c r="K57" s="36">
        <f t="shared" si="6"/>
        <v>0</v>
      </c>
      <c r="L57" s="36">
        <f t="shared" si="6"/>
        <v>71156</v>
      </c>
      <c r="M57" s="36">
        <f t="shared" si="6"/>
        <v>935613</v>
      </c>
      <c r="N57" s="38">
        <f t="shared" si="1"/>
        <v>1009283</v>
      </c>
      <c r="O57" s="20">
        <f t="shared" si="2"/>
        <v>7346089</v>
      </c>
      <c r="P57" s="87">
        <v>104.45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1046.4000000000001</v>
      </c>
      <c r="D58" s="41">
        <f t="shared" si="5"/>
        <v>6513.5999999999995</v>
      </c>
      <c r="E58" s="41">
        <f t="shared" si="5"/>
        <v>85.7</v>
      </c>
      <c r="F58" s="41">
        <f t="shared" si="5"/>
        <v>13621.7</v>
      </c>
      <c r="G58" s="41">
        <f t="shared" si="5"/>
        <v>46874.5</v>
      </c>
      <c r="H58" s="41">
        <f t="shared" si="5"/>
        <v>1145.6999999999998</v>
      </c>
      <c r="I58" s="42">
        <f t="shared" si="4"/>
        <v>69287.599999999991</v>
      </c>
      <c r="J58" s="40">
        <f t="shared" si="6"/>
        <v>1</v>
      </c>
      <c r="K58" s="41">
        <f t="shared" si="6"/>
        <v>0</v>
      </c>
      <c r="L58" s="41">
        <f t="shared" si="6"/>
        <v>710.69999999999993</v>
      </c>
      <c r="M58" s="41">
        <f t="shared" si="6"/>
        <v>8965.9</v>
      </c>
      <c r="N58" s="43">
        <f t="shared" si="1"/>
        <v>9677.6</v>
      </c>
      <c r="O58" s="44">
        <f t="shared" si="2"/>
        <v>78965.2</v>
      </c>
      <c r="P58" s="45">
        <f>SUM(O56,P53,P54,P57)</f>
        <v>34115.069999999992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1.34</v>
      </c>
      <c r="D63" s="68">
        <v>23.71</v>
      </c>
      <c r="E63" s="68"/>
      <c r="F63" s="68"/>
      <c r="G63" s="68">
        <v>28.03</v>
      </c>
      <c r="H63" s="68"/>
      <c r="I63" s="11">
        <f>SUM(C63:H63)</f>
        <v>53.08</v>
      </c>
      <c r="J63" s="69">
        <v>0.02</v>
      </c>
      <c r="K63" s="68"/>
      <c r="L63" s="68">
        <v>16.559999999999999</v>
      </c>
      <c r="M63" s="68">
        <v>8.92</v>
      </c>
      <c r="N63" s="13">
        <f>SUM(J63:M63)</f>
        <v>25.5</v>
      </c>
      <c r="O63" s="14">
        <f>SUM(N63,I63)</f>
        <v>78.58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>
        <v>0</v>
      </c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>
        <v>0</v>
      </c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2.7</v>
      </c>
      <c r="E66" s="77"/>
      <c r="F66" s="77">
        <v>0.19</v>
      </c>
      <c r="G66" s="77">
        <v>2.66</v>
      </c>
      <c r="H66" s="77">
        <v>0.11</v>
      </c>
      <c r="I66" s="26">
        <f t="shared" si="7"/>
        <v>5.660000000000001</v>
      </c>
      <c r="J66" s="78"/>
      <c r="K66" s="77"/>
      <c r="L66" s="77">
        <v>2.83</v>
      </c>
      <c r="M66" s="77">
        <v>10.33</v>
      </c>
      <c r="N66" s="27">
        <f t="shared" si="8"/>
        <v>13.16</v>
      </c>
      <c r="O66" s="28">
        <f t="shared" si="9"/>
        <v>18.82</v>
      </c>
      <c r="P66" s="21" t="s">
        <v>25</v>
      </c>
      <c r="Q66" s="134" t="s">
        <v>187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>
        <v>0</v>
      </c>
      <c r="G67" s="71">
        <v>0</v>
      </c>
      <c r="H67" s="71">
        <v>0</v>
      </c>
      <c r="I67" s="17">
        <f t="shared" si="7"/>
        <v>0</v>
      </c>
      <c r="J67" s="72"/>
      <c r="K67" s="71"/>
      <c r="L67" s="71">
        <v>27</v>
      </c>
      <c r="M67" s="71">
        <v>133</v>
      </c>
      <c r="N67" s="19">
        <f t="shared" si="8"/>
        <v>160</v>
      </c>
      <c r="O67" s="20">
        <f t="shared" si="9"/>
        <v>160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>
        <v>0</v>
      </c>
      <c r="G68" s="80">
        <v>0</v>
      </c>
      <c r="H68" s="80">
        <v>0</v>
      </c>
      <c r="I68" s="29">
        <f t="shared" si="7"/>
        <v>0</v>
      </c>
      <c r="J68" s="81"/>
      <c r="K68" s="80"/>
      <c r="L68" s="80">
        <v>3.8</v>
      </c>
      <c r="M68" s="80">
        <v>18.5</v>
      </c>
      <c r="N68" s="30">
        <f t="shared" si="8"/>
        <v>22.3</v>
      </c>
      <c r="O68" s="31">
        <f t="shared" si="9"/>
        <v>22.3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2.11</v>
      </c>
      <c r="E69" s="77"/>
      <c r="F69" s="77">
        <v>0.81</v>
      </c>
      <c r="G69" s="77">
        <v>7.95</v>
      </c>
      <c r="H69" s="77"/>
      <c r="I69" s="26">
        <f t="shared" si="7"/>
        <v>10.870000000000001</v>
      </c>
      <c r="J69" s="78"/>
      <c r="K69" s="77"/>
      <c r="L69" s="77">
        <v>0.09</v>
      </c>
      <c r="M69" s="77">
        <v>1.9</v>
      </c>
      <c r="N69" s="27">
        <f t="shared" si="8"/>
        <v>1.99</v>
      </c>
      <c r="O69" s="28">
        <f t="shared" si="9"/>
        <v>12.860000000000001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551</v>
      </c>
      <c r="E70" s="71"/>
      <c r="F70" s="71">
        <v>54</v>
      </c>
      <c r="G70" s="71">
        <v>604</v>
      </c>
      <c r="H70" s="71"/>
      <c r="I70" s="17">
        <f t="shared" si="7"/>
        <v>1209</v>
      </c>
      <c r="J70" s="72"/>
      <c r="K70" s="71"/>
      <c r="L70" s="71">
        <v>2</v>
      </c>
      <c r="M70" s="71">
        <v>41</v>
      </c>
      <c r="N70" s="19">
        <f t="shared" si="8"/>
        <v>43</v>
      </c>
      <c r="O70" s="20">
        <f t="shared" si="9"/>
        <v>1252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106.1</v>
      </c>
      <c r="E71" s="80"/>
      <c r="F71" s="80">
        <v>7.2</v>
      </c>
      <c r="G71" s="80">
        <v>55.5</v>
      </c>
      <c r="H71" s="80"/>
      <c r="I71" s="29">
        <f t="shared" si="7"/>
        <v>168.8</v>
      </c>
      <c r="J71" s="81"/>
      <c r="K71" s="80"/>
      <c r="L71" s="80">
        <v>0.2</v>
      </c>
      <c r="M71" s="80">
        <v>3.8</v>
      </c>
      <c r="N71" s="30">
        <f t="shared" si="8"/>
        <v>4</v>
      </c>
      <c r="O71" s="31">
        <f t="shared" si="9"/>
        <v>172.8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27.21</v>
      </c>
      <c r="E72" s="77"/>
      <c r="F72" s="77">
        <v>0.41</v>
      </c>
      <c r="G72" s="77">
        <v>9.85</v>
      </c>
      <c r="H72" s="77"/>
      <c r="I72" s="26">
        <f t="shared" si="7"/>
        <v>37.47</v>
      </c>
      <c r="J72" s="78"/>
      <c r="K72" s="77"/>
      <c r="L72" s="77"/>
      <c r="M72" s="77">
        <v>15.38</v>
      </c>
      <c r="N72" s="27">
        <f t="shared" si="8"/>
        <v>15.38</v>
      </c>
      <c r="O72" s="28">
        <f t="shared" si="9"/>
        <v>52.85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2666</v>
      </c>
      <c r="E73" s="71"/>
      <c r="F73" s="71">
        <v>40</v>
      </c>
      <c r="G73" s="71">
        <v>849</v>
      </c>
      <c r="H73" s="71"/>
      <c r="I73" s="17">
        <f t="shared" si="7"/>
        <v>3555</v>
      </c>
      <c r="J73" s="72"/>
      <c r="K73" s="71"/>
      <c r="L73" s="71"/>
      <c r="M73" s="71">
        <v>505</v>
      </c>
      <c r="N73" s="19">
        <f t="shared" si="8"/>
        <v>505</v>
      </c>
      <c r="O73" s="20">
        <f t="shared" si="9"/>
        <v>4060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243.8</v>
      </c>
      <c r="E74" s="80"/>
      <c r="F74" s="80">
        <v>3.3</v>
      </c>
      <c r="G74" s="80">
        <v>50</v>
      </c>
      <c r="H74" s="80"/>
      <c r="I74" s="29">
        <f t="shared" si="7"/>
        <v>297.10000000000002</v>
      </c>
      <c r="J74" s="81"/>
      <c r="K74" s="80"/>
      <c r="L74" s="80"/>
      <c r="M74" s="80">
        <v>34.5</v>
      </c>
      <c r="N74" s="30">
        <f t="shared" si="8"/>
        <v>34.5</v>
      </c>
      <c r="O74" s="31">
        <f t="shared" si="9"/>
        <v>331.6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0.02</v>
      </c>
      <c r="D75" s="77">
        <v>24.73</v>
      </c>
      <c r="E75" s="77"/>
      <c r="F75" s="77">
        <v>2.15</v>
      </c>
      <c r="G75" s="77">
        <v>30.88</v>
      </c>
      <c r="H75" s="77"/>
      <c r="I75" s="26">
        <f t="shared" si="7"/>
        <v>57.78</v>
      </c>
      <c r="J75" s="78">
        <v>0.42</v>
      </c>
      <c r="K75" s="77"/>
      <c r="L75" s="77">
        <v>3.13</v>
      </c>
      <c r="M75" s="77">
        <v>25.51</v>
      </c>
      <c r="N75" s="27">
        <f t="shared" si="8"/>
        <v>29.060000000000002</v>
      </c>
      <c r="O75" s="28">
        <f t="shared" si="9"/>
        <v>86.84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</v>
      </c>
      <c r="D76" s="71">
        <v>3599</v>
      </c>
      <c r="E76" s="71"/>
      <c r="F76" s="71">
        <v>258</v>
      </c>
      <c r="G76" s="71">
        <v>4048</v>
      </c>
      <c r="H76" s="71"/>
      <c r="I76" s="17">
        <f t="shared" si="7"/>
        <v>7909</v>
      </c>
      <c r="J76" s="72">
        <v>26</v>
      </c>
      <c r="K76" s="71"/>
      <c r="L76" s="71">
        <v>124</v>
      </c>
      <c r="M76" s="71">
        <v>1029</v>
      </c>
      <c r="N76" s="19">
        <f t="shared" si="8"/>
        <v>1179</v>
      </c>
      <c r="O76" s="20">
        <f t="shared" si="9"/>
        <v>9088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>
        <v>211.2</v>
      </c>
      <c r="E77" s="80"/>
      <c r="F77" s="80">
        <v>13.1</v>
      </c>
      <c r="G77" s="80">
        <v>187.6</v>
      </c>
      <c r="H77" s="80"/>
      <c r="I77" s="29">
        <f t="shared" si="7"/>
        <v>412.09999999999997</v>
      </c>
      <c r="J77" s="81">
        <v>0.8</v>
      </c>
      <c r="K77" s="80"/>
      <c r="L77" s="80">
        <v>6.1</v>
      </c>
      <c r="M77" s="80">
        <v>54.7</v>
      </c>
      <c r="N77" s="30">
        <f t="shared" si="8"/>
        <v>61.6</v>
      </c>
      <c r="O77" s="31">
        <f t="shared" si="9"/>
        <v>473.7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0.04</v>
      </c>
      <c r="D78" s="77">
        <v>53.62</v>
      </c>
      <c r="E78" s="77"/>
      <c r="F78" s="77">
        <v>1.8</v>
      </c>
      <c r="G78" s="77">
        <v>40.409999999999997</v>
      </c>
      <c r="H78" s="77">
        <v>0.16</v>
      </c>
      <c r="I78" s="26">
        <f t="shared" si="7"/>
        <v>96.029999999999987</v>
      </c>
      <c r="J78" s="78"/>
      <c r="K78" s="77"/>
      <c r="L78" s="77">
        <v>2.5299999999999998</v>
      </c>
      <c r="M78" s="77">
        <v>54.66</v>
      </c>
      <c r="N78" s="27">
        <f t="shared" si="8"/>
        <v>57.19</v>
      </c>
      <c r="O78" s="28">
        <f t="shared" si="9"/>
        <v>153.21999999999997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</v>
      </c>
      <c r="D79" s="71">
        <v>9729</v>
      </c>
      <c r="E79" s="71"/>
      <c r="F79" s="71">
        <v>253</v>
      </c>
      <c r="G79" s="71">
        <v>6191</v>
      </c>
      <c r="H79" s="71">
        <v>11</v>
      </c>
      <c r="I79" s="17">
        <f t="shared" si="7"/>
        <v>16192</v>
      </c>
      <c r="J79" s="72"/>
      <c r="K79" s="71"/>
      <c r="L79" s="71">
        <v>137</v>
      </c>
      <c r="M79" s="71">
        <v>2670</v>
      </c>
      <c r="N79" s="19">
        <f t="shared" si="8"/>
        <v>2807</v>
      </c>
      <c r="O79" s="20">
        <f t="shared" si="9"/>
        <v>18999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0.2</v>
      </c>
      <c r="D80" s="80">
        <v>419</v>
      </c>
      <c r="E80" s="80"/>
      <c r="F80" s="80">
        <v>9.4</v>
      </c>
      <c r="G80" s="80">
        <v>142.6</v>
      </c>
      <c r="H80" s="80">
        <v>0.7</v>
      </c>
      <c r="I80" s="29">
        <f t="shared" si="7"/>
        <v>571.9</v>
      </c>
      <c r="J80" s="81"/>
      <c r="K80" s="80"/>
      <c r="L80" s="80">
        <v>5.3</v>
      </c>
      <c r="M80" s="80">
        <v>108.7</v>
      </c>
      <c r="N80" s="30">
        <f t="shared" si="8"/>
        <v>114</v>
      </c>
      <c r="O80" s="31">
        <f t="shared" si="9"/>
        <v>685.9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0.38</v>
      </c>
      <c r="D81" s="77">
        <v>65.94</v>
      </c>
      <c r="E81" s="77"/>
      <c r="F81" s="77">
        <v>24.48</v>
      </c>
      <c r="G81" s="77">
        <v>105.65</v>
      </c>
      <c r="H81" s="77">
        <v>15.6</v>
      </c>
      <c r="I81" s="26">
        <f t="shared" si="7"/>
        <v>212.04999999999998</v>
      </c>
      <c r="J81" s="78">
        <v>0.39</v>
      </c>
      <c r="K81" s="77"/>
      <c r="L81" s="77">
        <v>24.63</v>
      </c>
      <c r="M81" s="77">
        <v>118.18</v>
      </c>
      <c r="N81" s="27">
        <f t="shared" si="8"/>
        <v>143.20000000000002</v>
      </c>
      <c r="O81" s="28">
        <f t="shared" si="9"/>
        <v>355.25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88</v>
      </c>
      <c r="D82" s="71">
        <v>11247</v>
      </c>
      <c r="E82" s="71"/>
      <c r="F82" s="71">
        <v>4007</v>
      </c>
      <c r="G82" s="71">
        <v>19651</v>
      </c>
      <c r="H82" s="71">
        <v>1422</v>
      </c>
      <c r="I82" s="17">
        <f t="shared" si="7"/>
        <v>36415</v>
      </c>
      <c r="J82" s="72">
        <v>31</v>
      </c>
      <c r="K82" s="71"/>
      <c r="L82" s="71">
        <v>1536</v>
      </c>
      <c r="M82" s="71">
        <v>7073</v>
      </c>
      <c r="N82" s="19">
        <f t="shared" si="8"/>
        <v>8640</v>
      </c>
      <c r="O82" s="20">
        <f t="shared" si="9"/>
        <v>45055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2.2999999999999998</v>
      </c>
      <c r="D83" s="80">
        <v>364.3</v>
      </c>
      <c r="E83" s="80"/>
      <c r="F83" s="80">
        <v>95.5</v>
      </c>
      <c r="G83" s="80">
        <v>433.8</v>
      </c>
      <c r="H83" s="80">
        <v>66.3</v>
      </c>
      <c r="I83" s="29">
        <f t="shared" si="7"/>
        <v>962.2</v>
      </c>
      <c r="J83" s="81">
        <v>0.1</v>
      </c>
      <c r="K83" s="80"/>
      <c r="L83" s="80">
        <v>49</v>
      </c>
      <c r="M83" s="80">
        <v>219.2</v>
      </c>
      <c r="N83" s="30">
        <f t="shared" si="8"/>
        <v>268.3</v>
      </c>
      <c r="O83" s="31">
        <f t="shared" si="9"/>
        <v>1230.5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4.18</v>
      </c>
      <c r="D84" s="77">
        <v>175.75</v>
      </c>
      <c r="E84" s="77"/>
      <c r="F84" s="77">
        <v>39.58</v>
      </c>
      <c r="G84" s="77">
        <v>172.95</v>
      </c>
      <c r="H84" s="77">
        <v>20.77</v>
      </c>
      <c r="I84" s="26">
        <f t="shared" si="7"/>
        <v>413.22999999999996</v>
      </c>
      <c r="J84" s="78"/>
      <c r="K84" s="77"/>
      <c r="L84" s="77">
        <v>21.64</v>
      </c>
      <c r="M84" s="77">
        <v>172.95</v>
      </c>
      <c r="N84" s="27">
        <f t="shared" si="8"/>
        <v>194.58999999999997</v>
      </c>
      <c r="O84" s="28">
        <f t="shared" si="9"/>
        <v>607.81999999999994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1520</v>
      </c>
      <c r="D85" s="71">
        <v>36843</v>
      </c>
      <c r="E85" s="71"/>
      <c r="F85" s="71">
        <v>7851</v>
      </c>
      <c r="G85" s="71">
        <v>31662</v>
      </c>
      <c r="H85" s="71">
        <v>2178</v>
      </c>
      <c r="I85" s="17">
        <f t="shared" si="7"/>
        <v>80054</v>
      </c>
      <c r="J85" s="72"/>
      <c r="K85" s="71"/>
      <c r="L85" s="71">
        <v>1589</v>
      </c>
      <c r="M85" s="71">
        <v>11289</v>
      </c>
      <c r="N85" s="19">
        <f t="shared" si="8"/>
        <v>12878</v>
      </c>
      <c r="O85" s="20">
        <f t="shared" si="9"/>
        <v>92932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35</v>
      </c>
      <c r="D86" s="80">
        <v>960</v>
      </c>
      <c r="E86" s="80"/>
      <c r="F86" s="80">
        <v>158.5</v>
      </c>
      <c r="G86" s="80">
        <v>683.3</v>
      </c>
      <c r="H86" s="80">
        <v>80.400000000000006</v>
      </c>
      <c r="I86" s="29">
        <f t="shared" si="7"/>
        <v>1917.2</v>
      </c>
      <c r="J86" s="81"/>
      <c r="K86" s="80"/>
      <c r="L86" s="80">
        <v>46.1</v>
      </c>
      <c r="M86" s="80">
        <v>341.2</v>
      </c>
      <c r="N86" s="30">
        <f t="shared" si="8"/>
        <v>387.3</v>
      </c>
      <c r="O86" s="31">
        <f t="shared" si="9"/>
        <v>2304.5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9.81</v>
      </c>
      <c r="D87" s="77">
        <v>202.79</v>
      </c>
      <c r="E87" s="77"/>
      <c r="F87" s="77">
        <v>99.94</v>
      </c>
      <c r="G87" s="77">
        <v>377.78</v>
      </c>
      <c r="H87" s="77">
        <v>34.869999999999997</v>
      </c>
      <c r="I87" s="26">
        <f t="shared" si="7"/>
        <v>725.18999999999994</v>
      </c>
      <c r="J87" s="78">
        <v>1.26</v>
      </c>
      <c r="K87" s="77"/>
      <c r="L87" s="77">
        <v>20.43</v>
      </c>
      <c r="M87" s="77">
        <v>150.75</v>
      </c>
      <c r="N87" s="27">
        <f t="shared" si="8"/>
        <v>172.44</v>
      </c>
      <c r="O87" s="28">
        <f t="shared" si="9"/>
        <v>897.62999999999988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2735</v>
      </c>
      <c r="D88" s="71">
        <v>41652</v>
      </c>
      <c r="E88" s="71"/>
      <c r="F88" s="71">
        <v>18860</v>
      </c>
      <c r="G88" s="71">
        <v>72960</v>
      </c>
      <c r="H88" s="71">
        <v>4046</v>
      </c>
      <c r="I88" s="17">
        <f t="shared" si="7"/>
        <v>140253</v>
      </c>
      <c r="J88" s="72">
        <v>111</v>
      </c>
      <c r="K88" s="71"/>
      <c r="L88" s="71">
        <v>1681</v>
      </c>
      <c r="M88" s="71">
        <v>11886</v>
      </c>
      <c r="N88" s="19">
        <f t="shared" si="8"/>
        <v>13678</v>
      </c>
      <c r="O88" s="20">
        <f t="shared" si="9"/>
        <v>153931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</v>
      </c>
      <c r="D89" s="80">
        <v>880.2</v>
      </c>
      <c r="E89" s="80"/>
      <c r="F89" s="80">
        <v>287.60000000000002</v>
      </c>
      <c r="G89" s="80">
        <v>1344.2</v>
      </c>
      <c r="H89" s="80">
        <v>121.5</v>
      </c>
      <c r="I89" s="29">
        <f t="shared" si="7"/>
        <v>2680.5</v>
      </c>
      <c r="J89" s="81">
        <v>0.1</v>
      </c>
      <c r="K89" s="80"/>
      <c r="L89" s="80">
        <v>45.5</v>
      </c>
      <c r="M89" s="80">
        <v>331.4</v>
      </c>
      <c r="N89" s="30">
        <f t="shared" si="8"/>
        <v>377</v>
      </c>
      <c r="O89" s="31">
        <f t="shared" si="9"/>
        <v>3057.5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12.05</v>
      </c>
      <c r="D90" s="77">
        <v>225.25</v>
      </c>
      <c r="E90" s="77"/>
      <c r="F90" s="77">
        <v>320.88</v>
      </c>
      <c r="G90" s="77">
        <v>845.52</v>
      </c>
      <c r="H90" s="77">
        <v>53.94</v>
      </c>
      <c r="I90" s="26">
        <f t="shared" si="7"/>
        <v>1457.64</v>
      </c>
      <c r="J90" s="78">
        <v>0.12</v>
      </c>
      <c r="K90" s="77"/>
      <c r="L90" s="77">
        <v>12.03</v>
      </c>
      <c r="M90" s="77">
        <v>343.91</v>
      </c>
      <c r="N90" s="27">
        <f t="shared" si="8"/>
        <v>356.06</v>
      </c>
      <c r="O90" s="28">
        <f t="shared" si="9"/>
        <v>1813.7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3642</v>
      </c>
      <c r="D91" s="71">
        <v>51587</v>
      </c>
      <c r="E91" s="71"/>
      <c r="F91" s="71">
        <v>66480</v>
      </c>
      <c r="G91" s="71">
        <v>200425</v>
      </c>
      <c r="H91" s="71">
        <v>6417</v>
      </c>
      <c r="I91" s="17">
        <f t="shared" si="7"/>
        <v>328551</v>
      </c>
      <c r="J91" s="72">
        <v>8</v>
      </c>
      <c r="K91" s="71"/>
      <c r="L91" s="71">
        <v>1120</v>
      </c>
      <c r="M91" s="71">
        <v>28854</v>
      </c>
      <c r="N91" s="19">
        <f t="shared" si="8"/>
        <v>29982</v>
      </c>
      <c r="O91" s="20">
        <f t="shared" si="9"/>
        <v>358533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50.9</v>
      </c>
      <c r="D92" s="80">
        <v>933.1</v>
      </c>
      <c r="E92" s="80"/>
      <c r="F92" s="80">
        <v>870.4</v>
      </c>
      <c r="G92" s="80">
        <v>3013.9</v>
      </c>
      <c r="H92" s="80">
        <v>188.7</v>
      </c>
      <c r="I92" s="29">
        <f t="shared" si="7"/>
        <v>5057</v>
      </c>
      <c r="J92" s="81">
        <v>0</v>
      </c>
      <c r="K92" s="80"/>
      <c r="L92" s="80">
        <v>27.1</v>
      </c>
      <c r="M92" s="80">
        <v>733.3</v>
      </c>
      <c r="N92" s="30">
        <f t="shared" si="8"/>
        <v>760.4</v>
      </c>
      <c r="O92" s="31">
        <f t="shared" si="9"/>
        <v>5817.4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20.55</v>
      </c>
      <c r="D93" s="77">
        <v>260.18</v>
      </c>
      <c r="E93" s="77">
        <v>10.02</v>
      </c>
      <c r="F93" s="77">
        <v>1041.9100000000001</v>
      </c>
      <c r="G93" s="77">
        <v>1619.84</v>
      </c>
      <c r="H93" s="77">
        <v>31.22</v>
      </c>
      <c r="I93" s="26">
        <f t="shared" si="7"/>
        <v>2983.72</v>
      </c>
      <c r="J93" s="78">
        <v>0.43</v>
      </c>
      <c r="K93" s="77"/>
      <c r="L93" s="77">
        <v>14.23</v>
      </c>
      <c r="M93" s="77">
        <v>412.34</v>
      </c>
      <c r="N93" s="27">
        <f t="shared" si="8"/>
        <v>427</v>
      </c>
      <c r="O93" s="28">
        <f t="shared" si="9"/>
        <v>3410.72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6487</v>
      </c>
      <c r="D94" s="71">
        <v>65845</v>
      </c>
      <c r="E94" s="71">
        <v>1716</v>
      </c>
      <c r="F94" s="71">
        <v>228134</v>
      </c>
      <c r="G94" s="71">
        <v>392636</v>
      </c>
      <c r="H94" s="71">
        <v>4131</v>
      </c>
      <c r="I94" s="17">
        <f t="shared" si="7"/>
        <v>698949</v>
      </c>
      <c r="J94" s="72">
        <v>38</v>
      </c>
      <c r="K94" s="71"/>
      <c r="L94" s="71">
        <v>1436</v>
      </c>
      <c r="M94" s="71">
        <v>40334</v>
      </c>
      <c r="N94" s="19">
        <f t="shared" si="8"/>
        <v>41808</v>
      </c>
      <c r="O94" s="20">
        <f t="shared" si="9"/>
        <v>740757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89.3</v>
      </c>
      <c r="D95" s="80">
        <v>1058.5999999999999</v>
      </c>
      <c r="E95" s="80">
        <v>27.4</v>
      </c>
      <c r="F95" s="80">
        <v>2520.5</v>
      </c>
      <c r="G95" s="80">
        <v>5492.3</v>
      </c>
      <c r="H95" s="80">
        <v>90.4</v>
      </c>
      <c r="I95" s="29">
        <f t="shared" si="7"/>
        <v>9278.5</v>
      </c>
      <c r="J95" s="81">
        <v>0</v>
      </c>
      <c r="K95" s="80"/>
      <c r="L95" s="80">
        <v>28.7</v>
      </c>
      <c r="M95" s="80">
        <v>790.9</v>
      </c>
      <c r="N95" s="30">
        <f t="shared" si="8"/>
        <v>819.6</v>
      </c>
      <c r="O95" s="31">
        <f t="shared" si="9"/>
        <v>10098.1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47.18</v>
      </c>
      <c r="D96" s="77">
        <v>106.72</v>
      </c>
      <c r="E96" s="77">
        <v>0.75</v>
      </c>
      <c r="F96" s="77">
        <v>1280.79</v>
      </c>
      <c r="G96" s="77">
        <v>2970.03</v>
      </c>
      <c r="H96" s="77">
        <v>4.95</v>
      </c>
      <c r="I96" s="26">
        <f t="shared" si="7"/>
        <v>4410.42</v>
      </c>
      <c r="J96" s="78">
        <v>0.71</v>
      </c>
      <c r="K96" s="77"/>
      <c r="L96" s="77">
        <v>31.32</v>
      </c>
      <c r="M96" s="77">
        <v>498.87</v>
      </c>
      <c r="N96" s="27">
        <f t="shared" si="8"/>
        <v>530.9</v>
      </c>
      <c r="O96" s="28">
        <f t="shared" si="9"/>
        <v>4941.32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15947</v>
      </c>
      <c r="D97" s="71">
        <v>28529</v>
      </c>
      <c r="E97" s="71">
        <v>176</v>
      </c>
      <c r="F97" s="71">
        <v>293406</v>
      </c>
      <c r="G97" s="71">
        <v>769328</v>
      </c>
      <c r="H97" s="71">
        <v>751</v>
      </c>
      <c r="I97" s="17">
        <f t="shared" si="7"/>
        <v>1108137</v>
      </c>
      <c r="J97" s="72">
        <v>65</v>
      </c>
      <c r="K97" s="71"/>
      <c r="L97" s="71">
        <v>3394</v>
      </c>
      <c r="M97" s="71">
        <v>52038</v>
      </c>
      <c r="N97" s="19">
        <f t="shared" si="8"/>
        <v>55497</v>
      </c>
      <c r="O97" s="20">
        <f t="shared" si="9"/>
        <v>1163634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204.5</v>
      </c>
      <c r="D98" s="80">
        <v>402.1</v>
      </c>
      <c r="E98" s="80">
        <v>2.4</v>
      </c>
      <c r="F98" s="80">
        <v>2674.4</v>
      </c>
      <c r="G98" s="80">
        <v>9811.7999999999993</v>
      </c>
      <c r="H98" s="80">
        <v>14.6</v>
      </c>
      <c r="I98" s="29">
        <f t="shared" si="7"/>
        <v>13109.8</v>
      </c>
      <c r="J98" s="81">
        <v>0</v>
      </c>
      <c r="K98" s="80"/>
      <c r="L98" s="80">
        <v>64.5</v>
      </c>
      <c r="M98" s="80">
        <v>1005.2</v>
      </c>
      <c r="N98" s="30">
        <f t="shared" si="8"/>
        <v>1069.7</v>
      </c>
      <c r="O98" s="31">
        <f t="shared" si="9"/>
        <v>14179.5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74.55</v>
      </c>
      <c r="D99" s="77">
        <v>89.56</v>
      </c>
      <c r="E99" s="77">
        <v>9.4</v>
      </c>
      <c r="F99" s="77">
        <v>1201.53</v>
      </c>
      <c r="G99" s="77">
        <v>3429.2</v>
      </c>
      <c r="H99" s="77">
        <v>14.96</v>
      </c>
      <c r="I99" s="26">
        <f t="shared" si="7"/>
        <v>4819.2</v>
      </c>
      <c r="J99" s="78">
        <v>1.92</v>
      </c>
      <c r="K99" s="77"/>
      <c r="L99" s="77">
        <v>57.29</v>
      </c>
      <c r="M99" s="77">
        <v>786.86</v>
      </c>
      <c r="N99" s="27">
        <f t="shared" si="8"/>
        <v>846.07</v>
      </c>
      <c r="O99" s="28">
        <f t="shared" si="9"/>
        <v>5665.2699999999995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26197</v>
      </c>
      <c r="D100" s="71">
        <v>24831</v>
      </c>
      <c r="E100" s="71">
        <v>2525</v>
      </c>
      <c r="F100" s="71">
        <v>280860</v>
      </c>
      <c r="G100" s="71">
        <v>921421</v>
      </c>
      <c r="H100" s="71">
        <v>1936</v>
      </c>
      <c r="I100" s="17">
        <f t="shared" si="7"/>
        <v>1257770</v>
      </c>
      <c r="J100" s="72">
        <v>173</v>
      </c>
      <c r="K100" s="71"/>
      <c r="L100" s="71">
        <v>6738</v>
      </c>
      <c r="M100" s="71">
        <v>89403</v>
      </c>
      <c r="N100" s="19">
        <f t="shared" si="8"/>
        <v>96314</v>
      </c>
      <c r="O100" s="20">
        <f t="shared" si="9"/>
        <v>1354084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308.10000000000002</v>
      </c>
      <c r="D101" s="80">
        <v>340.9</v>
      </c>
      <c r="E101" s="80">
        <v>33.700000000000003</v>
      </c>
      <c r="F101" s="80">
        <v>2497.6</v>
      </c>
      <c r="G101" s="80">
        <v>11256.7</v>
      </c>
      <c r="H101" s="80">
        <v>37.299999999999997</v>
      </c>
      <c r="I101" s="29">
        <f t="shared" si="7"/>
        <v>14474.3</v>
      </c>
      <c r="J101" s="81">
        <v>0</v>
      </c>
      <c r="K101" s="80"/>
      <c r="L101" s="80">
        <v>93.3</v>
      </c>
      <c r="M101" s="80">
        <v>1374</v>
      </c>
      <c r="N101" s="30">
        <f t="shared" si="8"/>
        <v>1467.3</v>
      </c>
      <c r="O101" s="31">
        <f t="shared" si="9"/>
        <v>15941.599999999999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58.78</v>
      </c>
      <c r="D102" s="77">
        <v>71.02</v>
      </c>
      <c r="E102" s="77">
        <v>2.85</v>
      </c>
      <c r="F102" s="77">
        <v>858.27</v>
      </c>
      <c r="G102" s="77">
        <v>3286.05</v>
      </c>
      <c r="H102" s="77">
        <v>5.45</v>
      </c>
      <c r="I102" s="26">
        <f t="shared" si="7"/>
        <v>4282.42</v>
      </c>
      <c r="J102" s="78">
        <v>3.31</v>
      </c>
      <c r="K102" s="77"/>
      <c r="L102" s="77">
        <v>141.12</v>
      </c>
      <c r="M102" s="77">
        <v>1473.03</v>
      </c>
      <c r="N102" s="27">
        <f t="shared" si="8"/>
        <v>1617.46</v>
      </c>
      <c r="O102" s="28">
        <f t="shared" si="9"/>
        <v>5899.88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21290</v>
      </c>
      <c r="D103" s="71">
        <v>20065</v>
      </c>
      <c r="E103" s="71">
        <v>830</v>
      </c>
      <c r="F103" s="71">
        <v>208769</v>
      </c>
      <c r="G103" s="71">
        <v>958467</v>
      </c>
      <c r="H103" s="71">
        <v>949</v>
      </c>
      <c r="I103" s="17">
        <f t="shared" si="7"/>
        <v>1210370</v>
      </c>
      <c r="J103" s="72">
        <v>298</v>
      </c>
      <c r="K103" s="71"/>
      <c r="L103" s="71">
        <v>17312</v>
      </c>
      <c r="M103" s="71">
        <v>176449</v>
      </c>
      <c r="N103" s="19">
        <f t="shared" si="8"/>
        <v>194059</v>
      </c>
      <c r="O103" s="20">
        <f t="shared" si="9"/>
        <v>1404429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212.1</v>
      </c>
      <c r="D104" s="80">
        <v>238.2</v>
      </c>
      <c r="E104" s="80">
        <v>9.6999999999999993</v>
      </c>
      <c r="F104" s="80">
        <v>1662.6</v>
      </c>
      <c r="G104" s="80">
        <v>10090.4</v>
      </c>
      <c r="H104" s="80">
        <v>15.3</v>
      </c>
      <c r="I104" s="29">
        <f t="shared" si="7"/>
        <v>12228.3</v>
      </c>
      <c r="J104" s="81">
        <v>0</v>
      </c>
      <c r="K104" s="80"/>
      <c r="L104" s="80">
        <v>185.2</v>
      </c>
      <c r="M104" s="80">
        <v>1913.3</v>
      </c>
      <c r="N104" s="30">
        <f t="shared" si="8"/>
        <v>2098.5</v>
      </c>
      <c r="O104" s="31">
        <f t="shared" si="9"/>
        <v>14326.8</v>
      </c>
      <c r="P104" s="82">
        <v>25.98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17.739999999999998</v>
      </c>
      <c r="D105" s="77">
        <v>51.56</v>
      </c>
      <c r="E105" s="77">
        <v>2.33</v>
      </c>
      <c r="F105" s="77">
        <v>557.49</v>
      </c>
      <c r="G105" s="77">
        <v>1350.72</v>
      </c>
      <c r="H105" s="77">
        <v>38.68</v>
      </c>
      <c r="I105" s="26">
        <f t="shared" si="7"/>
        <v>2018.5200000000002</v>
      </c>
      <c r="J105" s="78">
        <v>7.14</v>
      </c>
      <c r="K105" s="77"/>
      <c r="L105" s="77">
        <v>81.25</v>
      </c>
      <c r="M105" s="77">
        <v>1058.19</v>
      </c>
      <c r="N105" s="27">
        <f t="shared" si="8"/>
        <v>1146.5800000000002</v>
      </c>
      <c r="O105" s="28">
        <f t="shared" si="9"/>
        <v>3165.1000000000004</v>
      </c>
      <c r="P105" s="83">
        <v>89.85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6562</v>
      </c>
      <c r="D106" s="71">
        <v>16050</v>
      </c>
      <c r="E106" s="71">
        <v>702</v>
      </c>
      <c r="F106" s="71">
        <v>140877</v>
      </c>
      <c r="G106" s="71">
        <v>393649</v>
      </c>
      <c r="H106" s="71">
        <v>4739</v>
      </c>
      <c r="I106" s="17">
        <f t="shared" si="7"/>
        <v>562579</v>
      </c>
      <c r="J106" s="72">
        <v>641</v>
      </c>
      <c r="K106" s="71"/>
      <c r="L106" s="71">
        <v>10416</v>
      </c>
      <c r="M106" s="71">
        <v>131375</v>
      </c>
      <c r="N106" s="19">
        <f t="shared" si="8"/>
        <v>142432</v>
      </c>
      <c r="O106" s="20">
        <f t="shared" si="9"/>
        <v>705011</v>
      </c>
      <c r="P106" s="83">
        <v>60.28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58.4</v>
      </c>
      <c r="D107" s="80">
        <v>175.8</v>
      </c>
      <c r="E107" s="80">
        <v>7.7</v>
      </c>
      <c r="F107" s="80">
        <v>966.5</v>
      </c>
      <c r="G107" s="80">
        <v>3321</v>
      </c>
      <c r="H107" s="80">
        <v>70.8</v>
      </c>
      <c r="I107" s="29">
        <f t="shared" si="7"/>
        <v>4600.2</v>
      </c>
      <c r="J107" s="81">
        <v>0</v>
      </c>
      <c r="K107" s="80"/>
      <c r="L107" s="80">
        <v>93.9</v>
      </c>
      <c r="M107" s="80">
        <v>1191.5</v>
      </c>
      <c r="N107" s="30">
        <f t="shared" si="8"/>
        <v>1285.4000000000001</v>
      </c>
      <c r="O107" s="31">
        <f t="shared" si="9"/>
        <v>5885.6</v>
      </c>
      <c r="P107" s="83">
        <v>204.12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11.46</v>
      </c>
      <c r="D108" s="77">
        <v>84.72</v>
      </c>
      <c r="E108" s="77">
        <v>1.63</v>
      </c>
      <c r="F108" s="77">
        <v>436.83</v>
      </c>
      <c r="G108" s="77">
        <v>474.83</v>
      </c>
      <c r="H108" s="77">
        <v>3.56</v>
      </c>
      <c r="I108" s="26">
        <f t="shared" si="7"/>
        <v>1013.03</v>
      </c>
      <c r="J108" s="78">
        <v>6.2</v>
      </c>
      <c r="K108" s="77"/>
      <c r="L108" s="77">
        <v>61.38</v>
      </c>
      <c r="M108" s="77">
        <v>920.66</v>
      </c>
      <c r="N108" s="27">
        <f t="shared" si="8"/>
        <v>988.24</v>
      </c>
      <c r="O108" s="28">
        <f t="shared" si="9"/>
        <v>2001.27</v>
      </c>
      <c r="P108" s="83">
        <v>1.6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4595</v>
      </c>
      <c r="D109" s="71">
        <v>24655</v>
      </c>
      <c r="E109" s="71">
        <v>513</v>
      </c>
      <c r="F109" s="71">
        <v>114025</v>
      </c>
      <c r="G109" s="71">
        <v>145701</v>
      </c>
      <c r="H109" s="71">
        <v>634</v>
      </c>
      <c r="I109" s="17">
        <f t="shared" si="7"/>
        <v>290123</v>
      </c>
      <c r="J109" s="72">
        <v>555</v>
      </c>
      <c r="K109" s="71"/>
      <c r="L109" s="71">
        <v>8156</v>
      </c>
      <c r="M109" s="71">
        <v>119719</v>
      </c>
      <c r="N109" s="19">
        <f t="shared" si="8"/>
        <v>128430</v>
      </c>
      <c r="O109" s="20">
        <f t="shared" si="9"/>
        <v>418553</v>
      </c>
      <c r="P109" s="83">
        <v>73.2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38.4</v>
      </c>
      <c r="D110" s="80">
        <v>180.3</v>
      </c>
      <c r="E110" s="80">
        <v>4.8</v>
      </c>
      <c r="F110" s="80">
        <v>676.6</v>
      </c>
      <c r="G110" s="80">
        <v>991.4</v>
      </c>
      <c r="H110" s="80">
        <v>8.3000000000000007</v>
      </c>
      <c r="I110" s="29">
        <f t="shared" si="7"/>
        <v>1899.8</v>
      </c>
      <c r="J110" s="81">
        <v>0</v>
      </c>
      <c r="K110" s="80"/>
      <c r="L110" s="80">
        <v>62</v>
      </c>
      <c r="M110" s="80">
        <v>845.7</v>
      </c>
      <c r="N110" s="30">
        <f t="shared" si="8"/>
        <v>907.7</v>
      </c>
      <c r="O110" s="31">
        <f t="shared" si="9"/>
        <v>2807.5</v>
      </c>
      <c r="P110" s="83">
        <v>6.43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12.65</v>
      </c>
      <c r="D111" s="77">
        <v>70.45</v>
      </c>
      <c r="E111" s="77">
        <v>5.51</v>
      </c>
      <c r="F111" s="77">
        <v>350.07</v>
      </c>
      <c r="G111" s="77">
        <v>174.85</v>
      </c>
      <c r="H111" s="77">
        <v>7.42</v>
      </c>
      <c r="I111" s="26">
        <f t="shared" si="7"/>
        <v>620.94999999999993</v>
      </c>
      <c r="J111" s="78">
        <v>4.1900000000000004</v>
      </c>
      <c r="K111" s="77"/>
      <c r="L111" s="77">
        <v>72.86</v>
      </c>
      <c r="M111" s="77">
        <v>676.81</v>
      </c>
      <c r="N111" s="27">
        <f t="shared" si="8"/>
        <v>753.8599999999999</v>
      </c>
      <c r="O111" s="28">
        <f t="shared" si="9"/>
        <v>1374.81</v>
      </c>
      <c r="P111" s="32">
        <f>SUM(P104:P110)</f>
        <v>461.46000000000004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5113</v>
      </c>
      <c r="D112" s="71">
        <v>22358</v>
      </c>
      <c r="E112" s="71">
        <v>1662</v>
      </c>
      <c r="F112" s="71">
        <v>93631</v>
      </c>
      <c r="G112" s="71">
        <v>53791</v>
      </c>
      <c r="H112" s="71">
        <v>1696</v>
      </c>
      <c r="I112" s="17">
        <f t="shared" si="7"/>
        <v>178251</v>
      </c>
      <c r="J112" s="72">
        <v>372</v>
      </c>
      <c r="K112" s="71"/>
      <c r="L112" s="71">
        <v>9606</v>
      </c>
      <c r="M112" s="71">
        <v>87145</v>
      </c>
      <c r="N112" s="19">
        <f t="shared" si="8"/>
        <v>97123</v>
      </c>
      <c r="O112" s="20">
        <f t="shared" si="9"/>
        <v>275374</v>
      </c>
      <c r="P112" s="84">
        <v>7.71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471.8</v>
      </c>
      <c r="G113" s="80">
        <v>0</v>
      </c>
      <c r="H113" s="80">
        <v>20.3</v>
      </c>
      <c r="I113" s="29">
        <f t="shared" si="7"/>
        <v>492.1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492.1</v>
      </c>
      <c r="P113" s="85">
        <v>1007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6.8</v>
      </c>
      <c r="D114" s="77">
        <v>48.75</v>
      </c>
      <c r="E114" s="77">
        <v>1.4</v>
      </c>
      <c r="F114" s="77">
        <v>202.38</v>
      </c>
      <c r="G114" s="77">
        <v>49.34</v>
      </c>
      <c r="H114" s="77">
        <v>3.66</v>
      </c>
      <c r="I114" s="26">
        <f t="shared" si="7"/>
        <v>312.33</v>
      </c>
      <c r="J114" s="78">
        <v>1</v>
      </c>
      <c r="K114" s="77"/>
      <c r="L114" s="77">
        <v>26.72</v>
      </c>
      <c r="M114" s="77">
        <v>452.72</v>
      </c>
      <c r="N114" s="27">
        <f t="shared" si="8"/>
        <v>480.44000000000005</v>
      </c>
      <c r="O114" s="28">
        <f t="shared" si="9"/>
        <v>792.77</v>
      </c>
      <c r="P114" s="86">
        <v>0.3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2748</v>
      </c>
      <c r="D115" s="71">
        <v>15468</v>
      </c>
      <c r="E115" s="71">
        <v>429</v>
      </c>
      <c r="F115" s="71">
        <v>55586</v>
      </c>
      <c r="G115" s="71">
        <v>15955</v>
      </c>
      <c r="H115" s="71">
        <v>674</v>
      </c>
      <c r="I115" s="17">
        <f t="shared" si="7"/>
        <v>90860</v>
      </c>
      <c r="J115" s="72">
        <v>93</v>
      </c>
      <c r="K115" s="71"/>
      <c r="L115" s="71">
        <v>3556</v>
      </c>
      <c r="M115" s="71">
        <v>56879</v>
      </c>
      <c r="N115" s="19">
        <f t="shared" si="8"/>
        <v>60528</v>
      </c>
      <c r="O115" s="20">
        <f t="shared" si="9"/>
        <v>151388</v>
      </c>
      <c r="P115" s="87">
        <v>104.45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219.9</v>
      </c>
      <c r="G116" s="89">
        <v>0</v>
      </c>
      <c r="H116" s="89">
        <v>6.5</v>
      </c>
      <c r="I116" s="47">
        <f t="shared" si="7"/>
        <v>226.4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226.4</v>
      </c>
      <c r="P116" s="45">
        <f>SUM(O136,P111,P112,P115)</f>
        <v>34115.069999999992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72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15.76</v>
      </c>
      <c r="D121" s="68">
        <v>72.010000000000005</v>
      </c>
      <c r="E121" s="68">
        <v>6.26</v>
      </c>
      <c r="F121" s="68">
        <v>156.08000000000001</v>
      </c>
      <c r="G121" s="68">
        <v>52.29</v>
      </c>
      <c r="H121" s="68">
        <v>25.4</v>
      </c>
      <c r="I121" s="11">
        <f t="shared" si="7"/>
        <v>327.8</v>
      </c>
      <c r="J121" s="69">
        <v>0.66</v>
      </c>
      <c r="K121" s="68"/>
      <c r="L121" s="68">
        <v>22.48</v>
      </c>
      <c r="M121" s="68">
        <v>389.35</v>
      </c>
      <c r="N121" s="13">
        <f t="shared" si="8"/>
        <v>412.49</v>
      </c>
      <c r="O121" s="14">
        <f t="shared" si="9"/>
        <v>740.29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6263</v>
      </c>
      <c r="D122" s="71">
        <v>21659</v>
      </c>
      <c r="E122" s="71">
        <v>1893</v>
      </c>
      <c r="F122" s="71">
        <v>43695</v>
      </c>
      <c r="G122" s="71">
        <v>16837</v>
      </c>
      <c r="H122" s="71">
        <v>5453</v>
      </c>
      <c r="I122" s="17">
        <f t="shared" si="7"/>
        <v>95800</v>
      </c>
      <c r="J122" s="72">
        <v>60</v>
      </c>
      <c r="K122" s="71"/>
      <c r="L122" s="71">
        <v>2984</v>
      </c>
      <c r="M122" s="71">
        <v>49160</v>
      </c>
      <c r="N122" s="19">
        <f t="shared" si="8"/>
        <v>52204</v>
      </c>
      <c r="O122" s="20">
        <f t="shared" si="9"/>
        <v>148004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174</v>
      </c>
      <c r="G123" s="80">
        <v>0</v>
      </c>
      <c r="H123" s="80">
        <v>49.2</v>
      </c>
      <c r="I123" s="29">
        <f t="shared" si="7"/>
        <v>223.2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223.2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8.0399999999999991</v>
      </c>
      <c r="D124" s="77">
        <v>34.11</v>
      </c>
      <c r="E124" s="77">
        <v>1.5</v>
      </c>
      <c r="F124" s="77">
        <v>118.04</v>
      </c>
      <c r="G124" s="77">
        <v>23.73</v>
      </c>
      <c r="H124" s="77">
        <v>159.1</v>
      </c>
      <c r="I124" s="26">
        <f t="shared" si="7"/>
        <v>344.52</v>
      </c>
      <c r="J124" s="78">
        <v>0.43</v>
      </c>
      <c r="K124" s="77"/>
      <c r="L124" s="77">
        <v>3.28</v>
      </c>
      <c r="M124" s="77">
        <v>424.85</v>
      </c>
      <c r="N124" s="27">
        <f t="shared" si="8"/>
        <v>428.56</v>
      </c>
      <c r="O124" s="28">
        <f t="shared" si="9"/>
        <v>773.07999999999993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3216</v>
      </c>
      <c r="D125" s="71">
        <v>10618</v>
      </c>
      <c r="E125" s="71">
        <v>469</v>
      </c>
      <c r="F125" s="71">
        <v>33118</v>
      </c>
      <c r="G125" s="71">
        <v>7625</v>
      </c>
      <c r="H125" s="71">
        <v>31575</v>
      </c>
      <c r="I125" s="17">
        <f t="shared" si="7"/>
        <v>86621</v>
      </c>
      <c r="J125" s="72">
        <v>40</v>
      </c>
      <c r="K125" s="71"/>
      <c r="L125" s="71">
        <v>435</v>
      </c>
      <c r="M125" s="71">
        <v>46748</v>
      </c>
      <c r="N125" s="19">
        <f t="shared" si="8"/>
        <v>47223</v>
      </c>
      <c r="O125" s="20">
        <f t="shared" si="9"/>
        <v>133844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129.30000000000001</v>
      </c>
      <c r="G126" s="80">
        <v>0</v>
      </c>
      <c r="H126" s="80">
        <v>284.3</v>
      </c>
      <c r="I126" s="29">
        <f t="shared" si="7"/>
        <v>413.6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413.6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25.66</v>
      </c>
      <c r="D127" s="77">
        <v>52.44</v>
      </c>
      <c r="E127" s="77">
        <v>2.4300000000000002</v>
      </c>
      <c r="F127" s="77">
        <v>264.68</v>
      </c>
      <c r="G127" s="77">
        <v>47.46</v>
      </c>
      <c r="H127" s="77">
        <v>109.23</v>
      </c>
      <c r="I127" s="26">
        <f t="shared" si="7"/>
        <v>501.90000000000003</v>
      </c>
      <c r="J127" s="78">
        <v>0.03</v>
      </c>
      <c r="K127" s="77"/>
      <c r="L127" s="77">
        <v>6.81</v>
      </c>
      <c r="M127" s="77">
        <v>190.63</v>
      </c>
      <c r="N127" s="27">
        <f t="shared" si="8"/>
        <v>197.47</v>
      </c>
      <c r="O127" s="28">
        <f t="shared" si="9"/>
        <v>699.37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10351</v>
      </c>
      <c r="D128" s="71">
        <v>15642</v>
      </c>
      <c r="E128" s="71">
        <v>753</v>
      </c>
      <c r="F128" s="71">
        <v>77258</v>
      </c>
      <c r="G128" s="71">
        <v>14499</v>
      </c>
      <c r="H128" s="71">
        <v>24705</v>
      </c>
      <c r="I128" s="17">
        <f t="shared" si="7"/>
        <v>143208</v>
      </c>
      <c r="J128" s="72">
        <v>3</v>
      </c>
      <c r="K128" s="71"/>
      <c r="L128" s="71">
        <v>907</v>
      </c>
      <c r="M128" s="71">
        <v>22883</v>
      </c>
      <c r="N128" s="19">
        <f t="shared" si="8"/>
        <v>23793</v>
      </c>
      <c r="O128" s="20">
        <f t="shared" si="9"/>
        <v>167001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183.5</v>
      </c>
      <c r="G129" s="80">
        <v>0</v>
      </c>
      <c r="H129" s="80">
        <v>91.1</v>
      </c>
      <c r="I129" s="29">
        <f t="shared" si="7"/>
        <v>274.60000000000002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274.60000000000002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325.64999999999998</v>
      </c>
      <c r="D130" s="68">
        <v>1614.04</v>
      </c>
      <c r="E130" s="68">
        <v>44.08</v>
      </c>
      <c r="F130" s="68">
        <v>6955.72</v>
      </c>
      <c r="G130" s="68">
        <v>15053.21</v>
      </c>
      <c r="H130" s="68">
        <v>519.04</v>
      </c>
      <c r="I130" s="11">
        <f t="shared" si="7"/>
        <v>24511.739999999998</v>
      </c>
      <c r="J130" s="69">
        <v>28.21</v>
      </c>
      <c r="K130" s="68"/>
      <c r="L130" s="68">
        <v>603.22</v>
      </c>
      <c r="M130" s="68">
        <v>8167.64</v>
      </c>
      <c r="N130" s="13">
        <f>SUM(J130:M130)</f>
        <v>8799.07</v>
      </c>
      <c r="O130" s="14">
        <f t="shared" si="9"/>
        <v>33310.81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116766</v>
      </c>
      <c r="D131" s="71">
        <v>408154</v>
      </c>
      <c r="E131" s="71">
        <v>11668</v>
      </c>
      <c r="F131" s="71">
        <v>1666932</v>
      </c>
      <c r="G131" s="71">
        <v>4025024</v>
      </c>
      <c r="H131" s="71">
        <v>90587</v>
      </c>
      <c r="I131" s="17">
        <f t="shared" si="7"/>
        <v>6319131</v>
      </c>
      <c r="J131" s="72">
        <v>2514</v>
      </c>
      <c r="K131" s="71"/>
      <c r="L131" s="71">
        <v>71129</v>
      </c>
      <c r="M131" s="71">
        <v>935481</v>
      </c>
      <c r="N131" s="19">
        <f t="shared" si="8"/>
        <v>1009124</v>
      </c>
      <c r="O131" s="20">
        <f t="shared" si="9"/>
        <v>7328255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1046.4000000000001</v>
      </c>
      <c r="D132" s="80">
        <v>5581.1</v>
      </c>
      <c r="E132" s="80">
        <v>85.7</v>
      </c>
      <c r="F132" s="80">
        <v>13604.2</v>
      </c>
      <c r="G132" s="80">
        <v>46779.4</v>
      </c>
      <c r="H132" s="80">
        <v>1111.7</v>
      </c>
      <c r="I132" s="29">
        <f t="shared" ref="I132:I138" si="10">SUM(C132:H132)</f>
        <v>68208.5</v>
      </c>
      <c r="J132" s="81">
        <v>1</v>
      </c>
      <c r="K132" s="80"/>
      <c r="L132" s="80">
        <v>706.9</v>
      </c>
      <c r="M132" s="80">
        <v>8947.5</v>
      </c>
      <c r="N132" s="30">
        <f t="shared" ref="N132:N138" si="11">SUM(J132:M132)</f>
        <v>9655.4</v>
      </c>
      <c r="O132" s="31">
        <f t="shared" ref="O132:O138" si="12">SUM(N132,I132)</f>
        <v>77863.899999999994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321.95</v>
      </c>
      <c r="D133" s="77">
        <v>1208.83</v>
      </c>
      <c r="E133" s="77">
        <v>44.08</v>
      </c>
      <c r="F133" s="77">
        <v>6900.32</v>
      </c>
      <c r="G133" s="77">
        <v>14748.78</v>
      </c>
      <c r="H133" s="77">
        <v>367.63</v>
      </c>
      <c r="I133" s="26">
        <f t="shared" si="10"/>
        <v>23591.59</v>
      </c>
      <c r="J133" s="78">
        <v>28.21</v>
      </c>
      <c r="K133" s="77"/>
      <c r="L133" s="77">
        <v>603.13</v>
      </c>
      <c r="M133" s="77">
        <v>8154.45</v>
      </c>
      <c r="N133" s="27">
        <f t="shared" si="11"/>
        <v>8785.7899999999991</v>
      </c>
      <c r="O133" s="28">
        <f t="shared" si="12"/>
        <v>32377.379999999997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115343</v>
      </c>
      <c r="D134" s="71">
        <v>326083</v>
      </c>
      <c r="E134" s="71">
        <v>11668</v>
      </c>
      <c r="F134" s="71">
        <v>1656794</v>
      </c>
      <c r="G134" s="71">
        <v>3971993</v>
      </c>
      <c r="H134" s="71">
        <v>72390</v>
      </c>
      <c r="I134" s="17">
        <f t="shared" si="10"/>
        <v>6154271</v>
      </c>
      <c r="J134" s="72">
        <v>2514</v>
      </c>
      <c r="K134" s="71"/>
      <c r="L134" s="71">
        <v>71127</v>
      </c>
      <c r="M134" s="71">
        <v>935086</v>
      </c>
      <c r="N134" s="19">
        <f t="shared" si="11"/>
        <v>1008727</v>
      </c>
      <c r="O134" s="20">
        <f t="shared" si="12"/>
        <v>7162998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1013.4</v>
      </c>
      <c r="D135" s="89">
        <v>3514.1</v>
      </c>
      <c r="E135" s="89">
        <v>85.7</v>
      </c>
      <c r="F135" s="89">
        <v>13377.8</v>
      </c>
      <c r="G135" s="89">
        <v>45508.6</v>
      </c>
      <c r="H135" s="89">
        <v>583.70000000000005</v>
      </c>
      <c r="I135" s="47">
        <f t="shared" si="10"/>
        <v>64083.299999999996</v>
      </c>
      <c r="J135" s="90">
        <v>1</v>
      </c>
      <c r="K135" s="89"/>
      <c r="L135" s="89">
        <v>706.7</v>
      </c>
      <c r="M135" s="89">
        <v>8919.5</v>
      </c>
      <c r="N135" s="49">
        <f t="shared" si="11"/>
        <v>9627.2000000000007</v>
      </c>
      <c r="O135" s="44">
        <f t="shared" si="12"/>
        <v>73710.5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326.99000000000007</v>
      </c>
      <c r="D136" s="57">
        <f t="shared" si="13"/>
        <v>1745.33</v>
      </c>
      <c r="E136" s="57">
        <f t="shared" si="13"/>
        <v>44.08</v>
      </c>
      <c r="F136" s="57">
        <f t="shared" si="13"/>
        <v>6958.3099999999995</v>
      </c>
      <c r="G136" s="57">
        <f t="shared" si="13"/>
        <v>15100.019999999999</v>
      </c>
      <c r="H136" s="57">
        <f t="shared" si="13"/>
        <v>529.07999999999993</v>
      </c>
      <c r="I136" s="58">
        <f t="shared" si="10"/>
        <v>24703.809999999998</v>
      </c>
      <c r="J136" s="59">
        <f t="shared" ref="J136:M138" si="14">SUM(J63,J66,J69,J72,J75,J78,J81,J84,J87,J90,J93,J96,J99,J102,J105,J108,J111,J114,J121,J124,J127)</f>
        <v>28.23</v>
      </c>
      <c r="K136" s="57">
        <f t="shared" si="14"/>
        <v>0</v>
      </c>
      <c r="L136" s="57">
        <f t="shared" si="14"/>
        <v>622.61</v>
      </c>
      <c r="M136" s="57">
        <f t="shared" si="14"/>
        <v>8186.8000000000011</v>
      </c>
      <c r="N136" s="60">
        <f t="shared" si="11"/>
        <v>8837.6400000000012</v>
      </c>
      <c r="O136" s="61">
        <f t="shared" si="12"/>
        <v>33541.449999999997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116766</v>
      </c>
      <c r="D137" s="36">
        <f t="shared" si="13"/>
        <v>423594</v>
      </c>
      <c r="E137" s="36">
        <f t="shared" si="13"/>
        <v>11668</v>
      </c>
      <c r="F137" s="36">
        <f t="shared" si="13"/>
        <v>1667162</v>
      </c>
      <c r="G137" s="36">
        <f t="shared" si="13"/>
        <v>4026299</v>
      </c>
      <c r="H137" s="36">
        <f t="shared" si="13"/>
        <v>91317</v>
      </c>
      <c r="I137" s="17">
        <f t="shared" si="10"/>
        <v>6336806</v>
      </c>
      <c r="J137" s="18">
        <f t="shared" si="14"/>
        <v>2514</v>
      </c>
      <c r="K137" s="16">
        <f t="shared" si="14"/>
        <v>0</v>
      </c>
      <c r="L137" s="16">
        <f t="shared" si="14"/>
        <v>71156</v>
      </c>
      <c r="M137" s="16">
        <f t="shared" si="14"/>
        <v>935613</v>
      </c>
      <c r="N137" s="19">
        <f t="shared" si="11"/>
        <v>1009283</v>
      </c>
      <c r="O137" s="20">
        <f t="shared" si="12"/>
        <v>7346089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1046.4000000000001</v>
      </c>
      <c r="D138" s="41">
        <f t="shared" si="13"/>
        <v>6513.5999999999995</v>
      </c>
      <c r="E138" s="41">
        <f t="shared" si="13"/>
        <v>85.7</v>
      </c>
      <c r="F138" s="41">
        <f t="shared" si="13"/>
        <v>13621.699999999999</v>
      </c>
      <c r="G138" s="41">
        <f t="shared" si="13"/>
        <v>46874.5</v>
      </c>
      <c r="H138" s="41">
        <f t="shared" si="13"/>
        <v>1145.6999999999998</v>
      </c>
      <c r="I138" s="47">
        <f t="shared" si="10"/>
        <v>69287.599999999991</v>
      </c>
      <c r="J138" s="48">
        <f t="shared" si="14"/>
        <v>1</v>
      </c>
      <c r="K138" s="46">
        <f t="shared" si="14"/>
        <v>0</v>
      </c>
      <c r="L138" s="46">
        <f t="shared" si="14"/>
        <v>710.69999999999993</v>
      </c>
      <c r="M138" s="46">
        <f t="shared" si="14"/>
        <v>8965.9</v>
      </c>
      <c r="N138" s="49">
        <f t="shared" si="11"/>
        <v>9677.6</v>
      </c>
      <c r="O138" s="44">
        <f t="shared" si="12"/>
        <v>78965.2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0.02</v>
      </c>
      <c r="E5" s="68"/>
      <c r="F5" s="68"/>
      <c r="G5" s="68">
        <v>1.65</v>
      </c>
      <c r="H5" s="68"/>
      <c r="I5" s="11">
        <f t="shared" ref="I5:I36" si="0">SUM(C5:H5)</f>
        <v>1.67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1.67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5.31</v>
      </c>
      <c r="E8" s="77"/>
      <c r="F8" s="77"/>
      <c r="G8" s="77">
        <v>0.34</v>
      </c>
      <c r="H8" s="77"/>
      <c r="I8" s="26">
        <f t="shared" si="0"/>
        <v>5.6499999999999995</v>
      </c>
      <c r="J8" s="78"/>
      <c r="K8" s="77"/>
      <c r="L8" s="77"/>
      <c r="M8" s="77"/>
      <c r="N8" s="27">
        <f t="shared" si="1"/>
        <v>0</v>
      </c>
      <c r="O8" s="28">
        <f t="shared" si="2"/>
        <v>5.6499999999999995</v>
      </c>
      <c r="P8" s="21" t="s">
        <v>25</v>
      </c>
      <c r="Q8" s="134" t="s">
        <v>188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0.91</v>
      </c>
      <c r="E11" s="77"/>
      <c r="F11" s="77"/>
      <c r="G11" s="77"/>
      <c r="H11" s="77"/>
      <c r="I11" s="26">
        <f t="shared" si="0"/>
        <v>0.91</v>
      </c>
      <c r="J11" s="78"/>
      <c r="K11" s="77"/>
      <c r="L11" s="77">
        <v>1.32</v>
      </c>
      <c r="M11" s="77">
        <v>2.95</v>
      </c>
      <c r="N11" s="27">
        <f t="shared" si="1"/>
        <v>4.2700000000000005</v>
      </c>
      <c r="O11" s="28">
        <f t="shared" si="2"/>
        <v>5.1800000000000006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41</v>
      </c>
      <c r="E12" s="71"/>
      <c r="F12" s="71"/>
      <c r="G12" s="71"/>
      <c r="H12" s="71"/>
      <c r="I12" s="17">
        <f t="shared" si="0"/>
        <v>41</v>
      </c>
      <c r="J12" s="72"/>
      <c r="K12" s="71"/>
      <c r="L12" s="71">
        <v>37</v>
      </c>
      <c r="M12" s="71">
        <v>56</v>
      </c>
      <c r="N12" s="19">
        <f t="shared" si="1"/>
        <v>93</v>
      </c>
      <c r="O12" s="20">
        <f t="shared" si="2"/>
        <v>134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</v>
      </c>
      <c r="E13" s="80"/>
      <c r="F13" s="80"/>
      <c r="G13" s="80"/>
      <c r="H13" s="80"/>
      <c r="I13" s="29">
        <f t="shared" si="0"/>
        <v>8</v>
      </c>
      <c r="J13" s="81"/>
      <c r="K13" s="80"/>
      <c r="L13" s="80">
        <v>3.4</v>
      </c>
      <c r="M13" s="80">
        <v>5.3</v>
      </c>
      <c r="N13" s="30">
        <f t="shared" si="1"/>
        <v>8.6999999999999993</v>
      </c>
      <c r="O13" s="31">
        <f t="shared" si="2"/>
        <v>16.7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7.53</v>
      </c>
      <c r="E14" s="77"/>
      <c r="F14" s="77"/>
      <c r="G14" s="77"/>
      <c r="H14" s="77">
        <v>0.1</v>
      </c>
      <c r="I14" s="26">
        <f t="shared" si="0"/>
        <v>7.63</v>
      </c>
      <c r="J14" s="78"/>
      <c r="K14" s="77"/>
      <c r="L14" s="77"/>
      <c r="M14" s="77">
        <v>4.12</v>
      </c>
      <c r="N14" s="27">
        <f t="shared" si="1"/>
        <v>4.12</v>
      </c>
      <c r="O14" s="28">
        <f t="shared" si="2"/>
        <v>11.75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526</v>
      </c>
      <c r="E15" s="71"/>
      <c r="F15" s="71"/>
      <c r="G15" s="71"/>
      <c r="H15" s="71">
        <v>3</v>
      </c>
      <c r="I15" s="17">
        <f t="shared" si="0"/>
        <v>529</v>
      </c>
      <c r="J15" s="72"/>
      <c r="K15" s="71"/>
      <c r="L15" s="71"/>
      <c r="M15" s="71">
        <v>213</v>
      </c>
      <c r="N15" s="19">
        <f t="shared" si="1"/>
        <v>213</v>
      </c>
      <c r="O15" s="20">
        <f t="shared" si="2"/>
        <v>742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48.2</v>
      </c>
      <c r="E16" s="80"/>
      <c r="F16" s="80"/>
      <c r="G16" s="80"/>
      <c r="H16" s="80">
        <v>0.2</v>
      </c>
      <c r="I16" s="29">
        <f t="shared" si="0"/>
        <v>48.400000000000006</v>
      </c>
      <c r="J16" s="81"/>
      <c r="K16" s="80"/>
      <c r="L16" s="80"/>
      <c r="M16" s="80">
        <v>14.4</v>
      </c>
      <c r="N16" s="30">
        <f t="shared" si="1"/>
        <v>14.4</v>
      </c>
      <c r="O16" s="31">
        <f t="shared" si="2"/>
        <v>62.800000000000004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18.57</v>
      </c>
      <c r="E17" s="77"/>
      <c r="F17" s="77">
        <v>2.11</v>
      </c>
      <c r="G17" s="77"/>
      <c r="H17" s="77"/>
      <c r="I17" s="26">
        <f t="shared" si="0"/>
        <v>20.68</v>
      </c>
      <c r="J17" s="78"/>
      <c r="K17" s="77"/>
      <c r="L17" s="77"/>
      <c r="M17" s="77">
        <v>3.18</v>
      </c>
      <c r="N17" s="27">
        <f t="shared" si="1"/>
        <v>3.18</v>
      </c>
      <c r="O17" s="28">
        <f t="shared" si="2"/>
        <v>23.86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2238</v>
      </c>
      <c r="E18" s="71"/>
      <c r="F18" s="71">
        <v>253</v>
      </c>
      <c r="G18" s="71"/>
      <c r="H18" s="71"/>
      <c r="I18" s="17">
        <f t="shared" si="0"/>
        <v>2491</v>
      </c>
      <c r="J18" s="72"/>
      <c r="K18" s="71"/>
      <c r="L18" s="71"/>
      <c r="M18" s="71">
        <v>113</v>
      </c>
      <c r="N18" s="19">
        <f t="shared" si="1"/>
        <v>113</v>
      </c>
      <c r="O18" s="20">
        <f t="shared" si="2"/>
        <v>2604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130</v>
      </c>
      <c r="E19" s="80"/>
      <c r="F19" s="80">
        <v>12.7</v>
      </c>
      <c r="G19" s="80"/>
      <c r="H19" s="80"/>
      <c r="I19" s="29">
        <f t="shared" si="0"/>
        <v>142.69999999999999</v>
      </c>
      <c r="J19" s="81"/>
      <c r="K19" s="80"/>
      <c r="L19" s="80"/>
      <c r="M19" s="80">
        <v>6.2</v>
      </c>
      <c r="N19" s="30">
        <f t="shared" si="1"/>
        <v>6.2</v>
      </c>
      <c r="O19" s="31">
        <f t="shared" si="2"/>
        <v>148.89999999999998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0.06</v>
      </c>
      <c r="D20" s="77">
        <v>6.89</v>
      </c>
      <c r="E20" s="77"/>
      <c r="F20" s="77">
        <v>0.55000000000000004</v>
      </c>
      <c r="G20" s="77"/>
      <c r="H20" s="77">
        <v>1.6</v>
      </c>
      <c r="I20" s="26">
        <f t="shared" si="0"/>
        <v>9.1</v>
      </c>
      <c r="J20" s="78"/>
      <c r="K20" s="77"/>
      <c r="L20" s="77"/>
      <c r="M20" s="77">
        <v>4.7300000000000004</v>
      </c>
      <c r="N20" s="27">
        <f t="shared" si="1"/>
        <v>4.7300000000000004</v>
      </c>
      <c r="O20" s="28">
        <f t="shared" si="2"/>
        <v>13.83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13</v>
      </c>
      <c r="D21" s="71">
        <v>2685</v>
      </c>
      <c r="E21" s="71"/>
      <c r="F21" s="71">
        <v>45</v>
      </c>
      <c r="G21" s="71"/>
      <c r="H21" s="71">
        <v>96</v>
      </c>
      <c r="I21" s="17">
        <f t="shared" si="0"/>
        <v>2839</v>
      </c>
      <c r="J21" s="72"/>
      <c r="K21" s="71"/>
      <c r="L21" s="71"/>
      <c r="M21" s="71">
        <v>218</v>
      </c>
      <c r="N21" s="19">
        <f t="shared" si="1"/>
        <v>218</v>
      </c>
      <c r="O21" s="20">
        <f t="shared" si="2"/>
        <v>3057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0.5</v>
      </c>
      <c r="D22" s="80">
        <v>115.7</v>
      </c>
      <c r="E22" s="80"/>
      <c r="F22" s="80">
        <v>1.6</v>
      </c>
      <c r="G22" s="80"/>
      <c r="H22" s="80">
        <v>4.8</v>
      </c>
      <c r="I22" s="29">
        <f t="shared" si="0"/>
        <v>122.6</v>
      </c>
      <c r="J22" s="81"/>
      <c r="K22" s="80"/>
      <c r="L22" s="80"/>
      <c r="M22" s="80">
        <v>8.9</v>
      </c>
      <c r="N22" s="30">
        <f t="shared" si="1"/>
        <v>8.9</v>
      </c>
      <c r="O22" s="31">
        <f t="shared" si="2"/>
        <v>131.5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0.49</v>
      </c>
      <c r="D23" s="77">
        <v>97.61</v>
      </c>
      <c r="E23" s="77"/>
      <c r="F23" s="77">
        <v>1.1299999999999999</v>
      </c>
      <c r="G23" s="77">
        <v>3.85</v>
      </c>
      <c r="H23" s="77"/>
      <c r="I23" s="26">
        <f t="shared" si="0"/>
        <v>103.07999999999998</v>
      </c>
      <c r="J23" s="78">
        <v>0.17</v>
      </c>
      <c r="K23" s="77"/>
      <c r="L23" s="77">
        <v>0.08</v>
      </c>
      <c r="M23" s="77">
        <v>8.99</v>
      </c>
      <c r="N23" s="27">
        <f t="shared" si="1"/>
        <v>9.24</v>
      </c>
      <c r="O23" s="28">
        <f t="shared" si="2"/>
        <v>112.31999999999998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111</v>
      </c>
      <c r="D24" s="71">
        <v>16405</v>
      </c>
      <c r="E24" s="71"/>
      <c r="F24" s="71">
        <v>186</v>
      </c>
      <c r="G24" s="71">
        <v>703</v>
      </c>
      <c r="H24" s="71"/>
      <c r="I24" s="17">
        <f t="shared" si="0"/>
        <v>17405</v>
      </c>
      <c r="J24" s="72">
        <v>14</v>
      </c>
      <c r="K24" s="71"/>
      <c r="L24" s="71">
        <v>5</v>
      </c>
      <c r="M24" s="71">
        <v>541</v>
      </c>
      <c r="N24" s="19">
        <f t="shared" si="1"/>
        <v>560</v>
      </c>
      <c r="O24" s="20">
        <f t="shared" si="2"/>
        <v>17965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2.8</v>
      </c>
      <c r="D25" s="80">
        <v>529.5</v>
      </c>
      <c r="E25" s="80"/>
      <c r="F25" s="80">
        <v>4.4000000000000004</v>
      </c>
      <c r="G25" s="80">
        <v>15.6</v>
      </c>
      <c r="H25" s="80"/>
      <c r="I25" s="29">
        <f t="shared" si="0"/>
        <v>552.29999999999995</v>
      </c>
      <c r="J25" s="81">
        <v>0</v>
      </c>
      <c r="K25" s="80"/>
      <c r="L25" s="80">
        <v>0.2</v>
      </c>
      <c r="M25" s="80">
        <v>16.8</v>
      </c>
      <c r="N25" s="30">
        <f t="shared" si="1"/>
        <v>17</v>
      </c>
      <c r="O25" s="31">
        <f t="shared" si="2"/>
        <v>569.29999999999995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3.97</v>
      </c>
      <c r="D26" s="77">
        <v>75.790000000000006</v>
      </c>
      <c r="E26" s="77"/>
      <c r="F26" s="77">
        <v>11.2</v>
      </c>
      <c r="G26" s="77">
        <v>9.27</v>
      </c>
      <c r="H26" s="77">
        <v>1.23</v>
      </c>
      <c r="I26" s="26">
        <f t="shared" si="0"/>
        <v>101.46000000000001</v>
      </c>
      <c r="J26" s="78">
        <v>0.57999999999999996</v>
      </c>
      <c r="K26" s="77"/>
      <c r="L26" s="77"/>
      <c r="M26" s="77">
        <v>29.49</v>
      </c>
      <c r="N26" s="27">
        <f t="shared" si="1"/>
        <v>30.069999999999997</v>
      </c>
      <c r="O26" s="28">
        <f t="shared" si="2"/>
        <v>131.53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1179</v>
      </c>
      <c r="D27" s="71">
        <v>14438</v>
      </c>
      <c r="E27" s="71"/>
      <c r="F27" s="71">
        <v>2114</v>
      </c>
      <c r="G27" s="71">
        <v>1730</v>
      </c>
      <c r="H27" s="71">
        <v>118</v>
      </c>
      <c r="I27" s="17">
        <f t="shared" si="0"/>
        <v>19579</v>
      </c>
      <c r="J27" s="72">
        <v>50</v>
      </c>
      <c r="K27" s="71"/>
      <c r="L27" s="71"/>
      <c r="M27" s="71">
        <v>1954</v>
      </c>
      <c r="N27" s="19">
        <f t="shared" si="1"/>
        <v>2004</v>
      </c>
      <c r="O27" s="20">
        <f t="shared" si="2"/>
        <v>21583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27.4</v>
      </c>
      <c r="D28" s="80">
        <v>376.8</v>
      </c>
      <c r="E28" s="80"/>
      <c r="F28" s="80">
        <v>45.2</v>
      </c>
      <c r="G28" s="80">
        <v>36.5</v>
      </c>
      <c r="H28" s="80">
        <v>4.4000000000000004</v>
      </c>
      <c r="I28" s="29">
        <f t="shared" si="0"/>
        <v>490.29999999999995</v>
      </c>
      <c r="J28" s="81">
        <v>0.1</v>
      </c>
      <c r="K28" s="80"/>
      <c r="L28" s="80"/>
      <c r="M28" s="80">
        <v>59.2</v>
      </c>
      <c r="N28" s="30">
        <f t="shared" si="1"/>
        <v>59.300000000000004</v>
      </c>
      <c r="O28" s="31">
        <f t="shared" si="2"/>
        <v>549.59999999999991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1.67</v>
      </c>
      <c r="D29" s="77">
        <v>105.51</v>
      </c>
      <c r="E29" s="77"/>
      <c r="F29" s="77">
        <v>15.62</v>
      </c>
      <c r="G29" s="77">
        <v>13.63</v>
      </c>
      <c r="H29" s="77">
        <v>17.600000000000001</v>
      </c>
      <c r="I29" s="26">
        <f t="shared" si="0"/>
        <v>154.03</v>
      </c>
      <c r="J29" s="78">
        <v>0.26</v>
      </c>
      <c r="K29" s="77"/>
      <c r="L29" s="77"/>
      <c r="M29" s="77">
        <v>26.56</v>
      </c>
      <c r="N29" s="27">
        <f t="shared" si="1"/>
        <v>26.82</v>
      </c>
      <c r="O29" s="28">
        <f t="shared" si="2"/>
        <v>180.85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461</v>
      </c>
      <c r="D30" s="71">
        <v>21935</v>
      </c>
      <c r="E30" s="71"/>
      <c r="F30" s="71">
        <v>3055</v>
      </c>
      <c r="G30" s="71">
        <v>2521</v>
      </c>
      <c r="H30" s="71">
        <v>1736</v>
      </c>
      <c r="I30" s="17">
        <f t="shared" si="0"/>
        <v>29708</v>
      </c>
      <c r="J30" s="72">
        <v>23</v>
      </c>
      <c r="K30" s="71"/>
      <c r="L30" s="71"/>
      <c r="M30" s="71">
        <v>2153</v>
      </c>
      <c r="N30" s="19">
        <f t="shared" si="1"/>
        <v>2176</v>
      </c>
      <c r="O30" s="20">
        <f t="shared" si="2"/>
        <v>31884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7.9</v>
      </c>
      <c r="D31" s="80">
        <v>462.6</v>
      </c>
      <c r="E31" s="80"/>
      <c r="F31" s="80">
        <v>45.7</v>
      </c>
      <c r="G31" s="80">
        <v>44.9</v>
      </c>
      <c r="H31" s="80">
        <v>56.4</v>
      </c>
      <c r="I31" s="29">
        <f t="shared" si="0"/>
        <v>617.5</v>
      </c>
      <c r="J31" s="81">
        <v>0</v>
      </c>
      <c r="K31" s="80"/>
      <c r="L31" s="80"/>
      <c r="M31" s="80">
        <v>60.2</v>
      </c>
      <c r="N31" s="30">
        <f t="shared" si="1"/>
        <v>60.2</v>
      </c>
      <c r="O31" s="31">
        <f t="shared" si="2"/>
        <v>677.7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3.66</v>
      </c>
      <c r="D32" s="77">
        <v>182.02</v>
      </c>
      <c r="E32" s="77"/>
      <c r="F32" s="77">
        <v>110.54</v>
      </c>
      <c r="G32" s="77">
        <v>92.29</v>
      </c>
      <c r="H32" s="77">
        <v>0.97</v>
      </c>
      <c r="I32" s="26">
        <f t="shared" si="0"/>
        <v>389.48000000000008</v>
      </c>
      <c r="J32" s="78"/>
      <c r="K32" s="77"/>
      <c r="L32" s="77">
        <v>0.2</v>
      </c>
      <c r="M32" s="77">
        <v>36.61</v>
      </c>
      <c r="N32" s="27">
        <f t="shared" si="1"/>
        <v>36.81</v>
      </c>
      <c r="O32" s="28">
        <f t="shared" si="2"/>
        <v>426.29000000000008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1103</v>
      </c>
      <c r="D33" s="71">
        <v>41482</v>
      </c>
      <c r="E33" s="71"/>
      <c r="F33" s="71">
        <v>22496</v>
      </c>
      <c r="G33" s="71">
        <v>20707</v>
      </c>
      <c r="H33" s="71">
        <v>123</v>
      </c>
      <c r="I33" s="17">
        <f t="shared" si="0"/>
        <v>85911</v>
      </c>
      <c r="J33" s="72"/>
      <c r="K33" s="71"/>
      <c r="L33" s="71">
        <v>19</v>
      </c>
      <c r="M33" s="71">
        <v>3045</v>
      </c>
      <c r="N33" s="19">
        <f t="shared" si="1"/>
        <v>3064</v>
      </c>
      <c r="O33" s="20">
        <f t="shared" si="2"/>
        <v>88975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15.4</v>
      </c>
      <c r="D34" s="80">
        <v>753.8</v>
      </c>
      <c r="E34" s="80"/>
      <c r="F34" s="80">
        <v>296.3</v>
      </c>
      <c r="G34" s="80">
        <v>316.7</v>
      </c>
      <c r="H34" s="80">
        <v>3.8</v>
      </c>
      <c r="I34" s="29">
        <f t="shared" si="0"/>
        <v>1386</v>
      </c>
      <c r="J34" s="81"/>
      <c r="K34" s="80"/>
      <c r="L34" s="80">
        <v>0.5</v>
      </c>
      <c r="M34" s="80">
        <v>77.5</v>
      </c>
      <c r="N34" s="30">
        <f t="shared" si="1"/>
        <v>78</v>
      </c>
      <c r="O34" s="31">
        <f t="shared" si="2"/>
        <v>1464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7.85</v>
      </c>
      <c r="D35" s="77">
        <v>121.77</v>
      </c>
      <c r="E35" s="77"/>
      <c r="F35" s="77">
        <v>240.62</v>
      </c>
      <c r="G35" s="77">
        <v>198.96</v>
      </c>
      <c r="H35" s="77"/>
      <c r="I35" s="26">
        <f t="shared" si="0"/>
        <v>569.20000000000005</v>
      </c>
      <c r="J35" s="78">
        <v>0.53</v>
      </c>
      <c r="K35" s="77"/>
      <c r="L35" s="77">
        <v>0.42</v>
      </c>
      <c r="M35" s="77">
        <v>72.819999999999993</v>
      </c>
      <c r="N35" s="27">
        <f t="shared" si="1"/>
        <v>73.77</v>
      </c>
      <c r="O35" s="28">
        <f t="shared" si="2"/>
        <v>642.97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2555</v>
      </c>
      <c r="D36" s="71">
        <v>29753</v>
      </c>
      <c r="E36" s="71"/>
      <c r="F36" s="71">
        <v>52759</v>
      </c>
      <c r="G36" s="71">
        <v>49002</v>
      </c>
      <c r="H36" s="71"/>
      <c r="I36" s="17">
        <f t="shared" si="0"/>
        <v>134069</v>
      </c>
      <c r="J36" s="72">
        <v>48</v>
      </c>
      <c r="K36" s="71"/>
      <c r="L36" s="71">
        <v>43</v>
      </c>
      <c r="M36" s="71">
        <v>6726</v>
      </c>
      <c r="N36" s="19">
        <f t="shared" si="1"/>
        <v>6817</v>
      </c>
      <c r="O36" s="20">
        <f t="shared" si="2"/>
        <v>140886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35.299999999999997</v>
      </c>
      <c r="D37" s="80">
        <v>476.6</v>
      </c>
      <c r="E37" s="80"/>
      <c r="F37" s="80">
        <v>582.79999999999995</v>
      </c>
      <c r="G37" s="80">
        <v>684.9</v>
      </c>
      <c r="H37" s="80"/>
      <c r="I37" s="29">
        <f t="shared" ref="I37:I50" si="3">SUM(C37:H37)</f>
        <v>1779.6</v>
      </c>
      <c r="J37" s="81">
        <v>0</v>
      </c>
      <c r="K37" s="80"/>
      <c r="L37" s="80">
        <v>0.9</v>
      </c>
      <c r="M37" s="80">
        <v>131</v>
      </c>
      <c r="N37" s="30">
        <f t="shared" si="1"/>
        <v>131.9</v>
      </c>
      <c r="O37" s="31">
        <f t="shared" si="2"/>
        <v>1911.5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35.380000000000003</v>
      </c>
      <c r="D38" s="77">
        <v>49.55</v>
      </c>
      <c r="E38" s="77"/>
      <c r="F38" s="77">
        <v>444.5</v>
      </c>
      <c r="G38" s="77">
        <v>496.94</v>
      </c>
      <c r="H38" s="77"/>
      <c r="I38" s="26">
        <f t="shared" si="3"/>
        <v>1026.3700000000001</v>
      </c>
      <c r="J38" s="78">
        <v>0.54</v>
      </c>
      <c r="K38" s="77"/>
      <c r="L38" s="77">
        <v>0.76</v>
      </c>
      <c r="M38" s="77">
        <v>112.77</v>
      </c>
      <c r="N38" s="27">
        <f t="shared" si="1"/>
        <v>114.07</v>
      </c>
      <c r="O38" s="28">
        <f t="shared" si="2"/>
        <v>1140.44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12202</v>
      </c>
      <c r="D39" s="71">
        <v>12823</v>
      </c>
      <c r="E39" s="71"/>
      <c r="F39" s="71">
        <v>101157</v>
      </c>
      <c r="G39" s="71">
        <v>119321</v>
      </c>
      <c r="H39" s="71"/>
      <c r="I39" s="17">
        <f t="shared" si="3"/>
        <v>245503</v>
      </c>
      <c r="J39" s="72">
        <v>48</v>
      </c>
      <c r="K39" s="71"/>
      <c r="L39" s="71">
        <v>84</v>
      </c>
      <c r="M39" s="71">
        <v>12016</v>
      </c>
      <c r="N39" s="19">
        <f t="shared" si="1"/>
        <v>12148</v>
      </c>
      <c r="O39" s="20">
        <f t="shared" si="2"/>
        <v>257651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158</v>
      </c>
      <c r="D40" s="80">
        <v>182.2</v>
      </c>
      <c r="E40" s="80"/>
      <c r="F40" s="80">
        <v>928</v>
      </c>
      <c r="G40" s="80">
        <v>1501.5</v>
      </c>
      <c r="H40" s="80"/>
      <c r="I40" s="29">
        <f t="shared" si="3"/>
        <v>2769.7</v>
      </c>
      <c r="J40" s="81">
        <v>0</v>
      </c>
      <c r="K40" s="80"/>
      <c r="L40" s="80">
        <v>1.6</v>
      </c>
      <c r="M40" s="80">
        <v>226.4</v>
      </c>
      <c r="N40" s="30">
        <f t="shared" si="1"/>
        <v>228</v>
      </c>
      <c r="O40" s="31">
        <f t="shared" si="2"/>
        <v>2997.7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61.06</v>
      </c>
      <c r="D41" s="77">
        <v>66.400000000000006</v>
      </c>
      <c r="E41" s="77"/>
      <c r="F41" s="77">
        <v>568.65</v>
      </c>
      <c r="G41" s="77">
        <v>625</v>
      </c>
      <c r="H41" s="77">
        <v>12.15</v>
      </c>
      <c r="I41" s="26">
        <f t="shared" si="3"/>
        <v>1333.2600000000002</v>
      </c>
      <c r="J41" s="78">
        <v>0.52</v>
      </c>
      <c r="K41" s="77"/>
      <c r="L41" s="77">
        <v>4.37</v>
      </c>
      <c r="M41" s="77">
        <v>262.32</v>
      </c>
      <c r="N41" s="27">
        <f t="shared" si="1"/>
        <v>267.20999999999998</v>
      </c>
      <c r="O41" s="28">
        <f t="shared" si="2"/>
        <v>1600.4700000000003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21717</v>
      </c>
      <c r="D42" s="71">
        <v>16838</v>
      </c>
      <c r="E42" s="71"/>
      <c r="F42" s="71">
        <v>132763</v>
      </c>
      <c r="G42" s="71">
        <v>151792</v>
      </c>
      <c r="H42" s="71">
        <v>1652</v>
      </c>
      <c r="I42" s="17">
        <f t="shared" si="3"/>
        <v>324762</v>
      </c>
      <c r="J42" s="72">
        <v>46</v>
      </c>
      <c r="K42" s="71"/>
      <c r="L42" s="71">
        <v>519</v>
      </c>
      <c r="M42" s="71">
        <v>28882</v>
      </c>
      <c r="N42" s="19">
        <f t="shared" si="1"/>
        <v>29447</v>
      </c>
      <c r="O42" s="20">
        <f t="shared" si="2"/>
        <v>354209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263.39999999999998</v>
      </c>
      <c r="D43" s="80">
        <v>236</v>
      </c>
      <c r="E43" s="80"/>
      <c r="F43" s="80">
        <v>1185.3</v>
      </c>
      <c r="G43" s="80">
        <v>1850.7</v>
      </c>
      <c r="H43" s="80">
        <v>33</v>
      </c>
      <c r="I43" s="29">
        <f t="shared" si="3"/>
        <v>3568.3999999999996</v>
      </c>
      <c r="J43" s="81">
        <v>0</v>
      </c>
      <c r="K43" s="80"/>
      <c r="L43" s="80">
        <v>6.9</v>
      </c>
      <c r="M43" s="80">
        <v>452.5</v>
      </c>
      <c r="N43" s="30">
        <f t="shared" si="1"/>
        <v>459.4</v>
      </c>
      <c r="O43" s="31">
        <f t="shared" si="2"/>
        <v>4027.7999999999997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77.27</v>
      </c>
      <c r="D44" s="77">
        <v>39.99</v>
      </c>
      <c r="E44" s="77">
        <v>0.03</v>
      </c>
      <c r="F44" s="77">
        <v>426.74</v>
      </c>
      <c r="G44" s="77">
        <v>298.61</v>
      </c>
      <c r="H44" s="77"/>
      <c r="I44" s="26">
        <f t="shared" si="3"/>
        <v>842.64</v>
      </c>
      <c r="J44" s="78">
        <v>7.08</v>
      </c>
      <c r="K44" s="77"/>
      <c r="L44" s="77">
        <v>4.2</v>
      </c>
      <c r="M44" s="77">
        <v>460.86</v>
      </c>
      <c r="N44" s="27">
        <f t="shared" si="1"/>
        <v>472.14</v>
      </c>
      <c r="O44" s="28">
        <f t="shared" si="2"/>
        <v>1314.78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28460</v>
      </c>
      <c r="D45" s="71">
        <v>11634</v>
      </c>
      <c r="E45" s="71">
        <v>9</v>
      </c>
      <c r="F45" s="71">
        <v>104201</v>
      </c>
      <c r="G45" s="71">
        <v>81757</v>
      </c>
      <c r="H45" s="71"/>
      <c r="I45" s="17">
        <f t="shared" si="3"/>
        <v>226061</v>
      </c>
      <c r="J45" s="72">
        <v>635</v>
      </c>
      <c r="K45" s="71"/>
      <c r="L45" s="71">
        <v>520</v>
      </c>
      <c r="M45" s="71">
        <v>55647</v>
      </c>
      <c r="N45" s="19">
        <f t="shared" si="1"/>
        <v>56802</v>
      </c>
      <c r="O45" s="20">
        <f t="shared" si="2"/>
        <v>282863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282.10000000000002</v>
      </c>
      <c r="D46" s="80">
        <v>140.4</v>
      </c>
      <c r="E46" s="80">
        <v>0.1</v>
      </c>
      <c r="F46" s="80">
        <v>834</v>
      </c>
      <c r="G46" s="80">
        <v>858.4</v>
      </c>
      <c r="H46" s="80"/>
      <c r="I46" s="29">
        <f t="shared" si="3"/>
        <v>2115</v>
      </c>
      <c r="J46" s="81">
        <v>0</v>
      </c>
      <c r="K46" s="80"/>
      <c r="L46" s="80">
        <v>5.4</v>
      </c>
      <c r="M46" s="80">
        <v>596.5</v>
      </c>
      <c r="N46" s="30">
        <f t="shared" si="1"/>
        <v>601.9</v>
      </c>
      <c r="O46" s="31">
        <f t="shared" si="2"/>
        <v>2716.9</v>
      </c>
      <c r="P46" s="82">
        <v>5.55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93.58</v>
      </c>
      <c r="D47" s="77">
        <v>252.96</v>
      </c>
      <c r="E47" s="77">
        <v>1.92</v>
      </c>
      <c r="F47" s="77">
        <v>1076.0999999999999</v>
      </c>
      <c r="G47" s="77">
        <v>384</v>
      </c>
      <c r="H47" s="77">
        <v>25.44</v>
      </c>
      <c r="I47" s="26">
        <f t="shared" si="3"/>
        <v>1834</v>
      </c>
      <c r="J47" s="78">
        <v>4.97</v>
      </c>
      <c r="K47" s="77"/>
      <c r="L47" s="77">
        <v>17.86</v>
      </c>
      <c r="M47" s="77">
        <v>1424.69</v>
      </c>
      <c r="N47" s="27">
        <f t="shared" si="1"/>
        <v>1447.52</v>
      </c>
      <c r="O47" s="28">
        <f t="shared" si="2"/>
        <v>3281.52</v>
      </c>
      <c r="P47" s="83">
        <v>36.22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36742</v>
      </c>
      <c r="D48" s="71">
        <v>77086</v>
      </c>
      <c r="E48" s="71">
        <v>579</v>
      </c>
      <c r="F48" s="71">
        <v>288285</v>
      </c>
      <c r="G48" s="71">
        <v>105668</v>
      </c>
      <c r="H48" s="71">
        <v>5715</v>
      </c>
      <c r="I48" s="17">
        <f t="shared" si="3"/>
        <v>514075</v>
      </c>
      <c r="J48" s="72">
        <v>408</v>
      </c>
      <c r="K48" s="71"/>
      <c r="L48" s="71">
        <v>2347</v>
      </c>
      <c r="M48" s="71">
        <v>176937</v>
      </c>
      <c r="N48" s="19">
        <f t="shared" si="1"/>
        <v>179692</v>
      </c>
      <c r="O48" s="20">
        <f t="shared" si="2"/>
        <v>693767</v>
      </c>
      <c r="P48" s="83">
        <v>6.72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170.5</v>
      </c>
      <c r="D49" s="80">
        <v>118.4</v>
      </c>
      <c r="E49" s="80">
        <v>0.5</v>
      </c>
      <c r="F49" s="80">
        <v>1471.3</v>
      </c>
      <c r="G49" s="80">
        <v>715.9</v>
      </c>
      <c r="H49" s="80">
        <v>25.6</v>
      </c>
      <c r="I49" s="29">
        <f t="shared" si="3"/>
        <v>2502.1999999999998</v>
      </c>
      <c r="J49" s="81">
        <v>0</v>
      </c>
      <c r="K49" s="80"/>
      <c r="L49" s="80">
        <v>14.9</v>
      </c>
      <c r="M49" s="80">
        <v>857.3</v>
      </c>
      <c r="N49" s="30">
        <f t="shared" si="1"/>
        <v>872.19999999999993</v>
      </c>
      <c r="O49" s="31">
        <f t="shared" si="2"/>
        <v>3374.3999999999996</v>
      </c>
      <c r="P49" s="83">
        <v>106.33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284.99</v>
      </c>
      <c r="D50" s="68">
        <v>996.03</v>
      </c>
      <c r="E50" s="68">
        <v>1.95</v>
      </c>
      <c r="F50" s="68">
        <v>2895.65</v>
      </c>
      <c r="G50" s="68">
        <v>2122.5500000000002</v>
      </c>
      <c r="H50" s="68">
        <v>57.39</v>
      </c>
      <c r="I50" s="11">
        <f t="shared" si="3"/>
        <v>6358.56</v>
      </c>
      <c r="J50" s="69">
        <v>14.65</v>
      </c>
      <c r="K50" s="68"/>
      <c r="L50" s="68">
        <v>29.21</v>
      </c>
      <c r="M50" s="68">
        <v>2450.09</v>
      </c>
      <c r="N50" s="13">
        <f t="shared" si="1"/>
        <v>2493.9500000000003</v>
      </c>
      <c r="O50" s="14">
        <f t="shared" si="2"/>
        <v>8852.51</v>
      </c>
      <c r="P50" s="83">
        <v>2.1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104543</v>
      </c>
      <c r="D51" s="71">
        <v>243037</v>
      </c>
      <c r="E51" s="71">
        <v>588</v>
      </c>
      <c r="F51" s="71">
        <v>707061</v>
      </c>
      <c r="G51" s="71">
        <v>533201</v>
      </c>
      <c r="H51" s="71">
        <v>9344</v>
      </c>
      <c r="I51" s="17">
        <f t="shared" ref="I51:I58" si="4">SUM(C51:H51)</f>
        <v>1597774</v>
      </c>
      <c r="J51" s="72">
        <v>1272</v>
      </c>
      <c r="K51" s="71"/>
      <c r="L51" s="71">
        <v>3574</v>
      </c>
      <c r="M51" s="71">
        <v>288501</v>
      </c>
      <c r="N51" s="19">
        <f t="shared" si="1"/>
        <v>293347</v>
      </c>
      <c r="O51" s="20">
        <f>SUM(N51,I51)</f>
        <v>1891121</v>
      </c>
      <c r="P51" s="83">
        <v>14.28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963.3</v>
      </c>
      <c r="D52" s="80">
        <v>3303.9</v>
      </c>
      <c r="E52" s="80">
        <v>0.6</v>
      </c>
      <c r="F52" s="80">
        <v>5394.6</v>
      </c>
      <c r="G52" s="80">
        <v>6025.1</v>
      </c>
      <c r="H52" s="80">
        <v>123.2</v>
      </c>
      <c r="I52" s="29">
        <f t="shared" si="4"/>
        <v>15810.700000000003</v>
      </c>
      <c r="J52" s="81">
        <v>0.1</v>
      </c>
      <c r="K52" s="80"/>
      <c r="L52" s="80">
        <v>33.799999999999997</v>
      </c>
      <c r="M52" s="80">
        <v>2512.1999999999998</v>
      </c>
      <c r="N52" s="30">
        <f t="shared" si="1"/>
        <v>2546.1</v>
      </c>
      <c r="O52" s="31">
        <f t="shared" si="2"/>
        <v>18356.800000000003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283.19</v>
      </c>
      <c r="D53" s="77">
        <v>748.27</v>
      </c>
      <c r="E53" s="77">
        <v>1.95</v>
      </c>
      <c r="F53" s="77">
        <v>2888.16</v>
      </c>
      <c r="G53" s="77">
        <v>2112.09</v>
      </c>
      <c r="H53" s="77">
        <v>37.590000000000003</v>
      </c>
      <c r="I53" s="26">
        <f t="shared" si="4"/>
        <v>6071.25</v>
      </c>
      <c r="J53" s="78">
        <v>14.65</v>
      </c>
      <c r="K53" s="77"/>
      <c r="L53" s="77">
        <v>27.89</v>
      </c>
      <c r="M53" s="77">
        <v>2443.02</v>
      </c>
      <c r="N53" s="27">
        <f t="shared" si="1"/>
        <v>2485.56</v>
      </c>
      <c r="O53" s="28">
        <f t="shared" si="2"/>
        <v>8556.81</v>
      </c>
      <c r="P53" s="32">
        <f>SUM(P46:P52)</f>
        <v>171.2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104101</v>
      </c>
      <c r="D54" s="71">
        <v>197202</v>
      </c>
      <c r="E54" s="71">
        <v>588</v>
      </c>
      <c r="F54" s="71">
        <v>705743</v>
      </c>
      <c r="G54" s="71">
        <v>531224</v>
      </c>
      <c r="H54" s="71">
        <v>7367</v>
      </c>
      <c r="I54" s="17">
        <f t="shared" si="4"/>
        <v>1546225</v>
      </c>
      <c r="J54" s="72">
        <v>1272</v>
      </c>
      <c r="K54" s="71"/>
      <c r="L54" s="71">
        <v>3537</v>
      </c>
      <c r="M54" s="71">
        <v>288232</v>
      </c>
      <c r="N54" s="19">
        <f t="shared" si="1"/>
        <v>293041</v>
      </c>
      <c r="O54" s="20">
        <f t="shared" si="2"/>
        <v>1839266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952.8</v>
      </c>
      <c r="D55" s="74">
        <v>2068.1</v>
      </c>
      <c r="E55" s="74">
        <v>0.6</v>
      </c>
      <c r="F55" s="74">
        <v>5366.8</v>
      </c>
      <c r="G55" s="74">
        <v>5982.8</v>
      </c>
      <c r="H55" s="74">
        <v>58.6</v>
      </c>
      <c r="I55" s="23">
        <f t="shared" si="4"/>
        <v>14429.699999999999</v>
      </c>
      <c r="J55" s="75">
        <v>0.1</v>
      </c>
      <c r="K55" s="74"/>
      <c r="L55" s="74">
        <v>30.4</v>
      </c>
      <c r="M55" s="74">
        <v>2492.5</v>
      </c>
      <c r="N55" s="23">
        <f t="shared" si="1"/>
        <v>2523</v>
      </c>
      <c r="O55" s="25">
        <f t="shared" si="2"/>
        <v>16952.699999999997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284.99</v>
      </c>
      <c r="D56" s="10">
        <f t="shared" si="5"/>
        <v>1030.83</v>
      </c>
      <c r="E56" s="10">
        <f t="shared" si="5"/>
        <v>1.95</v>
      </c>
      <c r="F56" s="10">
        <f t="shared" si="5"/>
        <v>2897.76</v>
      </c>
      <c r="G56" s="10">
        <f t="shared" si="5"/>
        <v>2124.54</v>
      </c>
      <c r="H56" s="10">
        <f t="shared" si="5"/>
        <v>59.09</v>
      </c>
      <c r="I56" s="34">
        <f>SUM(C56:H56)</f>
        <v>6399.1600000000008</v>
      </c>
      <c r="J56" s="33">
        <f>SUM(J5,J8,J11,J14,J17,J20,J23,J26,J29,J32,J35,J38,J41,J44,J47)</f>
        <v>14.649999999999999</v>
      </c>
      <c r="K56" s="10">
        <f>SUM(K5,K8,K11,K14,K17,K20,K23,K26,K29,K32,K35,K38,K41,K44,K47)</f>
        <v>0</v>
      </c>
      <c r="L56" s="10">
        <f>SUM(L5,L8,L11,L14,L17,L20,L23,L26,L29,L32,L35,L38,L41,L44,L47)</f>
        <v>29.21</v>
      </c>
      <c r="M56" s="10">
        <f>SUM(M5,M8,M11,M14,M17,M20,M23,M26,M29,M32,M35,M38,M41,M44,M47)</f>
        <v>2450.09</v>
      </c>
      <c r="N56" s="12">
        <f t="shared" si="1"/>
        <v>2493.9500000000003</v>
      </c>
      <c r="O56" s="14">
        <f t="shared" si="2"/>
        <v>8893.11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104543</v>
      </c>
      <c r="D57" s="36">
        <f t="shared" si="5"/>
        <v>247884</v>
      </c>
      <c r="E57" s="36">
        <f t="shared" si="5"/>
        <v>588</v>
      </c>
      <c r="F57" s="36">
        <f t="shared" si="5"/>
        <v>707314</v>
      </c>
      <c r="G57" s="36">
        <f t="shared" si="5"/>
        <v>533201</v>
      </c>
      <c r="H57" s="36">
        <f t="shared" si="5"/>
        <v>9443</v>
      </c>
      <c r="I57" s="37">
        <f t="shared" si="4"/>
        <v>1602973</v>
      </c>
      <c r="J57" s="35">
        <f t="shared" ref="J57:M58" si="6">SUM(J6,J9,J12,J15,J18,J21,J24,J27,J30,J33,J36,J39,J42,J45,J48)</f>
        <v>1272</v>
      </c>
      <c r="K57" s="36">
        <f t="shared" si="6"/>
        <v>0</v>
      </c>
      <c r="L57" s="36">
        <f t="shared" si="6"/>
        <v>3574</v>
      </c>
      <c r="M57" s="36">
        <f t="shared" si="6"/>
        <v>288501</v>
      </c>
      <c r="N57" s="38">
        <f t="shared" si="1"/>
        <v>293347</v>
      </c>
      <c r="O57" s="20">
        <f t="shared" si="2"/>
        <v>1896320</v>
      </c>
      <c r="P57" s="87">
        <v>35.9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963.3</v>
      </c>
      <c r="D58" s="41">
        <f t="shared" si="5"/>
        <v>3578.2000000000003</v>
      </c>
      <c r="E58" s="41">
        <f t="shared" si="5"/>
        <v>0.6</v>
      </c>
      <c r="F58" s="41">
        <f t="shared" si="5"/>
        <v>5407.3</v>
      </c>
      <c r="G58" s="41">
        <f t="shared" si="5"/>
        <v>6025.0999999999995</v>
      </c>
      <c r="H58" s="41">
        <f t="shared" si="5"/>
        <v>128.19999999999999</v>
      </c>
      <c r="I58" s="42">
        <f t="shared" si="4"/>
        <v>16102.7</v>
      </c>
      <c r="J58" s="40">
        <f t="shared" si="6"/>
        <v>0.1</v>
      </c>
      <c r="K58" s="41">
        <f t="shared" si="6"/>
        <v>0</v>
      </c>
      <c r="L58" s="41">
        <f t="shared" si="6"/>
        <v>33.799999999999997</v>
      </c>
      <c r="M58" s="41">
        <f t="shared" si="6"/>
        <v>2512.1999999999998</v>
      </c>
      <c r="N58" s="43">
        <f t="shared" si="1"/>
        <v>2546.1</v>
      </c>
      <c r="O58" s="44">
        <f t="shared" si="2"/>
        <v>18648.8</v>
      </c>
      <c r="P58" s="45">
        <f>SUM(O56,P53,P54,P57)</f>
        <v>9100.2100000000009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0.02</v>
      </c>
      <c r="E63" s="68"/>
      <c r="F63" s="68"/>
      <c r="G63" s="68">
        <v>1.65</v>
      </c>
      <c r="H63" s="68"/>
      <c r="I63" s="11">
        <f>SUM(C63:H63)</f>
        <v>1.67</v>
      </c>
      <c r="J63" s="69"/>
      <c r="K63" s="68"/>
      <c r="L63" s="68"/>
      <c r="M63" s="68"/>
      <c r="N63" s="13">
        <f>SUM(J63:M63)</f>
        <v>0</v>
      </c>
      <c r="O63" s="14">
        <f>SUM(N63,I63)</f>
        <v>1.67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5.31</v>
      </c>
      <c r="E66" s="77"/>
      <c r="F66" s="77"/>
      <c r="G66" s="77">
        <v>0.34</v>
      </c>
      <c r="H66" s="77"/>
      <c r="I66" s="26">
        <f t="shared" si="7"/>
        <v>5.6499999999999995</v>
      </c>
      <c r="J66" s="78"/>
      <c r="K66" s="77"/>
      <c r="L66" s="77"/>
      <c r="M66" s="77"/>
      <c r="N66" s="27">
        <f t="shared" si="8"/>
        <v>0</v>
      </c>
      <c r="O66" s="28">
        <f t="shared" si="9"/>
        <v>5.6499999999999995</v>
      </c>
      <c r="P66" s="21" t="s">
        <v>25</v>
      </c>
      <c r="Q66" s="134" t="s">
        <v>188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0.91</v>
      </c>
      <c r="E69" s="77"/>
      <c r="F69" s="77"/>
      <c r="G69" s="77"/>
      <c r="H69" s="77"/>
      <c r="I69" s="26">
        <f t="shared" si="7"/>
        <v>0.91</v>
      </c>
      <c r="J69" s="78"/>
      <c r="K69" s="77"/>
      <c r="L69" s="77">
        <v>1.32</v>
      </c>
      <c r="M69" s="77">
        <v>2.95</v>
      </c>
      <c r="N69" s="27">
        <f t="shared" si="8"/>
        <v>4.2700000000000005</v>
      </c>
      <c r="O69" s="28">
        <f t="shared" si="9"/>
        <v>5.1800000000000006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41</v>
      </c>
      <c r="E70" s="71"/>
      <c r="F70" s="71"/>
      <c r="G70" s="71"/>
      <c r="H70" s="71"/>
      <c r="I70" s="17">
        <f t="shared" si="7"/>
        <v>41</v>
      </c>
      <c r="J70" s="72"/>
      <c r="K70" s="71"/>
      <c r="L70" s="71">
        <v>37</v>
      </c>
      <c r="M70" s="71">
        <v>56</v>
      </c>
      <c r="N70" s="19">
        <f t="shared" si="8"/>
        <v>93</v>
      </c>
      <c r="O70" s="20">
        <f t="shared" si="9"/>
        <v>134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</v>
      </c>
      <c r="E71" s="80"/>
      <c r="F71" s="80"/>
      <c r="G71" s="80"/>
      <c r="H71" s="80"/>
      <c r="I71" s="29">
        <f t="shared" si="7"/>
        <v>8</v>
      </c>
      <c r="J71" s="81"/>
      <c r="K71" s="80"/>
      <c r="L71" s="80">
        <v>3.4</v>
      </c>
      <c r="M71" s="80">
        <v>5.3</v>
      </c>
      <c r="N71" s="30">
        <f t="shared" si="8"/>
        <v>8.6999999999999993</v>
      </c>
      <c r="O71" s="31">
        <f t="shared" si="9"/>
        <v>16.7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7.53</v>
      </c>
      <c r="E72" s="77"/>
      <c r="F72" s="77"/>
      <c r="G72" s="77"/>
      <c r="H72" s="77">
        <v>0.1</v>
      </c>
      <c r="I72" s="26">
        <f t="shared" si="7"/>
        <v>7.63</v>
      </c>
      <c r="J72" s="78"/>
      <c r="K72" s="77"/>
      <c r="L72" s="77"/>
      <c r="M72" s="77">
        <v>4.12</v>
      </c>
      <c r="N72" s="27">
        <f t="shared" si="8"/>
        <v>4.12</v>
      </c>
      <c r="O72" s="28">
        <f t="shared" si="9"/>
        <v>11.75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526</v>
      </c>
      <c r="E73" s="71"/>
      <c r="F73" s="71"/>
      <c r="G73" s="71"/>
      <c r="H73" s="71">
        <v>3</v>
      </c>
      <c r="I73" s="17">
        <f t="shared" si="7"/>
        <v>529</v>
      </c>
      <c r="J73" s="72"/>
      <c r="K73" s="71"/>
      <c r="L73" s="71"/>
      <c r="M73" s="71">
        <v>213</v>
      </c>
      <c r="N73" s="19">
        <f t="shared" si="8"/>
        <v>213</v>
      </c>
      <c r="O73" s="20">
        <f t="shared" si="9"/>
        <v>742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48.2</v>
      </c>
      <c r="E74" s="80"/>
      <c r="F74" s="80"/>
      <c r="G74" s="80"/>
      <c r="H74" s="80">
        <v>0.2</v>
      </c>
      <c r="I74" s="29">
        <f t="shared" si="7"/>
        <v>48.400000000000006</v>
      </c>
      <c r="J74" s="81"/>
      <c r="K74" s="80"/>
      <c r="L74" s="80"/>
      <c r="M74" s="80">
        <v>14.4</v>
      </c>
      <c r="N74" s="30">
        <f t="shared" si="8"/>
        <v>14.4</v>
      </c>
      <c r="O74" s="31">
        <f t="shared" si="9"/>
        <v>62.800000000000004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18.57</v>
      </c>
      <c r="E75" s="77"/>
      <c r="F75" s="77">
        <v>2.11</v>
      </c>
      <c r="G75" s="77"/>
      <c r="H75" s="77"/>
      <c r="I75" s="26">
        <f t="shared" si="7"/>
        <v>20.68</v>
      </c>
      <c r="J75" s="78"/>
      <c r="K75" s="77"/>
      <c r="L75" s="77"/>
      <c r="M75" s="77">
        <v>3.18</v>
      </c>
      <c r="N75" s="27">
        <f t="shared" si="8"/>
        <v>3.18</v>
      </c>
      <c r="O75" s="28">
        <f t="shared" si="9"/>
        <v>23.86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2238</v>
      </c>
      <c r="E76" s="71"/>
      <c r="F76" s="71">
        <v>253</v>
      </c>
      <c r="G76" s="71"/>
      <c r="H76" s="71"/>
      <c r="I76" s="17">
        <f t="shared" si="7"/>
        <v>2491</v>
      </c>
      <c r="J76" s="72"/>
      <c r="K76" s="71"/>
      <c r="L76" s="71"/>
      <c r="M76" s="71">
        <v>113</v>
      </c>
      <c r="N76" s="19">
        <f t="shared" si="8"/>
        <v>113</v>
      </c>
      <c r="O76" s="20">
        <f t="shared" si="9"/>
        <v>2604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130</v>
      </c>
      <c r="E77" s="80"/>
      <c r="F77" s="80">
        <v>12.7</v>
      </c>
      <c r="G77" s="80"/>
      <c r="H77" s="80"/>
      <c r="I77" s="29">
        <f t="shared" si="7"/>
        <v>142.69999999999999</v>
      </c>
      <c r="J77" s="81"/>
      <c r="K77" s="80"/>
      <c r="L77" s="80"/>
      <c r="M77" s="80">
        <v>6.2</v>
      </c>
      <c r="N77" s="30">
        <f t="shared" si="8"/>
        <v>6.2</v>
      </c>
      <c r="O77" s="31">
        <f t="shared" si="9"/>
        <v>148.89999999999998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0.06</v>
      </c>
      <c r="D78" s="77">
        <v>6.89</v>
      </c>
      <c r="E78" s="77"/>
      <c r="F78" s="77">
        <v>0.55000000000000004</v>
      </c>
      <c r="G78" s="77"/>
      <c r="H78" s="77">
        <v>1.6</v>
      </c>
      <c r="I78" s="26">
        <f t="shared" si="7"/>
        <v>9.1</v>
      </c>
      <c r="J78" s="78"/>
      <c r="K78" s="77"/>
      <c r="L78" s="77"/>
      <c r="M78" s="77">
        <v>4.7300000000000004</v>
      </c>
      <c r="N78" s="27">
        <f t="shared" si="8"/>
        <v>4.7300000000000004</v>
      </c>
      <c r="O78" s="28">
        <f t="shared" si="9"/>
        <v>13.83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13</v>
      </c>
      <c r="D79" s="71">
        <v>2685</v>
      </c>
      <c r="E79" s="71"/>
      <c r="F79" s="71">
        <v>45</v>
      </c>
      <c r="G79" s="71"/>
      <c r="H79" s="71">
        <v>96</v>
      </c>
      <c r="I79" s="17">
        <f t="shared" si="7"/>
        <v>2839</v>
      </c>
      <c r="J79" s="72"/>
      <c r="K79" s="71"/>
      <c r="L79" s="71"/>
      <c r="M79" s="71">
        <v>218</v>
      </c>
      <c r="N79" s="19">
        <f t="shared" si="8"/>
        <v>218</v>
      </c>
      <c r="O79" s="20">
        <f t="shared" si="9"/>
        <v>3057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0.5</v>
      </c>
      <c r="D80" s="80">
        <v>115.7</v>
      </c>
      <c r="E80" s="80"/>
      <c r="F80" s="80">
        <v>1.6</v>
      </c>
      <c r="G80" s="80"/>
      <c r="H80" s="80">
        <v>4.8</v>
      </c>
      <c r="I80" s="29">
        <f t="shared" si="7"/>
        <v>122.6</v>
      </c>
      <c r="J80" s="81"/>
      <c r="K80" s="80"/>
      <c r="L80" s="80"/>
      <c r="M80" s="80">
        <v>8.9</v>
      </c>
      <c r="N80" s="30">
        <f t="shared" si="8"/>
        <v>8.9</v>
      </c>
      <c r="O80" s="31">
        <f t="shared" si="9"/>
        <v>131.5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0.49</v>
      </c>
      <c r="D81" s="77">
        <v>97.61</v>
      </c>
      <c r="E81" s="77"/>
      <c r="F81" s="77">
        <v>1.1299999999999999</v>
      </c>
      <c r="G81" s="77">
        <v>3.85</v>
      </c>
      <c r="H81" s="77"/>
      <c r="I81" s="26">
        <f t="shared" si="7"/>
        <v>103.07999999999998</v>
      </c>
      <c r="J81" s="78">
        <v>0.17</v>
      </c>
      <c r="K81" s="77"/>
      <c r="L81" s="77">
        <v>0.08</v>
      </c>
      <c r="M81" s="77">
        <v>8.99</v>
      </c>
      <c r="N81" s="27">
        <f t="shared" si="8"/>
        <v>9.24</v>
      </c>
      <c r="O81" s="28">
        <f t="shared" si="9"/>
        <v>112.31999999999998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111</v>
      </c>
      <c r="D82" s="71">
        <v>16405</v>
      </c>
      <c r="E82" s="71"/>
      <c r="F82" s="71">
        <v>186</v>
      </c>
      <c r="G82" s="71">
        <v>703</v>
      </c>
      <c r="H82" s="71"/>
      <c r="I82" s="17">
        <f t="shared" si="7"/>
        <v>17405</v>
      </c>
      <c r="J82" s="72">
        <v>14</v>
      </c>
      <c r="K82" s="71"/>
      <c r="L82" s="71">
        <v>5</v>
      </c>
      <c r="M82" s="71">
        <v>541</v>
      </c>
      <c r="N82" s="19">
        <f t="shared" si="8"/>
        <v>560</v>
      </c>
      <c r="O82" s="20">
        <f t="shared" si="9"/>
        <v>17965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2.8</v>
      </c>
      <c r="D83" s="80">
        <v>529.5</v>
      </c>
      <c r="E83" s="80"/>
      <c r="F83" s="80">
        <v>4.4000000000000004</v>
      </c>
      <c r="G83" s="80">
        <v>15.6</v>
      </c>
      <c r="H83" s="80"/>
      <c r="I83" s="29">
        <f t="shared" si="7"/>
        <v>552.29999999999995</v>
      </c>
      <c r="J83" s="81">
        <v>0</v>
      </c>
      <c r="K83" s="80"/>
      <c r="L83" s="80">
        <v>0.2</v>
      </c>
      <c r="M83" s="80">
        <v>16.8</v>
      </c>
      <c r="N83" s="30">
        <f t="shared" si="8"/>
        <v>17</v>
      </c>
      <c r="O83" s="31">
        <f t="shared" si="9"/>
        <v>569.29999999999995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3.97</v>
      </c>
      <c r="D84" s="77">
        <v>75.790000000000006</v>
      </c>
      <c r="E84" s="77"/>
      <c r="F84" s="77">
        <v>11.2</v>
      </c>
      <c r="G84" s="77">
        <v>9.27</v>
      </c>
      <c r="H84" s="77">
        <v>1.23</v>
      </c>
      <c r="I84" s="26">
        <f t="shared" si="7"/>
        <v>101.46000000000001</v>
      </c>
      <c r="J84" s="78">
        <v>0.57999999999999996</v>
      </c>
      <c r="K84" s="77"/>
      <c r="L84" s="77"/>
      <c r="M84" s="77">
        <v>29.49</v>
      </c>
      <c r="N84" s="27">
        <f t="shared" si="8"/>
        <v>30.069999999999997</v>
      </c>
      <c r="O84" s="28">
        <f t="shared" si="9"/>
        <v>131.53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1179</v>
      </c>
      <c r="D85" s="71">
        <v>14438</v>
      </c>
      <c r="E85" s="71"/>
      <c r="F85" s="71">
        <v>2114</v>
      </c>
      <c r="G85" s="71">
        <v>1730</v>
      </c>
      <c r="H85" s="71">
        <v>118</v>
      </c>
      <c r="I85" s="17">
        <f t="shared" si="7"/>
        <v>19579</v>
      </c>
      <c r="J85" s="72">
        <v>50</v>
      </c>
      <c r="K85" s="71"/>
      <c r="L85" s="71"/>
      <c r="M85" s="71">
        <v>1954</v>
      </c>
      <c r="N85" s="19">
        <f t="shared" si="8"/>
        <v>2004</v>
      </c>
      <c r="O85" s="20">
        <f t="shared" si="9"/>
        <v>21583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27.4</v>
      </c>
      <c r="D86" s="80">
        <v>376.8</v>
      </c>
      <c r="E86" s="80"/>
      <c r="F86" s="80">
        <v>45.2</v>
      </c>
      <c r="G86" s="80">
        <v>36.5</v>
      </c>
      <c r="H86" s="80">
        <v>4.4000000000000004</v>
      </c>
      <c r="I86" s="29">
        <f t="shared" si="7"/>
        <v>490.29999999999995</v>
      </c>
      <c r="J86" s="81">
        <v>0.1</v>
      </c>
      <c r="K86" s="80"/>
      <c r="L86" s="80"/>
      <c r="M86" s="80">
        <v>59.2</v>
      </c>
      <c r="N86" s="30">
        <f t="shared" si="8"/>
        <v>59.300000000000004</v>
      </c>
      <c r="O86" s="31">
        <f t="shared" si="9"/>
        <v>549.59999999999991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1.67</v>
      </c>
      <c r="D87" s="77">
        <v>105.51</v>
      </c>
      <c r="E87" s="77"/>
      <c r="F87" s="77">
        <v>15.62</v>
      </c>
      <c r="G87" s="77">
        <v>13.63</v>
      </c>
      <c r="H87" s="77">
        <v>17.600000000000001</v>
      </c>
      <c r="I87" s="26">
        <f t="shared" si="7"/>
        <v>154.03</v>
      </c>
      <c r="J87" s="78">
        <v>0.26</v>
      </c>
      <c r="K87" s="77"/>
      <c r="L87" s="77"/>
      <c r="M87" s="77">
        <v>26.56</v>
      </c>
      <c r="N87" s="27">
        <f t="shared" si="8"/>
        <v>26.82</v>
      </c>
      <c r="O87" s="28">
        <f t="shared" si="9"/>
        <v>180.85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461</v>
      </c>
      <c r="D88" s="71">
        <v>21935</v>
      </c>
      <c r="E88" s="71"/>
      <c r="F88" s="71">
        <v>3055</v>
      </c>
      <c r="G88" s="71">
        <v>2521</v>
      </c>
      <c r="H88" s="71">
        <v>1736</v>
      </c>
      <c r="I88" s="17">
        <f t="shared" si="7"/>
        <v>29708</v>
      </c>
      <c r="J88" s="72">
        <v>23</v>
      </c>
      <c r="K88" s="71"/>
      <c r="L88" s="71"/>
      <c r="M88" s="71">
        <v>2153</v>
      </c>
      <c r="N88" s="19">
        <f t="shared" si="8"/>
        <v>2176</v>
      </c>
      <c r="O88" s="20">
        <f t="shared" si="9"/>
        <v>31884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7.9</v>
      </c>
      <c r="D89" s="80">
        <v>462.6</v>
      </c>
      <c r="E89" s="80"/>
      <c r="F89" s="80">
        <v>45.7</v>
      </c>
      <c r="G89" s="80">
        <v>44.9</v>
      </c>
      <c r="H89" s="80">
        <v>56.4</v>
      </c>
      <c r="I89" s="29">
        <f t="shared" si="7"/>
        <v>617.5</v>
      </c>
      <c r="J89" s="81">
        <v>0</v>
      </c>
      <c r="K89" s="80"/>
      <c r="L89" s="80"/>
      <c r="M89" s="80">
        <v>60.2</v>
      </c>
      <c r="N89" s="30">
        <f t="shared" si="8"/>
        <v>60.2</v>
      </c>
      <c r="O89" s="31">
        <f t="shared" si="9"/>
        <v>677.7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3.66</v>
      </c>
      <c r="D90" s="77">
        <v>182.02</v>
      </c>
      <c r="E90" s="77"/>
      <c r="F90" s="77">
        <v>110.54</v>
      </c>
      <c r="G90" s="77">
        <v>92.29</v>
      </c>
      <c r="H90" s="77">
        <v>0.97</v>
      </c>
      <c r="I90" s="26">
        <f t="shared" si="7"/>
        <v>389.48000000000008</v>
      </c>
      <c r="J90" s="78"/>
      <c r="K90" s="77"/>
      <c r="L90" s="77">
        <v>0.2</v>
      </c>
      <c r="M90" s="77">
        <v>36.61</v>
      </c>
      <c r="N90" s="27">
        <f t="shared" si="8"/>
        <v>36.81</v>
      </c>
      <c r="O90" s="28">
        <f t="shared" si="9"/>
        <v>426.29000000000008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1103</v>
      </c>
      <c r="D91" s="71">
        <v>41482</v>
      </c>
      <c r="E91" s="71"/>
      <c r="F91" s="71">
        <v>22496</v>
      </c>
      <c r="G91" s="71">
        <v>20707</v>
      </c>
      <c r="H91" s="71">
        <v>123</v>
      </c>
      <c r="I91" s="17">
        <f t="shared" si="7"/>
        <v>85911</v>
      </c>
      <c r="J91" s="72"/>
      <c r="K91" s="71"/>
      <c r="L91" s="71">
        <v>19</v>
      </c>
      <c r="M91" s="71">
        <v>3045</v>
      </c>
      <c r="N91" s="19">
        <f t="shared" si="8"/>
        <v>3064</v>
      </c>
      <c r="O91" s="20">
        <f t="shared" si="9"/>
        <v>88975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15.4</v>
      </c>
      <c r="D92" s="80">
        <v>753.8</v>
      </c>
      <c r="E92" s="80"/>
      <c r="F92" s="80">
        <v>296.3</v>
      </c>
      <c r="G92" s="80">
        <v>316.7</v>
      </c>
      <c r="H92" s="80">
        <v>3.8</v>
      </c>
      <c r="I92" s="29">
        <f t="shared" si="7"/>
        <v>1386</v>
      </c>
      <c r="J92" s="81"/>
      <c r="K92" s="80"/>
      <c r="L92" s="80">
        <v>0.5</v>
      </c>
      <c r="M92" s="80">
        <v>77.5</v>
      </c>
      <c r="N92" s="30">
        <f t="shared" si="8"/>
        <v>78</v>
      </c>
      <c r="O92" s="31">
        <f t="shared" si="9"/>
        <v>1464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7.85</v>
      </c>
      <c r="D93" s="77">
        <v>121.77</v>
      </c>
      <c r="E93" s="77"/>
      <c r="F93" s="77">
        <v>240.62</v>
      </c>
      <c r="G93" s="77">
        <v>198.96</v>
      </c>
      <c r="H93" s="77"/>
      <c r="I93" s="26">
        <f t="shared" si="7"/>
        <v>569.20000000000005</v>
      </c>
      <c r="J93" s="78">
        <v>0.53</v>
      </c>
      <c r="K93" s="77"/>
      <c r="L93" s="77">
        <v>0.42</v>
      </c>
      <c r="M93" s="77">
        <v>72.819999999999993</v>
      </c>
      <c r="N93" s="27">
        <f t="shared" si="8"/>
        <v>73.77</v>
      </c>
      <c r="O93" s="28">
        <f t="shared" si="9"/>
        <v>642.97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2555</v>
      </c>
      <c r="D94" s="71">
        <v>29753</v>
      </c>
      <c r="E94" s="71"/>
      <c r="F94" s="71">
        <v>52759</v>
      </c>
      <c r="G94" s="71">
        <v>49002</v>
      </c>
      <c r="H94" s="71"/>
      <c r="I94" s="17">
        <f t="shared" si="7"/>
        <v>134069</v>
      </c>
      <c r="J94" s="72">
        <v>48</v>
      </c>
      <c r="K94" s="71"/>
      <c r="L94" s="71">
        <v>43</v>
      </c>
      <c r="M94" s="71">
        <v>6726</v>
      </c>
      <c r="N94" s="19">
        <f t="shared" si="8"/>
        <v>6817</v>
      </c>
      <c r="O94" s="20">
        <f t="shared" si="9"/>
        <v>140886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35.299999999999997</v>
      </c>
      <c r="D95" s="80">
        <v>476.6</v>
      </c>
      <c r="E95" s="80"/>
      <c r="F95" s="80">
        <v>582.79999999999995</v>
      </c>
      <c r="G95" s="80">
        <v>684.9</v>
      </c>
      <c r="H95" s="80"/>
      <c r="I95" s="29">
        <f t="shared" si="7"/>
        <v>1779.6</v>
      </c>
      <c r="J95" s="81">
        <v>0</v>
      </c>
      <c r="K95" s="80"/>
      <c r="L95" s="80">
        <v>0.9</v>
      </c>
      <c r="M95" s="80">
        <v>131</v>
      </c>
      <c r="N95" s="30">
        <f t="shared" si="8"/>
        <v>131.9</v>
      </c>
      <c r="O95" s="31">
        <f t="shared" si="9"/>
        <v>1911.5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35.380000000000003</v>
      </c>
      <c r="D96" s="77">
        <v>49.55</v>
      </c>
      <c r="E96" s="77"/>
      <c r="F96" s="77">
        <v>444.5</v>
      </c>
      <c r="G96" s="77">
        <v>496.94</v>
      </c>
      <c r="H96" s="77"/>
      <c r="I96" s="26">
        <f t="shared" si="7"/>
        <v>1026.3700000000001</v>
      </c>
      <c r="J96" s="78">
        <v>0.54</v>
      </c>
      <c r="K96" s="77"/>
      <c r="L96" s="77">
        <v>0.76</v>
      </c>
      <c r="M96" s="77">
        <v>112.77</v>
      </c>
      <c r="N96" s="27">
        <f t="shared" si="8"/>
        <v>114.07</v>
      </c>
      <c r="O96" s="28">
        <f t="shared" si="9"/>
        <v>1140.44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12202</v>
      </c>
      <c r="D97" s="71">
        <v>12823</v>
      </c>
      <c r="E97" s="71"/>
      <c r="F97" s="71">
        <v>101157</v>
      </c>
      <c r="G97" s="71">
        <v>119321</v>
      </c>
      <c r="H97" s="71"/>
      <c r="I97" s="17">
        <f t="shared" si="7"/>
        <v>245503</v>
      </c>
      <c r="J97" s="72">
        <v>48</v>
      </c>
      <c r="K97" s="71"/>
      <c r="L97" s="71">
        <v>84</v>
      </c>
      <c r="M97" s="71">
        <v>12016</v>
      </c>
      <c r="N97" s="19">
        <f t="shared" si="8"/>
        <v>12148</v>
      </c>
      <c r="O97" s="20">
        <f t="shared" si="9"/>
        <v>257651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158</v>
      </c>
      <c r="D98" s="80">
        <v>182.2</v>
      </c>
      <c r="E98" s="80"/>
      <c r="F98" s="80">
        <v>928</v>
      </c>
      <c r="G98" s="80">
        <v>1501.5</v>
      </c>
      <c r="H98" s="80"/>
      <c r="I98" s="29">
        <f t="shared" si="7"/>
        <v>2769.7</v>
      </c>
      <c r="J98" s="81">
        <v>0</v>
      </c>
      <c r="K98" s="80"/>
      <c r="L98" s="80">
        <v>1.6</v>
      </c>
      <c r="M98" s="80">
        <v>226.4</v>
      </c>
      <c r="N98" s="30">
        <f t="shared" si="8"/>
        <v>228</v>
      </c>
      <c r="O98" s="31">
        <f t="shared" si="9"/>
        <v>2997.7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61.06</v>
      </c>
      <c r="D99" s="77">
        <v>66.400000000000006</v>
      </c>
      <c r="E99" s="77"/>
      <c r="F99" s="77">
        <v>568.65</v>
      </c>
      <c r="G99" s="77">
        <v>625</v>
      </c>
      <c r="H99" s="77">
        <v>12.15</v>
      </c>
      <c r="I99" s="26">
        <f t="shared" si="7"/>
        <v>1333.2600000000002</v>
      </c>
      <c r="J99" s="78">
        <v>0.52</v>
      </c>
      <c r="K99" s="77"/>
      <c r="L99" s="77">
        <v>4.37</v>
      </c>
      <c r="M99" s="77">
        <v>262.32</v>
      </c>
      <c r="N99" s="27">
        <f t="shared" si="8"/>
        <v>267.20999999999998</v>
      </c>
      <c r="O99" s="28">
        <f t="shared" si="9"/>
        <v>1600.4700000000003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21717</v>
      </c>
      <c r="D100" s="71">
        <v>16838</v>
      </c>
      <c r="E100" s="71"/>
      <c r="F100" s="71">
        <v>132763</v>
      </c>
      <c r="G100" s="71">
        <v>151792</v>
      </c>
      <c r="H100" s="71">
        <v>1652</v>
      </c>
      <c r="I100" s="17">
        <f t="shared" si="7"/>
        <v>324762</v>
      </c>
      <c r="J100" s="72">
        <v>46</v>
      </c>
      <c r="K100" s="71"/>
      <c r="L100" s="71">
        <v>519</v>
      </c>
      <c r="M100" s="71">
        <v>28882</v>
      </c>
      <c r="N100" s="19">
        <f t="shared" si="8"/>
        <v>29447</v>
      </c>
      <c r="O100" s="20">
        <f t="shared" si="9"/>
        <v>354209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263.39999999999998</v>
      </c>
      <c r="D101" s="80">
        <v>236</v>
      </c>
      <c r="E101" s="80"/>
      <c r="F101" s="80">
        <v>1185.3</v>
      </c>
      <c r="G101" s="80">
        <v>1850.7</v>
      </c>
      <c r="H101" s="80">
        <v>33</v>
      </c>
      <c r="I101" s="29">
        <f t="shared" si="7"/>
        <v>3568.3999999999996</v>
      </c>
      <c r="J101" s="81">
        <v>0</v>
      </c>
      <c r="K101" s="80"/>
      <c r="L101" s="80">
        <v>6.9</v>
      </c>
      <c r="M101" s="80">
        <v>452.5</v>
      </c>
      <c r="N101" s="30">
        <f t="shared" si="8"/>
        <v>459.4</v>
      </c>
      <c r="O101" s="31">
        <f t="shared" si="9"/>
        <v>4027.7999999999997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77.27</v>
      </c>
      <c r="D102" s="77">
        <v>39.99</v>
      </c>
      <c r="E102" s="77">
        <v>0.03</v>
      </c>
      <c r="F102" s="77">
        <v>426.74</v>
      </c>
      <c r="G102" s="77">
        <v>298.61</v>
      </c>
      <c r="H102" s="77"/>
      <c r="I102" s="26">
        <f t="shared" si="7"/>
        <v>842.64</v>
      </c>
      <c r="J102" s="78">
        <v>7.08</v>
      </c>
      <c r="K102" s="77"/>
      <c r="L102" s="77">
        <v>4.2</v>
      </c>
      <c r="M102" s="77">
        <v>460.86</v>
      </c>
      <c r="N102" s="27">
        <f t="shared" si="8"/>
        <v>472.14</v>
      </c>
      <c r="O102" s="28">
        <f t="shared" si="9"/>
        <v>1314.78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28460</v>
      </c>
      <c r="D103" s="71">
        <v>11634</v>
      </c>
      <c r="E103" s="71">
        <v>9</v>
      </c>
      <c r="F103" s="71">
        <v>104201</v>
      </c>
      <c r="G103" s="71">
        <v>81757</v>
      </c>
      <c r="H103" s="71"/>
      <c r="I103" s="17">
        <f t="shared" si="7"/>
        <v>226061</v>
      </c>
      <c r="J103" s="72">
        <v>635</v>
      </c>
      <c r="K103" s="71"/>
      <c r="L103" s="71">
        <v>520</v>
      </c>
      <c r="M103" s="71">
        <v>55647</v>
      </c>
      <c r="N103" s="19">
        <f t="shared" si="8"/>
        <v>56802</v>
      </c>
      <c r="O103" s="20">
        <f t="shared" si="9"/>
        <v>282863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282.10000000000002</v>
      </c>
      <c r="D104" s="80">
        <v>140.4</v>
      </c>
      <c r="E104" s="80">
        <v>0.1</v>
      </c>
      <c r="F104" s="80">
        <v>834</v>
      </c>
      <c r="G104" s="80">
        <v>858.4</v>
      </c>
      <c r="H104" s="80"/>
      <c r="I104" s="29">
        <f t="shared" si="7"/>
        <v>2115</v>
      </c>
      <c r="J104" s="81">
        <v>0</v>
      </c>
      <c r="K104" s="80"/>
      <c r="L104" s="80">
        <v>5.4</v>
      </c>
      <c r="M104" s="80">
        <v>596.5</v>
      </c>
      <c r="N104" s="30">
        <f t="shared" si="8"/>
        <v>601.9</v>
      </c>
      <c r="O104" s="31">
        <f t="shared" si="9"/>
        <v>2716.9</v>
      </c>
      <c r="P104" s="82">
        <v>5.55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35.49</v>
      </c>
      <c r="D105" s="77">
        <v>17.73</v>
      </c>
      <c r="E105" s="77">
        <v>0.03</v>
      </c>
      <c r="F105" s="77">
        <v>241.67</v>
      </c>
      <c r="G105" s="77">
        <v>257.47000000000003</v>
      </c>
      <c r="H105" s="77">
        <v>0.14000000000000001</v>
      </c>
      <c r="I105" s="26">
        <f t="shared" si="7"/>
        <v>552.53</v>
      </c>
      <c r="J105" s="78">
        <v>2.62</v>
      </c>
      <c r="K105" s="77"/>
      <c r="L105" s="77">
        <v>5.95</v>
      </c>
      <c r="M105" s="77">
        <v>498.7</v>
      </c>
      <c r="N105" s="27">
        <f t="shared" si="8"/>
        <v>507.27</v>
      </c>
      <c r="O105" s="28">
        <f t="shared" si="9"/>
        <v>1059.8</v>
      </c>
      <c r="P105" s="83">
        <v>36.22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13083</v>
      </c>
      <c r="D106" s="71">
        <v>5287</v>
      </c>
      <c r="E106" s="71">
        <v>9</v>
      </c>
      <c r="F106" s="71">
        <v>61214</v>
      </c>
      <c r="G106" s="71">
        <v>68942</v>
      </c>
      <c r="H106" s="71">
        <v>28</v>
      </c>
      <c r="I106" s="17">
        <f t="shared" si="7"/>
        <v>148563</v>
      </c>
      <c r="J106" s="72">
        <v>218</v>
      </c>
      <c r="K106" s="71"/>
      <c r="L106" s="71">
        <v>761</v>
      </c>
      <c r="M106" s="71">
        <v>61937</v>
      </c>
      <c r="N106" s="19">
        <f t="shared" si="8"/>
        <v>62916</v>
      </c>
      <c r="O106" s="20">
        <f t="shared" si="9"/>
        <v>211479</v>
      </c>
      <c r="P106" s="83">
        <v>6.72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117.3</v>
      </c>
      <c r="D107" s="80">
        <v>56.8</v>
      </c>
      <c r="E107" s="80">
        <v>0.1</v>
      </c>
      <c r="F107" s="80">
        <v>419.8</v>
      </c>
      <c r="G107" s="80">
        <v>611.70000000000005</v>
      </c>
      <c r="H107" s="80">
        <v>0.4</v>
      </c>
      <c r="I107" s="29">
        <f t="shared" si="7"/>
        <v>1206.1000000000001</v>
      </c>
      <c r="J107" s="81">
        <v>0</v>
      </c>
      <c r="K107" s="80"/>
      <c r="L107" s="80">
        <v>6.7</v>
      </c>
      <c r="M107" s="80">
        <v>562.1</v>
      </c>
      <c r="N107" s="30">
        <f t="shared" si="8"/>
        <v>568.80000000000007</v>
      </c>
      <c r="O107" s="31">
        <f t="shared" si="9"/>
        <v>1774.9</v>
      </c>
      <c r="P107" s="83">
        <v>106.33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15.13</v>
      </c>
      <c r="D108" s="77">
        <v>23.7</v>
      </c>
      <c r="E108" s="77">
        <v>0.14000000000000001</v>
      </c>
      <c r="F108" s="77">
        <v>273.12</v>
      </c>
      <c r="G108" s="77">
        <v>54.07</v>
      </c>
      <c r="H108" s="77"/>
      <c r="I108" s="26">
        <f t="shared" si="7"/>
        <v>366.16</v>
      </c>
      <c r="J108" s="78">
        <v>1.88</v>
      </c>
      <c r="K108" s="77"/>
      <c r="L108" s="77">
        <v>7.77</v>
      </c>
      <c r="M108" s="77">
        <v>309.52</v>
      </c>
      <c r="N108" s="27">
        <f t="shared" si="8"/>
        <v>319.16999999999996</v>
      </c>
      <c r="O108" s="28">
        <f t="shared" si="9"/>
        <v>685.32999999999993</v>
      </c>
      <c r="P108" s="83">
        <v>2.1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6031</v>
      </c>
      <c r="D109" s="71">
        <v>7204</v>
      </c>
      <c r="E109" s="71">
        <v>44</v>
      </c>
      <c r="F109" s="71">
        <v>71276</v>
      </c>
      <c r="G109" s="71">
        <v>16451</v>
      </c>
      <c r="H109" s="71"/>
      <c r="I109" s="17">
        <f t="shared" si="7"/>
        <v>101006</v>
      </c>
      <c r="J109" s="72">
        <v>155</v>
      </c>
      <c r="K109" s="71"/>
      <c r="L109" s="71">
        <v>1036</v>
      </c>
      <c r="M109" s="71">
        <v>40431</v>
      </c>
      <c r="N109" s="19">
        <f t="shared" si="8"/>
        <v>41622</v>
      </c>
      <c r="O109" s="20">
        <f t="shared" si="9"/>
        <v>142628</v>
      </c>
      <c r="P109" s="83">
        <v>14.28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53.2</v>
      </c>
      <c r="D110" s="80">
        <v>61.6</v>
      </c>
      <c r="E110" s="80">
        <v>0.4</v>
      </c>
      <c r="F110" s="80">
        <v>418.9</v>
      </c>
      <c r="G110" s="80">
        <v>104.2</v>
      </c>
      <c r="H110" s="80"/>
      <c r="I110" s="29">
        <f t="shared" si="7"/>
        <v>638.30000000000007</v>
      </c>
      <c r="J110" s="81">
        <v>0</v>
      </c>
      <c r="K110" s="80"/>
      <c r="L110" s="80">
        <v>8.1999999999999993</v>
      </c>
      <c r="M110" s="80">
        <v>295.2</v>
      </c>
      <c r="N110" s="30">
        <f t="shared" si="8"/>
        <v>303.39999999999998</v>
      </c>
      <c r="O110" s="31">
        <f t="shared" si="9"/>
        <v>941.7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10.83</v>
      </c>
      <c r="D111" s="77">
        <v>35.229999999999997</v>
      </c>
      <c r="E111" s="77">
        <v>0.24</v>
      </c>
      <c r="F111" s="77">
        <v>208.72</v>
      </c>
      <c r="G111" s="77">
        <v>21.22</v>
      </c>
      <c r="H111" s="77">
        <v>0.01</v>
      </c>
      <c r="I111" s="26">
        <f t="shared" si="7"/>
        <v>276.25</v>
      </c>
      <c r="J111" s="78">
        <v>0.47</v>
      </c>
      <c r="K111" s="77"/>
      <c r="L111" s="77">
        <v>1.9</v>
      </c>
      <c r="M111" s="77">
        <v>256.5</v>
      </c>
      <c r="N111" s="27">
        <f t="shared" si="8"/>
        <v>258.87</v>
      </c>
      <c r="O111" s="28">
        <f t="shared" si="9"/>
        <v>535.12</v>
      </c>
      <c r="P111" s="32">
        <f>SUM(P104:P110)</f>
        <v>171.2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4426</v>
      </c>
      <c r="D112" s="71">
        <v>10674</v>
      </c>
      <c r="E112" s="71">
        <v>75</v>
      </c>
      <c r="F112" s="71">
        <v>56120</v>
      </c>
      <c r="G112" s="71">
        <v>6200</v>
      </c>
      <c r="H112" s="71">
        <v>2</v>
      </c>
      <c r="I112" s="17">
        <f t="shared" si="7"/>
        <v>77497</v>
      </c>
      <c r="J112" s="72">
        <v>35</v>
      </c>
      <c r="K112" s="71"/>
      <c r="L112" s="71">
        <v>252</v>
      </c>
      <c r="M112" s="71">
        <v>32508</v>
      </c>
      <c r="N112" s="19">
        <f t="shared" si="8"/>
        <v>32795</v>
      </c>
      <c r="O112" s="20">
        <f t="shared" si="9"/>
        <v>110292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278.89999999999998</v>
      </c>
      <c r="G113" s="80">
        <v>0</v>
      </c>
      <c r="H113" s="80">
        <v>0</v>
      </c>
      <c r="I113" s="29">
        <f t="shared" si="7"/>
        <v>278.89999999999998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278.89999999999998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8.58</v>
      </c>
      <c r="D114" s="77">
        <v>36.340000000000003</v>
      </c>
      <c r="E114" s="77">
        <v>0.13</v>
      </c>
      <c r="F114" s="77">
        <v>114.57</v>
      </c>
      <c r="G114" s="77">
        <v>15.59</v>
      </c>
      <c r="H114" s="77">
        <v>0.97</v>
      </c>
      <c r="I114" s="26">
        <f t="shared" si="7"/>
        <v>176.18</v>
      </c>
      <c r="J114" s="78"/>
      <c r="K114" s="77"/>
      <c r="L114" s="77">
        <v>2.2400000000000002</v>
      </c>
      <c r="M114" s="77">
        <v>129.03</v>
      </c>
      <c r="N114" s="27">
        <f t="shared" si="8"/>
        <v>131.27000000000001</v>
      </c>
      <c r="O114" s="28">
        <f t="shared" si="9"/>
        <v>307.45000000000005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3488</v>
      </c>
      <c r="D115" s="71">
        <v>11334</v>
      </c>
      <c r="E115" s="71">
        <v>41</v>
      </c>
      <c r="F115" s="71">
        <v>31601</v>
      </c>
      <c r="G115" s="71">
        <v>4896</v>
      </c>
      <c r="H115" s="71">
        <v>229</v>
      </c>
      <c r="I115" s="17">
        <f t="shared" si="7"/>
        <v>51589</v>
      </c>
      <c r="J115" s="72"/>
      <c r="K115" s="71"/>
      <c r="L115" s="71">
        <v>298</v>
      </c>
      <c r="M115" s="71">
        <v>16010</v>
      </c>
      <c r="N115" s="19">
        <f t="shared" si="8"/>
        <v>16308</v>
      </c>
      <c r="O115" s="20">
        <f t="shared" si="9"/>
        <v>67897</v>
      </c>
      <c r="P115" s="87">
        <v>35.9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126.1</v>
      </c>
      <c r="G116" s="89">
        <v>0</v>
      </c>
      <c r="H116" s="89">
        <v>2.4</v>
      </c>
      <c r="I116" s="47">
        <f t="shared" si="7"/>
        <v>128.5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128.5</v>
      </c>
      <c r="P116" s="45">
        <f>SUM(O136,P111,P112,P115)</f>
        <v>9100.2100000000009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8.41</v>
      </c>
      <c r="D121" s="68">
        <v>66.12</v>
      </c>
      <c r="E121" s="68">
        <v>0.96</v>
      </c>
      <c r="F121" s="68">
        <v>107.12</v>
      </c>
      <c r="G121" s="68">
        <v>13.72</v>
      </c>
      <c r="H121" s="68">
        <v>0.73</v>
      </c>
      <c r="I121" s="11">
        <f t="shared" si="7"/>
        <v>197.06</v>
      </c>
      <c r="J121" s="69"/>
      <c r="K121" s="68"/>
      <c r="L121" s="68"/>
      <c r="M121" s="68">
        <v>132.41</v>
      </c>
      <c r="N121" s="13">
        <f t="shared" si="8"/>
        <v>132.41</v>
      </c>
      <c r="O121" s="14">
        <f t="shared" si="9"/>
        <v>329.47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3445</v>
      </c>
      <c r="D122" s="71">
        <v>19845</v>
      </c>
      <c r="E122" s="71">
        <v>280</v>
      </c>
      <c r="F122" s="71">
        <v>30021</v>
      </c>
      <c r="G122" s="71">
        <v>3693</v>
      </c>
      <c r="H122" s="71">
        <v>154</v>
      </c>
      <c r="I122" s="17">
        <f t="shared" si="7"/>
        <v>57438</v>
      </c>
      <c r="J122" s="72"/>
      <c r="K122" s="71"/>
      <c r="L122" s="71"/>
      <c r="M122" s="71">
        <v>15092</v>
      </c>
      <c r="N122" s="19">
        <f t="shared" si="8"/>
        <v>15092</v>
      </c>
      <c r="O122" s="20">
        <f t="shared" si="9"/>
        <v>72530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118.6</v>
      </c>
      <c r="G123" s="80">
        <v>0</v>
      </c>
      <c r="H123" s="80">
        <v>1.4</v>
      </c>
      <c r="I123" s="29">
        <f t="shared" si="7"/>
        <v>120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120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2.5099999999999998</v>
      </c>
      <c r="D124" s="77">
        <v>21.58</v>
      </c>
      <c r="E124" s="77">
        <v>0.24</v>
      </c>
      <c r="F124" s="77">
        <v>35.33</v>
      </c>
      <c r="G124" s="77">
        <v>20.58</v>
      </c>
      <c r="H124" s="77">
        <v>0.64</v>
      </c>
      <c r="I124" s="26">
        <f t="shared" si="7"/>
        <v>80.88</v>
      </c>
      <c r="J124" s="78"/>
      <c r="K124" s="77"/>
      <c r="L124" s="77"/>
      <c r="M124" s="77">
        <v>57.35</v>
      </c>
      <c r="N124" s="27">
        <f t="shared" si="8"/>
        <v>57.35</v>
      </c>
      <c r="O124" s="28">
        <f t="shared" si="9"/>
        <v>138.22999999999999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934</v>
      </c>
      <c r="D125" s="71">
        <v>6233</v>
      </c>
      <c r="E125" s="71">
        <v>76</v>
      </c>
      <c r="F125" s="71">
        <v>10035</v>
      </c>
      <c r="G125" s="71">
        <v>5044</v>
      </c>
      <c r="H125" s="71">
        <v>113</v>
      </c>
      <c r="I125" s="17">
        <f t="shared" si="7"/>
        <v>22435</v>
      </c>
      <c r="J125" s="72"/>
      <c r="K125" s="71"/>
      <c r="L125" s="71"/>
      <c r="M125" s="71">
        <v>6454</v>
      </c>
      <c r="N125" s="19">
        <f t="shared" si="8"/>
        <v>6454</v>
      </c>
      <c r="O125" s="20">
        <f t="shared" si="9"/>
        <v>28889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40</v>
      </c>
      <c r="G126" s="80">
        <v>0</v>
      </c>
      <c r="H126" s="80">
        <v>1.1000000000000001</v>
      </c>
      <c r="I126" s="29">
        <f t="shared" si="7"/>
        <v>41.1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41.1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12.63</v>
      </c>
      <c r="D127" s="77">
        <v>52.26</v>
      </c>
      <c r="E127" s="77">
        <v>0.18</v>
      </c>
      <c r="F127" s="77">
        <v>95.57</v>
      </c>
      <c r="G127" s="77">
        <v>1.35</v>
      </c>
      <c r="H127" s="77">
        <v>22.95</v>
      </c>
      <c r="I127" s="26">
        <f t="shared" si="7"/>
        <v>184.93999999999997</v>
      </c>
      <c r="J127" s="78"/>
      <c r="K127" s="77"/>
      <c r="L127" s="77"/>
      <c r="M127" s="77">
        <v>41.18</v>
      </c>
      <c r="N127" s="27">
        <f t="shared" si="8"/>
        <v>41.18</v>
      </c>
      <c r="O127" s="28">
        <f t="shared" si="9"/>
        <v>226.11999999999998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5335</v>
      </c>
      <c r="D128" s="71">
        <v>16509</v>
      </c>
      <c r="E128" s="71">
        <v>54</v>
      </c>
      <c r="F128" s="71">
        <v>28018</v>
      </c>
      <c r="G128" s="71">
        <v>442</v>
      </c>
      <c r="H128" s="71">
        <v>5189</v>
      </c>
      <c r="I128" s="17">
        <f t="shared" si="7"/>
        <v>55547</v>
      </c>
      <c r="J128" s="72"/>
      <c r="K128" s="71"/>
      <c r="L128" s="71"/>
      <c r="M128" s="71">
        <v>4505</v>
      </c>
      <c r="N128" s="19">
        <f t="shared" si="8"/>
        <v>4505</v>
      </c>
      <c r="O128" s="20">
        <f t="shared" si="9"/>
        <v>60052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69</v>
      </c>
      <c r="G129" s="80">
        <v>0</v>
      </c>
      <c r="H129" s="80">
        <v>20.3</v>
      </c>
      <c r="I129" s="29">
        <f t="shared" si="7"/>
        <v>89.3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89.3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284.99</v>
      </c>
      <c r="D130" s="68">
        <v>996.03</v>
      </c>
      <c r="E130" s="68">
        <v>1.95</v>
      </c>
      <c r="F130" s="68">
        <v>2895.65</v>
      </c>
      <c r="G130" s="68">
        <v>2122.5500000000002</v>
      </c>
      <c r="H130" s="68">
        <v>57.39</v>
      </c>
      <c r="I130" s="11">
        <f t="shared" si="7"/>
        <v>6358.56</v>
      </c>
      <c r="J130" s="69">
        <v>14.65</v>
      </c>
      <c r="K130" s="68"/>
      <c r="L130" s="68">
        <v>29.21</v>
      </c>
      <c r="M130" s="68">
        <v>2450.09</v>
      </c>
      <c r="N130" s="13">
        <f>SUM(J130:M130)</f>
        <v>2493.9500000000003</v>
      </c>
      <c r="O130" s="14">
        <f t="shared" si="9"/>
        <v>8852.51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104543</v>
      </c>
      <c r="D131" s="71">
        <v>243037</v>
      </c>
      <c r="E131" s="71">
        <v>588</v>
      </c>
      <c r="F131" s="71">
        <v>707061</v>
      </c>
      <c r="G131" s="71">
        <v>533201</v>
      </c>
      <c r="H131" s="71">
        <v>9344</v>
      </c>
      <c r="I131" s="17">
        <f t="shared" si="7"/>
        <v>1597774</v>
      </c>
      <c r="J131" s="72">
        <v>1272</v>
      </c>
      <c r="K131" s="71"/>
      <c r="L131" s="71">
        <v>3574</v>
      </c>
      <c r="M131" s="71">
        <v>288501</v>
      </c>
      <c r="N131" s="19">
        <f t="shared" si="8"/>
        <v>293347</v>
      </c>
      <c r="O131" s="20">
        <f t="shared" si="9"/>
        <v>1891121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963.3</v>
      </c>
      <c r="D132" s="80">
        <v>3303.9</v>
      </c>
      <c r="E132" s="80">
        <v>0.6</v>
      </c>
      <c r="F132" s="80">
        <v>5394.6</v>
      </c>
      <c r="G132" s="80">
        <v>6025.1</v>
      </c>
      <c r="H132" s="80">
        <v>123.2</v>
      </c>
      <c r="I132" s="29">
        <f t="shared" ref="I132:I138" si="10">SUM(C132:H132)</f>
        <v>15810.700000000003</v>
      </c>
      <c r="J132" s="81">
        <v>0.1</v>
      </c>
      <c r="K132" s="80"/>
      <c r="L132" s="80">
        <v>33.799999999999997</v>
      </c>
      <c r="M132" s="80">
        <v>2512.1999999999998</v>
      </c>
      <c r="N132" s="30">
        <f t="shared" ref="N132:N138" si="11">SUM(J132:M132)</f>
        <v>2546.1</v>
      </c>
      <c r="O132" s="31">
        <f t="shared" ref="O132:O138" si="12">SUM(N132,I132)</f>
        <v>18356.800000000003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283.19</v>
      </c>
      <c r="D133" s="77">
        <v>748.27</v>
      </c>
      <c r="E133" s="77">
        <v>1.95</v>
      </c>
      <c r="F133" s="77">
        <v>2888.16</v>
      </c>
      <c r="G133" s="77">
        <v>2112.09</v>
      </c>
      <c r="H133" s="77">
        <v>37.590000000000003</v>
      </c>
      <c r="I133" s="26">
        <f t="shared" si="10"/>
        <v>6071.25</v>
      </c>
      <c r="J133" s="78">
        <v>14.65</v>
      </c>
      <c r="K133" s="77"/>
      <c r="L133" s="77">
        <v>27.89</v>
      </c>
      <c r="M133" s="77">
        <v>2443.02</v>
      </c>
      <c r="N133" s="27">
        <f t="shared" si="11"/>
        <v>2485.56</v>
      </c>
      <c r="O133" s="28">
        <f t="shared" si="12"/>
        <v>8556.81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104101</v>
      </c>
      <c r="D134" s="71">
        <v>197202</v>
      </c>
      <c r="E134" s="71">
        <v>588</v>
      </c>
      <c r="F134" s="71">
        <v>705743</v>
      </c>
      <c r="G134" s="71">
        <v>531224</v>
      </c>
      <c r="H134" s="71">
        <v>7367</v>
      </c>
      <c r="I134" s="17">
        <f t="shared" si="10"/>
        <v>1546225</v>
      </c>
      <c r="J134" s="72">
        <v>1272</v>
      </c>
      <c r="K134" s="71"/>
      <c r="L134" s="71">
        <v>3537</v>
      </c>
      <c r="M134" s="71">
        <v>288232</v>
      </c>
      <c r="N134" s="19">
        <f t="shared" si="11"/>
        <v>293041</v>
      </c>
      <c r="O134" s="20">
        <f t="shared" si="12"/>
        <v>1839266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952.8</v>
      </c>
      <c r="D135" s="89">
        <v>2068.1</v>
      </c>
      <c r="E135" s="89">
        <v>0.6</v>
      </c>
      <c r="F135" s="89">
        <v>5366.8</v>
      </c>
      <c r="G135" s="89">
        <v>5982.8</v>
      </c>
      <c r="H135" s="89">
        <v>58.6</v>
      </c>
      <c r="I135" s="47">
        <f t="shared" si="10"/>
        <v>14429.699999999999</v>
      </c>
      <c r="J135" s="90">
        <v>0.1</v>
      </c>
      <c r="K135" s="89"/>
      <c r="L135" s="89">
        <v>30.4</v>
      </c>
      <c r="M135" s="89">
        <v>2492.5</v>
      </c>
      <c r="N135" s="49">
        <f t="shared" si="11"/>
        <v>2523</v>
      </c>
      <c r="O135" s="44">
        <f t="shared" si="12"/>
        <v>16952.699999999997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284.99000000000007</v>
      </c>
      <c r="D136" s="57">
        <f t="shared" si="13"/>
        <v>1030.8300000000002</v>
      </c>
      <c r="E136" s="57">
        <f t="shared" si="13"/>
        <v>1.95</v>
      </c>
      <c r="F136" s="57">
        <f t="shared" si="13"/>
        <v>2897.7599999999998</v>
      </c>
      <c r="G136" s="57">
        <f t="shared" si="13"/>
        <v>2124.5399999999995</v>
      </c>
      <c r="H136" s="57">
        <f t="shared" si="13"/>
        <v>59.089999999999989</v>
      </c>
      <c r="I136" s="58">
        <f t="shared" si="10"/>
        <v>6399.16</v>
      </c>
      <c r="J136" s="59">
        <f t="shared" ref="J136:M138" si="14">SUM(J63,J66,J69,J72,J75,J78,J81,J84,J87,J90,J93,J96,J99,J102,J105,J108,J111,J114,J121,J124,J127)</f>
        <v>14.65</v>
      </c>
      <c r="K136" s="57">
        <f t="shared" si="14"/>
        <v>0</v>
      </c>
      <c r="L136" s="57">
        <f t="shared" si="14"/>
        <v>29.21</v>
      </c>
      <c r="M136" s="57">
        <f t="shared" si="14"/>
        <v>2450.0899999999997</v>
      </c>
      <c r="N136" s="60">
        <f t="shared" si="11"/>
        <v>2493.9499999999998</v>
      </c>
      <c r="O136" s="61">
        <f t="shared" si="12"/>
        <v>8893.11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104543</v>
      </c>
      <c r="D137" s="36">
        <f t="shared" si="13"/>
        <v>247884</v>
      </c>
      <c r="E137" s="36">
        <f t="shared" si="13"/>
        <v>588</v>
      </c>
      <c r="F137" s="36">
        <f t="shared" si="13"/>
        <v>707314</v>
      </c>
      <c r="G137" s="36">
        <f t="shared" si="13"/>
        <v>533201</v>
      </c>
      <c r="H137" s="36">
        <f t="shared" si="13"/>
        <v>9443</v>
      </c>
      <c r="I137" s="17">
        <f t="shared" si="10"/>
        <v>1602973</v>
      </c>
      <c r="J137" s="18">
        <f t="shared" si="14"/>
        <v>1272</v>
      </c>
      <c r="K137" s="16">
        <f t="shared" si="14"/>
        <v>0</v>
      </c>
      <c r="L137" s="16">
        <f t="shared" si="14"/>
        <v>3574</v>
      </c>
      <c r="M137" s="16">
        <f t="shared" si="14"/>
        <v>288501</v>
      </c>
      <c r="N137" s="19">
        <f t="shared" si="11"/>
        <v>293347</v>
      </c>
      <c r="O137" s="20">
        <f t="shared" si="12"/>
        <v>1896320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963.3</v>
      </c>
      <c r="D138" s="41">
        <f t="shared" si="13"/>
        <v>3578.2000000000003</v>
      </c>
      <c r="E138" s="41">
        <f t="shared" si="13"/>
        <v>0.60000000000000009</v>
      </c>
      <c r="F138" s="41">
        <f t="shared" si="13"/>
        <v>5407.3</v>
      </c>
      <c r="G138" s="41">
        <f t="shared" si="13"/>
        <v>6025.0999999999995</v>
      </c>
      <c r="H138" s="41">
        <f t="shared" si="13"/>
        <v>128.20000000000002</v>
      </c>
      <c r="I138" s="47">
        <f t="shared" si="10"/>
        <v>16102.7</v>
      </c>
      <c r="J138" s="48">
        <f t="shared" si="14"/>
        <v>0.1</v>
      </c>
      <c r="K138" s="46">
        <f t="shared" si="14"/>
        <v>0</v>
      </c>
      <c r="L138" s="46">
        <f t="shared" si="14"/>
        <v>33.799999999999997</v>
      </c>
      <c r="M138" s="46">
        <f t="shared" si="14"/>
        <v>2512.1999999999998</v>
      </c>
      <c r="N138" s="49">
        <f t="shared" si="11"/>
        <v>2546.1</v>
      </c>
      <c r="O138" s="44">
        <f t="shared" si="12"/>
        <v>18648.8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62</v>
      </c>
      <c r="F3" s="104" t="s">
        <v>52</v>
      </c>
      <c r="G3" s="104" t="s">
        <v>66</v>
      </c>
      <c r="H3" s="104" t="s">
        <v>12</v>
      </c>
      <c r="I3" s="100" t="s">
        <v>13</v>
      </c>
      <c r="J3" s="102" t="s">
        <v>46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>
        <v>0.37</v>
      </c>
      <c r="F5" s="68"/>
      <c r="G5" s="68">
        <v>1.89</v>
      </c>
      <c r="H5" s="68"/>
      <c r="I5" s="11">
        <f t="shared" ref="I5:I36" si="0">SUM(C5:H5)</f>
        <v>2.2599999999999998</v>
      </c>
      <c r="J5" s="69"/>
      <c r="K5" s="68"/>
      <c r="L5" s="68"/>
      <c r="M5" s="68">
        <v>4.1900000000000004</v>
      </c>
      <c r="N5" s="13">
        <f t="shared" ref="N5:N58" si="1">SUM(J5:M5)</f>
        <v>4.1900000000000004</v>
      </c>
      <c r="O5" s="14">
        <f>SUM(N5,I5)</f>
        <v>6.45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>
        <v>0</v>
      </c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>
        <v>0</v>
      </c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4.4800000000000004</v>
      </c>
      <c r="N8" s="27">
        <f t="shared" si="1"/>
        <v>4.4800000000000004</v>
      </c>
      <c r="O8" s="28">
        <f t="shared" si="2"/>
        <v>4.4800000000000004</v>
      </c>
      <c r="P8" s="21" t="s">
        <v>25</v>
      </c>
      <c r="Q8" s="134" t="s">
        <v>189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57</v>
      </c>
      <c r="N9" s="19">
        <f t="shared" si="1"/>
        <v>57</v>
      </c>
      <c r="O9" s="20">
        <f t="shared" si="2"/>
        <v>57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8.3000000000000007</v>
      </c>
      <c r="N10" s="30">
        <f t="shared" si="1"/>
        <v>8.3000000000000007</v>
      </c>
      <c r="O10" s="31">
        <f t="shared" si="2"/>
        <v>8.3000000000000007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0.11</v>
      </c>
      <c r="N11" s="27">
        <f t="shared" si="1"/>
        <v>0.11</v>
      </c>
      <c r="O11" s="28">
        <f t="shared" si="2"/>
        <v>0.11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0.74</v>
      </c>
      <c r="E14" s="77"/>
      <c r="F14" s="77"/>
      <c r="G14" s="77"/>
      <c r="H14" s="77">
        <v>0.13</v>
      </c>
      <c r="I14" s="26">
        <f t="shared" si="0"/>
        <v>0.87</v>
      </c>
      <c r="J14" s="78"/>
      <c r="K14" s="77"/>
      <c r="L14" s="77"/>
      <c r="M14" s="77">
        <v>0.53</v>
      </c>
      <c r="N14" s="27">
        <f t="shared" si="1"/>
        <v>0.53</v>
      </c>
      <c r="O14" s="28">
        <f t="shared" si="2"/>
        <v>1.4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56</v>
      </c>
      <c r="E15" s="71"/>
      <c r="F15" s="71"/>
      <c r="G15" s="71"/>
      <c r="H15" s="71">
        <v>5</v>
      </c>
      <c r="I15" s="17">
        <f t="shared" si="0"/>
        <v>61</v>
      </c>
      <c r="J15" s="72"/>
      <c r="K15" s="71"/>
      <c r="L15" s="71"/>
      <c r="M15" s="71">
        <v>18</v>
      </c>
      <c r="N15" s="19">
        <f t="shared" si="1"/>
        <v>18</v>
      </c>
      <c r="O15" s="20">
        <f t="shared" si="2"/>
        <v>79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</v>
      </c>
      <c r="E16" s="80"/>
      <c r="F16" s="80"/>
      <c r="G16" s="80"/>
      <c r="H16" s="80">
        <v>0.4</v>
      </c>
      <c r="I16" s="29">
        <f t="shared" si="0"/>
        <v>5.4</v>
      </c>
      <c r="J16" s="81"/>
      <c r="K16" s="80"/>
      <c r="L16" s="80"/>
      <c r="M16" s="80">
        <v>1.2</v>
      </c>
      <c r="N16" s="30">
        <f t="shared" si="1"/>
        <v>1.2</v>
      </c>
      <c r="O16" s="31">
        <f t="shared" si="2"/>
        <v>6.6000000000000005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0.16</v>
      </c>
      <c r="D17" s="77">
        <v>2.33</v>
      </c>
      <c r="E17" s="77"/>
      <c r="F17" s="77">
        <v>0.1</v>
      </c>
      <c r="G17" s="77"/>
      <c r="H17" s="77"/>
      <c r="I17" s="26">
        <f t="shared" si="0"/>
        <v>2.5900000000000003</v>
      </c>
      <c r="J17" s="78"/>
      <c r="K17" s="77"/>
      <c r="L17" s="77"/>
      <c r="M17" s="77">
        <v>1</v>
      </c>
      <c r="N17" s="27">
        <f t="shared" si="1"/>
        <v>1</v>
      </c>
      <c r="O17" s="28">
        <f t="shared" si="2"/>
        <v>3.5900000000000003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26</v>
      </c>
      <c r="D18" s="71">
        <v>234</v>
      </c>
      <c r="E18" s="71"/>
      <c r="F18" s="71">
        <v>10</v>
      </c>
      <c r="G18" s="71"/>
      <c r="H18" s="71"/>
      <c r="I18" s="17">
        <f t="shared" si="0"/>
        <v>270</v>
      </c>
      <c r="J18" s="72"/>
      <c r="K18" s="71"/>
      <c r="L18" s="71"/>
      <c r="M18" s="71">
        <v>27</v>
      </c>
      <c r="N18" s="19">
        <f t="shared" si="1"/>
        <v>27</v>
      </c>
      <c r="O18" s="20">
        <f t="shared" si="2"/>
        <v>297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1.3</v>
      </c>
      <c r="D19" s="80">
        <v>13.4</v>
      </c>
      <c r="E19" s="80"/>
      <c r="F19" s="80">
        <v>0.5</v>
      </c>
      <c r="G19" s="80"/>
      <c r="H19" s="80"/>
      <c r="I19" s="29">
        <f t="shared" si="0"/>
        <v>15.200000000000001</v>
      </c>
      <c r="J19" s="81"/>
      <c r="K19" s="80"/>
      <c r="L19" s="80"/>
      <c r="M19" s="80">
        <v>1.5</v>
      </c>
      <c r="N19" s="30">
        <f t="shared" si="1"/>
        <v>1.5</v>
      </c>
      <c r="O19" s="31">
        <f t="shared" si="2"/>
        <v>16.700000000000003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0.28000000000000003</v>
      </c>
      <c r="D20" s="77">
        <v>12.97</v>
      </c>
      <c r="E20" s="77"/>
      <c r="F20" s="77"/>
      <c r="G20" s="77">
        <v>10.01</v>
      </c>
      <c r="H20" s="77"/>
      <c r="I20" s="26">
        <f t="shared" si="0"/>
        <v>23.259999999999998</v>
      </c>
      <c r="J20" s="78"/>
      <c r="K20" s="77"/>
      <c r="L20" s="77"/>
      <c r="M20" s="77">
        <v>43.98</v>
      </c>
      <c r="N20" s="27">
        <f t="shared" si="1"/>
        <v>43.98</v>
      </c>
      <c r="O20" s="28">
        <f t="shared" si="2"/>
        <v>67.239999999999995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59</v>
      </c>
      <c r="D21" s="71">
        <v>1948</v>
      </c>
      <c r="E21" s="71"/>
      <c r="F21" s="71"/>
      <c r="G21" s="71">
        <v>1590</v>
      </c>
      <c r="H21" s="71"/>
      <c r="I21" s="17">
        <f t="shared" si="0"/>
        <v>3597</v>
      </c>
      <c r="J21" s="72"/>
      <c r="K21" s="71"/>
      <c r="L21" s="71"/>
      <c r="M21" s="71">
        <v>2115</v>
      </c>
      <c r="N21" s="19">
        <f t="shared" si="1"/>
        <v>2115</v>
      </c>
      <c r="O21" s="20">
        <f t="shared" si="2"/>
        <v>5712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2.1</v>
      </c>
      <c r="D22" s="80">
        <v>83.9</v>
      </c>
      <c r="E22" s="80"/>
      <c r="F22" s="80"/>
      <c r="G22" s="80">
        <v>36.6</v>
      </c>
      <c r="H22" s="80"/>
      <c r="I22" s="29">
        <f t="shared" si="0"/>
        <v>122.6</v>
      </c>
      <c r="J22" s="81"/>
      <c r="K22" s="80"/>
      <c r="L22" s="80"/>
      <c r="M22" s="80">
        <v>85.5</v>
      </c>
      <c r="N22" s="30">
        <f t="shared" si="1"/>
        <v>85.5</v>
      </c>
      <c r="O22" s="31">
        <f t="shared" si="2"/>
        <v>208.1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0.72</v>
      </c>
      <c r="D23" s="77">
        <v>40.19</v>
      </c>
      <c r="E23" s="77"/>
      <c r="F23" s="77">
        <v>1.36</v>
      </c>
      <c r="G23" s="77">
        <v>9.35</v>
      </c>
      <c r="H23" s="77"/>
      <c r="I23" s="26">
        <f t="shared" si="0"/>
        <v>51.62</v>
      </c>
      <c r="J23" s="78"/>
      <c r="K23" s="77"/>
      <c r="L23" s="77"/>
      <c r="M23" s="77">
        <v>22.84</v>
      </c>
      <c r="N23" s="27">
        <f t="shared" si="1"/>
        <v>22.84</v>
      </c>
      <c r="O23" s="28">
        <f t="shared" si="2"/>
        <v>74.459999999999994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162</v>
      </c>
      <c r="D24" s="71">
        <v>8882</v>
      </c>
      <c r="E24" s="71"/>
      <c r="F24" s="71">
        <v>223</v>
      </c>
      <c r="G24" s="71">
        <v>1629</v>
      </c>
      <c r="H24" s="71"/>
      <c r="I24" s="17">
        <f t="shared" si="0"/>
        <v>10896</v>
      </c>
      <c r="J24" s="72"/>
      <c r="K24" s="71"/>
      <c r="L24" s="71"/>
      <c r="M24" s="71">
        <v>1336</v>
      </c>
      <c r="N24" s="19">
        <f t="shared" si="1"/>
        <v>1336</v>
      </c>
      <c r="O24" s="20">
        <f t="shared" si="2"/>
        <v>12232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4.2</v>
      </c>
      <c r="D25" s="80">
        <v>283.39999999999998</v>
      </c>
      <c r="E25" s="80"/>
      <c r="F25" s="80">
        <v>5.4</v>
      </c>
      <c r="G25" s="80">
        <v>35.9</v>
      </c>
      <c r="H25" s="80"/>
      <c r="I25" s="29">
        <f t="shared" si="0"/>
        <v>328.89999999999992</v>
      </c>
      <c r="J25" s="81"/>
      <c r="K25" s="80"/>
      <c r="L25" s="80"/>
      <c r="M25" s="80">
        <v>41.3</v>
      </c>
      <c r="N25" s="30">
        <f t="shared" si="1"/>
        <v>41.3</v>
      </c>
      <c r="O25" s="31">
        <f t="shared" si="2"/>
        <v>370.19999999999993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0.62</v>
      </c>
      <c r="D26" s="77">
        <v>23.23</v>
      </c>
      <c r="E26" s="77"/>
      <c r="F26" s="77">
        <v>12.29</v>
      </c>
      <c r="G26" s="77">
        <v>47.25</v>
      </c>
      <c r="H26" s="77">
        <v>2.81</v>
      </c>
      <c r="I26" s="26">
        <f t="shared" si="0"/>
        <v>86.2</v>
      </c>
      <c r="J26" s="78"/>
      <c r="K26" s="77"/>
      <c r="L26" s="77"/>
      <c r="M26" s="77">
        <v>25.9</v>
      </c>
      <c r="N26" s="27">
        <f t="shared" si="1"/>
        <v>25.9</v>
      </c>
      <c r="O26" s="28">
        <f t="shared" si="2"/>
        <v>112.1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133</v>
      </c>
      <c r="D27" s="71">
        <v>5109</v>
      </c>
      <c r="E27" s="71"/>
      <c r="F27" s="71">
        <v>1920</v>
      </c>
      <c r="G27" s="71">
        <v>8625</v>
      </c>
      <c r="H27" s="71">
        <v>267</v>
      </c>
      <c r="I27" s="17">
        <f t="shared" si="0"/>
        <v>16054</v>
      </c>
      <c r="J27" s="72"/>
      <c r="K27" s="71"/>
      <c r="L27" s="71"/>
      <c r="M27" s="71">
        <v>1742</v>
      </c>
      <c r="N27" s="19">
        <f t="shared" si="1"/>
        <v>1742</v>
      </c>
      <c r="O27" s="20">
        <f t="shared" si="2"/>
        <v>17796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</v>
      </c>
      <c r="D28" s="80">
        <v>133.30000000000001</v>
      </c>
      <c r="E28" s="80"/>
      <c r="F28" s="80">
        <v>45.6</v>
      </c>
      <c r="G28" s="80">
        <v>184.8</v>
      </c>
      <c r="H28" s="80">
        <v>9.8000000000000007</v>
      </c>
      <c r="I28" s="29">
        <f t="shared" si="0"/>
        <v>376.50000000000006</v>
      </c>
      <c r="J28" s="81"/>
      <c r="K28" s="80"/>
      <c r="L28" s="80"/>
      <c r="M28" s="80">
        <v>53.1</v>
      </c>
      <c r="N28" s="30">
        <f t="shared" si="1"/>
        <v>53.1</v>
      </c>
      <c r="O28" s="31">
        <f t="shared" si="2"/>
        <v>429.60000000000008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2.1</v>
      </c>
      <c r="D29" s="77">
        <v>57.37</v>
      </c>
      <c r="E29" s="77"/>
      <c r="F29" s="77">
        <v>31.19</v>
      </c>
      <c r="G29" s="77">
        <v>57.65</v>
      </c>
      <c r="H29" s="77">
        <v>1.1200000000000001</v>
      </c>
      <c r="I29" s="26">
        <f t="shared" si="0"/>
        <v>149.43</v>
      </c>
      <c r="J29" s="78"/>
      <c r="K29" s="77"/>
      <c r="L29" s="77"/>
      <c r="M29" s="77">
        <v>16.61</v>
      </c>
      <c r="N29" s="27">
        <f t="shared" si="1"/>
        <v>16.61</v>
      </c>
      <c r="O29" s="28">
        <f t="shared" si="2"/>
        <v>166.04000000000002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566</v>
      </c>
      <c r="D30" s="71">
        <v>12326</v>
      </c>
      <c r="E30" s="71"/>
      <c r="F30" s="71">
        <v>5594</v>
      </c>
      <c r="G30" s="71">
        <v>11497</v>
      </c>
      <c r="H30" s="71">
        <v>132</v>
      </c>
      <c r="I30" s="17">
        <f t="shared" si="0"/>
        <v>30115</v>
      </c>
      <c r="J30" s="72"/>
      <c r="K30" s="71"/>
      <c r="L30" s="71"/>
      <c r="M30" s="71">
        <v>1297</v>
      </c>
      <c r="N30" s="19">
        <f t="shared" si="1"/>
        <v>1297</v>
      </c>
      <c r="O30" s="20">
        <f t="shared" si="2"/>
        <v>31412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9.8000000000000007</v>
      </c>
      <c r="D31" s="80">
        <v>259.5</v>
      </c>
      <c r="E31" s="80"/>
      <c r="F31" s="80">
        <v>86.7</v>
      </c>
      <c r="G31" s="80">
        <v>210</v>
      </c>
      <c r="H31" s="80">
        <v>4</v>
      </c>
      <c r="I31" s="29">
        <f t="shared" si="0"/>
        <v>570</v>
      </c>
      <c r="J31" s="81"/>
      <c r="K31" s="80"/>
      <c r="L31" s="80"/>
      <c r="M31" s="80">
        <v>36.700000000000003</v>
      </c>
      <c r="N31" s="30">
        <f t="shared" si="1"/>
        <v>36.700000000000003</v>
      </c>
      <c r="O31" s="31">
        <f t="shared" si="2"/>
        <v>606.70000000000005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9.3000000000000007</v>
      </c>
      <c r="D32" s="77">
        <v>69.959999999999994</v>
      </c>
      <c r="E32" s="77">
        <v>3.18</v>
      </c>
      <c r="F32" s="77">
        <v>128.86000000000001</v>
      </c>
      <c r="G32" s="77">
        <v>66.739999999999995</v>
      </c>
      <c r="H32" s="77">
        <v>29.52</v>
      </c>
      <c r="I32" s="26">
        <f t="shared" si="0"/>
        <v>307.56</v>
      </c>
      <c r="J32" s="78"/>
      <c r="K32" s="77"/>
      <c r="L32" s="77">
        <v>0.5</v>
      </c>
      <c r="M32" s="77">
        <v>53.35</v>
      </c>
      <c r="N32" s="27">
        <f t="shared" si="1"/>
        <v>53.85</v>
      </c>
      <c r="O32" s="28">
        <f t="shared" si="2"/>
        <v>361.41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2791</v>
      </c>
      <c r="D33" s="71">
        <v>15930</v>
      </c>
      <c r="E33" s="71">
        <v>723</v>
      </c>
      <c r="F33" s="71">
        <v>27285</v>
      </c>
      <c r="G33" s="71">
        <v>16466</v>
      </c>
      <c r="H33" s="71">
        <v>3882</v>
      </c>
      <c r="I33" s="17">
        <f t="shared" si="0"/>
        <v>67077</v>
      </c>
      <c r="J33" s="72"/>
      <c r="K33" s="71"/>
      <c r="L33" s="71">
        <v>46</v>
      </c>
      <c r="M33" s="71">
        <v>4827</v>
      </c>
      <c r="N33" s="19">
        <f t="shared" si="1"/>
        <v>4873</v>
      </c>
      <c r="O33" s="20">
        <f t="shared" si="2"/>
        <v>71950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39.5</v>
      </c>
      <c r="D34" s="80">
        <v>287.5</v>
      </c>
      <c r="E34" s="80">
        <v>13</v>
      </c>
      <c r="F34" s="80">
        <v>354.1</v>
      </c>
      <c r="G34" s="80">
        <v>247.3</v>
      </c>
      <c r="H34" s="80">
        <v>116.5</v>
      </c>
      <c r="I34" s="29">
        <f t="shared" si="0"/>
        <v>1057.9000000000001</v>
      </c>
      <c r="J34" s="81"/>
      <c r="K34" s="80"/>
      <c r="L34" s="80">
        <v>1.1000000000000001</v>
      </c>
      <c r="M34" s="80">
        <v>122.2</v>
      </c>
      <c r="N34" s="30">
        <f t="shared" si="1"/>
        <v>123.3</v>
      </c>
      <c r="O34" s="31">
        <f t="shared" si="2"/>
        <v>1181.2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28.29</v>
      </c>
      <c r="D35" s="77">
        <v>39.03</v>
      </c>
      <c r="E35" s="77">
        <v>1.28</v>
      </c>
      <c r="F35" s="77">
        <v>413.73</v>
      </c>
      <c r="G35" s="77">
        <v>135.52000000000001</v>
      </c>
      <c r="H35" s="77">
        <v>1.58</v>
      </c>
      <c r="I35" s="26">
        <f t="shared" si="0"/>
        <v>619.43000000000006</v>
      </c>
      <c r="J35" s="78"/>
      <c r="K35" s="77"/>
      <c r="L35" s="77"/>
      <c r="M35" s="77">
        <v>59.86</v>
      </c>
      <c r="N35" s="27">
        <f t="shared" si="1"/>
        <v>59.86</v>
      </c>
      <c r="O35" s="28">
        <f t="shared" si="2"/>
        <v>679.29000000000008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9252</v>
      </c>
      <c r="D36" s="71">
        <v>9500</v>
      </c>
      <c r="E36" s="71">
        <v>318</v>
      </c>
      <c r="F36" s="71">
        <v>92328</v>
      </c>
      <c r="G36" s="71">
        <v>36750</v>
      </c>
      <c r="H36" s="71">
        <v>236</v>
      </c>
      <c r="I36" s="17">
        <f t="shared" si="0"/>
        <v>148384</v>
      </c>
      <c r="J36" s="72"/>
      <c r="K36" s="71"/>
      <c r="L36" s="71"/>
      <c r="M36" s="71">
        <v>5705</v>
      </c>
      <c r="N36" s="19">
        <f t="shared" si="1"/>
        <v>5705</v>
      </c>
      <c r="O36" s="20">
        <f t="shared" si="2"/>
        <v>154089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128.80000000000001</v>
      </c>
      <c r="D37" s="80">
        <v>152.30000000000001</v>
      </c>
      <c r="E37" s="80">
        <v>5.0999999999999996</v>
      </c>
      <c r="F37" s="80">
        <v>1017.1</v>
      </c>
      <c r="G37" s="80">
        <v>517.29999999999995</v>
      </c>
      <c r="H37" s="80">
        <v>4.7</v>
      </c>
      <c r="I37" s="29">
        <f t="shared" ref="I37:I50" si="3">SUM(C37:H37)</f>
        <v>1825.3000000000002</v>
      </c>
      <c r="J37" s="81"/>
      <c r="K37" s="80"/>
      <c r="L37" s="80"/>
      <c r="M37" s="80">
        <v>111.8</v>
      </c>
      <c r="N37" s="30">
        <f t="shared" si="1"/>
        <v>111.8</v>
      </c>
      <c r="O37" s="31">
        <f t="shared" si="2"/>
        <v>1937.1000000000001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50.36</v>
      </c>
      <c r="D38" s="77">
        <v>10.14</v>
      </c>
      <c r="E38" s="77">
        <v>0.01</v>
      </c>
      <c r="F38" s="77">
        <v>920.76</v>
      </c>
      <c r="G38" s="77">
        <v>517.35</v>
      </c>
      <c r="H38" s="77">
        <v>1.91</v>
      </c>
      <c r="I38" s="26">
        <f t="shared" si="3"/>
        <v>1500.53</v>
      </c>
      <c r="J38" s="78"/>
      <c r="K38" s="77"/>
      <c r="L38" s="77">
        <v>2.48</v>
      </c>
      <c r="M38" s="77">
        <v>92.9</v>
      </c>
      <c r="N38" s="27">
        <f t="shared" si="1"/>
        <v>95.38000000000001</v>
      </c>
      <c r="O38" s="28">
        <f t="shared" si="2"/>
        <v>1595.91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17408</v>
      </c>
      <c r="D39" s="71">
        <v>2698</v>
      </c>
      <c r="E39" s="71">
        <v>3</v>
      </c>
      <c r="F39" s="71">
        <v>212330</v>
      </c>
      <c r="G39" s="71">
        <v>129004</v>
      </c>
      <c r="H39" s="71">
        <v>319</v>
      </c>
      <c r="I39" s="17">
        <f t="shared" si="3"/>
        <v>361762</v>
      </c>
      <c r="J39" s="72"/>
      <c r="K39" s="71"/>
      <c r="L39" s="71">
        <v>270</v>
      </c>
      <c r="M39" s="71">
        <v>9932</v>
      </c>
      <c r="N39" s="19">
        <f t="shared" si="1"/>
        <v>10202</v>
      </c>
      <c r="O39" s="20">
        <f t="shared" si="2"/>
        <v>371964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226.2</v>
      </c>
      <c r="D40" s="80">
        <v>37.799999999999997</v>
      </c>
      <c r="E40" s="80">
        <v>0</v>
      </c>
      <c r="F40" s="80">
        <v>1919.1</v>
      </c>
      <c r="G40" s="80">
        <v>1632.3</v>
      </c>
      <c r="H40" s="80">
        <v>6</v>
      </c>
      <c r="I40" s="29">
        <f t="shared" si="3"/>
        <v>3821.3999999999996</v>
      </c>
      <c r="J40" s="81"/>
      <c r="K40" s="80"/>
      <c r="L40" s="80">
        <v>5.2</v>
      </c>
      <c r="M40" s="80">
        <v>194.4</v>
      </c>
      <c r="N40" s="30">
        <f t="shared" si="1"/>
        <v>199.6</v>
      </c>
      <c r="O40" s="31">
        <f t="shared" si="2"/>
        <v>4020.9999999999995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71.819999999999993</v>
      </c>
      <c r="D41" s="77">
        <v>23.12</v>
      </c>
      <c r="E41" s="77">
        <v>0.08</v>
      </c>
      <c r="F41" s="77">
        <v>794.07</v>
      </c>
      <c r="G41" s="77">
        <v>788.26</v>
      </c>
      <c r="H41" s="77">
        <v>5.14</v>
      </c>
      <c r="I41" s="26">
        <f t="shared" si="3"/>
        <v>1682.49</v>
      </c>
      <c r="J41" s="78"/>
      <c r="K41" s="77"/>
      <c r="L41" s="77">
        <v>2.3199999999999998</v>
      </c>
      <c r="M41" s="77">
        <v>142.6</v>
      </c>
      <c r="N41" s="27">
        <f t="shared" si="1"/>
        <v>144.91999999999999</v>
      </c>
      <c r="O41" s="28">
        <f t="shared" si="2"/>
        <v>1827.41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26012</v>
      </c>
      <c r="D42" s="71">
        <v>6230</v>
      </c>
      <c r="E42" s="71">
        <v>23</v>
      </c>
      <c r="F42" s="71">
        <v>190440</v>
      </c>
      <c r="G42" s="71">
        <v>220316</v>
      </c>
      <c r="H42" s="71">
        <v>785</v>
      </c>
      <c r="I42" s="17">
        <f t="shared" si="3"/>
        <v>443806</v>
      </c>
      <c r="J42" s="72"/>
      <c r="K42" s="71"/>
      <c r="L42" s="71">
        <v>262</v>
      </c>
      <c r="M42" s="71">
        <v>16067</v>
      </c>
      <c r="N42" s="19">
        <f t="shared" si="1"/>
        <v>16329</v>
      </c>
      <c r="O42" s="20">
        <f t="shared" si="2"/>
        <v>460135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310.5</v>
      </c>
      <c r="D43" s="80">
        <v>85.8</v>
      </c>
      <c r="E43" s="80">
        <v>0.3</v>
      </c>
      <c r="F43" s="80">
        <v>1651.5</v>
      </c>
      <c r="G43" s="80">
        <v>2704.8</v>
      </c>
      <c r="H43" s="80">
        <v>14.4</v>
      </c>
      <c r="I43" s="29">
        <f t="shared" si="3"/>
        <v>4767.2999999999993</v>
      </c>
      <c r="J43" s="81"/>
      <c r="K43" s="80"/>
      <c r="L43" s="80">
        <v>4</v>
      </c>
      <c r="M43" s="80">
        <v>247.8</v>
      </c>
      <c r="N43" s="30">
        <f t="shared" si="1"/>
        <v>251.8</v>
      </c>
      <c r="O43" s="31">
        <f t="shared" si="2"/>
        <v>5019.0999999999995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114.18</v>
      </c>
      <c r="D44" s="77">
        <v>37.36</v>
      </c>
      <c r="E44" s="77">
        <v>0.36</v>
      </c>
      <c r="F44" s="77">
        <v>909.6</v>
      </c>
      <c r="G44" s="77">
        <v>896.84</v>
      </c>
      <c r="H44" s="77">
        <v>3.5</v>
      </c>
      <c r="I44" s="26">
        <f t="shared" si="3"/>
        <v>1961.8400000000001</v>
      </c>
      <c r="J44" s="78"/>
      <c r="K44" s="77"/>
      <c r="L44" s="77">
        <v>3.33</v>
      </c>
      <c r="M44" s="77">
        <v>326.31</v>
      </c>
      <c r="N44" s="27">
        <f t="shared" si="1"/>
        <v>329.64</v>
      </c>
      <c r="O44" s="28">
        <f t="shared" si="2"/>
        <v>2291.48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42546</v>
      </c>
      <c r="D45" s="71">
        <v>10328</v>
      </c>
      <c r="E45" s="71">
        <v>105</v>
      </c>
      <c r="F45" s="71">
        <v>226218</v>
      </c>
      <c r="G45" s="71">
        <v>279778</v>
      </c>
      <c r="H45" s="71">
        <v>660</v>
      </c>
      <c r="I45" s="17">
        <f t="shared" si="3"/>
        <v>559635</v>
      </c>
      <c r="J45" s="72"/>
      <c r="K45" s="71"/>
      <c r="L45" s="71">
        <v>412</v>
      </c>
      <c r="M45" s="71">
        <v>40267</v>
      </c>
      <c r="N45" s="19">
        <f t="shared" si="1"/>
        <v>40679</v>
      </c>
      <c r="O45" s="20">
        <f t="shared" si="2"/>
        <v>600314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423.6</v>
      </c>
      <c r="D46" s="80">
        <v>118.4</v>
      </c>
      <c r="E46" s="80">
        <v>1.3</v>
      </c>
      <c r="F46" s="80">
        <v>1768.5</v>
      </c>
      <c r="G46" s="80">
        <v>2857.8</v>
      </c>
      <c r="H46" s="80">
        <v>10.6</v>
      </c>
      <c r="I46" s="29">
        <f t="shared" si="3"/>
        <v>5180.2000000000007</v>
      </c>
      <c r="J46" s="81"/>
      <c r="K46" s="80"/>
      <c r="L46" s="80">
        <v>4.2</v>
      </c>
      <c r="M46" s="80">
        <v>419.4</v>
      </c>
      <c r="N46" s="30">
        <f t="shared" si="1"/>
        <v>423.59999999999997</v>
      </c>
      <c r="O46" s="31">
        <f t="shared" si="2"/>
        <v>5603.8000000000011</v>
      </c>
      <c r="P46" s="82">
        <v>2.31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98.65</v>
      </c>
      <c r="D47" s="77">
        <v>117.11</v>
      </c>
      <c r="E47" s="77">
        <v>19.07</v>
      </c>
      <c r="F47" s="77">
        <v>1575.82</v>
      </c>
      <c r="G47" s="77">
        <v>899.56</v>
      </c>
      <c r="H47" s="77">
        <v>36.28</v>
      </c>
      <c r="I47" s="26">
        <f t="shared" si="3"/>
        <v>2746.4900000000002</v>
      </c>
      <c r="J47" s="78">
        <v>0.22</v>
      </c>
      <c r="K47" s="77"/>
      <c r="L47" s="77">
        <v>21.14</v>
      </c>
      <c r="M47" s="77">
        <v>776.07</v>
      </c>
      <c r="N47" s="27">
        <f t="shared" si="1"/>
        <v>797.43000000000006</v>
      </c>
      <c r="O47" s="28">
        <f t="shared" si="2"/>
        <v>3543.92</v>
      </c>
      <c r="P47" s="83">
        <v>28.26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39338</v>
      </c>
      <c r="D48" s="71">
        <v>35709</v>
      </c>
      <c r="E48" s="71">
        <v>5866</v>
      </c>
      <c r="F48" s="71">
        <v>426292</v>
      </c>
      <c r="G48" s="71">
        <v>280866</v>
      </c>
      <c r="H48" s="71">
        <v>9134</v>
      </c>
      <c r="I48" s="17">
        <f t="shared" si="3"/>
        <v>797205</v>
      </c>
      <c r="J48" s="72">
        <v>19</v>
      </c>
      <c r="K48" s="71"/>
      <c r="L48" s="71">
        <v>2801</v>
      </c>
      <c r="M48" s="71">
        <v>101343</v>
      </c>
      <c r="N48" s="19">
        <f t="shared" si="1"/>
        <v>104163</v>
      </c>
      <c r="O48" s="20">
        <f t="shared" si="2"/>
        <v>901368</v>
      </c>
      <c r="P48" s="83">
        <v>35.869999999999997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148.30000000000001</v>
      </c>
      <c r="D49" s="80">
        <v>93.7</v>
      </c>
      <c r="E49" s="80">
        <v>4.9000000000000004</v>
      </c>
      <c r="F49" s="80">
        <v>2149</v>
      </c>
      <c r="G49" s="80">
        <v>1722.5</v>
      </c>
      <c r="H49" s="80">
        <v>76.5</v>
      </c>
      <c r="I49" s="29">
        <f t="shared" si="3"/>
        <v>4194.8999999999996</v>
      </c>
      <c r="J49" s="81">
        <v>0</v>
      </c>
      <c r="K49" s="80"/>
      <c r="L49" s="80">
        <v>8.6</v>
      </c>
      <c r="M49" s="80">
        <v>417.6</v>
      </c>
      <c r="N49" s="30">
        <f t="shared" si="1"/>
        <v>426.20000000000005</v>
      </c>
      <c r="O49" s="31">
        <f t="shared" si="2"/>
        <v>4621.0999999999995</v>
      </c>
      <c r="P49" s="83">
        <v>17.63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376.32</v>
      </c>
      <c r="D50" s="68">
        <v>422.55</v>
      </c>
      <c r="E50" s="68">
        <v>23.98</v>
      </c>
      <c r="F50" s="68">
        <v>4787.68</v>
      </c>
      <c r="G50" s="68">
        <v>3428.53</v>
      </c>
      <c r="H50" s="68">
        <v>81.86</v>
      </c>
      <c r="I50" s="11">
        <f t="shared" si="3"/>
        <v>9120.9200000000019</v>
      </c>
      <c r="J50" s="69">
        <v>0.22</v>
      </c>
      <c r="K50" s="68"/>
      <c r="L50" s="68">
        <v>29.77</v>
      </c>
      <c r="M50" s="68">
        <v>1562.06</v>
      </c>
      <c r="N50" s="13">
        <f t="shared" si="1"/>
        <v>1592.05</v>
      </c>
      <c r="O50" s="14">
        <f t="shared" si="2"/>
        <v>10712.970000000001</v>
      </c>
      <c r="P50" s="83">
        <v>3.01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138267</v>
      </c>
      <c r="D51" s="71">
        <v>107594</v>
      </c>
      <c r="E51" s="71">
        <v>7038</v>
      </c>
      <c r="F51" s="71">
        <v>1182630</v>
      </c>
      <c r="G51" s="71">
        <v>986521</v>
      </c>
      <c r="H51" s="71">
        <v>15415</v>
      </c>
      <c r="I51" s="17">
        <f t="shared" ref="I51:I58" si="4">SUM(C51:H51)</f>
        <v>2437465</v>
      </c>
      <c r="J51" s="72">
        <v>19</v>
      </c>
      <c r="K51" s="71"/>
      <c r="L51" s="71">
        <v>3791</v>
      </c>
      <c r="M51" s="71">
        <v>184678</v>
      </c>
      <c r="N51" s="19">
        <f t="shared" si="1"/>
        <v>188488</v>
      </c>
      <c r="O51" s="20">
        <f>SUM(N51,I51)</f>
        <v>2625953</v>
      </c>
      <c r="P51" s="83">
        <v>19.32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1296</v>
      </c>
      <c r="D52" s="80">
        <v>1489.8</v>
      </c>
      <c r="E52" s="80">
        <v>24.6</v>
      </c>
      <c r="F52" s="80">
        <v>8997</v>
      </c>
      <c r="G52" s="80">
        <v>10149.299999999999</v>
      </c>
      <c r="H52" s="80">
        <v>242.5</v>
      </c>
      <c r="I52" s="29">
        <f t="shared" si="4"/>
        <v>22199.199999999997</v>
      </c>
      <c r="J52" s="81">
        <v>0</v>
      </c>
      <c r="K52" s="80"/>
      <c r="L52" s="80">
        <v>23.1</v>
      </c>
      <c r="M52" s="80">
        <v>1732.7</v>
      </c>
      <c r="N52" s="30">
        <f t="shared" si="1"/>
        <v>1755.8</v>
      </c>
      <c r="O52" s="31">
        <f t="shared" si="2"/>
        <v>23954.999999999996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374.8</v>
      </c>
      <c r="D53" s="77">
        <v>319.58999999999997</v>
      </c>
      <c r="E53" s="77">
        <v>23.98</v>
      </c>
      <c r="F53" s="77">
        <v>4780.08</v>
      </c>
      <c r="G53" s="77">
        <v>3369.52</v>
      </c>
      <c r="H53" s="77">
        <v>45.09</v>
      </c>
      <c r="I53" s="26">
        <f t="shared" si="4"/>
        <v>8913.06</v>
      </c>
      <c r="J53" s="78">
        <v>0.22</v>
      </c>
      <c r="K53" s="77"/>
      <c r="L53" s="77">
        <v>29.77</v>
      </c>
      <c r="M53" s="77">
        <v>1561.42</v>
      </c>
      <c r="N53" s="27">
        <f t="shared" si="1"/>
        <v>1591.41</v>
      </c>
      <c r="O53" s="28">
        <f t="shared" si="2"/>
        <v>10504.47</v>
      </c>
      <c r="P53" s="32">
        <f>SUM(P46:P52)</f>
        <v>106.4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137940</v>
      </c>
      <c r="D54" s="71">
        <v>85355</v>
      </c>
      <c r="E54" s="71">
        <v>7038</v>
      </c>
      <c r="F54" s="71">
        <v>1181471</v>
      </c>
      <c r="G54" s="71">
        <v>976166</v>
      </c>
      <c r="H54" s="71">
        <v>10608</v>
      </c>
      <c r="I54" s="17">
        <f t="shared" si="4"/>
        <v>2398578</v>
      </c>
      <c r="J54" s="72">
        <v>19</v>
      </c>
      <c r="K54" s="71"/>
      <c r="L54" s="71">
        <v>3791</v>
      </c>
      <c r="M54" s="71">
        <v>184658</v>
      </c>
      <c r="N54" s="19">
        <f t="shared" si="1"/>
        <v>188468</v>
      </c>
      <c r="O54" s="20">
        <f t="shared" si="2"/>
        <v>2587046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1287.3</v>
      </c>
      <c r="D55" s="74">
        <v>879.1</v>
      </c>
      <c r="E55" s="74">
        <v>24.6</v>
      </c>
      <c r="F55" s="74">
        <v>8969</v>
      </c>
      <c r="G55" s="74">
        <v>9923.5</v>
      </c>
      <c r="H55" s="74">
        <v>102</v>
      </c>
      <c r="I55" s="23">
        <f t="shared" si="4"/>
        <v>21185.5</v>
      </c>
      <c r="J55" s="75">
        <v>0</v>
      </c>
      <c r="K55" s="74"/>
      <c r="L55" s="74">
        <v>23.1</v>
      </c>
      <c r="M55" s="74">
        <v>1731.3</v>
      </c>
      <c r="N55" s="23">
        <f t="shared" si="1"/>
        <v>1754.3999999999999</v>
      </c>
      <c r="O55" s="25">
        <f t="shared" si="2"/>
        <v>22939.9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376.48</v>
      </c>
      <c r="D56" s="10">
        <f t="shared" si="5"/>
        <v>433.55</v>
      </c>
      <c r="E56" s="10">
        <f t="shared" si="5"/>
        <v>24.35</v>
      </c>
      <c r="F56" s="10">
        <f t="shared" si="5"/>
        <v>4787.78</v>
      </c>
      <c r="G56" s="10">
        <f t="shared" si="5"/>
        <v>3430.42</v>
      </c>
      <c r="H56" s="10">
        <f t="shared" si="5"/>
        <v>81.99</v>
      </c>
      <c r="I56" s="34">
        <f>SUM(C56:H56)</f>
        <v>9134.57</v>
      </c>
      <c r="J56" s="33">
        <f>SUM(J5,J8,J11,J14,J17,J20,J23,J26,J29,J32,J35,J38,J41,J44,J47)</f>
        <v>0.22</v>
      </c>
      <c r="K56" s="10">
        <f>SUM(K5,K8,K11,K14,K17,K20,K23,K26,K29,K32,K35,K38,K41,K44,K47)</f>
        <v>0</v>
      </c>
      <c r="L56" s="10">
        <f>SUM(L5,L8,L11,L14,L17,L20,L23,L26,L29,L32,L35,L38,L41,L44,L47)</f>
        <v>29.77</v>
      </c>
      <c r="M56" s="10">
        <f>SUM(M5,M8,M11,M14,M17,M20,M23,M26,M29,M32,M35,M38,M41,M44,M47)</f>
        <v>1570.73</v>
      </c>
      <c r="N56" s="12">
        <f t="shared" si="1"/>
        <v>1600.72</v>
      </c>
      <c r="O56" s="14">
        <f t="shared" si="2"/>
        <v>10735.289999999999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138293</v>
      </c>
      <c r="D57" s="36">
        <f t="shared" si="5"/>
        <v>108950</v>
      </c>
      <c r="E57" s="36">
        <f t="shared" si="5"/>
        <v>7038</v>
      </c>
      <c r="F57" s="36">
        <f t="shared" si="5"/>
        <v>1182640</v>
      </c>
      <c r="G57" s="36">
        <f t="shared" si="5"/>
        <v>986521</v>
      </c>
      <c r="H57" s="36">
        <f t="shared" si="5"/>
        <v>15420</v>
      </c>
      <c r="I57" s="37">
        <f t="shared" si="4"/>
        <v>2438862</v>
      </c>
      <c r="J57" s="35">
        <f t="shared" ref="J57:M58" si="6">SUM(J6,J9,J12,J15,J18,J21,J24,J27,J30,J33,J36,J39,J42,J45,J48)</f>
        <v>19</v>
      </c>
      <c r="K57" s="36">
        <f t="shared" si="6"/>
        <v>0</v>
      </c>
      <c r="L57" s="36">
        <f t="shared" si="6"/>
        <v>3791</v>
      </c>
      <c r="M57" s="36">
        <f t="shared" si="6"/>
        <v>184735</v>
      </c>
      <c r="N57" s="38">
        <f t="shared" si="1"/>
        <v>188545</v>
      </c>
      <c r="O57" s="20">
        <f t="shared" si="2"/>
        <v>2627407</v>
      </c>
      <c r="P57" s="87">
        <v>9.18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1297.3</v>
      </c>
      <c r="D58" s="41">
        <f t="shared" si="5"/>
        <v>1554</v>
      </c>
      <c r="E58" s="41">
        <f t="shared" si="5"/>
        <v>24.6</v>
      </c>
      <c r="F58" s="41">
        <f t="shared" si="5"/>
        <v>8997.5</v>
      </c>
      <c r="G58" s="41">
        <f t="shared" si="5"/>
        <v>10149.299999999999</v>
      </c>
      <c r="H58" s="41">
        <f t="shared" si="5"/>
        <v>242.89999999999998</v>
      </c>
      <c r="I58" s="42">
        <f t="shared" si="4"/>
        <v>22265.599999999999</v>
      </c>
      <c r="J58" s="40">
        <f t="shared" si="6"/>
        <v>0</v>
      </c>
      <c r="K58" s="41">
        <f t="shared" si="6"/>
        <v>0</v>
      </c>
      <c r="L58" s="41">
        <f t="shared" si="6"/>
        <v>23.1</v>
      </c>
      <c r="M58" s="41">
        <f t="shared" si="6"/>
        <v>1741</v>
      </c>
      <c r="N58" s="43">
        <f t="shared" si="1"/>
        <v>1764.1</v>
      </c>
      <c r="O58" s="44">
        <f t="shared" si="2"/>
        <v>24029.699999999997</v>
      </c>
      <c r="P58" s="45">
        <f>SUM(O56,P53,P54,P57)</f>
        <v>10850.869999999999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51</v>
      </c>
      <c r="F61" s="104" t="s">
        <v>52</v>
      </c>
      <c r="G61" s="104" t="s">
        <v>66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>
        <v>0.37</v>
      </c>
      <c r="F63" s="68"/>
      <c r="G63" s="68">
        <v>1.89</v>
      </c>
      <c r="H63" s="68"/>
      <c r="I63" s="11">
        <f>SUM(C63:H63)</f>
        <v>2.2599999999999998</v>
      </c>
      <c r="J63" s="69"/>
      <c r="K63" s="68"/>
      <c r="L63" s="68"/>
      <c r="M63" s="68">
        <v>4.1900000000000004</v>
      </c>
      <c r="N63" s="13">
        <f>SUM(J63:M63)</f>
        <v>4.1900000000000004</v>
      </c>
      <c r="O63" s="14">
        <f>SUM(N63,I63)</f>
        <v>6.45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>
        <v>0</v>
      </c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>
        <v>0</v>
      </c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4.4800000000000004</v>
      </c>
      <c r="N66" s="27">
        <f t="shared" si="8"/>
        <v>4.4800000000000004</v>
      </c>
      <c r="O66" s="28">
        <f t="shared" si="9"/>
        <v>4.4800000000000004</v>
      </c>
      <c r="P66" s="21" t="s">
        <v>25</v>
      </c>
      <c r="Q66" s="134" t="s">
        <v>189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57</v>
      </c>
      <c r="N67" s="19">
        <f t="shared" si="8"/>
        <v>57</v>
      </c>
      <c r="O67" s="20">
        <f t="shared" si="9"/>
        <v>57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8.3000000000000007</v>
      </c>
      <c r="N68" s="30">
        <f t="shared" si="8"/>
        <v>8.3000000000000007</v>
      </c>
      <c r="O68" s="31">
        <f t="shared" si="9"/>
        <v>8.3000000000000007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0.11</v>
      </c>
      <c r="N69" s="27">
        <f t="shared" si="8"/>
        <v>0.11</v>
      </c>
      <c r="O69" s="28">
        <f t="shared" si="9"/>
        <v>0.11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0.74</v>
      </c>
      <c r="E72" s="77"/>
      <c r="F72" s="77"/>
      <c r="G72" s="77"/>
      <c r="H72" s="77">
        <v>0.13</v>
      </c>
      <c r="I72" s="26">
        <f t="shared" si="7"/>
        <v>0.87</v>
      </c>
      <c r="J72" s="78"/>
      <c r="K72" s="77"/>
      <c r="L72" s="77"/>
      <c r="M72" s="77">
        <v>0.53</v>
      </c>
      <c r="N72" s="27">
        <f t="shared" si="8"/>
        <v>0.53</v>
      </c>
      <c r="O72" s="28">
        <f t="shared" si="9"/>
        <v>1.4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56</v>
      </c>
      <c r="E73" s="71"/>
      <c r="F73" s="71"/>
      <c r="G73" s="71"/>
      <c r="H73" s="71">
        <v>5</v>
      </c>
      <c r="I73" s="17">
        <f t="shared" si="7"/>
        <v>61</v>
      </c>
      <c r="J73" s="72"/>
      <c r="K73" s="71"/>
      <c r="L73" s="71"/>
      <c r="M73" s="71">
        <v>18</v>
      </c>
      <c r="N73" s="19">
        <f t="shared" si="8"/>
        <v>18</v>
      </c>
      <c r="O73" s="20">
        <f t="shared" si="9"/>
        <v>79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</v>
      </c>
      <c r="E74" s="80"/>
      <c r="F74" s="80"/>
      <c r="G74" s="80"/>
      <c r="H74" s="80">
        <v>0.4</v>
      </c>
      <c r="I74" s="29">
        <f t="shared" si="7"/>
        <v>5.4</v>
      </c>
      <c r="J74" s="81"/>
      <c r="K74" s="80"/>
      <c r="L74" s="80"/>
      <c r="M74" s="80">
        <v>1.2</v>
      </c>
      <c r="N74" s="30">
        <f t="shared" si="8"/>
        <v>1.2</v>
      </c>
      <c r="O74" s="31">
        <f t="shared" si="9"/>
        <v>6.6000000000000005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0.16</v>
      </c>
      <c r="D75" s="77">
        <v>2.33</v>
      </c>
      <c r="E75" s="77"/>
      <c r="F75" s="77">
        <v>0.1</v>
      </c>
      <c r="G75" s="77"/>
      <c r="H75" s="77"/>
      <c r="I75" s="26">
        <f t="shared" si="7"/>
        <v>2.5900000000000003</v>
      </c>
      <c r="J75" s="78"/>
      <c r="K75" s="77"/>
      <c r="L75" s="77"/>
      <c r="M75" s="77">
        <v>1</v>
      </c>
      <c r="N75" s="27">
        <f t="shared" si="8"/>
        <v>1</v>
      </c>
      <c r="O75" s="28">
        <f t="shared" si="9"/>
        <v>3.5900000000000003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26</v>
      </c>
      <c r="D76" s="71">
        <v>234</v>
      </c>
      <c r="E76" s="71"/>
      <c r="F76" s="71">
        <v>10</v>
      </c>
      <c r="G76" s="71"/>
      <c r="H76" s="71"/>
      <c r="I76" s="17">
        <f t="shared" si="7"/>
        <v>270</v>
      </c>
      <c r="J76" s="72"/>
      <c r="K76" s="71"/>
      <c r="L76" s="71"/>
      <c r="M76" s="71">
        <v>27</v>
      </c>
      <c r="N76" s="19">
        <f t="shared" si="8"/>
        <v>27</v>
      </c>
      <c r="O76" s="20">
        <f t="shared" si="9"/>
        <v>297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1.3</v>
      </c>
      <c r="D77" s="80">
        <v>13.4</v>
      </c>
      <c r="E77" s="80"/>
      <c r="F77" s="80">
        <v>0.5</v>
      </c>
      <c r="G77" s="80"/>
      <c r="H77" s="80"/>
      <c r="I77" s="29">
        <f t="shared" si="7"/>
        <v>15.200000000000001</v>
      </c>
      <c r="J77" s="81"/>
      <c r="K77" s="80"/>
      <c r="L77" s="80"/>
      <c r="M77" s="80">
        <v>1.5</v>
      </c>
      <c r="N77" s="30">
        <f t="shared" si="8"/>
        <v>1.5</v>
      </c>
      <c r="O77" s="31">
        <f t="shared" si="9"/>
        <v>16.700000000000003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0.28000000000000003</v>
      </c>
      <c r="D78" s="77">
        <v>12.97</v>
      </c>
      <c r="E78" s="77"/>
      <c r="F78" s="77"/>
      <c r="G78" s="77">
        <v>10.01</v>
      </c>
      <c r="H78" s="77"/>
      <c r="I78" s="26">
        <f t="shared" si="7"/>
        <v>23.259999999999998</v>
      </c>
      <c r="J78" s="78"/>
      <c r="K78" s="77"/>
      <c r="L78" s="77"/>
      <c r="M78" s="77">
        <v>43.98</v>
      </c>
      <c r="N78" s="27">
        <f t="shared" si="8"/>
        <v>43.98</v>
      </c>
      <c r="O78" s="28">
        <f t="shared" si="9"/>
        <v>67.239999999999995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59</v>
      </c>
      <c r="D79" s="71">
        <v>1948</v>
      </c>
      <c r="E79" s="71"/>
      <c r="F79" s="71"/>
      <c r="G79" s="71">
        <v>1590</v>
      </c>
      <c r="H79" s="71"/>
      <c r="I79" s="17">
        <f t="shared" si="7"/>
        <v>3597</v>
      </c>
      <c r="J79" s="72"/>
      <c r="K79" s="71"/>
      <c r="L79" s="71"/>
      <c r="M79" s="71">
        <v>2115</v>
      </c>
      <c r="N79" s="19">
        <f t="shared" si="8"/>
        <v>2115</v>
      </c>
      <c r="O79" s="20">
        <f t="shared" si="9"/>
        <v>5712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2.1</v>
      </c>
      <c r="D80" s="80">
        <v>83.9</v>
      </c>
      <c r="E80" s="80"/>
      <c r="F80" s="80"/>
      <c r="G80" s="80">
        <v>36.6</v>
      </c>
      <c r="H80" s="80"/>
      <c r="I80" s="29">
        <f t="shared" si="7"/>
        <v>122.6</v>
      </c>
      <c r="J80" s="81"/>
      <c r="K80" s="80"/>
      <c r="L80" s="80"/>
      <c r="M80" s="80">
        <v>85.5</v>
      </c>
      <c r="N80" s="30">
        <f t="shared" si="8"/>
        <v>85.5</v>
      </c>
      <c r="O80" s="31">
        <f t="shared" si="9"/>
        <v>208.1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0.72</v>
      </c>
      <c r="D81" s="77">
        <v>40.19</v>
      </c>
      <c r="E81" s="77"/>
      <c r="F81" s="77">
        <v>1.36</v>
      </c>
      <c r="G81" s="77">
        <v>9.35</v>
      </c>
      <c r="H81" s="77"/>
      <c r="I81" s="26">
        <f t="shared" si="7"/>
        <v>51.62</v>
      </c>
      <c r="J81" s="78"/>
      <c r="K81" s="77"/>
      <c r="L81" s="77"/>
      <c r="M81" s="77">
        <v>22.84</v>
      </c>
      <c r="N81" s="27">
        <f t="shared" si="8"/>
        <v>22.84</v>
      </c>
      <c r="O81" s="28">
        <f t="shared" si="9"/>
        <v>74.459999999999994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162</v>
      </c>
      <c r="D82" s="71">
        <v>8882</v>
      </c>
      <c r="E82" s="71"/>
      <c r="F82" s="71">
        <v>223</v>
      </c>
      <c r="G82" s="71">
        <v>1629</v>
      </c>
      <c r="H82" s="71"/>
      <c r="I82" s="17">
        <f t="shared" si="7"/>
        <v>10896</v>
      </c>
      <c r="J82" s="72"/>
      <c r="K82" s="71"/>
      <c r="L82" s="71"/>
      <c r="M82" s="71">
        <v>1336</v>
      </c>
      <c r="N82" s="19">
        <f t="shared" si="8"/>
        <v>1336</v>
      </c>
      <c r="O82" s="20">
        <f t="shared" si="9"/>
        <v>12232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4.2</v>
      </c>
      <c r="D83" s="80">
        <v>283.39999999999998</v>
      </c>
      <c r="E83" s="80"/>
      <c r="F83" s="80">
        <v>5.4</v>
      </c>
      <c r="G83" s="80">
        <v>35.9</v>
      </c>
      <c r="H83" s="80"/>
      <c r="I83" s="29">
        <f t="shared" si="7"/>
        <v>328.89999999999992</v>
      </c>
      <c r="J83" s="81"/>
      <c r="K83" s="80"/>
      <c r="L83" s="80"/>
      <c r="M83" s="80">
        <v>41.3</v>
      </c>
      <c r="N83" s="30">
        <f t="shared" si="8"/>
        <v>41.3</v>
      </c>
      <c r="O83" s="31">
        <f t="shared" si="9"/>
        <v>370.19999999999993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0.62</v>
      </c>
      <c r="D84" s="77">
        <v>23.23</v>
      </c>
      <c r="E84" s="77"/>
      <c r="F84" s="77">
        <v>12.29</v>
      </c>
      <c r="G84" s="77">
        <v>47.25</v>
      </c>
      <c r="H84" s="77">
        <v>2.81</v>
      </c>
      <c r="I84" s="26">
        <f t="shared" si="7"/>
        <v>86.2</v>
      </c>
      <c r="J84" s="78"/>
      <c r="K84" s="77"/>
      <c r="L84" s="77"/>
      <c r="M84" s="77">
        <v>25.9</v>
      </c>
      <c r="N84" s="27">
        <f t="shared" si="8"/>
        <v>25.9</v>
      </c>
      <c r="O84" s="28">
        <f t="shared" si="9"/>
        <v>112.1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133</v>
      </c>
      <c r="D85" s="71">
        <v>5109</v>
      </c>
      <c r="E85" s="71"/>
      <c r="F85" s="71">
        <v>1920</v>
      </c>
      <c r="G85" s="71">
        <v>8625</v>
      </c>
      <c r="H85" s="71">
        <v>267</v>
      </c>
      <c r="I85" s="17">
        <f t="shared" si="7"/>
        <v>16054</v>
      </c>
      <c r="J85" s="72"/>
      <c r="K85" s="71"/>
      <c r="L85" s="71"/>
      <c r="M85" s="71">
        <v>1742</v>
      </c>
      <c r="N85" s="19">
        <f t="shared" si="8"/>
        <v>1742</v>
      </c>
      <c r="O85" s="20">
        <f t="shared" si="9"/>
        <v>17796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</v>
      </c>
      <c r="D86" s="80">
        <v>133.30000000000001</v>
      </c>
      <c r="E86" s="80"/>
      <c r="F86" s="80">
        <v>45.6</v>
      </c>
      <c r="G86" s="80">
        <v>184.8</v>
      </c>
      <c r="H86" s="80">
        <v>9.8000000000000007</v>
      </c>
      <c r="I86" s="29">
        <f t="shared" si="7"/>
        <v>376.50000000000006</v>
      </c>
      <c r="J86" s="81"/>
      <c r="K86" s="80"/>
      <c r="L86" s="80"/>
      <c r="M86" s="80">
        <v>53.1</v>
      </c>
      <c r="N86" s="30">
        <f t="shared" si="8"/>
        <v>53.1</v>
      </c>
      <c r="O86" s="31">
        <f t="shared" si="9"/>
        <v>429.60000000000008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2.1</v>
      </c>
      <c r="D87" s="77">
        <v>57.37</v>
      </c>
      <c r="E87" s="77"/>
      <c r="F87" s="77">
        <v>31.19</v>
      </c>
      <c r="G87" s="77">
        <v>57.65</v>
      </c>
      <c r="H87" s="77">
        <v>1.1200000000000001</v>
      </c>
      <c r="I87" s="26">
        <f t="shared" si="7"/>
        <v>149.43</v>
      </c>
      <c r="J87" s="78"/>
      <c r="K87" s="77"/>
      <c r="L87" s="77"/>
      <c r="M87" s="77">
        <v>16.61</v>
      </c>
      <c r="N87" s="27">
        <f t="shared" si="8"/>
        <v>16.61</v>
      </c>
      <c r="O87" s="28">
        <f t="shared" si="9"/>
        <v>166.04000000000002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566</v>
      </c>
      <c r="D88" s="71">
        <v>12326</v>
      </c>
      <c r="E88" s="71"/>
      <c r="F88" s="71">
        <v>5594</v>
      </c>
      <c r="G88" s="71">
        <v>11497</v>
      </c>
      <c r="H88" s="71">
        <v>132</v>
      </c>
      <c r="I88" s="17">
        <f t="shared" si="7"/>
        <v>30115</v>
      </c>
      <c r="J88" s="72"/>
      <c r="K88" s="71"/>
      <c r="L88" s="71"/>
      <c r="M88" s="71">
        <v>1297</v>
      </c>
      <c r="N88" s="19">
        <f t="shared" si="8"/>
        <v>1297</v>
      </c>
      <c r="O88" s="20">
        <f t="shared" si="9"/>
        <v>31412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9.8000000000000007</v>
      </c>
      <c r="D89" s="80">
        <v>259.5</v>
      </c>
      <c r="E89" s="80"/>
      <c r="F89" s="80">
        <v>86.7</v>
      </c>
      <c r="G89" s="80">
        <v>210</v>
      </c>
      <c r="H89" s="80">
        <v>4</v>
      </c>
      <c r="I89" s="29">
        <f t="shared" si="7"/>
        <v>570</v>
      </c>
      <c r="J89" s="81"/>
      <c r="K89" s="80"/>
      <c r="L89" s="80"/>
      <c r="M89" s="80">
        <v>36.700000000000003</v>
      </c>
      <c r="N89" s="30">
        <f t="shared" si="8"/>
        <v>36.700000000000003</v>
      </c>
      <c r="O89" s="31">
        <f t="shared" si="9"/>
        <v>606.70000000000005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9.3000000000000007</v>
      </c>
      <c r="D90" s="77">
        <v>69.959999999999994</v>
      </c>
      <c r="E90" s="77">
        <v>3.18</v>
      </c>
      <c r="F90" s="77">
        <v>128.86000000000001</v>
      </c>
      <c r="G90" s="77">
        <v>66.739999999999995</v>
      </c>
      <c r="H90" s="77">
        <v>29.52</v>
      </c>
      <c r="I90" s="26">
        <f t="shared" si="7"/>
        <v>307.56</v>
      </c>
      <c r="J90" s="78"/>
      <c r="K90" s="77"/>
      <c r="L90" s="77">
        <v>0.5</v>
      </c>
      <c r="M90" s="77">
        <v>53.35</v>
      </c>
      <c r="N90" s="27">
        <f t="shared" si="8"/>
        <v>53.85</v>
      </c>
      <c r="O90" s="28">
        <f t="shared" si="9"/>
        <v>361.41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2791</v>
      </c>
      <c r="D91" s="71">
        <v>15930</v>
      </c>
      <c r="E91" s="71">
        <v>723</v>
      </c>
      <c r="F91" s="71">
        <v>27285</v>
      </c>
      <c r="G91" s="71">
        <v>16466</v>
      </c>
      <c r="H91" s="71">
        <v>3882</v>
      </c>
      <c r="I91" s="17">
        <f t="shared" si="7"/>
        <v>67077</v>
      </c>
      <c r="J91" s="72"/>
      <c r="K91" s="71"/>
      <c r="L91" s="71">
        <v>46</v>
      </c>
      <c r="M91" s="71">
        <v>4827</v>
      </c>
      <c r="N91" s="19">
        <f t="shared" si="8"/>
        <v>4873</v>
      </c>
      <c r="O91" s="20">
        <f t="shared" si="9"/>
        <v>71950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39.5</v>
      </c>
      <c r="D92" s="80">
        <v>287.5</v>
      </c>
      <c r="E92" s="80">
        <v>13</v>
      </c>
      <c r="F92" s="80">
        <v>354.1</v>
      </c>
      <c r="G92" s="80">
        <v>247.3</v>
      </c>
      <c r="H92" s="80">
        <v>116.5</v>
      </c>
      <c r="I92" s="29">
        <f t="shared" si="7"/>
        <v>1057.9000000000001</v>
      </c>
      <c r="J92" s="81"/>
      <c r="K92" s="80"/>
      <c r="L92" s="80">
        <v>1.1000000000000001</v>
      </c>
      <c r="M92" s="80">
        <v>122.2</v>
      </c>
      <c r="N92" s="30">
        <f t="shared" si="8"/>
        <v>123.3</v>
      </c>
      <c r="O92" s="31">
        <f t="shared" si="9"/>
        <v>1181.2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28.29</v>
      </c>
      <c r="D93" s="77">
        <v>39.03</v>
      </c>
      <c r="E93" s="77">
        <v>1.28</v>
      </c>
      <c r="F93" s="77">
        <v>413.73</v>
      </c>
      <c r="G93" s="77">
        <v>135.52000000000001</v>
      </c>
      <c r="H93" s="77">
        <v>1.58</v>
      </c>
      <c r="I93" s="26">
        <f t="shared" si="7"/>
        <v>619.43000000000006</v>
      </c>
      <c r="J93" s="78"/>
      <c r="K93" s="77"/>
      <c r="L93" s="77"/>
      <c r="M93" s="77">
        <v>59.86</v>
      </c>
      <c r="N93" s="27">
        <f t="shared" si="8"/>
        <v>59.86</v>
      </c>
      <c r="O93" s="28">
        <f t="shared" si="9"/>
        <v>679.29000000000008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9252</v>
      </c>
      <c r="D94" s="71">
        <v>9500</v>
      </c>
      <c r="E94" s="71">
        <v>318</v>
      </c>
      <c r="F94" s="71">
        <v>92328</v>
      </c>
      <c r="G94" s="71">
        <v>36750</v>
      </c>
      <c r="H94" s="71">
        <v>236</v>
      </c>
      <c r="I94" s="17">
        <f t="shared" si="7"/>
        <v>148384</v>
      </c>
      <c r="J94" s="72"/>
      <c r="K94" s="71"/>
      <c r="L94" s="71"/>
      <c r="M94" s="71">
        <v>5705</v>
      </c>
      <c r="N94" s="19">
        <f t="shared" si="8"/>
        <v>5705</v>
      </c>
      <c r="O94" s="20">
        <f t="shared" si="9"/>
        <v>154089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128.80000000000001</v>
      </c>
      <c r="D95" s="80">
        <v>152.30000000000001</v>
      </c>
      <c r="E95" s="80">
        <v>5.0999999999999996</v>
      </c>
      <c r="F95" s="80">
        <v>1017.1</v>
      </c>
      <c r="G95" s="80">
        <v>517.29999999999995</v>
      </c>
      <c r="H95" s="80">
        <v>4.7</v>
      </c>
      <c r="I95" s="29">
        <f t="shared" si="7"/>
        <v>1825.3000000000002</v>
      </c>
      <c r="J95" s="81"/>
      <c r="K95" s="80"/>
      <c r="L95" s="80"/>
      <c r="M95" s="80">
        <v>111.8</v>
      </c>
      <c r="N95" s="30">
        <f t="shared" si="8"/>
        <v>111.8</v>
      </c>
      <c r="O95" s="31">
        <f t="shared" si="9"/>
        <v>1937.1000000000001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50.36</v>
      </c>
      <c r="D96" s="77">
        <v>10.14</v>
      </c>
      <c r="E96" s="77">
        <v>0.01</v>
      </c>
      <c r="F96" s="77">
        <v>920.76</v>
      </c>
      <c r="G96" s="77">
        <v>517.35</v>
      </c>
      <c r="H96" s="77">
        <v>1.91</v>
      </c>
      <c r="I96" s="26">
        <f t="shared" si="7"/>
        <v>1500.53</v>
      </c>
      <c r="J96" s="78"/>
      <c r="K96" s="77"/>
      <c r="L96" s="77">
        <v>2.48</v>
      </c>
      <c r="M96" s="77">
        <v>92.9</v>
      </c>
      <c r="N96" s="27">
        <f t="shared" si="8"/>
        <v>95.38000000000001</v>
      </c>
      <c r="O96" s="28">
        <f t="shared" si="9"/>
        <v>1595.91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17408</v>
      </c>
      <c r="D97" s="71">
        <v>2698</v>
      </c>
      <c r="E97" s="71">
        <v>3</v>
      </c>
      <c r="F97" s="71">
        <v>212330</v>
      </c>
      <c r="G97" s="71">
        <v>129004</v>
      </c>
      <c r="H97" s="71">
        <v>319</v>
      </c>
      <c r="I97" s="17">
        <f t="shared" si="7"/>
        <v>361762</v>
      </c>
      <c r="J97" s="72"/>
      <c r="K97" s="71"/>
      <c r="L97" s="71">
        <v>270</v>
      </c>
      <c r="M97" s="71">
        <v>9932</v>
      </c>
      <c r="N97" s="19">
        <f t="shared" si="8"/>
        <v>10202</v>
      </c>
      <c r="O97" s="20">
        <f t="shared" si="9"/>
        <v>371964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226.2</v>
      </c>
      <c r="D98" s="80">
        <v>37.799999999999997</v>
      </c>
      <c r="E98" s="80">
        <v>0</v>
      </c>
      <c r="F98" s="80">
        <v>1919.1</v>
      </c>
      <c r="G98" s="80">
        <v>1632.3</v>
      </c>
      <c r="H98" s="80">
        <v>6</v>
      </c>
      <c r="I98" s="29">
        <f t="shared" si="7"/>
        <v>3821.3999999999996</v>
      </c>
      <c r="J98" s="81"/>
      <c r="K98" s="80"/>
      <c r="L98" s="80">
        <v>5.2</v>
      </c>
      <c r="M98" s="80">
        <v>194.4</v>
      </c>
      <c r="N98" s="30">
        <f t="shared" si="8"/>
        <v>199.6</v>
      </c>
      <c r="O98" s="31">
        <f t="shared" si="9"/>
        <v>4020.9999999999995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71.819999999999993</v>
      </c>
      <c r="D99" s="77">
        <v>23.12</v>
      </c>
      <c r="E99" s="77">
        <v>0.08</v>
      </c>
      <c r="F99" s="77">
        <v>794.07</v>
      </c>
      <c r="G99" s="77">
        <v>788.26</v>
      </c>
      <c r="H99" s="77">
        <v>5.14</v>
      </c>
      <c r="I99" s="26">
        <f t="shared" si="7"/>
        <v>1682.49</v>
      </c>
      <c r="J99" s="78"/>
      <c r="K99" s="77"/>
      <c r="L99" s="77">
        <v>2.3199999999999998</v>
      </c>
      <c r="M99" s="77">
        <v>142.6</v>
      </c>
      <c r="N99" s="27">
        <f t="shared" si="8"/>
        <v>144.91999999999999</v>
      </c>
      <c r="O99" s="28">
        <f t="shared" si="9"/>
        <v>1827.41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26012</v>
      </c>
      <c r="D100" s="71">
        <v>6230</v>
      </c>
      <c r="E100" s="71">
        <v>23</v>
      </c>
      <c r="F100" s="71">
        <v>190440</v>
      </c>
      <c r="G100" s="71">
        <v>220316</v>
      </c>
      <c r="H100" s="71">
        <v>785</v>
      </c>
      <c r="I100" s="17">
        <f t="shared" si="7"/>
        <v>443806</v>
      </c>
      <c r="J100" s="72"/>
      <c r="K100" s="71"/>
      <c r="L100" s="71">
        <v>262</v>
      </c>
      <c r="M100" s="71">
        <v>16067</v>
      </c>
      <c r="N100" s="19">
        <f t="shared" si="8"/>
        <v>16329</v>
      </c>
      <c r="O100" s="20">
        <f t="shared" si="9"/>
        <v>460135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310.5</v>
      </c>
      <c r="D101" s="80">
        <v>85.8</v>
      </c>
      <c r="E101" s="80">
        <v>0.3</v>
      </c>
      <c r="F101" s="80">
        <v>1651.5</v>
      </c>
      <c r="G101" s="80">
        <v>2704.8</v>
      </c>
      <c r="H101" s="80">
        <v>14.4</v>
      </c>
      <c r="I101" s="29">
        <f t="shared" si="7"/>
        <v>4767.2999999999993</v>
      </c>
      <c r="J101" s="81"/>
      <c r="K101" s="80"/>
      <c r="L101" s="80">
        <v>4</v>
      </c>
      <c r="M101" s="80">
        <v>247.8</v>
      </c>
      <c r="N101" s="30">
        <f t="shared" si="8"/>
        <v>251.8</v>
      </c>
      <c r="O101" s="31">
        <f t="shared" si="9"/>
        <v>5019.0999999999995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114.18</v>
      </c>
      <c r="D102" s="77">
        <v>37.36</v>
      </c>
      <c r="E102" s="77">
        <v>0.36</v>
      </c>
      <c r="F102" s="77">
        <v>909.6</v>
      </c>
      <c r="G102" s="77">
        <v>896.84</v>
      </c>
      <c r="H102" s="77">
        <v>3.5</v>
      </c>
      <c r="I102" s="26">
        <f t="shared" si="7"/>
        <v>1961.8400000000001</v>
      </c>
      <c r="J102" s="78"/>
      <c r="K102" s="77"/>
      <c r="L102" s="77">
        <v>3.33</v>
      </c>
      <c r="M102" s="77">
        <v>326.31</v>
      </c>
      <c r="N102" s="27">
        <f t="shared" si="8"/>
        <v>329.64</v>
      </c>
      <c r="O102" s="28">
        <f t="shared" si="9"/>
        <v>2291.48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42546</v>
      </c>
      <c r="D103" s="71">
        <v>10328</v>
      </c>
      <c r="E103" s="71">
        <v>105</v>
      </c>
      <c r="F103" s="71">
        <v>226218</v>
      </c>
      <c r="G103" s="71">
        <v>279778</v>
      </c>
      <c r="H103" s="71">
        <v>660</v>
      </c>
      <c r="I103" s="17">
        <f t="shared" si="7"/>
        <v>559635</v>
      </c>
      <c r="J103" s="72"/>
      <c r="K103" s="71"/>
      <c r="L103" s="71">
        <v>412</v>
      </c>
      <c r="M103" s="71">
        <v>40267</v>
      </c>
      <c r="N103" s="19">
        <f t="shared" si="8"/>
        <v>40679</v>
      </c>
      <c r="O103" s="20">
        <f t="shared" si="9"/>
        <v>600314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423.6</v>
      </c>
      <c r="D104" s="80">
        <v>118.4</v>
      </c>
      <c r="E104" s="80">
        <v>1.3</v>
      </c>
      <c r="F104" s="80">
        <v>1768.5</v>
      </c>
      <c r="G104" s="80">
        <v>2857.8</v>
      </c>
      <c r="H104" s="80">
        <v>10.6</v>
      </c>
      <c r="I104" s="29">
        <f t="shared" si="7"/>
        <v>5180.2000000000007</v>
      </c>
      <c r="J104" s="81"/>
      <c r="K104" s="80"/>
      <c r="L104" s="80">
        <v>4.2</v>
      </c>
      <c r="M104" s="80">
        <v>419.4</v>
      </c>
      <c r="N104" s="30">
        <f t="shared" si="8"/>
        <v>423.59999999999997</v>
      </c>
      <c r="O104" s="31">
        <f t="shared" si="9"/>
        <v>5603.8000000000011</v>
      </c>
      <c r="P104" s="82">
        <v>2.31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30.7</v>
      </c>
      <c r="D105" s="77">
        <v>12.62</v>
      </c>
      <c r="E105" s="77">
        <v>0.82</v>
      </c>
      <c r="F105" s="77">
        <v>439.8</v>
      </c>
      <c r="G105" s="77">
        <v>588.83000000000004</v>
      </c>
      <c r="H105" s="77">
        <v>0.1</v>
      </c>
      <c r="I105" s="26">
        <f t="shared" si="7"/>
        <v>1072.8699999999999</v>
      </c>
      <c r="J105" s="78">
        <v>0.06</v>
      </c>
      <c r="K105" s="77"/>
      <c r="L105" s="77">
        <v>1.72</v>
      </c>
      <c r="M105" s="77">
        <v>230.49</v>
      </c>
      <c r="N105" s="27">
        <f t="shared" si="8"/>
        <v>232.27</v>
      </c>
      <c r="O105" s="28">
        <f t="shared" si="9"/>
        <v>1305.1399999999999</v>
      </c>
      <c r="P105" s="83">
        <v>28.26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11523</v>
      </c>
      <c r="D106" s="71">
        <v>3812</v>
      </c>
      <c r="E106" s="71">
        <v>220</v>
      </c>
      <c r="F106" s="71">
        <v>112116</v>
      </c>
      <c r="G106" s="71">
        <v>181729</v>
      </c>
      <c r="H106" s="71">
        <v>20</v>
      </c>
      <c r="I106" s="17">
        <f t="shared" si="7"/>
        <v>309420</v>
      </c>
      <c r="J106" s="72">
        <v>5</v>
      </c>
      <c r="K106" s="71"/>
      <c r="L106" s="71">
        <v>218</v>
      </c>
      <c r="M106" s="71">
        <v>29337</v>
      </c>
      <c r="N106" s="19">
        <f t="shared" si="8"/>
        <v>29560</v>
      </c>
      <c r="O106" s="20">
        <f t="shared" si="9"/>
        <v>338980</v>
      </c>
      <c r="P106" s="83">
        <v>35.869999999999997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102.7</v>
      </c>
      <c r="D107" s="80">
        <v>42</v>
      </c>
      <c r="E107" s="80">
        <v>2.2999999999999998</v>
      </c>
      <c r="F107" s="80">
        <v>770.9</v>
      </c>
      <c r="G107" s="80">
        <v>1443.4</v>
      </c>
      <c r="H107" s="80">
        <v>0.4</v>
      </c>
      <c r="I107" s="29">
        <f t="shared" si="7"/>
        <v>2361.7000000000003</v>
      </c>
      <c r="J107" s="81">
        <v>0</v>
      </c>
      <c r="K107" s="80"/>
      <c r="L107" s="80">
        <v>2</v>
      </c>
      <c r="M107" s="80">
        <v>263.7</v>
      </c>
      <c r="N107" s="30">
        <f t="shared" si="8"/>
        <v>265.7</v>
      </c>
      <c r="O107" s="31">
        <f t="shared" si="9"/>
        <v>2627.4</v>
      </c>
      <c r="P107" s="83">
        <v>17.63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13.51</v>
      </c>
      <c r="D108" s="77">
        <v>26.99</v>
      </c>
      <c r="E108" s="77">
        <v>2.88</v>
      </c>
      <c r="F108" s="77">
        <v>287.08</v>
      </c>
      <c r="G108" s="77">
        <v>134.02000000000001</v>
      </c>
      <c r="H108" s="77">
        <v>7.15</v>
      </c>
      <c r="I108" s="26">
        <f t="shared" si="7"/>
        <v>471.63</v>
      </c>
      <c r="J108" s="78"/>
      <c r="K108" s="77"/>
      <c r="L108" s="77">
        <v>7.2</v>
      </c>
      <c r="M108" s="77">
        <v>191.58</v>
      </c>
      <c r="N108" s="27">
        <f t="shared" si="8"/>
        <v>198.78</v>
      </c>
      <c r="O108" s="28">
        <f t="shared" si="9"/>
        <v>670.41</v>
      </c>
      <c r="P108" s="83">
        <v>3.01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5544</v>
      </c>
      <c r="D109" s="71">
        <v>7597</v>
      </c>
      <c r="E109" s="71">
        <v>811</v>
      </c>
      <c r="F109" s="71">
        <v>75783</v>
      </c>
      <c r="G109" s="71">
        <v>41731</v>
      </c>
      <c r="H109" s="71">
        <v>1300</v>
      </c>
      <c r="I109" s="17">
        <f t="shared" si="7"/>
        <v>132766</v>
      </c>
      <c r="J109" s="72"/>
      <c r="K109" s="71"/>
      <c r="L109" s="71">
        <v>958</v>
      </c>
      <c r="M109" s="71">
        <v>25049</v>
      </c>
      <c r="N109" s="19">
        <f t="shared" si="8"/>
        <v>26007</v>
      </c>
      <c r="O109" s="20">
        <f t="shared" si="9"/>
        <v>158773</v>
      </c>
      <c r="P109" s="83">
        <v>19.32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45.6</v>
      </c>
      <c r="D110" s="80">
        <v>51.7</v>
      </c>
      <c r="E110" s="80">
        <v>2.6</v>
      </c>
      <c r="F110" s="80">
        <v>444.9</v>
      </c>
      <c r="G110" s="80">
        <v>279.10000000000002</v>
      </c>
      <c r="H110" s="80">
        <v>13.2</v>
      </c>
      <c r="I110" s="29">
        <f t="shared" si="7"/>
        <v>837.1</v>
      </c>
      <c r="J110" s="81"/>
      <c r="K110" s="80"/>
      <c r="L110" s="80">
        <v>6.6</v>
      </c>
      <c r="M110" s="80">
        <v>153.9</v>
      </c>
      <c r="N110" s="30">
        <f t="shared" si="8"/>
        <v>160.5</v>
      </c>
      <c r="O110" s="31">
        <f t="shared" si="9"/>
        <v>997.6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11.46</v>
      </c>
      <c r="D111" s="77">
        <v>26.52</v>
      </c>
      <c r="E111" s="77">
        <v>8.99</v>
      </c>
      <c r="F111" s="77">
        <v>267.76</v>
      </c>
      <c r="G111" s="77">
        <v>96.59</v>
      </c>
      <c r="H111" s="77">
        <v>5.55</v>
      </c>
      <c r="I111" s="26">
        <f t="shared" si="7"/>
        <v>416.87000000000006</v>
      </c>
      <c r="J111" s="78">
        <v>0.16</v>
      </c>
      <c r="K111" s="77"/>
      <c r="L111" s="77">
        <v>10.62</v>
      </c>
      <c r="M111" s="77">
        <v>203.65</v>
      </c>
      <c r="N111" s="27">
        <f t="shared" si="8"/>
        <v>214.43</v>
      </c>
      <c r="O111" s="28">
        <f t="shared" si="9"/>
        <v>631.30000000000007</v>
      </c>
      <c r="P111" s="32">
        <f>SUM(P104:P110)</f>
        <v>106.4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4704</v>
      </c>
      <c r="D112" s="71">
        <v>8337</v>
      </c>
      <c r="E112" s="71">
        <v>2833</v>
      </c>
      <c r="F112" s="71">
        <v>72737</v>
      </c>
      <c r="G112" s="71">
        <v>31363</v>
      </c>
      <c r="H112" s="71">
        <v>1265</v>
      </c>
      <c r="I112" s="17">
        <f t="shared" si="7"/>
        <v>121239</v>
      </c>
      <c r="J112" s="72">
        <v>14</v>
      </c>
      <c r="K112" s="71"/>
      <c r="L112" s="71">
        <v>1412</v>
      </c>
      <c r="M112" s="71">
        <v>27064</v>
      </c>
      <c r="N112" s="19">
        <f t="shared" si="8"/>
        <v>28490</v>
      </c>
      <c r="O112" s="20">
        <f t="shared" si="9"/>
        <v>149729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361.5</v>
      </c>
      <c r="G113" s="80">
        <v>0</v>
      </c>
      <c r="H113" s="80">
        <v>15.2</v>
      </c>
      <c r="I113" s="29">
        <f t="shared" si="7"/>
        <v>376.7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376.7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8.39</v>
      </c>
      <c r="D114" s="77">
        <v>10.4</v>
      </c>
      <c r="E114" s="77">
        <v>1.99</v>
      </c>
      <c r="F114" s="77">
        <v>207.59</v>
      </c>
      <c r="G114" s="77">
        <v>35.04</v>
      </c>
      <c r="H114" s="77">
        <v>0.38</v>
      </c>
      <c r="I114" s="26">
        <f t="shared" si="7"/>
        <v>263.79000000000002</v>
      </c>
      <c r="J114" s="78"/>
      <c r="K114" s="77"/>
      <c r="L114" s="77">
        <v>1.6</v>
      </c>
      <c r="M114" s="77">
        <v>88</v>
      </c>
      <c r="N114" s="27">
        <f t="shared" si="8"/>
        <v>89.6</v>
      </c>
      <c r="O114" s="28">
        <f t="shared" si="9"/>
        <v>353.39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3435</v>
      </c>
      <c r="D115" s="71">
        <v>3273</v>
      </c>
      <c r="E115" s="71">
        <v>621</v>
      </c>
      <c r="F115" s="71">
        <v>57757</v>
      </c>
      <c r="G115" s="71">
        <v>11396</v>
      </c>
      <c r="H115" s="71">
        <v>90</v>
      </c>
      <c r="I115" s="17">
        <f t="shared" si="7"/>
        <v>76572</v>
      </c>
      <c r="J115" s="72"/>
      <c r="K115" s="71"/>
      <c r="L115" s="71">
        <v>213</v>
      </c>
      <c r="M115" s="71">
        <v>11678</v>
      </c>
      <c r="N115" s="19">
        <f t="shared" si="8"/>
        <v>11891</v>
      </c>
      <c r="O115" s="20">
        <f t="shared" si="9"/>
        <v>88463</v>
      </c>
      <c r="P115" s="87">
        <v>9.18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229.9</v>
      </c>
      <c r="G116" s="89">
        <v>0</v>
      </c>
      <c r="H116" s="89">
        <v>1.2</v>
      </c>
      <c r="I116" s="47">
        <f t="shared" si="7"/>
        <v>231.1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231.1</v>
      </c>
      <c r="P116" s="45">
        <f>SUM(O136,P111,P112,P115)</f>
        <v>10850.869999999999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12.2</v>
      </c>
      <c r="D121" s="68">
        <v>15.61</v>
      </c>
      <c r="E121" s="68">
        <v>1.47</v>
      </c>
      <c r="F121" s="68">
        <v>117.06</v>
      </c>
      <c r="G121" s="68">
        <v>20.43</v>
      </c>
      <c r="H121" s="68">
        <v>3.04</v>
      </c>
      <c r="I121" s="11">
        <f t="shared" si="7"/>
        <v>169.81</v>
      </c>
      <c r="J121" s="69"/>
      <c r="K121" s="68"/>
      <c r="L121" s="68"/>
      <c r="M121" s="68">
        <v>31.27</v>
      </c>
      <c r="N121" s="13">
        <f t="shared" si="8"/>
        <v>31.27</v>
      </c>
      <c r="O121" s="14">
        <f t="shared" si="9"/>
        <v>201.08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4941</v>
      </c>
      <c r="D122" s="71">
        <v>4838</v>
      </c>
      <c r="E122" s="71">
        <v>463</v>
      </c>
      <c r="F122" s="71">
        <v>33098</v>
      </c>
      <c r="G122" s="71">
        <v>6627</v>
      </c>
      <c r="H122" s="71">
        <v>769</v>
      </c>
      <c r="I122" s="17">
        <f t="shared" si="7"/>
        <v>50736</v>
      </c>
      <c r="J122" s="72"/>
      <c r="K122" s="71"/>
      <c r="L122" s="71"/>
      <c r="M122" s="71">
        <v>4158</v>
      </c>
      <c r="N122" s="19">
        <f t="shared" si="8"/>
        <v>4158</v>
      </c>
      <c r="O122" s="20">
        <f t="shared" si="9"/>
        <v>54894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133</v>
      </c>
      <c r="G123" s="80">
        <v>0</v>
      </c>
      <c r="H123" s="80">
        <v>6.8</v>
      </c>
      <c r="I123" s="29">
        <f t="shared" si="7"/>
        <v>139.80000000000001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139.80000000000001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4.9800000000000004</v>
      </c>
      <c r="D124" s="77">
        <v>6.36</v>
      </c>
      <c r="E124" s="77">
        <v>0.28000000000000003</v>
      </c>
      <c r="F124" s="77">
        <v>90.7</v>
      </c>
      <c r="G124" s="77">
        <v>8.2200000000000006</v>
      </c>
      <c r="H124" s="77">
        <v>0.13</v>
      </c>
      <c r="I124" s="26">
        <f t="shared" si="7"/>
        <v>110.67</v>
      </c>
      <c r="J124" s="78"/>
      <c r="K124" s="77"/>
      <c r="L124" s="77"/>
      <c r="M124" s="77">
        <v>6.29</v>
      </c>
      <c r="N124" s="27">
        <f t="shared" si="8"/>
        <v>6.29</v>
      </c>
      <c r="O124" s="28">
        <f t="shared" si="9"/>
        <v>116.96000000000001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2042</v>
      </c>
      <c r="D125" s="71">
        <v>1996</v>
      </c>
      <c r="E125" s="71">
        <v>88</v>
      </c>
      <c r="F125" s="71">
        <v>25895</v>
      </c>
      <c r="G125" s="71">
        <v>2642</v>
      </c>
      <c r="H125" s="71">
        <v>33</v>
      </c>
      <c r="I125" s="17">
        <f t="shared" si="7"/>
        <v>32696</v>
      </c>
      <c r="J125" s="72"/>
      <c r="K125" s="71"/>
      <c r="L125" s="71"/>
      <c r="M125" s="71">
        <v>780</v>
      </c>
      <c r="N125" s="19">
        <f t="shared" si="8"/>
        <v>780</v>
      </c>
      <c r="O125" s="20">
        <f t="shared" si="9"/>
        <v>33476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94.5</v>
      </c>
      <c r="G126" s="80">
        <v>0</v>
      </c>
      <c r="H126" s="80">
        <v>0.2</v>
      </c>
      <c r="I126" s="29">
        <f t="shared" si="7"/>
        <v>94.7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94.7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17.41</v>
      </c>
      <c r="D127" s="77">
        <v>18.61</v>
      </c>
      <c r="E127" s="77">
        <v>2.64</v>
      </c>
      <c r="F127" s="77">
        <v>165.83</v>
      </c>
      <c r="G127" s="77">
        <v>16.43</v>
      </c>
      <c r="H127" s="77">
        <v>19.93</v>
      </c>
      <c r="I127" s="26">
        <f t="shared" si="7"/>
        <v>240.85000000000002</v>
      </c>
      <c r="J127" s="78"/>
      <c r="K127" s="77"/>
      <c r="L127" s="77"/>
      <c r="M127" s="77">
        <v>24.79</v>
      </c>
      <c r="N127" s="27">
        <f t="shared" si="8"/>
        <v>24.79</v>
      </c>
      <c r="O127" s="28">
        <f t="shared" si="9"/>
        <v>265.64000000000004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7149</v>
      </c>
      <c r="D128" s="71">
        <v>5856</v>
      </c>
      <c r="E128" s="71">
        <v>830</v>
      </c>
      <c r="F128" s="71">
        <v>48906</v>
      </c>
      <c r="G128" s="71">
        <v>5378</v>
      </c>
      <c r="H128" s="71">
        <v>5657</v>
      </c>
      <c r="I128" s="17">
        <f t="shared" si="7"/>
        <v>73776</v>
      </c>
      <c r="J128" s="72"/>
      <c r="K128" s="71"/>
      <c r="L128" s="71"/>
      <c r="M128" s="71">
        <v>3277</v>
      </c>
      <c r="N128" s="19">
        <f t="shared" si="8"/>
        <v>3277</v>
      </c>
      <c r="O128" s="20">
        <f t="shared" si="9"/>
        <v>77053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114.3</v>
      </c>
      <c r="G129" s="80">
        <v>0</v>
      </c>
      <c r="H129" s="80">
        <v>39.5</v>
      </c>
      <c r="I129" s="29">
        <f t="shared" si="7"/>
        <v>153.80000000000001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153.80000000000001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376.32</v>
      </c>
      <c r="D130" s="68">
        <v>422.55</v>
      </c>
      <c r="E130" s="68">
        <v>23.98</v>
      </c>
      <c r="F130" s="68">
        <v>4787.68</v>
      </c>
      <c r="G130" s="68">
        <v>3428.53</v>
      </c>
      <c r="H130" s="68">
        <v>81.86</v>
      </c>
      <c r="I130" s="11">
        <f t="shared" si="7"/>
        <v>9120.9200000000019</v>
      </c>
      <c r="J130" s="69">
        <v>0.22</v>
      </c>
      <c r="K130" s="68"/>
      <c r="L130" s="68">
        <v>29.77</v>
      </c>
      <c r="M130" s="68">
        <v>1562.06</v>
      </c>
      <c r="N130" s="13">
        <f>SUM(J130:M130)</f>
        <v>1592.05</v>
      </c>
      <c r="O130" s="14">
        <f t="shared" si="9"/>
        <v>10712.970000000001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138267</v>
      </c>
      <c r="D131" s="71">
        <v>107594</v>
      </c>
      <c r="E131" s="71">
        <v>7038</v>
      </c>
      <c r="F131" s="71">
        <v>1182630</v>
      </c>
      <c r="G131" s="71">
        <v>986521</v>
      </c>
      <c r="H131" s="71">
        <v>15415</v>
      </c>
      <c r="I131" s="17">
        <f t="shared" si="7"/>
        <v>2437465</v>
      </c>
      <c r="J131" s="72">
        <v>19</v>
      </c>
      <c r="K131" s="71"/>
      <c r="L131" s="71">
        <v>3791</v>
      </c>
      <c r="M131" s="71">
        <v>184678</v>
      </c>
      <c r="N131" s="19">
        <f t="shared" si="8"/>
        <v>188488</v>
      </c>
      <c r="O131" s="20">
        <f t="shared" si="9"/>
        <v>2625953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1296</v>
      </c>
      <c r="D132" s="80">
        <v>1489.8</v>
      </c>
      <c r="E132" s="80">
        <v>24.6</v>
      </c>
      <c r="F132" s="80">
        <v>8997</v>
      </c>
      <c r="G132" s="80">
        <v>10149.299999999999</v>
      </c>
      <c r="H132" s="80">
        <v>242.5</v>
      </c>
      <c r="I132" s="29">
        <f t="shared" ref="I132:I138" si="10">SUM(C132:H132)</f>
        <v>22199.199999999997</v>
      </c>
      <c r="J132" s="81">
        <v>0</v>
      </c>
      <c r="K132" s="80"/>
      <c r="L132" s="80">
        <v>23.1</v>
      </c>
      <c r="M132" s="80">
        <v>1732.7</v>
      </c>
      <c r="N132" s="30">
        <f t="shared" ref="N132:N138" si="11">SUM(J132:M132)</f>
        <v>1755.8</v>
      </c>
      <c r="O132" s="31">
        <f t="shared" ref="O132:O138" si="12">SUM(N132,I132)</f>
        <v>23954.999999999996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374.8</v>
      </c>
      <c r="D133" s="77">
        <v>319.58999999999997</v>
      </c>
      <c r="E133" s="77">
        <v>23.98</v>
      </c>
      <c r="F133" s="77">
        <v>4780.08</v>
      </c>
      <c r="G133" s="77">
        <v>3369.52</v>
      </c>
      <c r="H133" s="77">
        <v>45.09</v>
      </c>
      <c r="I133" s="26">
        <f t="shared" si="10"/>
        <v>8913.06</v>
      </c>
      <c r="J133" s="78">
        <v>0.22</v>
      </c>
      <c r="K133" s="77"/>
      <c r="L133" s="77">
        <v>29.77</v>
      </c>
      <c r="M133" s="77">
        <v>1561.42</v>
      </c>
      <c r="N133" s="27">
        <f t="shared" si="11"/>
        <v>1591.41</v>
      </c>
      <c r="O133" s="28">
        <f t="shared" si="12"/>
        <v>10504.47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137940</v>
      </c>
      <c r="D134" s="71">
        <v>85355</v>
      </c>
      <c r="E134" s="71">
        <v>7038</v>
      </c>
      <c r="F134" s="71">
        <v>1181471</v>
      </c>
      <c r="G134" s="71">
        <v>976166</v>
      </c>
      <c r="H134" s="71">
        <v>10608</v>
      </c>
      <c r="I134" s="17">
        <f t="shared" si="10"/>
        <v>2398578</v>
      </c>
      <c r="J134" s="72">
        <v>19</v>
      </c>
      <c r="K134" s="71"/>
      <c r="L134" s="71">
        <v>3791</v>
      </c>
      <c r="M134" s="71">
        <v>184658</v>
      </c>
      <c r="N134" s="19">
        <f t="shared" si="11"/>
        <v>188468</v>
      </c>
      <c r="O134" s="20">
        <f t="shared" si="12"/>
        <v>2587046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1287.3</v>
      </c>
      <c r="D135" s="89">
        <v>879.1</v>
      </c>
      <c r="E135" s="89">
        <v>24.6</v>
      </c>
      <c r="F135" s="89">
        <v>8969</v>
      </c>
      <c r="G135" s="89">
        <v>9923.5</v>
      </c>
      <c r="H135" s="89">
        <v>102</v>
      </c>
      <c r="I135" s="47">
        <f t="shared" si="10"/>
        <v>21185.5</v>
      </c>
      <c r="J135" s="90">
        <v>0</v>
      </c>
      <c r="K135" s="89"/>
      <c r="L135" s="89">
        <v>23.1</v>
      </c>
      <c r="M135" s="89">
        <v>1731.3</v>
      </c>
      <c r="N135" s="49">
        <f t="shared" si="11"/>
        <v>1754.3999999999999</v>
      </c>
      <c r="O135" s="44">
        <f t="shared" si="12"/>
        <v>22939.9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376.47999999999996</v>
      </c>
      <c r="D136" s="57">
        <f t="shared" si="13"/>
        <v>433.55</v>
      </c>
      <c r="E136" s="57">
        <f t="shared" si="13"/>
        <v>24.349999999999998</v>
      </c>
      <c r="F136" s="57">
        <f t="shared" si="13"/>
        <v>4787.7800000000007</v>
      </c>
      <c r="G136" s="57">
        <f t="shared" si="13"/>
        <v>3430.4199999999996</v>
      </c>
      <c r="H136" s="57">
        <f t="shared" si="13"/>
        <v>81.99</v>
      </c>
      <c r="I136" s="58">
        <f t="shared" si="10"/>
        <v>9134.57</v>
      </c>
      <c r="J136" s="59">
        <f t="shared" ref="J136:M138" si="14">SUM(J63,J66,J69,J72,J75,J78,J81,J84,J87,J90,J93,J96,J99,J102,J105,J108,J111,J114,J121,J124,J127)</f>
        <v>0.22</v>
      </c>
      <c r="K136" s="57">
        <f t="shared" si="14"/>
        <v>0</v>
      </c>
      <c r="L136" s="57">
        <f t="shared" si="14"/>
        <v>29.770000000000003</v>
      </c>
      <c r="M136" s="57">
        <f t="shared" si="14"/>
        <v>1570.73</v>
      </c>
      <c r="N136" s="60">
        <f t="shared" si="11"/>
        <v>1600.72</v>
      </c>
      <c r="O136" s="61">
        <f t="shared" si="12"/>
        <v>10735.289999999999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138293</v>
      </c>
      <c r="D137" s="36">
        <f t="shared" si="13"/>
        <v>108950</v>
      </c>
      <c r="E137" s="36">
        <f t="shared" si="13"/>
        <v>7038</v>
      </c>
      <c r="F137" s="36">
        <f t="shared" si="13"/>
        <v>1182640</v>
      </c>
      <c r="G137" s="36">
        <f t="shared" si="13"/>
        <v>986521</v>
      </c>
      <c r="H137" s="36">
        <f t="shared" si="13"/>
        <v>15420</v>
      </c>
      <c r="I137" s="17">
        <f t="shared" si="10"/>
        <v>2438862</v>
      </c>
      <c r="J137" s="18">
        <f t="shared" si="14"/>
        <v>19</v>
      </c>
      <c r="K137" s="16">
        <f t="shared" si="14"/>
        <v>0</v>
      </c>
      <c r="L137" s="16">
        <f t="shared" si="14"/>
        <v>3791</v>
      </c>
      <c r="M137" s="16">
        <f t="shared" si="14"/>
        <v>184735</v>
      </c>
      <c r="N137" s="19">
        <f t="shared" si="11"/>
        <v>188545</v>
      </c>
      <c r="O137" s="20">
        <f t="shared" si="12"/>
        <v>2627407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1297.3</v>
      </c>
      <c r="D138" s="41">
        <f t="shared" si="13"/>
        <v>1554</v>
      </c>
      <c r="E138" s="41">
        <f t="shared" si="13"/>
        <v>24.600000000000005</v>
      </c>
      <c r="F138" s="41">
        <f t="shared" si="13"/>
        <v>8997.4999999999982</v>
      </c>
      <c r="G138" s="41">
        <f t="shared" si="13"/>
        <v>10149.299999999999</v>
      </c>
      <c r="H138" s="41">
        <f t="shared" si="13"/>
        <v>242.89999999999995</v>
      </c>
      <c r="I138" s="47">
        <f t="shared" si="10"/>
        <v>22265.599999999999</v>
      </c>
      <c r="J138" s="48">
        <f t="shared" si="14"/>
        <v>0</v>
      </c>
      <c r="K138" s="46">
        <f t="shared" si="14"/>
        <v>0</v>
      </c>
      <c r="L138" s="46">
        <f t="shared" si="14"/>
        <v>23.1</v>
      </c>
      <c r="M138" s="46">
        <f t="shared" si="14"/>
        <v>1741.0000000000002</v>
      </c>
      <c r="N138" s="49">
        <f t="shared" si="11"/>
        <v>1764.1000000000001</v>
      </c>
      <c r="O138" s="44">
        <f t="shared" si="12"/>
        <v>24029.699999999997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73</v>
      </c>
      <c r="E3" s="104" t="s">
        <v>51</v>
      </c>
      <c r="F3" s="104" t="s">
        <v>52</v>
      </c>
      <c r="G3" s="104" t="s">
        <v>11</v>
      </c>
      <c r="H3" s="104" t="s">
        <v>12</v>
      </c>
      <c r="I3" s="100" t="s">
        <v>13</v>
      </c>
      <c r="J3" s="102" t="s">
        <v>54</v>
      </c>
      <c r="K3" s="104" t="s">
        <v>67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0.56000000000000005</v>
      </c>
      <c r="M5" s="68">
        <v>0.41</v>
      </c>
      <c r="N5" s="13">
        <f t="shared" ref="N5:N58" si="1">SUM(J5:M5)</f>
        <v>0.97</v>
      </c>
      <c r="O5" s="14">
        <f>SUM(N5,I5)</f>
        <v>0.97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1.3</v>
      </c>
      <c r="M8" s="77"/>
      <c r="N8" s="27">
        <f t="shared" si="1"/>
        <v>1.3</v>
      </c>
      <c r="O8" s="28">
        <f t="shared" si="2"/>
        <v>1.3</v>
      </c>
      <c r="P8" s="21" t="s">
        <v>25</v>
      </c>
      <c r="Q8" s="134" t="s">
        <v>190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13</v>
      </c>
      <c r="M9" s="71"/>
      <c r="N9" s="19">
        <f t="shared" si="1"/>
        <v>13</v>
      </c>
      <c r="O9" s="20">
        <f t="shared" si="2"/>
        <v>13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1.4</v>
      </c>
      <c r="M10" s="80"/>
      <c r="N10" s="30">
        <f t="shared" si="1"/>
        <v>1.4</v>
      </c>
      <c r="O10" s="31">
        <f t="shared" si="2"/>
        <v>1.4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0.45</v>
      </c>
      <c r="E11" s="77">
        <v>0.11</v>
      </c>
      <c r="F11" s="77"/>
      <c r="G11" s="77"/>
      <c r="H11" s="77"/>
      <c r="I11" s="26">
        <f t="shared" si="0"/>
        <v>0.56000000000000005</v>
      </c>
      <c r="J11" s="78"/>
      <c r="K11" s="77"/>
      <c r="L11" s="77">
        <v>0.81</v>
      </c>
      <c r="M11" s="77">
        <v>2.0099999999999998</v>
      </c>
      <c r="N11" s="27">
        <f t="shared" si="1"/>
        <v>2.82</v>
      </c>
      <c r="O11" s="28">
        <f t="shared" si="2"/>
        <v>3.38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60</v>
      </c>
      <c r="E12" s="71">
        <v>6</v>
      </c>
      <c r="F12" s="71"/>
      <c r="G12" s="71"/>
      <c r="H12" s="71"/>
      <c r="I12" s="17">
        <f t="shared" si="0"/>
        <v>66</v>
      </c>
      <c r="J12" s="72"/>
      <c r="K12" s="71"/>
      <c r="L12" s="71">
        <v>21</v>
      </c>
      <c r="M12" s="71">
        <v>40</v>
      </c>
      <c r="N12" s="19">
        <f t="shared" si="1"/>
        <v>61</v>
      </c>
      <c r="O12" s="20">
        <f t="shared" si="2"/>
        <v>127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11.5</v>
      </c>
      <c r="E13" s="80">
        <v>1.2</v>
      </c>
      <c r="F13" s="80"/>
      <c r="G13" s="80"/>
      <c r="H13" s="80"/>
      <c r="I13" s="29">
        <f t="shared" si="0"/>
        <v>12.7</v>
      </c>
      <c r="J13" s="81"/>
      <c r="K13" s="80"/>
      <c r="L13" s="80">
        <v>1.8</v>
      </c>
      <c r="M13" s="80">
        <v>3.5</v>
      </c>
      <c r="N13" s="30">
        <f t="shared" si="1"/>
        <v>5.3</v>
      </c>
      <c r="O13" s="31">
        <f t="shared" si="2"/>
        <v>18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0.98</v>
      </c>
      <c r="E14" s="77"/>
      <c r="F14" s="77"/>
      <c r="G14" s="77"/>
      <c r="H14" s="77">
        <v>0.4</v>
      </c>
      <c r="I14" s="26">
        <f t="shared" si="0"/>
        <v>1.38</v>
      </c>
      <c r="J14" s="78"/>
      <c r="K14" s="77"/>
      <c r="L14" s="77">
        <v>0.42</v>
      </c>
      <c r="M14" s="77">
        <v>1.46</v>
      </c>
      <c r="N14" s="27">
        <f t="shared" si="1"/>
        <v>1.88</v>
      </c>
      <c r="O14" s="28">
        <f t="shared" si="2"/>
        <v>3.26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230</v>
      </c>
      <c r="E15" s="71"/>
      <c r="F15" s="71"/>
      <c r="G15" s="71">
        <v>66</v>
      </c>
      <c r="H15" s="71">
        <v>11</v>
      </c>
      <c r="I15" s="17">
        <f t="shared" si="0"/>
        <v>307</v>
      </c>
      <c r="J15" s="72"/>
      <c r="K15" s="71">
        <v>1</v>
      </c>
      <c r="L15" s="71">
        <v>15</v>
      </c>
      <c r="M15" s="71">
        <v>48</v>
      </c>
      <c r="N15" s="19">
        <f t="shared" si="1"/>
        <v>64</v>
      </c>
      <c r="O15" s="20">
        <f t="shared" si="2"/>
        <v>371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21.3</v>
      </c>
      <c r="E16" s="80"/>
      <c r="F16" s="80"/>
      <c r="G16" s="80">
        <v>3.8</v>
      </c>
      <c r="H16" s="80">
        <v>0.9</v>
      </c>
      <c r="I16" s="29">
        <f t="shared" si="0"/>
        <v>26</v>
      </c>
      <c r="J16" s="81"/>
      <c r="K16" s="80">
        <v>0.1</v>
      </c>
      <c r="L16" s="80">
        <v>1</v>
      </c>
      <c r="M16" s="80">
        <v>3.3</v>
      </c>
      <c r="N16" s="30">
        <f t="shared" si="1"/>
        <v>4.4000000000000004</v>
      </c>
      <c r="O16" s="31">
        <f t="shared" si="2"/>
        <v>30.4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6.3</v>
      </c>
      <c r="E17" s="77"/>
      <c r="F17" s="77"/>
      <c r="G17" s="77">
        <v>7.65</v>
      </c>
      <c r="H17" s="77"/>
      <c r="I17" s="26">
        <f t="shared" si="0"/>
        <v>13.95</v>
      </c>
      <c r="J17" s="78"/>
      <c r="K17" s="77"/>
      <c r="L17" s="77">
        <v>0.03</v>
      </c>
      <c r="M17" s="77">
        <v>2.82</v>
      </c>
      <c r="N17" s="27">
        <f t="shared" si="1"/>
        <v>2.8499999999999996</v>
      </c>
      <c r="O17" s="28">
        <f t="shared" si="2"/>
        <v>16.799999999999997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975</v>
      </c>
      <c r="E18" s="71"/>
      <c r="F18" s="71"/>
      <c r="G18" s="71">
        <v>634</v>
      </c>
      <c r="H18" s="71"/>
      <c r="I18" s="17">
        <f t="shared" si="0"/>
        <v>1609</v>
      </c>
      <c r="J18" s="72"/>
      <c r="K18" s="71"/>
      <c r="L18" s="71">
        <v>1</v>
      </c>
      <c r="M18" s="71">
        <v>113</v>
      </c>
      <c r="N18" s="19">
        <f t="shared" si="1"/>
        <v>114</v>
      </c>
      <c r="O18" s="20">
        <f t="shared" si="2"/>
        <v>1723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56.8</v>
      </c>
      <c r="E19" s="80"/>
      <c r="F19" s="80"/>
      <c r="G19" s="80">
        <v>32.9</v>
      </c>
      <c r="H19" s="80"/>
      <c r="I19" s="29">
        <f t="shared" si="0"/>
        <v>89.699999999999989</v>
      </c>
      <c r="J19" s="81"/>
      <c r="K19" s="80"/>
      <c r="L19" s="80">
        <v>0</v>
      </c>
      <c r="M19" s="80">
        <v>5.8</v>
      </c>
      <c r="N19" s="30">
        <f t="shared" si="1"/>
        <v>5.8</v>
      </c>
      <c r="O19" s="31">
        <f t="shared" si="2"/>
        <v>95.499999999999986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16.43</v>
      </c>
      <c r="E20" s="77"/>
      <c r="F20" s="77">
        <v>0.18</v>
      </c>
      <c r="G20" s="77">
        <v>5.72</v>
      </c>
      <c r="H20" s="77"/>
      <c r="I20" s="26">
        <f t="shared" si="0"/>
        <v>22.33</v>
      </c>
      <c r="J20" s="78"/>
      <c r="K20" s="77"/>
      <c r="L20" s="77"/>
      <c r="M20" s="77">
        <v>17.12</v>
      </c>
      <c r="N20" s="27">
        <f t="shared" si="1"/>
        <v>17.12</v>
      </c>
      <c r="O20" s="28">
        <f t="shared" si="2"/>
        <v>39.450000000000003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3354</v>
      </c>
      <c r="E21" s="71"/>
      <c r="F21" s="71">
        <v>17</v>
      </c>
      <c r="G21" s="71">
        <v>624</v>
      </c>
      <c r="H21" s="71"/>
      <c r="I21" s="17">
        <f t="shared" si="0"/>
        <v>3995</v>
      </c>
      <c r="J21" s="72"/>
      <c r="K21" s="71"/>
      <c r="L21" s="71"/>
      <c r="M21" s="71">
        <v>822</v>
      </c>
      <c r="N21" s="19">
        <f t="shared" si="1"/>
        <v>822</v>
      </c>
      <c r="O21" s="20">
        <f t="shared" si="2"/>
        <v>4817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145.6</v>
      </c>
      <c r="E22" s="80"/>
      <c r="F22" s="80">
        <v>0.6</v>
      </c>
      <c r="G22" s="80">
        <v>15.6</v>
      </c>
      <c r="H22" s="80"/>
      <c r="I22" s="29">
        <f t="shared" si="0"/>
        <v>161.79999999999998</v>
      </c>
      <c r="J22" s="81"/>
      <c r="K22" s="80"/>
      <c r="L22" s="80"/>
      <c r="M22" s="80">
        <v>33.200000000000003</v>
      </c>
      <c r="N22" s="30">
        <f t="shared" si="1"/>
        <v>33.200000000000003</v>
      </c>
      <c r="O22" s="31">
        <f t="shared" si="2"/>
        <v>195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0.8</v>
      </c>
      <c r="D23" s="77">
        <v>26.88</v>
      </c>
      <c r="E23" s="77"/>
      <c r="F23" s="77">
        <v>18.21</v>
      </c>
      <c r="G23" s="77">
        <v>7.95</v>
      </c>
      <c r="H23" s="77"/>
      <c r="I23" s="26">
        <f t="shared" si="0"/>
        <v>53.84</v>
      </c>
      <c r="J23" s="78"/>
      <c r="K23" s="77"/>
      <c r="L23" s="77">
        <v>0.18</v>
      </c>
      <c r="M23" s="77">
        <v>14.96</v>
      </c>
      <c r="N23" s="27">
        <f t="shared" si="1"/>
        <v>15.14</v>
      </c>
      <c r="O23" s="28">
        <f t="shared" si="2"/>
        <v>68.98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159</v>
      </c>
      <c r="D24" s="71">
        <v>7746</v>
      </c>
      <c r="E24" s="71"/>
      <c r="F24" s="71">
        <v>1391</v>
      </c>
      <c r="G24" s="71">
        <v>976</v>
      </c>
      <c r="H24" s="71"/>
      <c r="I24" s="17">
        <f t="shared" si="0"/>
        <v>10272</v>
      </c>
      <c r="J24" s="72"/>
      <c r="K24" s="71"/>
      <c r="L24" s="71">
        <v>11</v>
      </c>
      <c r="M24" s="71">
        <v>901</v>
      </c>
      <c r="N24" s="19">
        <f t="shared" si="1"/>
        <v>912</v>
      </c>
      <c r="O24" s="20">
        <f t="shared" si="2"/>
        <v>11184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4.0999999999999996</v>
      </c>
      <c r="D25" s="80">
        <v>253.6</v>
      </c>
      <c r="E25" s="80"/>
      <c r="F25" s="80">
        <v>44</v>
      </c>
      <c r="G25" s="80">
        <v>22.5</v>
      </c>
      <c r="H25" s="80"/>
      <c r="I25" s="29">
        <f t="shared" si="0"/>
        <v>324.2</v>
      </c>
      <c r="J25" s="81"/>
      <c r="K25" s="80"/>
      <c r="L25" s="80">
        <v>0.4</v>
      </c>
      <c r="M25" s="80">
        <v>28.1</v>
      </c>
      <c r="N25" s="30">
        <f t="shared" si="1"/>
        <v>28.5</v>
      </c>
      <c r="O25" s="31">
        <f t="shared" si="2"/>
        <v>352.7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1.97</v>
      </c>
      <c r="D26" s="77">
        <v>19.149999999999999</v>
      </c>
      <c r="E26" s="77"/>
      <c r="F26" s="77">
        <v>2.57</v>
      </c>
      <c r="G26" s="77">
        <v>0.38</v>
      </c>
      <c r="H26" s="77"/>
      <c r="I26" s="26">
        <f t="shared" si="0"/>
        <v>24.069999999999997</v>
      </c>
      <c r="J26" s="78"/>
      <c r="K26" s="77"/>
      <c r="L26" s="77"/>
      <c r="M26" s="77">
        <v>11.47</v>
      </c>
      <c r="N26" s="27">
        <f t="shared" si="1"/>
        <v>11.47</v>
      </c>
      <c r="O26" s="28">
        <f t="shared" si="2"/>
        <v>35.54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312</v>
      </c>
      <c r="D27" s="71">
        <v>4892</v>
      </c>
      <c r="E27" s="71"/>
      <c r="F27" s="71">
        <v>419</v>
      </c>
      <c r="G27" s="71">
        <v>80</v>
      </c>
      <c r="H27" s="71"/>
      <c r="I27" s="17">
        <f t="shared" si="0"/>
        <v>5703</v>
      </c>
      <c r="J27" s="72"/>
      <c r="K27" s="71"/>
      <c r="L27" s="71"/>
      <c r="M27" s="71">
        <v>822</v>
      </c>
      <c r="N27" s="19">
        <f t="shared" si="1"/>
        <v>822</v>
      </c>
      <c r="O27" s="20">
        <f t="shared" si="2"/>
        <v>6525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7.4</v>
      </c>
      <c r="D28" s="80">
        <v>127.9</v>
      </c>
      <c r="E28" s="80"/>
      <c r="F28" s="80">
        <v>9.5</v>
      </c>
      <c r="G28" s="80">
        <v>1.7</v>
      </c>
      <c r="H28" s="80"/>
      <c r="I28" s="29">
        <f t="shared" si="0"/>
        <v>146.5</v>
      </c>
      <c r="J28" s="81"/>
      <c r="K28" s="80"/>
      <c r="L28" s="80"/>
      <c r="M28" s="80">
        <v>24.9</v>
      </c>
      <c r="N28" s="30">
        <f t="shared" si="1"/>
        <v>24.9</v>
      </c>
      <c r="O28" s="31">
        <f t="shared" si="2"/>
        <v>171.4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0.63</v>
      </c>
      <c r="D29" s="77">
        <v>60.4</v>
      </c>
      <c r="E29" s="77"/>
      <c r="F29" s="77">
        <v>18.72</v>
      </c>
      <c r="G29" s="77">
        <v>53.04</v>
      </c>
      <c r="H29" s="77">
        <v>0.15</v>
      </c>
      <c r="I29" s="26">
        <f t="shared" si="0"/>
        <v>132.94</v>
      </c>
      <c r="J29" s="78">
        <v>0.19</v>
      </c>
      <c r="K29" s="77"/>
      <c r="L29" s="77">
        <v>7.0000000000000007E-2</v>
      </c>
      <c r="M29" s="77">
        <v>21.69</v>
      </c>
      <c r="N29" s="27">
        <f t="shared" si="1"/>
        <v>21.950000000000003</v>
      </c>
      <c r="O29" s="28">
        <f t="shared" si="2"/>
        <v>154.88999999999999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180</v>
      </c>
      <c r="D30" s="71">
        <v>12504</v>
      </c>
      <c r="E30" s="71"/>
      <c r="F30" s="71">
        <v>3533</v>
      </c>
      <c r="G30" s="71">
        <v>8927</v>
      </c>
      <c r="H30" s="71">
        <v>18</v>
      </c>
      <c r="I30" s="17">
        <f t="shared" si="0"/>
        <v>25162</v>
      </c>
      <c r="J30" s="72">
        <v>17</v>
      </c>
      <c r="K30" s="71"/>
      <c r="L30" s="71">
        <v>6</v>
      </c>
      <c r="M30" s="71">
        <v>1748</v>
      </c>
      <c r="N30" s="19">
        <f t="shared" si="1"/>
        <v>1771</v>
      </c>
      <c r="O30" s="20">
        <f t="shared" si="2"/>
        <v>26933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267.60000000000002</v>
      </c>
      <c r="E31" s="80"/>
      <c r="F31" s="80">
        <v>53.8</v>
      </c>
      <c r="G31" s="80">
        <v>177.7</v>
      </c>
      <c r="H31" s="80">
        <v>0.5</v>
      </c>
      <c r="I31" s="29">
        <f t="shared" si="0"/>
        <v>502.70000000000005</v>
      </c>
      <c r="J31" s="81">
        <v>0</v>
      </c>
      <c r="K31" s="80"/>
      <c r="L31" s="80">
        <v>0.2</v>
      </c>
      <c r="M31" s="80">
        <v>48.8</v>
      </c>
      <c r="N31" s="30">
        <f t="shared" si="1"/>
        <v>49</v>
      </c>
      <c r="O31" s="31">
        <f t="shared" si="2"/>
        <v>551.70000000000005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2.0099999999999998</v>
      </c>
      <c r="D32" s="77">
        <v>50.5</v>
      </c>
      <c r="E32" s="77"/>
      <c r="F32" s="77">
        <v>54.82</v>
      </c>
      <c r="G32" s="77">
        <v>39.81</v>
      </c>
      <c r="H32" s="77">
        <v>0.63</v>
      </c>
      <c r="I32" s="26">
        <f t="shared" si="0"/>
        <v>147.76999999999998</v>
      </c>
      <c r="J32" s="78"/>
      <c r="K32" s="77"/>
      <c r="L32" s="77"/>
      <c r="M32" s="77">
        <v>30.34</v>
      </c>
      <c r="N32" s="27">
        <f t="shared" si="1"/>
        <v>30.34</v>
      </c>
      <c r="O32" s="28">
        <f t="shared" si="2"/>
        <v>178.10999999999999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618</v>
      </c>
      <c r="D33" s="71">
        <v>10996</v>
      </c>
      <c r="E33" s="71"/>
      <c r="F33" s="71">
        <v>10604</v>
      </c>
      <c r="G33" s="71">
        <v>7299</v>
      </c>
      <c r="H33" s="71">
        <v>86</v>
      </c>
      <c r="I33" s="17">
        <f t="shared" si="0"/>
        <v>29603</v>
      </c>
      <c r="J33" s="72"/>
      <c r="K33" s="71"/>
      <c r="L33" s="71"/>
      <c r="M33" s="71">
        <v>2753</v>
      </c>
      <c r="N33" s="19">
        <f t="shared" si="1"/>
        <v>2753</v>
      </c>
      <c r="O33" s="20">
        <f t="shared" si="2"/>
        <v>32356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8.5</v>
      </c>
      <c r="D34" s="80">
        <v>202.6</v>
      </c>
      <c r="E34" s="80"/>
      <c r="F34" s="80">
        <v>143.19999999999999</v>
      </c>
      <c r="G34" s="80">
        <v>115.4</v>
      </c>
      <c r="H34" s="80">
        <v>2.6</v>
      </c>
      <c r="I34" s="29">
        <f t="shared" si="0"/>
        <v>472.29999999999995</v>
      </c>
      <c r="J34" s="81"/>
      <c r="K34" s="80"/>
      <c r="L34" s="80"/>
      <c r="M34" s="80">
        <v>69.599999999999994</v>
      </c>
      <c r="N34" s="30">
        <f t="shared" si="1"/>
        <v>69.599999999999994</v>
      </c>
      <c r="O34" s="31">
        <f t="shared" si="2"/>
        <v>541.9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3.95</v>
      </c>
      <c r="D35" s="77">
        <v>44.87</v>
      </c>
      <c r="E35" s="77">
        <v>0.01</v>
      </c>
      <c r="F35" s="77">
        <v>170.01</v>
      </c>
      <c r="G35" s="77">
        <v>53.83</v>
      </c>
      <c r="H35" s="77"/>
      <c r="I35" s="26">
        <f t="shared" si="0"/>
        <v>272.66999999999996</v>
      </c>
      <c r="J35" s="78"/>
      <c r="K35" s="77"/>
      <c r="L35" s="77">
        <v>2.04</v>
      </c>
      <c r="M35" s="77">
        <v>48.24</v>
      </c>
      <c r="N35" s="27">
        <f t="shared" si="1"/>
        <v>50.28</v>
      </c>
      <c r="O35" s="28">
        <f t="shared" si="2"/>
        <v>322.94999999999993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1269</v>
      </c>
      <c r="D36" s="71">
        <v>10702</v>
      </c>
      <c r="E36" s="71">
        <v>3</v>
      </c>
      <c r="F36" s="71">
        <v>37141</v>
      </c>
      <c r="G36" s="71">
        <v>14088</v>
      </c>
      <c r="H36" s="71"/>
      <c r="I36" s="17">
        <f t="shared" si="0"/>
        <v>63203</v>
      </c>
      <c r="J36" s="72"/>
      <c r="K36" s="71"/>
      <c r="L36" s="71">
        <v>208</v>
      </c>
      <c r="M36" s="71">
        <v>4535</v>
      </c>
      <c r="N36" s="19">
        <f t="shared" si="1"/>
        <v>4743</v>
      </c>
      <c r="O36" s="20">
        <f t="shared" si="2"/>
        <v>67946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17.399999999999999</v>
      </c>
      <c r="D37" s="80">
        <v>172.5</v>
      </c>
      <c r="E37" s="80">
        <v>0</v>
      </c>
      <c r="F37" s="80">
        <v>411.2</v>
      </c>
      <c r="G37" s="80">
        <v>197.7</v>
      </c>
      <c r="H37" s="80"/>
      <c r="I37" s="29">
        <f t="shared" ref="I37:I50" si="3">SUM(C37:H37)</f>
        <v>798.8</v>
      </c>
      <c r="J37" s="81"/>
      <c r="K37" s="80"/>
      <c r="L37" s="80">
        <v>4.0999999999999996</v>
      </c>
      <c r="M37" s="80">
        <v>88.5</v>
      </c>
      <c r="N37" s="30">
        <f t="shared" si="1"/>
        <v>92.6</v>
      </c>
      <c r="O37" s="31">
        <f t="shared" si="2"/>
        <v>891.4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8.89</v>
      </c>
      <c r="D38" s="77">
        <v>37.79</v>
      </c>
      <c r="E38" s="77">
        <v>0.53</v>
      </c>
      <c r="F38" s="77">
        <v>319.04000000000002</v>
      </c>
      <c r="G38" s="77">
        <v>141.5</v>
      </c>
      <c r="H38" s="77">
        <v>0.31</v>
      </c>
      <c r="I38" s="26">
        <f t="shared" si="3"/>
        <v>508.06</v>
      </c>
      <c r="J38" s="78"/>
      <c r="K38" s="77"/>
      <c r="L38" s="77">
        <v>0.86</v>
      </c>
      <c r="M38" s="77">
        <v>26.5</v>
      </c>
      <c r="N38" s="27">
        <f t="shared" si="1"/>
        <v>27.36</v>
      </c>
      <c r="O38" s="28">
        <f t="shared" si="2"/>
        <v>535.41999999999996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3018</v>
      </c>
      <c r="D39" s="71">
        <v>9873</v>
      </c>
      <c r="E39" s="71">
        <v>143</v>
      </c>
      <c r="F39" s="71">
        <v>72741</v>
      </c>
      <c r="G39" s="71">
        <v>38684</v>
      </c>
      <c r="H39" s="71">
        <v>52</v>
      </c>
      <c r="I39" s="17">
        <f t="shared" si="3"/>
        <v>124511</v>
      </c>
      <c r="J39" s="72"/>
      <c r="K39" s="71"/>
      <c r="L39" s="71">
        <v>98</v>
      </c>
      <c r="M39" s="71">
        <v>2650</v>
      </c>
      <c r="N39" s="19">
        <f t="shared" si="1"/>
        <v>2748</v>
      </c>
      <c r="O39" s="20">
        <f t="shared" si="2"/>
        <v>127259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38.799999999999997</v>
      </c>
      <c r="D40" s="80">
        <v>138.69999999999999</v>
      </c>
      <c r="E40" s="80">
        <v>2</v>
      </c>
      <c r="F40" s="80">
        <v>664.8</v>
      </c>
      <c r="G40" s="80">
        <v>497.5</v>
      </c>
      <c r="H40" s="80">
        <v>0.9</v>
      </c>
      <c r="I40" s="29">
        <f t="shared" si="3"/>
        <v>1342.7</v>
      </c>
      <c r="J40" s="81"/>
      <c r="K40" s="80"/>
      <c r="L40" s="80">
        <v>1.7</v>
      </c>
      <c r="M40" s="80">
        <v>49.9</v>
      </c>
      <c r="N40" s="30">
        <f t="shared" si="1"/>
        <v>51.6</v>
      </c>
      <c r="O40" s="31">
        <f t="shared" si="2"/>
        <v>1394.3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9.8800000000000008</v>
      </c>
      <c r="D41" s="77">
        <v>50.67</v>
      </c>
      <c r="E41" s="77">
        <v>0.25</v>
      </c>
      <c r="F41" s="77">
        <v>308.14</v>
      </c>
      <c r="G41" s="77">
        <v>628.04</v>
      </c>
      <c r="H41" s="77">
        <v>0.83</v>
      </c>
      <c r="I41" s="26">
        <f t="shared" si="3"/>
        <v>997.81000000000006</v>
      </c>
      <c r="J41" s="78"/>
      <c r="K41" s="77"/>
      <c r="L41" s="77">
        <v>0.83</v>
      </c>
      <c r="M41" s="77">
        <v>54.25</v>
      </c>
      <c r="N41" s="27">
        <f t="shared" si="1"/>
        <v>55.08</v>
      </c>
      <c r="O41" s="28">
        <f t="shared" si="2"/>
        <v>1052.8900000000001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3501</v>
      </c>
      <c r="D42" s="71">
        <v>11947</v>
      </c>
      <c r="E42" s="71">
        <v>69</v>
      </c>
      <c r="F42" s="71">
        <v>72156</v>
      </c>
      <c r="G42" s="71">
        <v>175987</v>
      </c>
      <c r="H42" s="71">
        <v>150</v>
      </c>
      <c r="I42" s="17">
        <f t="shared" si="3"/>
        <v>263810</v>
      </c>
      <c r="J42" s="72"/>
      <c r="K42" s="71"/>
      <c r="L42" s="71">
        <v>99</v>
      </c>
      <c r="M42" s="71">
        <v>5862</v>
      </c>
      <c r="N42" s="19">
        <f t="shared" si="1"/>
        <v>5961</v>
      </c>
      <c r="O42" s="20">
        <f t="shared" si="2"/>
        <v>269771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42.9</v>
      </c>
      <c r="D43" s="80">
        <v>160.5</v>
      </c>
      <c r="E43" s="80">
        <v>0.9</v>
      </c>
      <c r="F43" s="80">
        <v>641.70000000000005</v>
      </c>
      <c r="G43" s="80">
        <v>2146.6999999999998</v>
      </c>
      <c r="H43" s="80">
        <v>2.6</v>
      </c>
      <c r="I43" s="29">
        <f t="shared" si="3"/>
        <v>2995.2999999999997</v>
      </c>
      <c r="J43" s="81"/>
      <c r="K43" s="80"/>
      <c r="L43" s="80">
        <v>1.3</v>
      </c>
      <c r="M43" s="80">
        <v>88.2</v>
      </c>
      <c r="N43" s="30">
        <f t="shared" si="1"/>
        <v>89.5</v>
      </c>
      <c r="O43" s="31">
        <f t="shared" si="2"/>
        <v>3084.7999999999997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16.61</v>
      </c>
      <c r="D44" s="77">
        <v>38.26</v>
      </c>
      <c r="E44" s="77">
        <v>0.69</v>
      </c>
      <c r="F44" s="77">
        <v>284.12</v>
      </c>
      <c r="G44" s="77">
        <v>654.88</v>
      </c>
      <c r="H44" s="77">
        <v>1.1100000000000001</v>
      </c>
      <c r="I44" s="26">
        <f t="shared" si="3"/>
        <v>995.67</v>
      </c>
      <c r="J44" s="78">
        <v>0.49</v>
      </c>
      <c r="K44" s="77"/>
      <c r="L44" s="77">
        <v>1.21</v>
      </c>
      <c r="M44" s="77">
        <v>116.43</v>
      </c>
      <c r="N44" s="27">
        <f t="shared" si="1"/>
        <v>118.13000000000001</v>
      </c>
      <c r="O44" s="28">
        <f t="shared" si="2"/>
        <v>1113.8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6112</v>
      </c>
      <c r="D45" s="71">
        <v>9055</v>
      </c>
      <c r="E45" s="71">
        <v>198</v>
      </c>
      <c r="F45" s="71">
        <v>65254</v>
      </c>
      <c r="G45" s="71">
        <v>188115</v>
      </c>
      <c r="H45" s="71">
        <v>209</v>
      </c>
      <c r="I45" s="17">
        <f t="shared" si="3"/>
        <v>268943</v>
      </c>
      <c r="J45" s="72">
        <v>44</v>
      </c>
      <c r="K45" s="71"/>
      <c r="L45" s="71">
        <v>150</v>
      </c>
      <c r="M45" s="71">
        <v>12763</v>
      </c>
      <c r="N45" s="19">
        <f t="shared" si="1"/>
        <v>12957</v>
      </c>
      <c r="O45" s="20">
        <f t="shared" si="2"/>
        <v>281900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60.8</v>
      </c>
      <c r="D46" s="80">
        <v>108.5</v>
      </c>
      <c r="E46" s="80">
        <v>2.2999999999999998</v>
      </c>
      <c r="F46" s="80">
        <v>525.9</v>
      </c>
      <c r="G46" s="80">
        <v>1914.8</v>
      </c>
      <c r="H46" s="80">
        <v>3.3</v>
      </c>
      <c r="I46" s="29">
        <f t="shared" si="3"/>
        <v>2615.6000000000004</v>
      </c>
      <c r="J46" s="81">
        <v>0</v>
      </c>
      <c r="K46" s="80"/>
      <c r="L46" s="80">
        <v>1.5</v>
      </c>
      <c r="M46" s="80">
        <v>144.19999999999999</v>
      </c>
      <c r="N46" s="30">
        <f t="shared" si="1"/>
        <v>145.69999999999999</v>
      </c>
      <c r="O46" s="31">
        <f t="shared" si="2"/>
        <v>2761.3</v>
      </c>
      <c r="P46" s="82">
        <v>0.33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35.130000000000003</v>
      </c>
      <c r="D47" s="77">
        <v>92.98</v>
      </c>
      <c r="E47" s="77">
        <v>6.15</v>
      </c>
      <c r="F47" s="77">
        <v>499.36</v>
      </c>
      <c r="G47" s="77">
        <v>494.74</v>
      </c>
      <c r="H47" s="77">
        <v>9.4600000000000009</v>
      </c>
      <c r="I47" s="26">
        <f t="shared" si="3"/>
        <v>1137.8200000000002</v>
      </c>
      <c r="J47" s="78">
        <v>3.6</v>
      </c>
      <c r="K47" s="77"/>
      <c r="L47" s="77">
        <v>2.12</v>
      </c>
      <c r="M47" s="77">
        <v>629.24</v>
      </c>
      <c r="N47" s="27">
        <f t="shared" si="1"/>
        <v>634.96</v>
      </c>
      <c r="O47" s="28">
        <f t="shared" si="2"/>
        <v>1772.7800000000002</v>
      </c>
      <c r="P47" s="83">
        <v>30.31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13812</v>
      </c>
      <c r="D48" s="71">
        <v>23349</v>
      </c>
      <c r="E48" s="71">
        <v>1914</v>
      </c>
      <c r="F48" s="71">
        <v>127491</v>
      </c>
      <c r="G48" s="71">
        <v>146149</v>
      </c>
      <c r="H48" s="71">
        <v>2095</v>
      </c>
      <c r="I48" s="17">
        <f t="shared" si="3"/>
        <v>314810</v>
      </c>
      <c r="J48" s="72">
        <v>324</v>
      </c>
      <c r="K48" s="71"/>
      <c r="L48" s="71">
        <v>281</v>
      </c>
      <c r="M48" s="71">
        <v>75223</v>
      </c>
      <c r="N48" s="19">
        <f t="shared" si="1"/>
        <v>75828</v>
      </c>
      <c r="O48" s="20">
        <f t="shared" si="2"/>
        <v>390638</v>
      </c>
      <c r="P48" s="83">
        <v>3.91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41.9</v>
      </c>
      <c r="D49" s="80">
        <v>166.2</v>
      </c>
      <c r="E49" s="80">
        <v>3</v>
      </c>
      <c r="F49" s="80">
        <v>689.5</v>
      </c>
      <c r="G49" s="80">
        <v>1038.5</v>
      </c>
      <c r="H49" s="80">
        <v>19</v>
      </c>
      <c r="I49" s="29">
        <f t="shared" si="3"/>
        <v>1958.1</v>
      </c>
      <c r="J49" s="81">
        <v>0</v>
      </c>
      <c r="K49" s="80"/>
      <c r="L49" s="80">
        <v>1.3</v>
      </c>
      <c r="M49" s="80">
        <v>448.2</v>
      </c>
      <c r="N49" s="30">
        <f t="shared" si="1"/>
        <v>449.5</v>
      </c>
      <c r="O49" s="31">
        <f t="shared" si="2"/>
        <v>2407.6</v>
      </c>
      <c r="P49" s="83">
        <v>5.05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79.87</v>
      </c>
      <c r="D50" s="68">
        <v>427.61</v>
      </c>
      <c r="E50" s="68">
        <v>7.63</v>
      </c>
      <c r="F50" s="68">
        <v>1675.17</v>
      </c>
      <c r="G50" s="68">
        <v>2087.54</v>
      </c>
      <c r="H50" s="68">
        <v>12.49</v>
      </c>
      <c r="I50" s="11">
        <f t="shared" si="3"/>
        <v>4290.3099999999995</v>
      </c>
      <c r="J50" s="69">
        <v>4.28</v>
      </c>
      <c r="K50" s="68"/>
      <c r="L50" s="68">
        <v>8.57</v>
      </c>
      <c r="M50" s="68">
        <v>976.53</v>
      </c>
      <c r="N50" s="13">
        <f t="shared" si="1"/>
        <v>989.38</v>
      </c>
      <c r="O50" s="14">
        <f t="shared" si="2"/>
        <v>5279.69</v>
      </c>
      <c r="P50" s="83">
        <v>0.68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28981</v>
      </c>
      <c r="D51" s="71">
        <v>102164</v>
      </c>
      <c r="E51" s="71">
        <v>2327</v>
      </c>
      <c r="F51" s="71">
        <v>390747</v>
      </c>
      <c r="G51" s="71">
        <v>581563</v>
      </c>
      <c r="H51" s="71">
        <v>2610</v>
      </c>
      <c r="I51" s="17">
        <f t="shared" ref="I51:I58" si="4">SUM(C51:H51)</f>
        <v>1108392</v>
      </c>
      <c r="J51" s="72">
        <v>385</v>
      </c>
      <c r="K51" s="71"/>
      <c r="L51" s="71">
        <v>890</v>
      </c>
      <c r="M51" s="71">
        <v>108280</v>
      </c>
      <c r="N51" s="19">
        <f t="shared" si="1"/>
        <v>109555</v>
      </c>
      <c r="O51" s="20">
        <f>SUM(N51,I51)</f>
        <v>1217947</v>
      </c>
      <c r="P51" s="83">
        <v>11.24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224.9</v>
      </c>
      <c r="D52" s="80">
        <v>1645.9</v>
      </c>
      <c r="E52" s="80">
        <v>8.1999999999999993</v>
      </c>
      <c r="F52" s="80">
        <v>3184.2</v>
      </c>
      <c r="G52" s="80">
        <v>6161</v>
      </c>
      <c r="H52" s="80">
        <v>28.9</v>
      </c>
      <c r="I52" s="29">
        <f t="shared" si="4"/>
        <v>11253.1</v>
      </c>
      <c r="J52" s="81">
        <v>0</v>
      </c>
      <c r="K52" s="80"/>
      <c r="L52" s="80">
        <v>13.3</v>
      </c>
      <c r="M52" s="80">
        <v>1036.2</v>
      </c>
      <c r="N52" s="30">
        <f t="shared" si="1"/>
        <v>1049.5</v>
      </c>
      <c r="O52" s="31">
        <f t="shared" si="2"/>
        <v>12302.6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77.099999999999994</v>
      </c>
      <c r="D53" s="77">
        <v>334.77</v>
      </c>
      <c r="E53" s="77">
        <v>7.63</v>
      </c>
      <c r="F53" s="77">
        <v>1655.13</v>
      </c>
      <c r="G53" s="77">
        <v>2066.13</v>
      </c>
      <c r="H53" s="77">
        <v>11.41</v>
      </c>
      <c r="I53" s="26">
        <f t="shared" si="4"/>
        <v>4152.17</v>
      </c>
      <c r="J53" s="78">
        <v>4.28</v>
      </c>
      <c r="K53" s="77"/>
      <c r="L53" s="77">
        <v>7.76</v>
      </c>
      <c r="M53" s="77">
        <v>973.06</v>
      </c>
      <c r="N53" s="27">
        <f t="shared" si="1"/>
        <v>985.09999999999991</v>
      </c>
      <c r="O53" s="28">
        <f t="shared" si="2"/>
        <v>5137.2700000000004</v>
      </c>
      <c r="P53" s="32">
        <f>SUM(P46:P52)</f>
        <v>51.519999999999996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28510</v>
      </c>
      <c r="D54" s="71">
        <v>80190</v>
      </c>
      <c r="E54" s="71">
        <v>2327</v>
      </c>
      <c r="F54" s="71">
        <v>389093</v>
      </c>
      <c r="G54" s="71">
        <v>579311</v>
      </c>
      <c r="H54" s="71">
        <v>2456</v>
      </c>
      <c r="I54" s="17">
        <f t="shared" si="4"/>
        <v>1081887</v>
      </c>
      <c r="J54" s="72">
        <v>385</v>
      </c>
      <c r="K54" s="71"/>
      <c r="L54" s="71">
        <v>869</v>
      </c>
      <c r="M54" s="71">
        <v>108192</v>
      </c>
      <c r="N54" s="19">
        <f t="shared" si="1"/>
        <v>109446</v>
      </c>
      <c r="O54" s="20">
        <f t="shared" si="2"/>
        <v>1191333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213.4</v>
      </c>
      <c r="D55" s="74">
        <v>1038.5</v>
      </c>
      <c r="E55" s="74">
        <v>8.1999999999999993</v>
      </c>
      <c r="F55" s="74">
        <v>3133.6</v>
      </c>
      <c r="G55" s="74">
        <v>6089.6</v>
      </c>
      <c r="H55" s="74">
        <v>24.9</v>
      </c>
      <c r="I55" s="23">
        <f t="shared" si="4"/>
        <v>10508.199999999999</v>
      </c>
      <c r="J55" s="75">
        <v>0</v>
      </c>
      <c r="K55" s="74"/>
      <c r="L55" s="74">
        <v>11.5</v>
      </c>
      <c r="M55" s="74">
        <v>1029.4000000000001</v>
      </c>
      <c r="N55" s="23">
        <f t="shared" si="1"/>
        <v>1040.9000000000001</v>
      </c>
      <c r="O55" s="25">
        <f t="shared" si="2"/>
        <v>11549.099999999999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79.87</v>
      </c>
      <c r="D56" s="10">
        <f t="shared" si="5"/>
        <v>445.66</v>
      </c>
      <c r="E56" s="10">
        <f t="shared" si="5"/>
        <v>7.74</v>
      </c>
      <c r="F56" s="10">
        <f t="shared" si="5"/>
        <v>1675.17</v>
      </c>
      <c r="G56" s="10">
        <f t="shared" si="5"/>
        <v>2087.54</v>
      </c>
      <c r="H56" s="10">
        <f t="shared" si="5"/>
        <v>12.89</v>
      </c>
      <c r="I56" s="34">
        <f>SUM(C56:H56)</f>
        <v>4308.87</v>
      </c>
      <c r="J56" s="33">
        <f>SUM(J5,J8,J11,J14,J17,J20,J23,J26,J29,J32,J35,J38,J41,J44,J47)</f>
        <v>4.28</v>
      </c>
      <c r="K56" s="10">
        <f>SUM(K5,K8,K11,K14,K17,K20,K23,K26,K29,K32,K35,K38,K41,K44,K47)</f>
        <v>0</v>
      </c>
      <c r="L56" s="10">
        <f>SUM(L5,L8,L11,L14,L17,L20,L23,L26,L29,L32,L35,L38,L41,L44,L47)</f>
        <v>10.43</v>
      </c>
      <c r="M56" s="10">
        <f>SUM(M5,M8,M11,M14,M17,M20,M23,M26,M29,M32,M35,M38,M41,M44,M47)</f>
        <v>976.94</v>
      </c>
      <c r="N56" s="12">
        <f t="shared" si="1"/>
        <v>991.65000000000009</v>
      </c>
      <c r="O56" s="14">
        <f t="shared" si="2"/>
        <v>5300.52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28981</v>
      </c>
      <c r="D57" s="36">
        <f t="shared" si="5"/>
        <v>105683</v>
      </c>
      <c r="E57" s="36">
        <f t="shared" si="5"/>
        <v>2333</v>
      </c>
      <c r="F57" s="36">
        <f t="shared" si="5"/>
        <v>390747</v>
      </c>
      <c r="G57" s="36">
        <f t="shared" si="5"/>
        <v>581629</v>
      </c>
      <c r="H57" s="36">
        <f t="shared" si="5"/>
        <v>2621</v>
      </c>
      <c r="I57" s="37">
        <f t="shared" si="4"/>
        <v>1111994</v>
      </c>
      <c r="J57" s="35">
        <f t="shared" ref="J57:M58" si="6">SUM(J6,J9,J12,J15,J18,J21,J24,J27,J30,J33,J36,J39,J42,J45,J48)</f>
        <v>385</v>
      </c>
      <c r="K57" s="36">
        <f t="shared" si="6"/>
        <v>1</v>
      </c>
      <c r="L57" s="36">
        <f t="shared" si="6"/>
        <v>903</v>
      </c>
      <c r="M57" s="36">
        <f t="shared" si="6"/>
        <v>108280</v>
      </c>
      <c r="N57" s="38">
        <f t="shared" si="1"/>
        <v>109569</v>
      </c>
      <c r="O57" s="20">
        <f t="shared" si="2"/>
        <v>1221563</v>
      </c>
      <c r="P57" s="87">
        <v>0.66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224.9</v>
      </c>
      <c r="D58" s="41">
        <f t="shared" si="5"/>
        <v>1833.3</v>
      </c>
      <c r="E58" s="41">
        <f t="shared" si="5"/>
        <v>9.4</v>
      </c>
      <c r="F58" s="41">
        <f t="shared" si="5"/>
        <v>3184.2</v>
      </c>
      <c r="G58" s="41">
        <f t="shared" si="5"/>
        <v>6164.8</v>
      </c>
      <c r="H58" s="41">
        <f t="shared" si="5"/>
        <v>29.8</v>
      </c>
      <c r="I58" s="42">
        <f t="shared" si="4"/>
        <v>11446.399999999998</v>
      </c>
      <c r="J58" s="40">
        <f t="shared" si="6"/>
        <v>0</v>
      </c>
      <c r="K58" s="41">
        <f t="shared" si="6"/>
        <v>0.1</v>
      </c>
      <c r="L58" s="41">
        <f t="shared" si="6"/>
        <v>14.700000000000001</v>
      </c>
      <c r="M58" s="41">
        <f t="shared" si="6"/>
        <v>1036.2</v>
      </c>
      <c r="N58" s="43">
        <f t="shared" si="1"/>
        <v>1051</v>
      </c>
      <c r="O58" s="44">
        <f t="shared" si="2"/>
        <v>12497.399999999998</v>
      </c>
      <c r="P58" s="45">
        <f>SUM(O56,P53,P54,P57)</f>
        <v>5352.7000000000007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51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0.56000000000000005</v>
      </c>
      <c r="M63" s="68">
        <v>0.41</v>
      </c>
      <c r="N63" s="13">
        <f>SUM(J63:M63)</f>
        <v>0.97</v>
      </c>
      <c r="O63" s="14">
        <f>SUM(N63,I63)</f>
        <v>0.97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1.3</v>
      </c>
      <c r="M66" s="77"/>
      <c r="N66" s="27">
        <f t="shared" si="8"/>
        <v>1.3</v>
      </c>
      <c r="O66" s="28">
        <f t="shared" si="9"/>
        <v>1.3</v>
      </c>
      <c r="P66" s="21" t="s">
        <v>25</v>
      </c>
      <c r="Q66" s="134" t="s">
        <v>190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13</v>
      </c>
      <c r="M67" s="71"/>
      <c r="N67" s="19">
        <f t="shared" si="8"/>
        <v>13</v>
      </c>
      <c r="O67" s="20">
        <f t="shared" si="9"/>
        <v>13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1.4</v>
      </c>
      <c r="M68" s="80"/>
      <c r="N68" s="30">
        <f t="shared" si="8"/>
        <v>1.4</v>
      </c>
      <c r="O68" s="31">
        <f t="shared" si="9"/>
        <v>1.4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0.45</v>
      </c>
      <c r="E69" s="77">
        <v>0.11</v>
      </c>
      <c r="F69" s="77"/>
      <c r="G69" s="77"/>
      <c r="H69" s="77"/>
      <c r="I69" s="26">
        <f t="shared" si="7"/>
        <v>0.56000000000000005</v>
      </c>
      <c r="J69" s="78"/>
      <c r="K69" s="77"/>
      <c r="L69" s="77">
        <v>0.81</v>
      </c>
      <c r="M69" s="77">
        <v>2.0099999999999998</v>
      </c>
      <c r="N69" s="27">
        <f t="shared" si="8"/>
        <v>2.82</v>
      </c>
      <c r="O69" s="28">
        <f t="shared" si="9"/>
        <v>3.38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60</v>
      </c>
      <c r="E70" s="71">
        <v>6</v>
      </c>
      <c r="F70" s="71"/>
      <c r="G70" s="71"/>
      <c r="H70" s="71"/>
      <c r="I70" s="17">
        <f t="shared" si="7"/>
        <v>66</v>
      </c>
      <c r="J70" s="72"/>
      <c r="K70" s="71"/>
      <c r="L70" s="71">
        <v>21</v>
      </c>
      <c r="M70" s="71">
        <v>40</v>
      </c>
      <c r="N70" s="19">
        <f t="shared" si="8"/>
        <v>61</v>
      </c>
      <c r="O70" s="20">
        <f t="shared" si="9"/>
        <v>127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11.5</v>
      </c>
      <c r="E71" s="80">
        <v>1.2</v>
      </c>
      <c r="F71" s="80"/>
      <c r="G71" s="80"/>
      <c r="H71" s="80"/>
      <c r="I71" s="29">
        <f t="shared" si="7"/>
        <v>12.7</v>
      </c>
      <c r="J71" s="81"/>
      <c r="K71" s="80"/>
      <c r="L71" s="80">
        <v>1.8</v>
      </c>
      <c r="M71" s="80">
        <v>3.5</v>
      </c>
      <c r="N71" s="30">
        <f t="shared" si="8"/>
        <v>5.3</v>
      </c>
      <c r="O71" s="31">
        <f t="shared" si="9"/>
        <v>18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0.98</v>
      </c>
      <c r="E72" s="77"/>
      <c r="F72" s="77"/>
      <c r="G72" s="77"/>
      <c r="H72" s="77">
        <v>0.4</v>
      </c>
      <c r="I72" s="26">
        <f t="shared" si="7"/>
        <v>1.38</v>
      </c>
      <c r="J72" s="78"/>
      <c r="K72" s="77"/>
      <c r="L72" s="77">
        <v>0.42</v>
      </c>
      <c r="M72" s="77">
        <v>1.46</v>
      </c>
      <c r="N72" s="27">
        <f t="shared" si="8"/>
        <v>1.88</v>
      </c>
      <c r="O72" s="28">
        <f t="shared" si="9"/>
        <v>3.26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230</v>
      </c>
      <c r="E73" s="71"/>
      <c r="F73" s="71"/>
      <c r="G73" s="71">
        <v>66</v>
      </c>
      <c r="H73" s="71">
        <v>11</v>
      </c>
      <c r="I73" s="17">
        <f t="shared" si="7"/>
        <v>307</v>
      </c>
      <c r="J73" s="72"/>
      <c r="K73" s="71">
        <v>1</v>
      </c>
      <c r="L73" s="71">
        <v>15</v>
      </c>
      <c r="M73" s="71">
        <v>48</v>
      </c>
      <c r="N73" s="19">
        <f t="shared" si="8"/>
        <v>64</v>
      </c>
      <c r="O73" s="20">
        <f t="shared" si="9"/>
        <v>371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21.3</v>
      </c>
      <c r="E74" s="80"/>
      <c r="F74" s="80"/>
      <c r="G74" s="80">
        <v>3.8</v>
      </c>
      <c r="H74" s="80">
        <v>0.9</v>
      </c>
      <c r="I74" s="29">
        <f t="shared" si="7"/>
        <v>26</v>
      </c>
      <c r="J74" s="81"/>
      <c r="K74" s="80">
        <v>0.1</v>
      </c>
      <c r="L74" s="80">
        <v>1</v>
      </c>
      <c r="M74" s="80">
        <v>3.3</v>
      </c>
      <c r="N74" s="30">
        <f t="shared" si="8"/>
        <v>4.4000000000000004</v>
      </c>
      <c r="O74" s="31">
        <f t="shared" si="9"/>
        <v>30.4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6.3</v>
      </c>
      <c r="E75" s="77"/>
      <c r="F75" s="77"/>
      <c r="G75" s="77">
        <v>7.65</v>
      </c>
      <c r="H75" s="77"/>
      <c r="I75" s="26">
        <f t="shared" si="7"/>
        <v>13.95</v>
      </c>
      <c r="J75" s="78"/>
      <c r="K75" s="77"/>
      <c r="L75" s="77">
        <v>0.03</v>
      </c>
      <c r="M75" s="77">
        <v>2.82</v>
      </c>
      <c r="N75" s="27">
        <f t="shared" si="8"/>
        <v>2.8499999999999996</v>
      </c>
      <c r="O75" s="28">
        <f t="shared" si="9"/>
        <v>16.799999999999997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975</v>
      </c>
      <c r="E76" s="71"/>
      <c r="F76" s="71"/>
      <c r="G76" s="71">
        <v>634</v>
      </c>
      <c r="H76" s="71"/>
      <c r="I76" s="17">
        <f t="shared" si="7"/>
        <v>1609</v>
      </c>
      <c r="J76" s="72"/>
      <c r="K76" s="71"/>
      <c r="L76" s="71">
        <v>1</v>
      </c>
      <c r="M76" s="71">
        <v>113</v>
      </c>
      <c r="N76" s="19">
        <f t="shared" si="8"/>
        <v>114</v>
      </c>
      <c r="O76" s="20">
        <f t="shared" si="9"/>
        <v>1723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56.8</v>
      </c>
      <c r="E77" s="80"/>
      <c r="F77" s="80"/>
      <c r="G77" s="80">
        <v>32.9</v>
      </c>
      <c r="H77" s="80"/>
      <c r="I77" s="29">
        <f t="shared" si="7"/>
        <v>89.699999999999989</v>
      </c>
      <c r="J77" s="81"/>
      <c r="K77" s="80"/>
      <c r="L77" s="80">
        <v>0</v>
      </c>
      <c r="M77" s="80">
        <v>5.8</v>
      </c>
      <c r="N77" s="30">
        <f t="shared" si="8"/>
        <v>5.8</v>
      </c>
      <c r="O77" s="31">
        <f t="shared" si="9"/>
        <v>95.499999999999986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16.43</v>
      </c>
      <c r="E78" s="77"/>
      <c r="F78" s="77">
        <v>0.18</v>
      </c>
      <c r="G78" s="77">
        <v>5.72</v>
      </c>
      <c r="H78" s="77"/>
      <c r="I78" s="26">
        <f t="shared" si="7"/>
        <v>22.33</v>
      </c>
      <c r="J78" s="78"/>
      <c r="K78" s="77"/>
      <c r="L78" s="77"/>
      <c r="M78" s="77">
        <v>17.12</v>
      </c>
      <c r="N78" s="27">
        <f t="shared" si="8"/>
        <v>17.12</v>
      </c>
      <c r="O78" s="28">
        <f t="shared" si="9"/>
        <v>39.450000000000003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3354</v>
      </c>
      <c r="E79" s="71"/>
      <c r="F79" s="71">
        <v>17</v>
      </c>
      <c r="G79" s="71">
        <v>624</v>
      </c>
      <c r="H79" s="71"/>
      <c r="I79" s="17">
        <f t="shared" si="7"/>
        <v>3995</v>
      </c>
      <c r="J79" s="72"/>
      <c r="K79" s="71"/>
      <c r="L79" s="71"/>
      <c r="M79" s="71">
        <v>822</v>
      </c>
      <c r="N79" s="19">
        <f t="shared" si="8"/>
        <v>822</v>
      </c>
      <c r="O79" s="20">
        <f t="shared" si="9"/>
        <v>4817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145.6</v>
      </c>
      <c r="E80" s="80"/>
      <c r="F80" s="80">
        <v>0.6</v>
      </c>
      <c r="G80" s="80">
        <v>15.6</v>
      </c>
      <c r="H80" s="80"/>
      <c r="I80" s="29">
        <f t="shared" si="7"/>
        <v>161.79999999999998</v>
      </c>
      <c r="J80" s="81"/>
      <c r="K80" s="80"/>
      <c r="L80" s="80"/>
      <c r="M80" s="80">
        <v>33.200000000000003</v>
      </c>
      <c r="N80" s="30">
        <f t="shared" si="8"/>
        <v>33.200000000000003</v>
      </c>
      <c r="O80" s="31">
        <f t="shared" si="9"/>
        <v>195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0.8</v>
      </c>
      <c r="D81" s="77">
        <v>26.88</v>
      </c>
      <c r="E81" s="77"/>
      <c r="F81" s="77">
        <v>18.21</v>
      </c>
      <c r="G81" s="77">
        <v>7.95</v>
      </c>
      <c r="H81" s="77"/>
      <c r="I81" s="26">
        <f t="shared" si="7"/>
        <v>53.84</v>
      </c>
      <c r="J81" s="78"/>
      <c r="K81" s="77"/>
      <c r="L81" s="77">
        <v>0.18</v>
      </c>
      <c r="M81" s="77">
        <v>14.96</v>
      </c>
      <c r="N81" s="27">
        <f t="shared" si="8"/>
        <v>15.14</v>
      </c>
      <c r="O81" s="28">
        <f t="shared" si="9"/>
        <v>68.98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159</v>
      </c>
      <c r="D82" s="71">
        <v>7746</v>
      </c>
      <c r="E82" s="71"/>
      <c r="F82" s="71">
        <v>1391</v>
      </c>
      <c r="G82" s="71">
        <v>976</v>
      </c>
      <c r="H82" s="71"/>
      <c r="I82" s="17">
        <f t="shared" si="7"/>
        <v>10272</v>
      </c>
      <c r="J82" s="72"/>
      <c r="K82" s="71"/>
      <c r="L82" s="71">
        <v>11</v>
      </c>
      <c r="M82" s="71">
        <v>901</v>
      </c>
      <c r="N82" s="19">
        <f t="shared" si="8"/>
        <v>912</v>
      </c>
      <c r="O82" s="20">
        <f t="shared" si="9"/>
        <v>11184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4.0999999999999996</v>
      </c>
      <c r="D83" s="80">
        <v>253.6</v>
      </c>
      <c r="E83" s="80"/>
      <c r="F83" s="80">
        <v>44</v>
      </c>
      <c r="G83" s="80">
        <v>22.5</v>
      </c>
      <c r="H83" s="80"/>
      <c r="I83" s="29">
        <f t="shared" si="7"/>
        <v>324.2</v>
      </c>
      <c r="J83" s="81"/>
      <c r="K83" s="80"/>
      <c r="L83" s="80">
        <v>0.4</v>
      </c>
      <c r="M83" s="80">
        <v>28.1</v>
      </c>
      <c r="N83" s="30">
        <f t="shared" si="8"/>
        <v>28.5</v>
      </c>
      <c r="O83" s="31">
        <f t="shared" si="9"/>
        <v>352.7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1.97</v>
      </c>
      <c r="D84" s="77">
        <v>19.149999999999999</v>
      </c>
      <c r="E84" s="77"/>
      <c r="F84" s="77">
        <v>2.57</v>
      </c>
      <c r="G84" s="77">
        <v>0.38</v>
      </c>
      <c r="H84" s="77"/>
      <c r="I84" s="26">
        <f t="shared" si="7"/>
        <v>24.069999999999997</v>
      </c>
      <c r="J84" s="78"/>
      <c r="K84" s="77"/>
      <c r="L84" s="77"/>
      <c r="M84" s="77">
        <v>11.47</v>
      </c>
      <c r="N84" s="27">
        <f t="shared" si="8"/>
        <v>11.47</v>
      </c>
      <c r="O84" s="28">
        <f t="shared" si="9"/>
        <v>35.54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312</v>
      </c>
      <c r="D85" s="71">
        <v>4892</v>
      </c>
      <c r="E85" s="71"/>
      <c r="F85" s="71">
        <v>419</v>
      </c>
      <c r="G85" s="71">
        <v>80</v>
      </c>
      <c r="H85" s="71"/>
      <c r="I85" s="17">
        <f t="shared" si="7"/>
        <v>5703</v>
      </c>
      <c r="J85" s="72"/>
      <c r="K85" s="71"/>
      <c r="L85" s="71"/>
      <c r="M85" s="71">
        <v>822</v>
      </c>
      <c r="N85" s="19">
        <f t="shared" si="8"/>
        <v>822</v>
      </c>
      <c r="O85" s="20">
        <f t="shared" si="9"/>
        <v>6525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7.4</v>
      </c>
      <c r="D86" s="80">
        <v>127.9</v>
      </c>
      <c r="E86" s="80"/>
      <c r="F86" s="80">
        <v>9.5</v>
      </c>
      <c r="G86" s="80">
        <v>1.7</v>
      </c>
      <c r="H86" s="80"/>
      <c r="I86" s="29">
        <f t="shared" si="7"/>
        <v>146.5</v>
      </c>
      <c r="J86" s="81"/>
      <c r="K86" s="80"/>
      <c r="L86" s="80"/>
      <c r="M86" s="80">
        <v>24.9</v>
      </c>
      <c r="N86" s="30">
        <f t="shared" si="8"/>
        <v>24.9</v>
      </c>
      <c r="O86" s="31">
        <f t="shared" si="9"/>
        <v>171.4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0.63</v>
      </c>
      <c r="D87" s="77">
        <v>60.4</v>
      </c>
      <c r="E87" s="77"/>
      <c r="F87" s="77">
        <v>18.72</v>
      </c>
      <c r="G87" s="77">
        <v>53.04</v>
      </c>
      <c r="H87" s="77">
        <v>0.15</v>
      </c>
      <c r="I87" s="26">
        <f t="shared" si="7"/>
        <v>132.94</v>
      </c>
      <c r="J87" s="78">
        <v>0.19</v>
      </c>
      <c r="K87" s="77"/>
      <c r="L87" s="77">
        <v>7.0000000000000007E-2</v>
      </c>
      <c r="M87" s="77">
        <v>21.69</v>
      </c>
      <c r="N87" s="27">
        <f t="shared" si="8"/>
        <v>21.950000000000003</v>
      </c>
      <c r="O87" s="28">
        <f t="shared" si="9"/>
        <v>154.88999999999999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180</v>
      </c>
      <c r="D88" s="71">
        <v>12504</v>
      </c>
      <c r="E88" s="71"/>
      <c r="F88" s="71">
        <v>3533</v>
      </c>
      <c r="G88" s="71">
        <v>8927</v>
      </c>
      <c r="H88" s="71">
        <v>18</v>
      </c>
      <c r="I88" s="17">
        <f t="shared" si="7"/>
        <v>25162</v>
      </c>
      <c r="J88" s="72">
        <v>17</v>
      </c>
      <c r="K88" s="71"/>
      <c r="L88" s="71">
        <v>6</v>
      </c>
      <c r="M88" s="71">
        <v>1748</v>
      </c>
      <c r="N88" s="19">
        <f t="shared" si="8"/>
        <v>1771</v>
      </c>
      <c r="O88" s="20">
        <f t="shared" si="9"/>
        <v>26933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267.60000000000002</v>
      </c>
      <c r="E89" s="80"/>
      <c r="F89" s="80">
        <v>53.8</v>
      </c>
      <c r="G89" s="80">
        <v>177.7</v>
      </c>
      <c r="H89" s="80">
        <v>0.5</v>
      </c>
      <c r="I89" s="29">
        <f t="shared" si="7"/>
        <v>502.70000000000005</v>
      </c>
      <c r="J89" s="81">
        <v>0</v>
      </c>
      <c r="K89" s="80"/>
      <c r="L89" s="80">
        <v>0.2</v>
      </c>
      <c r="M89" s="80">
        <v>48.8</v>
      </c>
      <c r="N89" s="30">
        <f t="shared" si="8"/>
        <v>49</v>
      </c>
      <c r="O89" s="31">
        <f t="shared" si="9"/>
        <v>551.70000000000005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2.0099999999999998</v>
      </c>
      <c r="D90" s="77">
        <v>50.5</v>
      </c>
      <c r="E90" s="77"/>
      <c r="F90" s="77">
        <v>54.82</v>
      </c>
      <c r="G90" s="77">
        <v>39.81</v>
      </c>
      <c r="H90" s="77">
        <v>0.63</v>
      </c>
      <c r="I90" s="26">
        <f t="shared" si="7"/>
        <v>147.76999999999998</v>
      </c>
      <c r="J90" s="78"/>
      <c r="K90" s="77"/>
      <c r="L90" s="77"/>
      <c r="M90" s="77">
        <v>30.34</v>
      </c>
      <c r="N90" s="27">
        <f t="shared" si="8"/>
        <v>30.34</v>
      </c>
      <c r="O90" s="28">
        <f t="shared" si="9"/>
        <v>178.10999999999999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618</v>
      </c>
      <c r="D91" s="71">
        <v>10996</v>
      </c>
      <c r="E91" s="71"/>
      <c r="F91" s="71">
        <v>10604</v>
      </c>
      <c r="G91" s="71">
        <v>7299</v>
      </c>
      <c r="H91" s="71">
        <v>86</v>
      </c>
      <c r="I91" s="17">
        <f t="shared" si="7"/>
        <v>29603</v>
      </c>
      <c r="J91" s="72"/>
      <c r="K91" s="71"/>
      <c r="L91" s="71"/>
      <c r="M91" s="71">
        <v>2753</v>
      </c>
      <c r="N91" s="19">
        <f t="shared" si="8"/>
        <v>2753</v>
      </c>
      <c r="O91" s="20">
        <f t="shared" si="9"/>
        <v>32356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8.5</v>
      </c>
      <c r="D92" s="80">
        <v>202.6</v>
      </c>
      <c r="E92" s="80"/>
      <c r="F92" s="80">
        <v>143.19999999999999</v>
      </c>
      <c r="G92" s="80">
        <v>115.4</v>
      </c>
      <c r="H92" s="80">
        <v>2.6</v>
      </c>
      <c r="I92" s="29">
        <f t="shared" si="7"/>
        <v>472.29999999999995</v>
      </c>
      <c r="J92" s="81"/>
      <c r="K92" s="80"/>
      <c r="L92" s="80"/>
      <c r="M92" s="80">
        <v>69.599999999999994</v>
      </c>
      <c r="N92" s="30">
        <f t="shared" si="8"/>
        <v>69.599999999999994</v>
      </c>
      <c r="O92" s="31">
        <f t="shared" si="9"/>
        <v>541.9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3.95</v>
      </c>
      <c r="D93" s="77">
        <v>44.87</v>
      </c>
      <c r="E93" s="77">
        <v>0.01</v>
      </c>
      <c r="F93" s="77">
        <v>170.01</v>
      </c>
      <c r="G93" s="77">
        <v>53.83</v>
      </c>
      <c r="H93" s="77"/>
      <c r="I93" s="26">
        <f t="shared" si="7"/>
        <v>272.66999999999996</v>
      </c>
      <c r="J93" s="78"/>
      <c r="K93" s="77"/>
      <c r="L93" s="77">
        <v>2.04</v>
      </c>
      <c r="M93" s="77">
        <v>48.24</v>
      </c>
      <c r="N93" s="27">
        <f t="shared" si="8"/>
        <v>50.28</v>
      </c>
      <c r="O93" s="28">
        <f t="shared" si="9"/>
        <v>322.94999999999993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1269</v>
      </c>
      <c r="D94" s="71">
        <v>10702</v>
      </c>
      <c r="E94" s="71">
        <v>3</v>
      </c>
      <c r="F94" s="71">
        <v>37141</v>
      </c>
      <c r="G94" s="71">
        <v>14088</v>
      </c>
      <c r="H94" s="71"/>
      <c r="I94" s="17">
        <f t="shared" si="7"/>
        <v>63203</v>
      </c>
      <c r="J94" s="72"/>
      <c r="K94" s="71"/>
      <c r="L94" s="71">
        <v>208</v>
      </c>
      <c r="M94" s="71">
        <v>4535</v>
      </c>
      <c r="N94" s="19">
        <f t="shared" si="8"/>
        <v>4743</v>
      </c>
      <c r="O94" s="20">
        <f t="shared" si="9"/>
        <v>67946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17.399999999999999</v>
      </c>
      <c r="D95" s="80">
        <v>172.5</v>
      </c>
      <c r="E95" s="80">
        <v>0</v>
      </c>
      <c r="F95" s="80">
        <v>411.2</v>
      </c>
      <c r="G95" s="80">
        <v>197.7</v>
      </c>
      <c r="H95" s="80"/>
      <c r="I95" s="29">
        <f t="shared" si="7"/>
        <v>798.8</v>
      </c>
      <c r="J95" s="81"/>
      <c r="K95" s="80"/>
      <c r="L95" s="80">
        <v>4.0999999999999996</v>
      </c>
      <c r="M95" s="80">
        <v>88.5</v>
      </c>
      <c r="N95" s="30">
        <f t="shared" si="8"/>
        <v>92.6</v>
      </c>
      <c r="O95" s="31">
        <f t="shared" si="9"/>
        <v>891.4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8.89</v>
      </c>
      <c r="D96" s="77">
        <v>37.79</v>
      </c>
      <c r="E96" s="77">
        <v>0.53</v>
      </c>
      <c r="F96" s="77">
        <v>319.04000000000002</v>
      </c>
      <c r="G96" s="77">
        <v>141.5</v>
      </c>
      <c r="H96" s="77">
        <v>0.31</v>
      </c>
      <c r="I96" s="26">
        <f t="shared" si="7"/>
        <v>508.06</v>
      </c>
      <c r="J96" s="78"/>
      <c r="K96" s="77"/>
      <c r="L96" s="77">
        <v>0.86</v>
      </c>
      <c r="M96" s="77">
        <v>26.5</v>
      </c>
      <c r="N96" s="27">
        <f t="shared" si="8"/>
        <v>27.36</v>
      </c>
      <c r="O96" s="28">
        <f t="shared" si="9"/>
        <v>535.41999999999996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3018</v>
      </c>
      <c r="D97" s="71">
        <v>9873</v>
      </c>
      <c r="E97" s="71">
        <v>143</v>
      </c>
      <c r="F97" s="71">
        <v>72741</v>
      </c>
      <c r="G97" s="71">
        <v>38684</v>
      </c>
      <c r="H97" s="71">
        <v>52</v>
      </c>
      <c r="I97" s="17">
        <f t="shared" si="7"/>
        <v>124511</v>
      </c>
      <c r="J97" s="72"/>
      <c r="K97" s="71"/>
      <c r="L97" s="71">
        <v>98</v>
      </c>
      <c r="M97" s="71">
        <v>2650</v>
      </c>
      <c r="N97" s="19">
        <f t="shared" si="8"/>
        <v>2748</v>
      </c>
      <c r="O97" s="20">
        <f t="shared" si="9"/>
        <v>127259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38.799999999999997</v>
      </c>
      <c r="D98" s="80">
        <v>138.69999999999999</v>
      </c>
      <c r="E98" s="80">
        <v>2</v>
      </c>
      <c r="F98" s="80">
        <v>664.8</v>
      </c>
      <c r="G98" s="80">
        <v>497.5</v>
      </c>
      <c r="H98" s="80">
        <v>0.9</v>
      </c>
      <c r="I98" s="29">
        <f t="shared" si="7"/>
        <v>1342.7</v>
      </c>
      <c r="J98" s="81"/>
      <c r="K98" s="80"/>
      <c r="L98" s="80">
        <v>1.7</v>
      </c>
      <c r="M98" s="80">
        <v>49.9</v>
      </c>
      <c r="N98" s="30">
        <f t="shared" si="8"/>
        <v>51.6</v>
      </c>
      <c r="O98" s="31">
        <f t="shared" si="9"/>
        <v>1394.3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9.8800000000000008</v>
      </c>
      <c r="D99" s="77">
        <v>50.67</v>
      </c>
      <c r="E99" s="77">
        <v>0.25</v>
      </c>
      <c r="F99" s="77">
        <v>308.14</v>
      </c>
      <c r="G99" s="77">
        <v>628.04</v>
      </c>
      <c r="H99" s="77">
        <v>0.83</v>
      </c>
      <c r="I99" s="26">
        <f t="shared" si="7"/>
        <v>997.81000000000006</v>
      </c>
      <c r="J99" s="78"/>
      <c r="K99" s="77"/>
      <c r="L99" s="77">
        <v>0.83</v>
      </c>
      <c r="M99" s="77">
        <v>54.25</v>
      </c>
      <c r="N99" s="27">
        <f t="shared" si="8"/>
        <v>55.08</v>
      </c>
      <c r="O99" s="28">
        <f t="shared" si="9"/>
        <v>1052.8900000000001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3501</v>
      </c>
      <c r="D100" s="71">
        <v>11947</v>
      </c>
      <c r="E100" s="71">
        <v>69</v>
      </c>
      <c r="F100" s="71">
        <v>72156</v>
      </c>
      <c r="G100" s="71">
        <v>175987</v>
      </c>
      <c r="H100" s="71">
        <v>150</v>
      </c>
      <c r="I100" s="17">
        <f t="shared" si="7"/>
        <v>263810</v>
      </c>
      <c r="J100" s="72"/>
      <c r="K100" s="71"/>
      <c r="L100" s="71">
        <v>99</v>
      </c>
      <c r="M100" s="71">
        <v>5862</v>
      </c>
      <c r="N100" s="19">
        <f t="shared" si="8"/>
        <v>5961</v>
      </c>
      <c r="O100" s="20">
        <f t="shared" si="9"/>
        <v>269771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42.9</v>
      </c>
      <c r="D101" s="80">
        <v>160.5</v>
      </c>
      <c r="E101" s="80">
        <v>0.9</v>
      </c>
      <c r="F101" s="80">
        <v>641.70000000000005</v>
      </c>
      <c r="G101" s="80">
        <v>2146.6999999999998</v>
      </c>
      <c r="H101" s="80">
        <v>2.6</v>
      </c>
      <c r="I101" s="29">
        <f t="shared" si="7"/>
        <v>2995.2999999999997</v>
      </c>
      <c r="J101" s="81"/>
      <c r="K101" s="80"/>
      <c r="L101" s="80">
        <v>1.3</v>
      </c>
      <c r="M101" s="80">
        <v>88.2</v>
      </c>
      <c r="N101" s="30">
        <f t="shared" si="8"/>
        <v>89.5</v>
      </c>
      <c r="O101" s="31">
        <f t="shared" si="9"/>
        <v>3084.7999999999997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16.61</v>
      </c>
      <c r="D102" s="77">
        <v>38.26</v>
      </c>
      <c r="E102" s="77">
        <v>0.69</v>
      </c>
      <c r="F102" s="77">
        <v>284.12</v>
      </c>
      <c r="G102" s="77">
        <v>654.88</v>
      </c>
      <c r="H102" s="77">
        <v>1.1100000000000001</v>
      </c>
      <c r="I102" s="26">
        <f t="shared" si="7"/>
        <v>995.67</v>
      </c>
      <c r="J102" s="78">
        <v>0.49</v>
      </c>
      <c r="K102" s="77"/>
      <c r="L102" s="77">
        <v>1.21</v>
      </c>
      <c r="M102" s="77">
        <v>116.43</v>
      </c>
      <c r="N102" s="27">
        <f t="shared" si="8"/>
        <v>118.13000000000001</v>
      </c>
      <c r="O102" s="28">
        <f t="shared" si="9"/>
        <v>1113.8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6112</v>
      </c>
      <c r="D103" s="71">
        <v>9055</v>
      </c>
      <c r="E103" s="71">
        <v>198</v>
      </c>
      <c r="F103" s="71">
        <v>65254</v>
      </c>
      <c r="G103" s="71">
        <v>188115</v>
      </c>
      <c r="H103" s="71">
        <v>209</v>
      </c>
      <c r="I103" s="17">
        <f t="shared" si="7"/>
        <v>268943</v>
      </c>
      <c r="J103" s="72">
        <v>44</v>
      </c>
      <c r="K103" s="71"/>
      <c r="L103" s="71">
        <v>150</v>
      </c>
      <c r="M103" s="71">
        <v>12763</v>
      </c>
      <c r="N103" s="19">
        <f t="shared" si="8"/>
        <v>12957</v>
      </c>
      <c r="O103" s="20">
        <f t="shared" si="9"/>
        <v>281900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60.8</v>
      </c>
      <c r="D104" s="80">
        <v>108.5</v>
      </c>
      <c r="E104" s="80">
        <v>2.2999999999999998</v>
      </c>
      <c r="F104" s="80">
        <v>525.9</v>
      </c>
      <c r="G104" s="80">
        <v>1914.8</v>
      </c>
      <c r="H104" s="80">
        <v>3.3</v>
      </c>
      <c r="I104" s="29">
        <f t="shared" si="7"/>
        <v>2615.6000000000004</v>
      </c>
      <c r="J104" s="81">
        <v>0</v>
      </c>
      <c r="K104" s="80"/>
      <c r="L104" s="80">
        <v>1.5</v>
      </c>
      <c r="M104" s="80">
        <v>144.19999999999999</v>
      </c>
      <c r="N104" s="30">
        <f t="shared" si="8"/>
        <v>145.69999999999999</v>
      </c>
      <c r="O104" s="31">
        <f t="shared" si="9"/>
        <v>2761.3</v>
      </c>
      <c r="P104" s="82">
        <v>0.33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7.08</v>
      </c>
      <c r="D105" s="77">
        <v>67.33</v>
      </c>
      <c r="E105" s="77">
        <v>0.38</v>
      </c>
      <c r="F105" s="77">
        <v>149.49</v>
      </c>
      <c r="G105" s="77">
        <v>374.42</v>
      </c>
      <c r="H105" s="77"/>
      <c r="I105" s="26">
        <f t="shared" si="7"/>
        <v>598.70000000000005</v>
      </c>
      <c r="J105" s="78">
        <v>0.47</v>
      </c>
      <c r="K105" s="77"/>
      <c r="L105" s="77">
        <v>1.1499999999999999</v>
      </c>
      <c r="M105" s="77">
        <v>270.02999999999997</v>
      </c>
      <c r="N105" s="27">
        <f t="shared" si="8"/>
        <v>271.64999999999998</v>
      </c>
      <c r="O105" s="28">
        <f t="shared" si="9"/>
        <v>870.35</v>
      </c>
      <c r="P105" s="83">
        <v>30.31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2575</v>
      </c>
      <c r="D106" s="71">
        <v>15439</v>
      </c>
      <c r="E106" s="71">
        <v>115</v>
      </c>
      <c r="F106" s="71">
        <v>36347</v>
      </c>
      <c r="G106" s="71">
        <v>108701</v>
      </c>
      <c r="H106" s="71"/>
      <c r="I106" s="17">
        <f t="shared" si="7"/>
        <v>163177</v>
      </c>
      <c r="J106" s="72">
        <v>42</v>
      </c>
      <c r="K106" s="71"/>
      <c r="L106" s="71">
        <v>148</v>
      </c>
      <c r="M106" s="71">
        <v>31126</v>
      </c>
      <c r="N106" s="19">
        <f t="shared" si="8"/>
        <v>31316</v>
      </c>
      <c r="O106" s="20">
        <f t="shared" si="9"/>
        <v>194493</v>
      </c>
      <c r="P106" s="83">
        <v>3.91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23.1</v>
      </c>
      <c r="D107" s="80">
        <v>157.19999999999999</v>
      </c>
      <c r="E107" s="80">
        <v>1.3</v>
      </c>
      <c r="F107" s="80">
        <v>250.6</v>
      </c>
      <c r="G107" s="80">
        <v>885.7</v>
      </c>
      <c r="H107" s="80"/>
      <c r="I107" s="29">
        <f t="shared" si="7"/>
        <v>1317.9</v>
      </c>
      <c r="J107" s="81">
        <v>0</v>
      </c>
      <c r="K107" s="80"/>
      <c r="L107" s="80">
        <v>1.3</v>
      </c>
      <c r="M107" s="80">
        <v>302</v>
      </c>
      <c r="N107" s="30">
        <f t="shared" si="8"/>
        <v>303.3</v>
      </c>
      <c r="O107" s="31">
        <f t="shared" si="9"/>
        <v>1621.2</v>
      </c>
      <c r="P107" s="83">
        <v>5.05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6.18</v>
      </c>
      <c r="D108" s="77">
        <v>3.93</v>
      </c>
      <c r="E108" s="77">
        <v>0.63</v>
      </c>
      <c r="F108" s="77">
        <v>114.5</v>
      </c>
      <c r="G108" s="77">
        <v>69.38</v>
      </c>
      <c r="H108" s="77"/>
      <c r="I108" s="26">
        <f t="shared" si="7"/>
        <v>194.62</v>
      </c>
      <c r="J108" s="78">
        <v>1.1299999999999999</v>
      </c>
      <c r="K108" s="77"/>
      <c r="L108" s="77">
        <v>0.66</v>
      </c>
      <c r="M108" s="77">
        <v>151.38999999999999</v>
      </c>
      <c r="N108" s="27">
        <f t="shared" si="8"/>
        <v>153.17999999999998</v>
      </c>
      <c r="O108" s="28">
        <f t="shared" si="9"/>
        <v>347.79999999999995</v>
      </c>
      <c r="P108" s="83">
        <v>0.68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2352</v>
      </c>
      <c r="D109" s="71">
        <v>1158</v>
      </c>
      <c r="E109" s="71">
        <v>192</v>
      </c>
      <c r="F109" s="71">
        <v>28363</v>
      </c>
      <c r="G109" s="71">
        <v>21267</v>
      </c>
      <c r="H109" s="71"/>
      <c r="I109" s="17">
        <f t="shared" si="7"/>
        <v>53332</v>
      </c>
      <c r="J109" s="72">
        <v>103</v>
      </c>
      <c r="K109" s="71"/>
      <c r="L109" s="71">
        <v>92</v>
      </c>
      <c r="M109" s="71">
        <v>19003</v>
      </c>
      <c r="N109" s="19">
        <f t="shared" si="8"/>
        <v>19198</v>
      </c>
      <c r="O109" s="20">
        <f t="shared" si="9"/>
        <v>72530</v>
      </c>
      <c r="P109" s="83">
        <v>11.24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18.8</v>
      </c>
      <c r="D110" s="80">
        <v>9</v>
      </c>
      <c r="E110" s="80">
        <v>1.7</v>
      </c>
      <c r="F110" s="80">
        <v>166.7</v>
      </c>
      <c r="G110" s="80">
        <v>152.80000000000001</v>
      </c>
      <c r="H110" s="80"/>
      <c r="I110" s="29">
        <f t="shared" si="7"/>
        <v>349</v>
      </c>
      <c r="J110" s="81">
        <v>0</v>
      </c>
      <c r="K110" s="80"/>
      <c r="L110" s="80">
        <v>0</v>
      </c>
      <c r="M110" s="80">
        <v>146.19999999999999</v>
      </c>
      <c r="N110" s="30">
        <f t="shared" si="8"/>
        <v>146.19999999999999</v>
      </c>
      <c r="O110" s="31">
        <f t="shared" si="9"/>
        <v>495.2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7.59</v>
      </c>
      <c r="D111" s="77">
        <v>4.34</v>
      </c>
      <c r="E111" s="77">
        <v>0.49</v>
      </c>
      <c r="F111" s="77">
        <v>113.92</v>
      </c>
      <c r="G111" s="77">
        <v>28.29</v>
      </c>
      <c r="H111" s="77"/>
      <c r="I111" s="26">
        <f t="shared" si="7"/>
        <v>154.63</v>
      </c>
      <c r="J111" s="78">
        <v>1.42</v>
      </c>
      <c r="K111" s="77"/>
      <c r="L111" s="77"/>
      <c r="M111" s="77">
        <v>167.47</v>
      </c>
      <c r="N111" s="27">
        <f t="shared" si="8"/>
        <v>168.89</v>
      </c>
      <c r="O111" s="28">
        <f t="shared" si="9"/>
        <v>323.52</v>
      </c>
      <c r="P111" s="32">
        <f>SUM(P104:P110)</f>
        <v>51.519999999999996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3054</v>
      </c>
      <c r="D112" s="71">
        <v>1361</v>
      </c>
      <c r="E112" s="71">
        <v>150</v>
      </c>
      <c r="F112" s="71">
        <v>28932</v>
      </c>
      <c r="G112" s="71">
        <v>8852</v>
      </c>
      <c r="H112" s="71"/>
      <c r="I112" s="17">
        <f t="shared" si="7"/>
        <v>42349</v>
      </c>
      <c r="J112" s="72">
        <v>126</v>
      </c>
      <c r="K112" s="71"/>
      <c r="L112" s="71"/>
      <c r="M112" s="71">
        <v>20150</v>
      </c>
      <c r="N112" s="19">
        <f t="shared" si="8"/>
        <v>20276</v>
      </c>
      <c r="O112" s="20">
        <f t="shared" si="9"/>
        <v>62625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147.6</v>
      </c>
      <c r="G113" s="80">
        <v>0</v>
      </c>
      <c r="H113" s="80"/>
      <c r="I113" s="29">
        <f t="shared" si="7"/>
        <v>147.6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147.6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2.94</v>
      </c>
      <c r="D114" s="77">
        <v>3.39</v>
      </c>
      <c r="E114" s="77">
        <v>0.94</v>
      </c>
      <c r="F114" s="77">
        <v>54.52</v>
      </c>
      <c r="G114" s="77">
        <v>11.13</v>
      </c>
      <c r="H114" s="77">
        <v>2.57</v>
      </c>
      <c r="I114" s="26">
        <f t="shared" si="7"/>
        <v>75.489999999999995</v>
      </c>
      <c r="J114" s="78">
        <v>0.43</v>
      </c>
      <c r="K114" s="77"/>
      <c r="L114" s="77"/>
      <c r="M114" s="77">
        <v>23.01</v>
      </c>
      <c r="N114" s="27">
        <f t="shared" si="8"/>
        <v>23.44</v>
      </c>
      <c r="O114" s="28">
        <f t="shared" si="9"/>
        <v>98.929999999999993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1206</v>
      </c>
      <c r="D115" s="71">
        <v>1066</v>
      </c>
      <c r="E115" s="71">
        <v>292</v>
      </c>
      <c r="F115" s="71">
        <v>14710</v>
      </c>
      <c r="G115" s="71">
        <v>3604</v>
      </c>
      <c r="H115" s="71">
        <v>617</v>
      </c>
      <c r="I115" s="17">
        <f t="shared" si="7"/>
        <v>21495</v>
      </c>
      <c r="J115" s="72">
        <v>39</v>
      </c>
      <c r="K115" s="71"/>
      <c r="L115" s="71"/>
      <c r="M115" s="71">
        <v>2731</v>
      </c>
      <c r="N115" s="19">
        <f t="shared" si="8"/>
        <v>2770</v>
      </c>
      <c r="O115" s="20">
        <f t="shared" si="9"/>
        <v>24265</v>
      </c>
      <c r="P115" s="87">
        <v>0.66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58.5</v>
      </c>
      <c r="G116" s="89">
        <v>0</v>
      </c>
      <c r="H116" s="89">
        <v>6.8</v>
      </c>
      <c r="I116" s="47">
        <f t="shared" si="7"/>
        <v>65.3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65.3</v>
      </c>
      <c r="P116" s="45">
        <f>SUM(O136,P111,P112,P115)</f>
        <v>5352.7000000000007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51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4.0599999999999996</v>
      </c>
      <c r="D121" s="68">
        <v>5.58</v>
      </c>
      <c r="E121" s="68">
        <v>2</v>
      </c>
      <c r="F121" s="68">
        <v>26.99</v>
      </c>
      <c r="G121" s="68">
        <v>4.79</v>
      </c>
      <c r="H121" s="68">
        <v>0.27</v>
      </c>
      <c r="I121" s="11">
        <f t="shared" si="7"/>
        <v>43.69</v>
      </c>
      <c r="J121" s="69">
        <v>0.05</v>
      </c>
      <c r="K121" s="68"/>
      <c r="L121" s="68"/>
      <c r="M121" s="68">
        <v>8.4499999999999993</v>
      </c>
      <c r="N121" s="13">
        <f t="shared" si="8"/>
        <v>8.5</v>
      </c>
      <c r="O121" s="14">
        <f t="shared" si="9"/>
        <v>52.19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1668</v>
      </c>
      <c r="D122" s="71">
        <v>1683</v>
      </c>
      <c r="E122" s="71">
        <v>630</v>
      </c>
      <c r="F122" s="71">
        <v>7621</v>
      </c>
      <c r="G122" s="71">
        <v>1550</v>
      </c>
      <c r="H122" s="71">
        <v>54</v>
      </c>
      <c r="I122" s="17">
        <f t="shared" si="7"/>
        <v>13206</v>
      </c>
      <c r="J122" s="72">
        <v>5</v>
      </c>
      <c r="K122" s="71"/>
      <c r="L122" s="71"/>
      <c r="M122" s="71">
        <v>1067</v>
      </c>
      <c r="N122" s="19">
        <f t="shared" si="8"/>
        <v>1072</v>
      </c>
      <c r="O122" s="20">
        <f t="shared" si="9"/>
        <v>14278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31.1</v>
      </c>
      <c r="G123" s="80">
        <v>0</v>
      </c>
      <c r="H123" s="80">
        <v>0.5</v>
      </c>
      <c r="I123" s="29">
        <f t="shared" si="7"/>
        <v>31.6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31.6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3.69</v>
      </c>
      <c r="D124" s="77">
        <v>2.62</v>
      </c>
      <c r="E124" s="77">
        <v>0.7</v>
      </c>
      <c r="F124" s="77">
        <v>14.16</v>
      </c>
      <c r="G124" s="77">
        <v>2.2999999999999998</v>
      </c>
      <c r="H124" s="77">
        <v>2.4700000000000002</v>
      </c>
      <c r="I124" s="26">
        <f t="shared" si="7"/>
        <v>25.94</v>
      </c>
      <c r="J124" s="78">
        <v>0.03</v>
      </c>
      <c r="K124" s="77"/>
      <c r="L124" s="77"/>
      <c r="M124" s="77">
        <v>3.68</v>
      </c>
      <c r="N124" s="27">
        <f t="shared" si="8"/>
        <v>3.71</v>
      </c>
      <c r="O124" s="28">
        <f t="shared" si="9"/>
        <v>29.650000000000002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1508</v>
      </c>
      <c r="D125" s="71">
        <v>825</v>
      </c>
      <c r="E125" s="71">
        <v>220</v>
      </c>
      <c r="F125" s="71">
        <v>3973</v>
      </c>
      <c r="G125" s="71">
        <v>737</v>
      </c>
      <c r="H125" s="71">
        <v>510</v>
      </c>
      <c r="I125" s="17">
        <f t="shared" si="7"/>
        <v>7773</v>
      </c>
      <c r="J125" s="72">
        <v>3</v>
      </c>
      <c r="K125" s="71"/>
      <c r="L125" s="71"/>
      <c r="M125" s="71">
        <v>487</v>
      </c>
      <c r="N125" s="19">
        <f t="shared" si="8"/>
        <v>490</v>
      </c>
      <c r="O125" s="20">
        <f t="shared" si="9"/>
        <v>8263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15.6</v>
      </c>
      <c r="G126" s="80">
        <v>0</v>
      </c>
      <c r="H126" s="80">
        <v>4.7</v>
      </c>
      <c r="I126" s="29">
        <f t="shared" si="7"/>
        <v>20.3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20.3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3.59</v>
      </c>
      <c r="D127" s="77">
        <v>5.79</v>
      </c>
      <c r="E127" s="77">
        <v>1.01</v>
      </c>
      <c r="F127" s="77">
        <v>25.78</v>
      </c>
      <c r="G127" s="77">
        <v>4.43</v>
      </c>
      <c r="H127" s="77">
        <v>4.1500000000000004</v>
      </c>
      <c r="I127" s="26">
        <f t="shared" si="7"/>
        <v>44.75</v>
      </c>
      <c r="J127" s="78">
        <v>7.0000000000000007E-2</v>
      </c>
      <c r="K127" s="77"/>
      <c r="L127" s="77">
        <v>0.31</v>
      </c>
      <c r="M127" s="77">
        <v>5.21</v>
      </c>
      <c r="N127" s="27">
        <f t="shared" si="8"/>
        <v>5.59</v>
      </c>
      <c r="O127" s="28">
        <f t="shared" si="9"/>
        <v>50.34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1449</v>
      </c>
      <c r="D128" s="71">
        <v>1817</v>
      </c>
      <c r="E128" s="71">
        <v>315</v>
      </c>
      <c r="F128" s="71">
        <v>7545</v>
      </c>
      <c r="G128" s="71">
        <v>1438</v>
      </c>
      <c r="H128" s="71">
        <v>914</v>
      </c>
      <c r="I128" s="17">
        <f t="shared" si="7"/>
        <v>13478</v>
      </c>
      <c r="J128" s="72">
        <v>6</v>
      </c>
      <c r="K128" s="71"/>
      <c r="L128" s="71">
        <v>41</v>
      </c>
      <c r="M128" s="71">
        <v>659</v>
      </c>
      <c r="N128" s="19">
        <f t="shared" si="8"/>
        <v>706</v>
      </c>
      <c r="O128" s="20">
        <f t="shared" si="9"/>
        <v>14184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19.399999999999999</v>
      </c>
      <c r="G129" s="80">
        <v>0</v>
      </c>
      <c r="H129" s="80">
        <v>7</v>
      </c>
      <c r="I129" s="29">
        <f t="shared" si="7"/>
        <v>26.4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26.4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79.87</v>
      </c>
      <c r="D130" s="68">
        <v>427.61</v>
      </c>
      <c r="E130" s="68">
        <v>7.63</v>
      </c>
      <c r="F130" s="68">
        <v>1675.17</v>
      </c>
      <c r="G130" s="68">
        <v>2087.54</v>
      </c>
      <c r="H130" s="68">
        <v>12.49</v>
      </c>
      <c r="I130" s="11">
        <f t="shared" si="7"/>
        <v>4290.3099999999995</v>
      </c>
      <c r="J130" s="69">
        <v>4.28</v>
      </c>
      <c r="K130" s="68"/>
      <c r="L130" s="68">
        <v>8.57</v>
      </c>
      <c r="M130" s="68">
        <v>976.53</v>
      </c>
      <c r="N130" s="13">
        <f>SUM(J130:M130)</f>
        <v>989.38</v>
      </c>
      <c r="O130" s="14">
        <f t="shared" si="9"/>
        <v>5279.69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28981</v>
      </c>
      <c r="D131" s="71">
        <v>102164</v>
      </c>
      <c r="E131" s="71">
        <v>2327</v>
      </c>
      <c r="F131" s="71">
        <v>390747</v>
      </c>
      <c r="G131" s="71">
        <v>581563</v>
      </c>
      <c r="H131" s="71">
        <v>2610</v>
      </c>
      <c r="I131" s="17">
        <f t="shared" si="7"/>
        <v>1108392</v>
      </c>
      <c r="J131" s="72">
        <v>385</v>
      </c>
      <c r="K131" s="71"/>
      <c r="L131" s="71">
        <v>890</v>
      </c>
      <c r="M131" s="71">
        <v>108280</v>
      </c>
      <c r="N131" s="19">
        <f t="shared" si="8"/>
        <v>109555</v>
      </c>
      <c r="O131" s="20">
        <f t="shared" si="9"/>
        <v>1217947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224.9</v>
      </c>
      <c r="D132" s="80">
        <v>1645.9</v>
      </c>
      <c r="E132" s="80">
        <v>8.1999999999999993</v>
      </c>
      <c r="F132" s="80">
        <v>3184.2</v>
      </c>
      <c r="G132" s="80">
        <v>6161</v>
      </c>
      <c r="H132" s="80">
        <v>28.9</v>
      </c>
      <c r="I132" s="29">
        <f t="shared" ref="I132:I138" si="10">SUM(C132:H132)</f>
        <v>11253.1</v>
      </c>
      <c r="J132" s="81">
        <v>0</v>
      </c>
      <c r="K132" s="80"/>
      <c r="L132" s="80">
        <v>13.3</v>
      </c>
      <c r="M132" s="80">
        <v>1036.2</v>
      </c>
      <c r="N132" s="30">
        <f t="shared" ref="N132:N138" si="11">SUM(J132:M132)</f>
        <v>1049.5</v>
      </c>
      <c r="O132" s="31">
        <f t="shared" ref="O132:O138" si="12">SUM(N132,I132)</f>
        <v>12302.6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77.099999999999994</v>
      </c>
      <c r="D133" s="77">
        <v>334.77</v>
      </c>
      <c r="E133" s="77">
        <v>7.63</v>
      </c>
      <c r="F133" s="77">
        <v>1655.13</v>
      </c>
      <c r="G133" s="77">
        <v>2066.13</v>
      </c>
      <c r="H133" s="77">
        <v>11.41</v>
      </c>
      <c r="I133" s="26">
        <f t="shared" si="10"/>
        <v>4152.17</v>
      </c>
      <c r="J133" s="78">
        <v>4.28</v>
      </c>
      <c r="K133" s="77"/>
      <c r="L133" s="77">
        <v>7.76</v>
      </c>
      <c r="M133" s="77">
        <v>973.06</v>
      </c>
      <c r="N133" s="27">
        <f t="shared" si="11"/>
        <v>985.09999999999991</v>
      </c>
      <c r="O133" s="28">
        <f t="shared" si="12"/>
        <v>5137.2700000000004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28510</v>
      </c>
      <c r="D134" s="71">
        <v>80190</v>
      </c>
      <c r="E134" s="71">
        <v>2327</v>
      </c>
      <c r="F134" s="71">
        <v>389093</v>
      </c>
      <c r="G134" s="71">
        <v>579311</v>
      </c>
      <c r="H134" s="71">
        <v>2456</v>
      </c>
      <c r="I134" s="17">
        <f t="shared" si="10"/>
        <v>1081887</v>
      </c>
      <c r="J134" s="72">
        <v>385</v>
      </c>
      <c r="K134" s="71"/>
      <c r="L134" s="71">
        <v>869</v>
      </c>
      <c r="M134" s="71">
        <v>108192</v>
      </c>
      <c r="N134" s="19">
        <f t="shared" si="11"/>
        <v>109446</v>
      </c>
      <c r="O134" s="20">
        <f t="shared" si="12"/>
        <v>1191333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213.4</v>
      </c>
      <c r="D135" s="89">
        <v>1038.5</v>
      </c>
      <c r="E135" s="89">
        <v>8.1999999999999993</v>
      </c>
      <c r="F135" s="89">
        <v>3133.6</v>
      </c>
      <c r="G135" s="89">
        <v>6089.6</v>
      </c>
      <c r="H135" s="89">
        <v>24.9</v>
      </c>
      <c r="I135" s="47">
        <f t="shared" si="10"/>
        <v>10508.199999999999</v>
      </c>
      <c r="J135" s="90">
        <v>0</v>
      </c>
      <c r="K135" s="89"/>
      <c r="L135" s="89">
        <v>11.5</v>
      </c>
      <c r="M135" s="89">
        <v>1029.4000000000001</v>
      </c>
      <c r="N135" s="49">
        <f t="shared" si="11"/>
        <v>1040.9000000000001</v>
      </c>
      <c r="O135" s="44">
        <f t="shared" si="12"/>
        <v>11549.099999999999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79.87</v>
      </c>
      <c r="D136" s="57">
        <f t="shared" si="13"/>
        <v>445.65999999999997</v>
      </c>
      <c r="E136" s="57">
        <f t="shared" si="13"/>
        <v>7.7399999999999993</v>
      </c>
      <c r="F136" s="57">
        <f t="shared" si="13"/>
        <v>1675.17</v>
      </c>
      <c r="G136" s="57">
        <f t="shared" si="13"/>
        <v>2087.54</v>
      </c>
      <c r="H136" s="57">
        <f t="shared" si="13"/>
        <v>12.89</v>
      </c>
      <c r="I136" s="58">
        <f t="shared" si="10"/>
        <v>4308.87</v>
      </c>
      <c r="J136" s="59">
        <f t="shared" ref="J136:M138" si="14">SUM(J63,J66,J69,J72,J75,J78,J81,J84,J87,J90,J93,J96,J99,J102,J105,J108,J111,J114,J121,J124,J127)</f>
        <v>4.28</v>
      </c>
      <c r="K136" s="57">
        <f t="shared" si="14"/>
        <v>0</v>
      </c>
      <c r="L136" s="57">
        <f t="shared" si="14"/>
        <v>10.430000000000001</v>
      </c>
      <c r="M136" s="57">
        <f t="shared" si="14"/>
        <v>976.94</v>
      </c>
      <c r="N136" s="60">
        <f t="shared" si="11"/>
        <v>991.65000000000009</v>
      </c>
      <c r="O136" s="61">
        <f t="shared" si="12"/>
        <v>5300.52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28981</v>
      </c>
      <c r="D137" s="36">
        <f t="shared" si="13"/>
        <v>105683</v>
      </c>
      <c r="E137" s="36">
        <f t="shared" si="13"/>
        <v>2333</v>
      </c>
      <c r="F137" s="36">
        <f t="shared" si="13"/>
        <v>390747</v>
      </c>
      <c r="G137" s="36">
        <f t="shared" si="13"/>
        <v>581629</v>
      </c>
      <c r="H137" s="36">
        <f t="shared" si="13"/>
        <v>2621</v>
      </c>
      <c r="I137" s="17">
        <f t="shared" si="10"/>
        <v>1111994</v>
      </c>
      <c r="J137" s="18">
        <f t="shared" si="14"/>
        <v>385</v>
      </c>
      <c r="K137" s="16">
        <f t="shared" si="14"/>
        <v>1</v>
      </c>
      <c r="L137" s="16">
        <f t="shared" si="14"/>
        <v>903</v>
      </c>
      <c r="M137" s="16">
        <f t="shared" si="14"/>
        <v>108280</v>
      </c>
      <c r="N137" s="19">
        <f t="shared" si="11"/>
        <v>109569</v>
      </c>
      <c r="O137" s="20">
        <f t="shared" si="12"/>
        <v>1221563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224.9</v>
      </c>
      <c r="D138" s="41">
        <f t="shared" si="13"/>
        <v>1833.3</v>
      </c>
      <c r="E138" s="41">
        <f t="shared" si="13"/>
        <v>9.4</v>
      </c>
      <c r="F138" s="41">
        <f t="shared" si="13"/>
        <v>3184.1999999999994</v>
      </c>
      <c r="G138" s="41">
        <f t="shared" si="13"/>
        <v>6164.8</v>
      </c>
      <c r="H138" s="41">
        <f t="shared" si="13"/>
        <v>29.8</v>
      </c>
      <c r="I138" s="47">
        <f t="shared" si="10"/>
        <v>11446.399999999998</v>
      </c>
      <c r="J138" s="48">
        <f t="shared" si="14"/>
        <v>0</v>
      </c>
      <c r="K138" s="46">
        <f t="shared" si="14"/>
        <v>0.1</v>
      </c>
      <c r="L138" s="46">
        <f t="shared" si="14"/>
        <v>14.700000000000001</v>
      </c>
      <c r="M138" s="46">
        <f t="shared" si="14"/>
        <v>1036.2</v>
      </c>
      <c r="N138" s="49">
        <f t="shared" si="11"/>
        <v>1051</v>
      </c>
      <c r="O138" s="44">
        <f t="shared" si="12"/>
        <v>12497.399999999998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1.03</v>
      </c>
      <c r="E5" s="68"/>
      <c r="F5" s="68"/>
      <c r="G5" s="68"/>
      <c r="H5" s="68"/>
      <c r="I5" s="11">
        <f t="shared" ref="I5:I36" si="0">SUM(C5:H5)</f>
        <v>1.03</v>
      </c>
      <c r="J5" s="69"/>
      <c r="K5" s="68"/>
      <c r="L5" s="68">
        <v>7.0000000000000007E-2</v>
      </c>
      <c r="M5" s="68">
        <v>0.75</v>
      </c>
      <c r="N5" s="13">
        <f t="shared" ref="N5:N58" si="1">SUM(J5:M5)</f>
        <v>0.82000000000000006</v>
      </c>
      <c r="O5" s="14">
        <f>SUM(N5,I5)</f>
        <v>1.85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0.31</v>
      </c>
      <c r="D8" s="77">
        <v>3.9</v>
      </c>
      <c r="E8" s="77"/>
      <c r="F8" s="77"/>
      <c r="G8" s="77"/>
      <c r="H8" s="77"/>
      <c r="I8" s="26">
        <f t="shared" si="0"/>
        <v>4.21</v>
      </c>
      <c r="J8" s="78"/>
      <c r="K8" s="77"/>
      <c r="L8" s="77"/>
      <c r="M8" s="77">
        <v>0.05</v>
      </c>
      <c r="N8" s="27">
        <f t="shared" si="1"/>
        <v>0.05</v>
      </c>
      <c r="O8" s="28">
        <f t="shared" si="2"/>
        <v>4.26</v>
      </c>
      <c r="P8" s="21" t="s">
        <v>25</v>
      </c>
      <c r="Q8" s="134" t="s">
        <v>191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0</v>
      </c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</v>
      </c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8.2899999999999991</v>
      </c>
      <c r="E11" s="77"/>
      <c r="F11" s="77"/>
      <c r="G11" s="77"/>
      <c r="H11" s="77"/>
      <c r="I11" s="26">
        <f t="shared" si="0"/>
        <v>8.2899999999999991</v>
      </c>
      <c r="J11" s="78"/>
      <c r="K11" s="77"/>
      <c r="L11" s="77">
        <v>3.05</v>
      </c>
      <c r="M11" s="77">
        <v>2.86</v>
      </c>
      <c r="N11" s="27">
        <f t="shared" si="1"/>
        <v>5.91</v>
      </c>
      <c r="O11" s="28">
        <f t="shared" si="2"/>
        <v>14.2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267</v>
      </c>
      <c r="E12" s="71"/>
      <c r="F12" s="71"/>
      <c r="G12" s="71"/>
      <c r="H12" s="71"/>
      <c r="I12" s="17">
        <f t="shared" si="0"/>
        <v>267</v>
      </c>
      <c r="J12" s="72"/>
      <c r="K12" s="71"/>
      <c r="L12" s="71">
        <v>78</v>
      </c>
      <c r="M12" s="71">
        <v>67</v>
      </c>
      <c r="N12" s="19">
        <f t="shared" si="1"/>
        <v>145</v>
      </c>
      <c r="O12" s="20">
        <f t="shared" si="2"/>
        <v>412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51.4</v>
      </c>
      <c r="E13" s="80"/>
      <c r="F13" s="80"/>
      <c r="G13" s="80"/>
      <c r="H13" s="80"/>
      <c r="I13" s="29">
        <f t="shared" si="0"/>
        <v>51.4</v>
      </c>
      <c r="J13" s="81"/>
      <c r="K13" s="80"/>
      <c r="L13" s="80">
        <v>6.9</v>
      </c>
      <c r="M13" s="80">
        <v>5.5</v>
      </c>
      <c r="N13" s="30">
        <f t="shared" si="1"/>
        <v>12.4</v>
      </c>
      <c r="O13" s="31">
        <f t="shared" si="2"/>
        <v>63.8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14.79</v>
      </c>
      <c r="E14" s="77"/>
      <c r="F14" s="77">
        <v>0.52</v>
      </c>
      <c r="G14" s="77"/>
      <c r="H14" s="77"/>
      <c r="I14" s="26">
        <f t="shared" si="0"/>
        <v>15.309999999999999</v>
      </c>
      <c r="J14" s="78"/>
      <c r="K14" s="77"/>
      <c r="L14" s="77"/>
      <c r="M14" s="77">
        <v>0.83</v>
      </c>
      <c r="N14" s="27">
        <f t="shared" si="1"/>
        <v>0.83</v>
      </c>
      <c r="O14" s="28">
        <f t="shared" si="2"/>
        <v>16.139999999999997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1125</v>
      </c>
      <c r="E15" s="71"/>
      <c r="F15" s="71">
        <v>42</v>
      </c>
      <c r="G15" s="71"/>
      <c r="H15" s="71"/>
      <c r="I15" s="17">
        <f t="shared" si="0"/>
        <v>1167</v>
      </c>
      <c r="J15" s="72"/>
      <c r="K15" s="71"/>
      <c r="L15" s="71"/>
      <c r="M15" s="71">
        <v>26</v>
      </c>
      <c r="N15" s="19">
        <f t="shared" si="1"/>
        <v>26</v>
      </c>
      <c r="O15" s="20">
        <f t="shared" si="2"/>
        <v>1193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102.8</v>
      </c>
      <c r="E16" s="80"/>
      <c r="F16" s="80">
        <v>3.5</v>
      </c>
      <c r="G16" s="80"/>
      <c r="H16" s="80"/>
      <c r="I16" s="29">
        <f t="shared" si="0"/>
        <v>106.3</v>
      </c>
      <c r="J16" s="81"/>
      <c r="K16" s="80"/>
      <c r="L16" s="80"/>
      <c r="M16" s="80">
        <v>1.7</v>
      </c>
      <c r="N16" s="30">
        <f t="shared" si="1"/>
        <v>1.7</v>
      </c>
      <c r="O16" s="31">
        <f t="shared" si="2"/>
        <v>108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11.62</v>
      </c>
      <c r="E17" s="77"/>
      <c r="F17" s="77">
        <v>1.22</v>
      </c>
      <c r="G17" s="77"/>
      <c r="H17" s="77"/>
      <c r="I17" s="26">
        <f t="shared" si="0"/>
        <v>12.84</v>
      </c>
      <c r="J17" s="78"/>
      <c r="K17" s="77"/>
      <c r="L17" s="77"/>
      <c r="M17" s="77">
        <v>4.04</v>
      </c>
      <c r="N17" s="27">
        <f t="shared" si="1"/>
        <v>4.04</v>
      </c>
      <c r="O17" s="28">
        <f t="shared" si="2"/>
        <v>16.88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1356</v>
      </c>
      <c r="E18" s="71"/>
      <c r="F18" s="71">
        <v>132</v>
      </c>
      <c r="G18" s="71"/>
      <c r="H18" s="71"/>
      <c r="I18" s="17">
        <f t="shared" si="0"/>
        <v>1488</v>
      </c>
      <c r="J18" s="72"/>
      <c r="K18" s="71"/>
      <c r="L18" s="71"/>
      <c r="M18" s="71">
        <v>162</v>
      </c>
      <c r="N18" s="19">
        <f t="shared" si="1"/>
        <v>162</v>
      </c>
      <c r="O18" s="20">
        <f t="shared" si="2"/>
        <v>1650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78.8</v>
      </c>
      <c r="E19" s="80"/>
      <c r="F19" s="80">
        <v>6.7</v>
      </c>
      <c r="G19" s="80"/>
      <c r="H19" s="80"/>
      <c r="I19" s="29">
        <f t="shared" si="0"/>
        <v>85.5</v>
      </c>
      <c r="J19" s="81"/>
      <c r="K19" s="80"/>
      <c r="L19" s="80"/>
      <c r="M19" s="80">
        <v>8.5</v>
      </c>
      <c r="N19" s="30">
        <f t="shared" si="1"/>
        <v>8.5</v>
      </c>
      <c r="O19" s="31">
        <f t="shared" si="2"/>
        <v>94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0.18</v>
      </c>
      <c r="D20" s="77">
        <v>17</v>
      </c>
      <c r="E20" s="77"/>
      <c r="F20" s="77"/>
      <c r="G20" s="77">
        <v>5.73</v>
      </c>
      <c r="H20" s="77"/>
      <c r="I20" s="26">
        <f t="shared" si="0"/>
        <v>22.91</v>
      </c>
      <c r="J20" s="78"/>
      <c r="K20" s="77"/>
      <c r="L20" s="77"/>
      <c r="M20" s="77">
        <v>5.8</v>
      </c>
      <c r="N20" s="27">
        <f t="shared" si="1"/>
        <v>5.8</v>
      </c>
      <c r="O20" s="28">
        <f t="shared" si="2"/>
        <v>28.71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33</v>
      </c>
      <c r="D21" s="71">
        <v>2537</v>
      </c>
      <c r="E21" s="71"/>
      <c r="F21" s="71"/>
      <c r="G21" s="71">
        <v>307</v>
      </c>
      <c r="H21" s="71"/>
      <c r="I21" s="17">
        <f t="shared" si="0"/>
        <v>2877</v>
      </c>
      <c r="J21" s="72"/>
      <c r="K21" s="71"/>
      <c r="L21" s="71"/>
      <c r="M21" s="71">
        <v>272</v>
      </c>
      <c r="N21" s="19">
        <f t="shared" si="1"/>
        <v>272</v>
      </c>
      <c r="O21" s="20">
        <f t="shared" si="2"/>
        <v>3149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1.2</v>
      </c>
      <c r="D22" s="80">
        <v>109</v>
      </c>
      <c r="E22" s="80"/>
      <c r="F22" s="80"/>
      <c r="G22" s="80">
        <v>7.7</v>
      </c>
      <c r="H22" s="80"/>
      <c r="I22" s="29">
        <f t="shared" si="0"/>
        <v>117.9</v>
      </c>
      <c r="J22" s="81"/>
      <c r="K22" s="80"/>
      <c r="L22" s="80"/>
      <c r="M22" s="80">
        <v>11.1</v>
      </c>
      <c r="N22" s="30">
        <f t="shared" si="1"/>
        <v>11.1</v>
      </c>
      <c r="O22" s="31">
        <f t="shared" si="2"/>
        <v>129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30.33</v>
      </c>
      <c r="E23" s="77"/>
      <c r="F23" s="77">
        <v>0.65</v>
      </c>
      <c r="G23" s="77"/>
      <c r="H23" s="77"/>
      <c r="I23" s="26">
        <f t="shared" si="0"/>
        <v>31.24</v>
      </c>
      <c r="J23" s="78"/>
      <c r="K23" s="77"/>
      <c r="L23" s="77"/>
      <c r="M23" s="77">
        <v>5.15</v>
      </c>
      <c r="N23" s="27">
        <f t="shared" si="1"/>
        <v>5.15</v>
      </c>
      <c r="O23" s="28">
        <f t="shared" si="2"/>
        <v>36.39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62</v>
      </c>
      <c r="D24" s="71">
        <v>5749</v>
      </c>
      <c r="E24" s="71"/>
      <c r="F24" s="71">
        <v>109</v>
      </c>
      <c r="G24" s="71"/>
      <c r="H24" s="71"/>
      <c r="I24" s="17">
        <f t="shared" si="0"/>
        <v>5920</v>
      </c>
      <c r="J24" s="72"/>
      <c r="K24" s="71"/>
      <c r="L24" s="71"/>
      <c r="M24" s="71">
        <v>321</v>
      </c>
      <c r="N24" s="19">
        <f t="shared" si="1"/>
        <v>321</v>
      </c>
      <c r="O24" s="20">
        <f t="shared" si="2"/>
        <v>6241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1.6</v>
      </c>
      <c r="D25" s="80">
        <v>187.3</v>
      </c>
      <c r="E25" s="80"/>
      <c r="F25" s="80">
        <v>2.5</v>
      </c>
      <c r="G25" s="80"/>
      <c r="H25" s="80"/>
      <c r="I25" s="29">
        <f t="shared" si="0"/>
        <v>191.4</v>
      </c>
      <c r="J25" s="81"/>
      <c r="K25" s="80"/>
      <c r="L25" s="80"/>
      <c r="M25" s="80">
        <v>9.9</v>
      </c>
      <c r="N25" s="30">
        <f t="shared" si="1"/>
        <v>9.9</v>
      </c>
      <c r="O25" s="31">
        <f t="shared" si="2"/>
        <v>201.3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0.54</v>
      </c>
      <c r="D26" s="77">
        <v>43.94</v>
      </c>
      <c r="E26" s="77"/>
      <c r="F26" s="77">
        <v>0.17</v>
      </c>
      <c r="G26" s="77">
        <v>4.58</v>
      </c>
      <c r="H26" s="77"/>
      <c r="I26" s="26">
        <f t="shared" si="0"/>
        <v>49.23</v>
      </c>
      <c r="J26" s="78"/>
      <c r="K26" s="77"/>
      <c r="L26" s="77"/>
      <c r="M26" s="77">
        <v>11.79</v>
      </c>
      <c r="N26" s="27">
        <f t="shared" si="1"/>
        <v>11.79</v>
      </c>
      <c r="O26" s="28">
        <f t="shared" si="2"/>
        <v>61.019999999999996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128</v>
      </c>
      <c r="D27" s="71">
        <v>8012</v>
      </c>
      <c r="E27" s="71"/>
      <c r="F27" s="71">
        <v>30</v>
      </c>
      <c r="G27" s="71">
        <v>930</v>
      </c>
      <c r="H27" s="71"/>
      <c r="I27" s="17">
        <f t="shared" si="0"/>
        <v>9100</v>
      </c>
      <c r="J27" s="72"/>
      <c r="K27" s="71"/>
      <c r="L27" s="71"/>
      <c r="M27" s="71">
        <v>739</v>
      </c>
      <c r="N27" s="19">
        <f t="shared" si="1"/>
        <v>739</v>
      </c>
      <c r="O27" s="20">
        <f t="shared" si="2"/>
        <v>9839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3.1</v>
      </c>
      <c r="D28" s="80">
        <v>209.1</v>
      </c>
      <c r="E28" s="80"/>
      <c r="F28" s="80">
        <v>0.6</v>
      </c>
      <c r="G28" s="80">
        <v>19.5</v>
      </c>
      <c r="H28" s="80"/>
      <c r="I28" s="29">
        <f t="shared" si="0"/>
        <v>232.29999999999998</v>
      </c>
      <c r="J28" s="81"/>
      <c r="K28" s="80"/>
      <c r="L28" s="80"/>
      <c r="M28" s="80">
        <v>22.5</v>
      </c>
      <c r="N28" s="30">
        <f t="shared" si="1"/>
        <v>22.5</v>
      </c>
      <c r="O28" s="31">
        <f t="shared" si="2"/>
        <v>254.79999999999998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</v>
      </c>
      <c r="D29" s="77">
        <v>97.7</v>
      </c>
      <c r="E29" s="77"/>
      <c r="F29" s="77">
        <v>1.85</v>
      </c>
      <c r="G29" s="77"/>
      <c r="H29" s="77">
        <v>18.16</v>
      </c>
      <c r="I29" s="26">
        <f t="shared" si="0"/>
        <v>118.71</v>
      </c>
      <c r="J29" s="78"/>
      <c r="K29" s="77"/>
      <c r="L29" s="77">
        <v>0.13</v>
      </c>
      <c r="M29" s="77">
        <v>8.0500000000000007</v>
      </c>
      <c r="N29" s="27">
        <f t="shared" si="1"/>
        <v>8.1800000000000015</v>
      </c>
      <c r="O29" s="28">
        <f t="shared" si="2"/>
        <v>126.89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278</v>
      </c>
      <c r="D30" s="71">
        <v>20103</v>
      </c>
      <c r="E30" s="71"/>
      <c r="F30" s="71">
        <v>368</v>
      </c>
      <c r="G30" s="71"/>
      <c r="H30" s="71">
        <v>2070</v>
      </c>
      <c r="I30" s="17">
        <f t="shared" si="0"/>
        <v>22819</v>
      </c>
      <c r="J30" s="72"/>
      <c r="K30" s="71"/>
      <c r="L30" s="71">
        <v>10</v>
      </c>
      <c r="M30" s="71">
        <v>633</v>
      </c>
      <c r="N30" s="19">
        <f t="shared" si="1"/>
        <v>643</v>
      </c>
      <c r="O30" s="20">
        <f t="shared" si="2"/>
        <v>23462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4.5999999999999996</v>
      </c>
      <c r="D31" s="80">
        <v>424</v>
      </c>
      <c r="E31" s="80"/>
      <c r="F31" s="80">
        <v>5.5</v>
      </c>
      <c r="G31" s="80"/>
      <c r="H31" s="80">
        <v>62.1</v>
      </c>
      <c r="I31" s="29">
        <f t="shared" si="0"/>
        <v>496.20000000000005</v>
      </c>
      <c r="J31" s="81"/>
      <c r="K31" s="80"/>
      <c r="L31" s="80">
        <v>0.3</v>
      </c>
      <c r="M31" s="80">
        <v>17.399999999999999</v>
      </c>
      <c r="N31" s="30">
        <f t="shared" si="1"/>
        <v>17.7</v>
      </c>
      <c r="O31" s="31">
        <f t="shared" si="2"/>
        <v>513.90000000000009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3.93</v>
      </c>
      <c r="D32" s="77">
        <v>206.24</v>
      </c>
      <c r="E32" s="77"/>
      <c r="F32" s="77">
        <v>10.68</v>
      </c>
      <c r="G32" s="77">
        <v>32.92</v>
      </c>
      <c r="H32" s="77"/>
      <c r="I32" s="26">
        <f t="shared" si="0"/>
        <v>253.77000000000004</v>
      </c>
      <c r="J32" s="78"/>
      <c r="K32" s="77"/>
      <c r="L32" s="77">
        <v>0.28999999999999998</v>
      </c>
      <c r="M32" s="77">
        <v>8.84</v>
      </c>
      <c r="N32" s="27">
        <f t="shared" si="1"/>
        <v>9.129999999999999</v>
      </c>
      <c r="O32" s="28">
        <f t="shared" si="2"/>
        <v>262.90000000000003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1182</v>
      </c>
      <c r="D33" s="71">
        <v>46345</v>
      </c>
      <c r="E33" s="71"/>
      <c r="F33" s="71">
        <v>2245</v>
      </c>
      <c r="G33" s="71">
        <v>7107</v>
      </c>
      <c r="H33" s="71"/>
      <c r="I33" s="17">
        <f t="shared" si="0"/>
        <v>56879</v>
      </c>
      <c r="J33" s="72"/>
      <c r="K33" s="71"/>
      <c r="L33" s="71">
        <v>27</v>
      </c>
      <c r="M33" s="71">
        <v>803</v>
      </c>
      <c r="N33" s="19">
        <f t="shared" si="1"/>
        <v>830</v>
      </c>
      <c r="O33" s="20">
        <f t="shared" si="2"/>
        <v>57709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16.600000000000001</v>
      </c>
      <c r="D34" s="80">
        <v>843.9</v>
      </c>
      <c r="E34" s="80"/>
      <c r="F34" s="80">
        <v>29.5</v>
      </c>
      <c r="G34" s="80">
        <v>109.7</v>
      </c>
      <c r="H34" s="80"/>
      <c r="I34" s="29">
        <f t="shared" si="0"/>
        <v>999.7</v>
      </c>
      <c r="J34" s="81"/>
      <c r="K34" s="80"/>
      <c r="L34" s="80">
        <v>0.6</v>
      </c>
      <c r="M34" s="80">
        <v>20.6</v>
      </c>
      <c r="N34" s="30">
        <f t="shared" si="1"/>
        <v>21.200000000000003</v>
      </c>
      <c r="O34" s="31">
        <f t="shared" si="2"/>
        <v>1020.9000000000001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3.01</v>
      </c>
      <c r="D35" s="77">
        <v>77.98</v>
      </c>
      <c r="E35" s="77"/>
      <c r="F35" s="77">
        <v>40.68</v>
      </c>
      <c r="G35" s="77">
        <v>47.39</v>
      </c>
      <c r="H35" s="77"/>
      <c r="I35" s="26">
        <f t="shared" si="0"/>
        <v>169.06</v>
      </c>
      <c r="J35" s="78">
        <v>0.36</v>
      </c>
      <c r="K35" s="77"/>
      <c r="L35" s="77">
        <v>0.24</v>
      </c>
      <c r="M35" s="77">
        <v>6.77</v>
      </c>
      <c r="N35" s="27">
        <f t="shared" si="1"/>
        <v>7.3699999999999992</v>
      </c>
      <c r="O35" s="28">
        <f t="shared" si="2"/>
        <v>176.43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990</v>
      </c>
      <c r="D36" s="71">
        <v>19014</v>
      </c>
      <c r="E36" s="71"/>
      <c r="F36" s="71">
        <v>9018</v>
      </c>
      <c r="G36" s="71">
        <v>10194</v>
      </c>
      <c r="H36" s="71"/>
      <c r="I36" s="17">
        <f t="shared" si="0"/>
        <v>39216</v>
      </c>
      <c r="J36" s="72">
        <v>32</v>
      </c>
      <c r="K36" s="71"/>
      <c r="L36" s="71">
        <v>26</v>
      </c>
      <c r="M36" s="71">
        <v>700</v>
      </c>
      <c r="N36" s="19">
        <f t="shared" si="1"/>
        <v>758</v>
      </c>
      <c r="O36" s="20">
        <f t="shared" si="2"/>
        <v>39974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13.5</v>
      </c>
      <c r="D37" s="80">
        <v>305.7</v>
      </c>
      <c r="E37" s="80"/>
      <c r="F37" s="80">
        <v>99.6</v>
      </c>
      <c r="G37" s="80">
        <v>142.69999999999999</v>
      </c>
      <c r="H37" s="80"/>
      <c r="I37" s="29">
        <f t="shared" ref="I37:I50" si="3">SUM(C37:H37)</f>
        <v>561.5</v>
      </c>
      <c r="J37" s="81">
        <v>0</v>
      </c>
      <c r="K37" s="80"/>
      <c r="L37" s="80">
        <v>0.5</v>
      </c>
      <c r="M37" s="80">
        <v>13.9</v>
      </c>
      <c r="N37" s="30">
        <f t="shared" si="1"/>
        <v>14.4</v>
      </c>
      <c r="O37" s="31">
        <f t="shared" si="2"/>
        <v>575.9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10.58</v>
      </c>
      <c r="D38" s="77">
        <v>30.01</v>
      </c>
      <c r="E38" s="77"/>
      <c r="F38" s="77">
        <v>110.77</v>
      </c>
      <c r="G38" s="77">
        <v>112.79</v>
      </c>
      <c r="H38" s="77"/>
      <c r="I38" s="26">
        <f t="shared" si="3"/>
        <v>264.15000000000003</v>
      </c>
      <c r="J38" s="78">
        <v>0.27</v>
      </c>
      <c r="K38" s="77"/>
      <c r="L38" s="77">
        <v>1.06</v>
      </c>
      <c r="M38" s="77">
        <v>32.54</v>
      </c>
      <c r="N38" s="27">
        <f t="shared" si="1"/>
        <v>33.869999999999997</v>
      </c>
      <c r="O38" s="28">
        <f t="shared" si="2"/>
        <v>298.02000000000004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3668</v>
      </c>
      <c r="D39" s="71">
        <v>7945</v>
      </c>
      <c r="E39" s="71"/>
      <c r="F39" s="71">
        <v>25018</v>
      </c>
      <c r="G39" s="71">
        <v>30092</v>
      </c>
      <c r="H39" s="71"/>
      <c r="I39" s="17">
        <f t="shared" si="3"/>
        <v>66723</v>
      </c>
      <c r="J39" s="72">
        <v>24</v>
      </c>
      <c r="K39" s="71"/>
      <c r="L39" s="71">
        <v>122</v>
      </c>
      <c r="M39" s="71">
        <v>3108</v>
      </c>
      <c r="N39" s="19">
        <f t="shared" si="1"/>
        <v>3254</v>
      </c>
      <c r="O39" s="20">
        <f t="shared" si="2"/>
        <v>69977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47.6</v>
      </c>
      <c r="D40" s="80">
        <v>111.8</v>
      </c>
      <c r="E40" s="80"/>
      <c r="F40" s="80">
        <v>231</v>
      </c>
      <c r="G40" s="80">
        <v>385</v>
      </c>
      <c r="H40" s="80"/>
      <c r="I40" s="29">
        <f t="shared" si="3"/>
        <v>775.4</v>
      </c>
      <c r="J40" s="81">
        <v>0</v>
      </c>
      <c r="K40" s="80"/>
      <c r="L40" s="80">
        <v>2.1</v>
      </c>
      <c r="M40" s="80">
        <v>57</v>
      </c>
      <c r="N40" s="30">
        <f t="shared" si="1"/>
        <v>59.1</v>
      </c>
      <c r="O40" s="31">
        <f t="shared" si="2"/>
        <v>834.5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30.53</v>
      </c>
      <c r="D41" s="77">
        <v>22.02</v>
      </c>
      <c r="E41" s="77"/>
      <c r="F41" s="77">
        <v>144.99</v>
      </c>
      <c r="G41" s="77">
        <v>140.63999999999999</v>
      </c>
      <c r="H41" s="77">
        <v>5.8</v>
      </c>
      <c r="I41" s="26">
        <f t="shared" si="3"/>
        <v>343.98</v>
      </c>
      <c r="J41" s="78">
        <v>0.56000000000000005</v>
      </c>
      <c r="K41" s="77"/>
      <c r="L41" s="77">
        <v>3.95</v>
      </c>
      <c r="M41" s="77">
        <v>116.25</v>
      </c>
      <c r="N41" s="27">
        <f t="shared" si="1"/>
        <v>120.76</v>
      </c>
      <c r="O41" s="28">
        <f t="shared" si="2"/>
        <v>464.74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10928</v>
      </c>
      <c r="D42" s="71">
        <v>6039</v>
      </c>
      <c r="E42" s="71"/>
      <c r="F42" s="71">
        <v>34047</v>
      </c>
      <c r="G42" s="71">
        <v>36099</v>
      </c>
      <c r="H42" s="71">
        <v>1000</v>
      </c>
      <c r="I42" s="17">
        <f t="shared" si="3"/>
        <v>88113</v>
      </c>
      <c r="J42" s="72">
        <v>51</v>
      </c>
      <c r="K42" s="71"/>
      <c r="L42" s="71">
        <v>461</v>
      </c>
      <c r="M42" s="71">
        <v>12190</v>
      </c>
      <c r="N42" s="19">
        <f t="shared" si="1"/>
        <v>12702</v>
      </c>
      <c r="O42" s="20">
        <f t="shared" si="2"/>
        <v>100815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134.30000000000001</v>
      </c>
      <c r="D43" s="80">
        <v>82.1</v>
      </c>
      <c r="E43" s="80"/>
      <c r="F43" s="80">
        <v>304.3</v>
      </c>
      <c r="G43" s="80">
        <v>441.4</v>
      </c>
      <c r="H43" s="80">
        <v>19</v>
      </c>
      <c r="I43" s="29">
        <f t="shared" si="3"/>
        <v>981.1</v>
      </c>
      <c r="J43" s="81">
        <v>0</v>
      </c>
      <c r="K43" s="80"/>
      <c r="L43" s="80">
        <v>7</v>
      </c>
      <c r="M43" s="80">
        <v>180.2</v>
      </c>
      <c r="N43" s="30">
        <f t="shared" si="1"/>
        <v>187.2</v>
      </c>
      <c r="O43" s="31">
        <f t="shared" si="2"/>
        <v>1168.3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38.340000000000003</v>
      </c>
      <c r="D44" s="77">
        <v>35.159999999999997</v>
      </c>
      <c r="E44" s="77">
        <v>0.28999999999999998</v>
      </c>
      <c r="F44" s="77">
        <v>124.93</v>
      </c>
      <c r="G44" s="77">
        <v>80.260000000000005</v>
      </c>
      <c r="H44" s="77">
        <v>0.28999999999999998</v>
      </c>
      <c r="I44" s="26">
        <f t="shared" si="3"/>
        <v>279.27000000000004</v>
      </c>
      <c r="J44" s="78">
        <v>1.58</v>
      </c>
      <c r="K44" s="77"/>
      <c r="L44" s="77">
        <v>2.81</v>
      </c>
      <c r="M44" s="77">
        <v>133.75</v>
      </c>
      <c r="N44" s="27">
        <f t="shared" si="1"/>
        <v>138.13999999999999</v>
      </c>
      <c r="O44" s="28">
        <f t="shared" si="2"/>
        <v>417.41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14154</v>
      </c>
      <c r="D45" s="71">
        <v>9880</v>
      </c>
      <c r="E45" s="71">
        <v>84</v>
      </c>
      <c r="F45" s="71">
        <v>29939</v>
      </c>
      <c r="G45" s="71">
        <v>23558</v>
      </c>
      <c r="H45" s="71">
        <v>43</v>
      </c>
      <c r="I45" s="17">
        <f t="shared" si="3"/>
        <v>77658</v>
      </c>
      <c r="J45" s="72">
        <v>143</v>
      </c>
      <c r="K45" s="71"/>
      <c r="L45" s="71">
        <v>344</v>
      </c>
      <c r="M45" s="71">
        <v>15711</v>
      </c>
      <c r="N45" s="19">
        <f t="shared" si="1"/>
        <v>16198</v>
      </c>
      <c r="O45" s="20">
        <f t="shared" si="2"/>
        <v>93856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141.19999999999999</v>
      </c>
      <c r="D46" s="80">
        <v>118.1</v>
      </c>
      <c r="E46" s="80">
        <v>1</v>
      </c>
      <c r="F46" s="80">
        <v>242.1</v>
      </c>
      <c r="G46" s="80">
        <v>251.1</v>
      </c>
      <c r="H46" s="80">
        <v>0.7</v>
      </c>
      <c r="I46" s="29">
        <f t="shared" si="3"/>
        <v>754.2</v>
      </c>
      <c r="J46" s="81">
        <v>0</v>
      </c>
      <c r="K46" s="80"/>
      <c r="L46" s="80">
        <v>3.7</v>
      </c>
      <c r="M46" s="80">
        <v>171.8</v>
      </c>
      <c r="N46" s="30">
        <f t="shared" si="1"/>
        <v>175.5</v>
      </c>
      <c r="O46" s="31">
        <f t="shared" si="2"/>
        <v>929.7</v>
      </c>
      <c r="P46" s="82">
        <v>1.01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29.33</v>
      </c>
      <c r="D47" s="77">
        <v>128.29</v>
      </c>
      <c r="E47" s="77">
        <v>1.36</v>
      </c>
      <c r="F47" s="77">
        <v>298.05</v>
      </c>
      <c r="G47" s="77">
        <v>146.01</v>
      </c>
      <c r="H47" s="77">
        <v>39.75</v>
      </c>
      <c r="I47" s="26">
        <f t="shared" si="3"/>
        <v>642.79</v>
      </c>
      <c r="J47" s="78">
        <v>3.57</v>
      </c>
      <c r="K47" s="77">
        <v>7.88</v>
      </c>
      <c r="L47" s="77">
        <v>1.95</v>
      </c>
      <c r="M47" s="77">
        <v>548.32000000000005</v>
      </c>
      <c r="N47" s="27">
        <f t="shared" si="1"/>
        <v>561.72</v>
      </c>
      <c r="O47" s="28">
        <f t="shared" si="2"/>
        <v>1204.51</v>
      </c>
      <c r="P47" s="83">
        <v>13.83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11447</v>
      </c>
      <c r="D48" s="71">
        <v>39572</v>
      </c>
      <c r="E48" s="71">
        <v>404</v>
      </c>
      <c r="F48" s="71">
        <v>78483</v>
      </c>
      <c r="G48" s="71">
        <v>44272</v>
      </c>
      <c r="H48" s="71">
        <v>10217</v>
      </c>
      <c r="I48" s="17">
        <f t="shared" si="3"/>
        <v>184395</v>
      </c>
      <c r="J48" s="72">
        <v>321</v>
      </c>
      <c r="K48" s="71">
        <v>1095</v>
      </c>
      <c r="L48" s="71">
        <v>254</v>
      </c>
      <c r="M48" s="71">
        <v>67011</v>
      </c>
      <c r="N48" s="19">
        <f t="shared" si="1"/>
        <v>68681</v>
      </c>
      <c r="O48" s="20">
        <f t="shared" si="2"/>
        <v>253076</v>
      </c>
      <c r="P48" s="83">
        <v>6.72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47.5</v>
      </c>
      <c r="D49" s="80">
        <v>59.2</v>
      </c>
      <c r="E49" s="80">
        <v>0.6</v>
      </c>
      <c r="F49" s="80">
        <v>384.8</v>
      </c>
      <c r="G49" s="80">
        <v>354.1</v>
      </c>
      <c r="H49" s="80">
        <v>32.5</v>
      </c>
      <c r="I49" s="29">
        <f t="shared" si="3"/>
        <v>878.7</v>
      </c>
      <c r="J49" s="81">
        <v>0</v>
      </c>
      <c r="K49" s="80">
        <v>0</v>
      </c>
      <c r="L49" s="80">
        <v>2.2000000000000002</v>
      </c>
      <c r="M49" s="80">
        <v>263.5</v>
      </c>
      <c r="N49" s="30">
        <f t="shared" si="1"/>
        <v>265.7</v>
      </c>
      <c r="O49" s="31">
        <f t="shared" si="2"/>
        <v>1144.4000000000001</v>
      </c>
      <c r="P49" s="83">
        <v>73.09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117.7</v>
      </c>
      <c r="D50" s="68">
        <v>674.35</v>
      </c>
      <c r="E50" s="68">
        <v>1.65</v>
      </c>
      <c r="F50" s="68">
        <v>733.45</v>
      </c>
      <c r="G50" s="68">
        <v>570.32000000000005</v>
      </c>
      <c r="H50" s="68">
        <v>64</v>
      </c>
      <c r="I50" s="11">
        <f t="shared" si="3"/>
        <v>2161.4700000000003</v>
      </c>
      <c r="J50" s="69">
        <v>6.34</v>
      </c>
      <c r="K50" s="68">
        <v>7.88</v>
      </c>
      <c r="L50" s="68">
        <v>13.48</v>
      </c>
      <c r="M50" s="68">
        <v>884.99</v>
      </c>
      <c r="N50" s="13">
        <f t="shared" si="1"/>
        <v>912.69</v>
      </c>
      <c r="O50" s="14">
        <f t="shared" si="2"/>
        <v>3074.1600000000003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42870</v>
      </c>
      <c r="D51" s="71">
        <v>163217</v>
      </c>
      <c r="E51" s="71">
        <v>488</v>
      </c>
      <c r="F51" s="71">
        <v>179342</v>
      </c>
      <c r="G51" s="71">
        <v>152559</v>
      </c>
      <c r="H51" s="71">
        <v>13330</v>
      </c>
      <c r="I51" s="17">
        <f t="shared" ref="I51:I58" si="4">SUM(C51:H51)</f>
        <v>551806</v>
      </c>
      <c r="J51" s="72">
        <v>571</v>
      </c>
      <c r="K51" s="71">
        <v>1095</v>
      </c>
      <c r="L51" s="71">
        <v>1322</v>
      </c>
      <c r="M51" s="71">
        <v>101743</v>
      </c>
      <c r="N51" s="19">
        <f t="shared" si="1"/>
        <v>104731</v>
      </c>
      <c r="O51" s="20">
        <f>SUM(N51,I51)</f>
        <v>656537</v>
      </c>
      <c r="P51" s="83">
        <v>3.75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411.2</v>
      </c>
      <c r="D52" s="80">
        <v>2365</v>
      </c>
      <c r="E52" s="80">
        <v>1.6</v>
      </c>
      <c r="F52" s="80">
        <v>1304.2</v>
      </c>
      <c r="G52" s="80">
        <v>1711.2</v>
      </c>
      <c r="H52" s="80">
        <v>114.3</v>
      </c>
      <c r="I52" s="29">
        <f t="shared" si="4"/>
        <v>5907.5</v>
      </c>
      <c r="J52" s="81">
        <v>0</v>
      </c>
      <c r="K52" s="80">
        <v>0</v>
      </c>
      <c r="L52" s="80">
        <v>23.3</v>
      </c>
      <c r="M52" s="80">
        <v>783.6</v>
      </c>
      <c r="N52" s="30">
        <f t="shared" si="1"/>
        <v>806.9</v>
      </c>
      <c r="O52" s="31">
        <f t="shared" si="2"/>
        <v>6714.4</v>
      </c>
      <c r="P52" s="83">
        <v>0.61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116.94</v>
      </c>
      <c r="D53" s="77">
        <v>520.76</v>
      </c>
      <c r="E53" s="77">
        <v>1.65</v>
      </c>
      <c r="F53" s="77">
        <v>731.95</v>
      </c>
      <c r="G53" s="77">
        <v>560.01</v>
      </c>
      <c r="H53" s="77">
        <v>45.84</v>
      </c>
      <c r="I53" s="26">
        <f t="shared" si="4"/>
        <v>1977.15</v>
      </c>
      <c r="J53" s="78">
        <v>6.34</v>
      </c>
      <c r="K53" s="77">
        <v>7.88</v>
      </c>
      <c r="L53" s="77">
        <v>10.43</v>
      </c>
      <c r="M53" s="77">
        <v>881.3</v>
      </c>
      <c r="N53" s="27">
        <f t="shared" si="1"/>
        <v>905.94999999999993</v>
      </c>
      <c r="O53" s="28">
        <f t="shared" si="2"/>
        <v>2883.1</v>
      </c>
      <c r="P53" s="32">
        <f>SUM(P46:P52)</f>
        <v>99.01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42695</v>
      </c>
      <c r="D54" s="71">
        <v>133263</v>
      </c>
      <c r="E54" s="71">
        <v>488</v>
      </c>
      <c r="F54" s="71">
        <v>179118</v>
      </c>
      <c r="G54" s="71">
        <v>151322</v>
      </c>
      <c r="H54" s="71">
        <v>11260</v>
      </c>
      <c r="I54" s="17">
        <f t="shared" si="4"/>
        <v>518146</v>
      </c>
      <c r="J54" s="72">
        <v>571</v>
      </c>
      <c r="K54" s="71">
        <v>1095</v>
      </c>
      <c r="L54" s="71">
        <v>1244</v>
      </c>
      <c r="M54" s="71">
        <v>101650</v>
      </c>
      <c r="N54" s="19">
        <f t="shared" si="1"/>
        <v>104560</v>
      </c>
      <c r="O54" s="20">
        <f t="shared" si="2"/>
        <v>622706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406.5</v>
      </c>
      <c r="D55" s="74">
        <v>1615.5</v>
      </c>
      <c r="E55" s="74">
        <v>1.6</v>
      </c>
      <c r="F55" s="74">
        <v>1296.8</v>
      </c>
      <c r="G55" s="74">
        <v>1684</v>
      </c>
      <c r="H55" s="74">
        <v>52.2</v>
      </c>
      <c r="I55" s="23">
        <f t="shared" si="4"/>
        <v>5056.5999999999995</v>
      </c>
      <c r="J55" s="75">
        <v>0</v>
      </c>
      <c r="K55" s="74">
        <v>0</v>
      </c>
      <c r="L55" s="74">
        <v>16.399999999999999</v>
      </c>
      <c r="M55" s="74">
        <v>776.4</v>
      </c>
      <c r="N55" s="23">
        <f t="shared" si="1"/>
        <v>792.8</v>
      </c>
      <c r="O55" s="25">
        <f t="shared" si="2"/>
        <v>5849.4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118.01</v>
      </c>
      <c r="D56" s="10">
        <f t="shared" si="5"/>
        <v>728.29999999999984</v>
      </c>
      <c r="E56" s="10">
        <f t="shared" si="5"/>
        <v>1.6500000000000001</v>
      </c>
      <c r="F56" s="10">
        <f t="shared" si="5"/>
        <v>734.51</v>
      </c>
      <c r="G56" s="10">
        <f t="shared" si="5"/>
        <v>570.31999999999994</v>
      </c>
      <c r="H56" s="10">
        <f t="shared" si="5"/>
        <v>64</v>
      </c>
      <c r="I56" s="34">
        <f>SUM(C56:H56)</f>
        <v>2216.79</v>
      </c>
      <c r="J56" s="33">
        <f>SUM(J5,J8,J11,J14,J17,J20,J23,J26,J29,J32,J35,J38,J41,J44,J47)</f>
        <v>6.34</v>
      </c>
      <c r="K56" s="10">
        <f>SUM(K5,K8,K11,K14,K17,K20,K23,K26,K29,K32,K35,K38,K41,K44,K47)</f>
        <v>7.88</v>
      </c>
      <c r="L56" s="10">
        <f>SUM(L5,L8,L11,L14,L17,L20,L23,L26,L29,L32,L35,L38,L41,L44,L47)</f>
        <v>13.549999999999999</v>
      </c>
      <c r="M56" s="10">
        <f>SUM(M5,M8,M11,M14,M17,M20,M23,M26,M29,M32,M35,M38,M41,M44,M47)</f>
        <v>885.79000000000008</v>
      </c>
      <c r="N56" s="12">
        <f t="shared" si="1"/>
        <v>913.56000000000006</v>
      </c>
      <c r="O56" s="14">
        <f t="shared" si="2"/>
        <v>3130.35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42870</v>
      </c>
      <c r="D57" s="36">
        <f t="shared" si="5"/>
        <v>167944</v>
      </c>
      <c r="E57" s="36">
        <f t="shared" si="5"/>
        <v>488</v>
      </c>
      <c r="F57" s="36">
        <f t="shared" si="5"/>
        <v>179431</v>
      </c>
      <c r="G57" s="36">
        <f t="shared" si="5"/>
        <v>152559</v>
      </c>
      <c r="H57" s="36">
        <f t="shared" si="5"/>
        <v>13330</v>
      </c>
      <c r="I57" s="37">
        <f t="shared" si="4"/>
        <v>556622</v>
      </c>
      <c r="J57" s="35">
        <f t="shared" ref="J57:M58" si="6">SUM(J6,J9,J12,J15,J18,J21,J24,J27,J30,J33,J36,J39,J42,J45,J48)</f>
        <v>571</v>
      </c>
      <c r="K57" s="36">
        <f t="shared" si="6"/>
        <v>1095</v>
      </c>
      <c r="L57" s="36">
        <f t="shared" si="6"/>
        <v>1322</v>
      </c>
      <c r="M57" s="36">
        <f t="shared" si="6"/>
        <v>101743</v>
      </c>
      <c r="N57" s="38">
        <f t="shared" si="1"/>
        <v>104731</v>
      </c>
      <c r="O57" s="20">
        <f t="shared" si="2"/>
        <v>661353</v>
      </c>
      <c r="P57" s="87">
        <v>35.46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411.2</v>
      </c>
      <c r="D58" s="41">
        <f t="shared" si="5"/>
        <v>2683.2</v>
      </c>
      <c r="E58" s="41">
        <f t="shared" si="5"/>
        <v>1.6</v>
      </c>
      <c r="F58" s="41">
        <f t="shared" si="5"/>
        <v>1310.1000000000001</v>
      </c>
      <c r="G58" s="41">
        <f t="shared" si="5"/>
        <v>1711.1999999999998</v>
      </c>
      <c r="H58" s="41">
        <f t="shared" si="5"/>
        <v>114.3</v>
      </c>
      <c r="I58" s="42">
        <f t="shared" si="4"/>
        <v>6231.5999999999995</v>
      </c>
      <c r="J58" s="40">
        <f t="shared" si="6"/>
        <v>0</v>
      </c>
      <c r="K58" s="41">
        <f t="shared" si="6"/>
        <v>0</v>
      </c>
      <c r="L58" s="41">
        <f t="shared" si="6"/>
        <v>23.299999999999997</v>
      </c>
      <c r="M58" s="41">
        <f t="shared" si="6"/>
        <v>783.59999999999991</v>
      </c>
      <c r="N58" s="43">
        <f t="shared" si="1"/>
        <v>806.89999999999986</v>
      </c>
      <c r="O58" s="44">
        <f t="shared" si="2"/>
        <v>7038.4999999999991</v>
      </c>
      <c r="P58" s="45">
        <f>SUM(O56,P53,P54,P57)</f>
        <v>3264.82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51</v>
      </c>
      <c r="F61" s="104" t="s">
        <v>44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1.03</v>
      </c>
      <c r="E63" s="68"/>
      <c r="F63" s="68"/>
      <c r="G63" s="68"/>
      <c r="H63" s="68"/>
      <c r="I63" s="11">
        <f>SUM(C63:H63)</f>
        <v>1.03</v>
      </c>
      <c r="J63" s="69"/>
      <c r="K63" s="68"/>
      <c r="L63" s="68">
        <v>7.0000000000000007E-2</v>
      </c>
      <c r="M63" s="68">
        <v>0.75</v>
      </c>
      <c r="N63" s="13">
        <f>SUM(J63:M63)</f>
        <v>0.82000000000000006</v>
      </c>
      <c r="O63" s="14">
        <f>SUM(N63,I63)</f>
        <v>1.85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0.31</v>
      </c>
      <c r="D66" s="77">
        <v>3.9</v>
      </c>
      <c r="E66" s="77"/>
      <c r="F66" s="77"/>
      <c r="G66" s="77"/>
      <c r="H66" s="77"/>
      <c r="I66" s="26">
        <f t="shared" si="7"/>
        <v>4.21</v>
      </c>
      <c r="J66" s="78"/>
      <c r="K66" s="77"/>
      <c r="L66" s="77"/>
      <c r="M66" s="77">
        <v>0.05</v>
      </c>
      <c r="N66" s="27">
        <f t="shared" si="8"/>
        <v>0.05</v>
      </c>
      <c r="O66" s="28">
        <f t="shared" si="9"/>
        <v>4.26</v>
      </c>
      <c r="P66" s="21" t="s">
        <v>25</v>
      </c>
      <c r="Q66" s="134" t="s">
        <v>191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0</v>
      </c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</v>
      </c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8.2899999999999991</v>
      </c>
      <c r="E69" s="77"/>
      <c r="F69" s="77"/>
      <c r="G69" s="77"/>
      <c r="H69" s="77"/>
      <c r="I69" s="26">
        <f t="shared" si="7"/>
        <v>8.2899999999999991</v>
      </c>
      <c r="J69" s="78"/>
      <c r="K69" s="77"/>
      <c r="L69" s="77">
        <v>3.05</v>
      </c>
      <c r="M69" s="77">
        <v>2.86</v>
      </c>
      <c r="N69" s="27">
        <f t="shared" si="8"/>
        <v>5.91</v>
      </c>
      <c r="O69" s="28">
        <f t="shared" si="9"/>
        <v>14.2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267</v>
      </c>
      <c r="E70" s="71"/>
      <c r="F70" s="71"/>
      <c r="G70" s="71"/>
      <c r="H70" s="71"/>
      <c r="I70" s="17">
        <f t="shared" si="7"/>
        <v>267</v>
      </c>
      <c r="J70" s="72"/>
      <c r="K70" s="71"/>
      <c r="L70" s="71">
        <v>78</v>
      </c>
      <c r="M70" s="71">
        <v>67</v>
      </c>
      <c r="N70" s="19">
        <f t="shared" si="8"/>
        <v>145</v>
      </c>
      <c r="O70" s="20">
        <f t="shared" si="9"/>
        <v>412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51.4</v>
      </c>
      <c r="E71" s="80"/>
      <c r="F71" s="80"/>
      <c r="G71" s="80"/>
      <c r="H71" s="80"/>
      <c r="I71" s="29">
        <f t="shared" si="7"/>
        <v>51.4</v>
      </c>
      <c r="J71" s="81"/>
      <c r="K71" s="80"/>
      <c r="L71" s="80">
        <v>6.9</v>
      </c>
      <c r="M71" s="80">
        <v>5.5</v>
      </c>
      <c r="N71" s="30">
        <f t="shared" si="8"/>
        <v>12.4</v>
      </c>
      <c r="O71" s="31">
        <f t="shared" si="9"/>
        <v>63.8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14.79</v>
      </c>
      <c r="E72" s="77"/>
      <c r="F72" s="77">
        <v>0.52</v>
      </c>
      <c r="G72" s="77"/>
      <c r="H72" s="77"/>
      <c r="I72" s="26">
        <f t="shared" si="7"/>
        <v>15.309999999999999</v>
      </c>
      <c r="J72" s="78"/>
      <c r="K72" s="77"/>
      <c r="L72" s="77"/>
      <c r="M72" s="77">
        <v>0.83</v>
      </c>
      <c r="N72" s="27">
        <f t="shared" si="8"/>
        <v>0.83</v>
      </c>
      <c r="O72" s="28">
        <f t="shared" si="9"/>
        <v>16.139999999999997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1125</v>
      </c>
      <c r="E73" s="71"/>
      <c r="F73" s="71">
        <v>42</v>
      </c>
      <c r="G73" s="71"/>
      <c r="H73" s="71"/>
      <c r="I73" s="17">
        <f t="shared" si="7"/>
        <v>1167</v>
      </c>
      <c r="J73" s="72"/>
      <c r="K73" s="71"/>
      <c r="L73" s="71"/>
      <c r="M73" s="71">
        <v>26</v>
      </c>
      <c r="N73" s="19">
        <f t="shared" si="8"/>
        <v>26</v>
      </c>
      <c r="O73" s="20">
        <f t="shared" si="9"/>
        <v>1193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102.8</v>
      </c>
      <c r="E74" s="80"/>
      <c r="F74" s="80">
        <v>3.5</v>
      </c>
      <c r="G74" s="80"/>
      <c r="H74" s="80"/>
      <c r="I74" s="29">
        <f t="shared" si="7"/>
        <v>106.3</v>
      </c>
      <c r="J74" s="81"/>
      <c r="K74" s="80"/>
      <c r="L74" s="80"/>
      <c r="M74" s="80">
        <v>1.7</v>
      </c>
      <c r="N74" s="30">
        <f t="shared" si="8"/>
        <v>1.7</v>
      </c>
      <c r="O74" s="31">
        <f t="shared" si="9"/>
        <v>108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11.62</v>
      </c>
      <c r="E75" s="77"/>
      <c r="F75" s="77">
        <v>1.22</v>
      </c>
      <c r="G75" s="77"/>
      <c r="H75" s="77"/>
      <c r="I75" s="26">
        <f t="shared" si="7"/>
        <v>12.84</v>
      </c>
      <c r="J75" s="78"/>
      <c r="K75" s="77"/>
      <c r="L75" s="77"/>
      <c r="M75" s="77">
        <v>4.04</v>
      </c>
      <c r="N75" s="27">
        <f t="shared" si="8"/>
        <v>4.04</v>
      </c>
      <c r="O75" s="28">
        <f t="shared" si="9"/>
        <v>16.88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1356</v>
      </c>
      <c r="E76" s="71"/>
      <c r="F76" s="71">
        <v>132</v>
      </c>
      <c r="G76" s="71"/>
      <c r="H76" s="71"/>
      <c r="I76" s="17">
        <f t="shared" si="7"/>
        <v>1488</v>
      </c>
      <c r="J76" s="72"/>
      <c r="K76" s="71"/>
      <c r="L76" s="71"/>
      <c r="M76" s="71">
        <v>162</v>
      </c>
      <c r="N76" s="19">
        <f t="shared" si="8"/>
        <v>162</v>
      </c>
      <c r="O76" s="20">
        <f t="shared" si="9"/>
        <v>1650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78.8</v>
      </c>
      <c r="E77" s="80"/>
      <c r="F77" s="80">
        <v>6.7</v>
      </c>
      <c r="G77" s="80"/>
      <c r="H77" s="80"/>
      <c r="I77" s="29">
        <f t="shared" si="7"/>
        <v>85.5</v>
      </c>
      <c r="J77" s="81"/>
      <c r="K77" s="80"/>
      <c r="L77" s="80"/>
      <c r="M77" s="80">
        <v>8.5</v>
      </c>
      <c r="N77" s="30">
        <f t="shared" si="8"/>
        <v>8.5</v>
      </c>
      <c r="O77" s="31">
        <f t="shared" si="9"/>
        <v>94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0.18</v>
      </c>
      <c r="D78" s="77">
        <v>17</v>
      </c>
      <c r="E78" s="77"/>
      <c r="F78" s="77"/>
      <c r="G78" s="77">
        <v>5.73</v>
      </c>
      <c r="H78" s="77"/>
      <c r="I78" s="26">
        <f t="shared" si="7"/>
        <v>22.91</v>
      </c>
      <c r="J78" s="78"/>
      <c r="K78" s="77"/>
      <c r="L78" s="77"/>
      <c r="M78" s="77">
        <v>5.8</v>
      </c>
      <c r="N78" s="27">
        <f t="shared" si="8"/>
        <v>5.8</v>
      </c>
      <c r="O78" s="28">
        <f t="shared" si="9"/>
        <v>28.71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33</v>
      </c>
      <c r="D79" s="71">
        <v>2537</v>
      </c>
      <c r="E79" s="71"/>
      <c r="F79" s="71"/>
      <c r="G79" s="71">
        <v>307</v>
      </c>
      <c r="H79" s="71"/>
      <c r="I79" s="17">
        <f t="shared" si="7"/>
        <v>2877</v>
      </c>
      <c r="J79" s="72"/>
      <c r="K79" s="71"/>
      <c r="L79" s="71"/>
      <c r="M79" s="71">
        <v>272</v>
      </c>
      <c r="N79" s="19">
        <f t="shared" si="8"/>
        <v>272</v>
      </c>
      <c r="O79" s="20">
        <f t="shared" si="9"/>
        <v>3149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1.2</v>
      </c>
      <c r="D80" s="80">
        <v>109</v>
      </c>
      <c r="E80" s="80"/>
      <c r="F80" s="80"/>
      <c r="G80" s="80">
        <v>7.7</v>
      </c>
      <c r="H80" s="80"/>
      <c r="I80" s="29">
        <f t="shared" si="7"/>
        <v>117.9</v>
      </c>
      <c r="J80" s="81"/>
      <c r="K80" s="80"/>
      <c r="L80" s="80"/>
      <c r="M80" s="80">
        <v>11.1</v>
      </c>
      <c r="N80" s="30">
        <f t="shared" si="8"/>
        <v>11.1</v>
      </c>
      <c r="O80" s="31">
        <f t="shared" si="9"/>
        <v>129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30.33</v>
      </c>
      <c r="E81" s="77"/>
      <c r="F81" s="77">
        <v>0.65</v>
      </c>
      <c r="G81" s="77"/>
      <c r="H81" s="77"/>
      <c r="I81" s="26">
        <f t="shared" si="7"/>
        <v>31.24</v>
      </c>
      <c r="J81" s="78"/>
      <c r="K81" s="77"/>
      <c r="L81" s="77"/>
      <c r="M81" s="77">
        <v>5.15</v>
      </c>
      <c r="N81" s="27">
        <f t="shared" si="8"/>
        <v>5.15</v>
      </c>
      <c r="O81" s="28">
        <f t="shared" si="9"/>
        <v>36.39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62</v>
      </c>
      <c r="D82" s="71">
        <v>5749</v>
      </c>
      <c r="E82" s="71"/>
      <c r="F82" s="71">
        <v>109</v>
      </c>
      <c r="G82" s="71"/>
      <c r="H82" s="71"/>
      <c r="I82" s="17">
        <f t="shared" si="7"/>
        <v>5920</v>
      </c>
      <c r="J82" s="72"/>
      <c r="K82" s="71"/>
      <c r="L82" s="71"/>
      <c r="M82" s="71">
        <v>321</v>
      </c>
      <c r="N82" s="19">
        <f t="shared" si="8"/>
        <v>321</v>
      </c>
      <c r="O82" s="20">
        <f t="shared" si="9"/>
        <v>6241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1.6</v>
      </c>
      <c r="D83" s="80">
        <v>187.3</v>
      </c>
      <c r="E83" s="80"/>
      <c r="F83" s="80">
        <v>2.5</v>
      </c>
      <c r="G83" s="80"/>
      <c r="H83" s="80"/>
      <c r="I83" s="29">
        <f t="shared" si="7"/>
        <v>191.4</v>
      </c>
      <c r="J83" s="81"/>
      <c r="K83" s="80"/>
      <c r="L83" s="80"/>
      <c r="M83" s="80">
        <v>9.9</v>
      </c>
      <c r="N83" s="30">
        <f t="shared" si="8"/>
        <v>9.9</v>
      </c>
      <c r="O83" s="31">
        <f t="shared" si="9"/>
        <v>201.3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0.54</v>
      </c>
      <c r="D84" s="77">
        <v>43.94</v>
      </c>
      <c r="E84" s="77"/>
      <c r="F84" s="77">
        <v>0.17</v>
      </c>
      <c r="G84" s="77">
        <v>4.58</v>
      </c>
      <c r="H84" s="77"/>
      <c r="I84" s="26">
        <f t="shared" si="7"/>
        <v>49.23</v>
      </c>
      <c r="J84" s="78"/>
      <c r="K84" s="77"/>
      <c r="L84" s="77"/>
      <c r="M84" s="77">
        <v>11.79</v>
      </c>
      <c r="N84" s="27">
        <f t="shared" si="8"/>
        <v>11.79</v>
      </c>
      <c r="O84" s="28">
        <f t="shared" si="9"/>
        <v>61.019999999999996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128</v>
      </c>
      <c r="D85" s="71">
        <v>8012</v>
      </c>
      <c r="E85" s="71"/>
      <c r="F85" s="71">
        <v>30</v>
      </c>
      <c r="G85" s="71">
        <v>930</v>
      </c>
      <c r="H85" s="71"/>
      <c r="I85" s="17">
        <f t="shared" si="7"/>
        <v>9100</v>
      </c>
      <c r="J85" s="72"/>
      <c r="K85" s="71"/>
      <c r="L85" s="71"/>
      <c r="M85" s="71">
        <v>739</v>
      </c>
      <c r="N85" s="19">
        <f t="shared" si="8"/>
        <v>739</v>
      </c>
      <c r="O85" s="20">
        <f t="shared" si="9"/>
        <v>9839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3.1</v>
      </c>
      <c r="D86" s="80">
        <v>209.1</v>
      </c>
      <c r="E86" s="80"/>
      <c r="F86" s="80">
        <v>0.6</v>
      </c>
      <c r="G86" s="80">
        <v>19.5</v>
      </c>
      <c r="H86" s="80"/>
      <c r="I86" s="29">
        <f t="shared" si="7"/>
        <v>232.29999999999998</v>
      </c>
      <c r="J86" s="81"/>
      <c r="K86" s="80"/>
      <c r="L86" s="80"/>
      <c r="M86" s="80">
        <v>22.5</v>
      </c>
      <c r="N86" s="30">
        <f t="shared" si="8"/>
        <v>22.5</v>
      </c>
      <c r="O86" s="31">
        <f t="shared" si="9"/>
        <v>254.79999999999998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</v>
      </c>
      <c r="D87" s="77">
        <v>97.7</v>
      </c>
      <c r="E87" s="77"/>
      <c r="F87" s="77">
        <v>1.85</v>
      </c>
      <c r="G87" s="77"/>
      <c r="H87" s="77">
        <v>18.16</v>
      </c>
      <c r="I87" s="26">
        <f t="shared" si="7"/>
        <v>118.71</v>
      </c>
      <c r="J87" s="78"/>
      <c r="K87" s="77"/>
      <c r="L87" s="77">
        <v>0.13</v>
      </c>
      <c r="M87" s="77">
        <v>8.0500000000000007</v>
      </c>
      <c r="N87" s="27">
        <f t="shared" si="8"/>
        <v>8.1800000000000015</v>
      </c>
      <c r="O87" s="28">
        <f t="shared" si="9"/>
        <v>126.89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278</v>
      </c>
      <c r="D88" s="71">
        <v>20103</v>
      </c>
      <c r="E88" s="71"/>
      <c r="F88" s="71">
        <v>368</v>
      </c>
      <c r="G88" s="71"/>
      <c r="H88" s="71">
        <v>2070</v>
      </c>
      <c r="I88" s="17">
        <f t="shared" si="7"/>
        <v>22819</v>
      </c>
      <c r="J88" s="72"/>
      <c r="K88" s="71"/>
      <c r="L88" s="71">
        <v>10</v>
      </c>
      <c r="M88" s="71">
        <v>633</v>
      </c>
      <c r="N88" s="19">
        <f t="shared" si="8"/>
        <v>643</v>
      </c>
      <c r="O88" s="20">
        <f t="shared" si="9"/>
        <v>23462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4.5999999999999996</v>
      </c>
      <c r="D89" s="80">
        <v>424</v>
      </c>
      <c r="E89" s="80"/>
      <c r="F89" s="80">
        <v>5.5</v>
      </c>
      <c r="G89" s="80"/>
      <c r="H89" s="80">
        <v>62.1</v>
      </c>
      <c r="I89" s="29">
        <f t="shared" si="7"/>
        <v>496.20000000000005</v>
      </c>
      <c r="J89" s="81"/>
      <c r="K89" s="80"/>
      <c r="L89" s="80">
        <v>0.3</v>
      </c>
      <c r="M89" s="80">
        <v>17.399999999999999</v>
      </c>
      <c r="N89" s="30">
        <f t="shared" si="8"/>
        <v>17.7</v>
      </c>
      <c r="O89" s="31">
        <f t="shared" si="9"/>
        <v>513.90000000000009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3.93</v>
      </c>
      <c r="D90" s="77">
        <v>206.24</v>
      </c>
      <c r="E90" s="77"/>
      <c r="F90" s="77">
        <v>10.68</v>
      </c>
      <c r="G90" s="77">
        <v>32.92</v>
      </c>
      <c r="H90" s="77"/>
      <c r="I90" s="26">
        <f t="shared" si="7"/>
        <v>253.77000000000004</v>
      </c>
      <c r="J90" s="78"/>
      <c r="K90" s="77"/>
      <c r="L90" s="77">
        <v>0.28999999999999998</v>
      </c>
      <c r="M90" s="77">
        <v>8.84</v>
      </c>
      <c r="N90" s="27">
        <f t="shared" si="8"/>
        <v>9.129999999999999</v>
      </c>
      <c r="O90" s="28">
        <f t="shared" si="9"/>
        <v>262.90000000000003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1182</v>
      </c>
      <c r="D91" s="71">
        <v>46345</v>
      </c>
      <c r="E91" s="71"/>
      <c r="F91" s="71">
        <v>2245</v>
      </c>
      <c r="G91" s="71">
        <v>7107</v>
      </c>
      <c r="H91" s="71"/>
      <c r="I91" s="17">
        <f t="shared" si="7"/>
        <v>56879</v>
      </c>
      <c r="J91" s="72"/>
      <c r="K91" s="71"/>
      <c r="L91" s="71">
        <v>27</v>
      </c>
      <c r="M91" s="71">
        <v>803</v>
      </c>
      <c r="N91" s="19">
        <f t="shared" si="8"/>
        <v>830</v>
      </c>
      <c r="O91" s="20">
        <f t="shared" si="9"/>
        <v>57709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16.600000000000001</v>
      </c>
      <c r="D92" s="80">
        <v>843.9</v>
      </c>
      <c r="E92" s="80"/>
      <c r="F92" s="80">
        <v>29.5</v>
      </c>
      <c r="G92" s="80">
        <v>109.7</v>
      </c>
      <c r="H92" s="80"/>
      <c r="I92" s="29">
        <f t="shared" si="7"/>
        <v>999.7</v>
      </c>
      <c r="J92" s="81"/>
      <c r="K92" s="80"/>
      <c r="L92" s="80">
        <v>0.6</v>
      </c>
      <c r="M92" s="80">
        <v>20.6</v>
      </c>
      <c r="N92" s="30">
        <f t="shared" si="8"/>
        <v>21.200000000000003</v>
      </c>
      <c r="O92" s="31">
        <f t="shared" si="9"/>
        <v>1020.9000000000001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3.01</v>
      </c>
      <c r="D93" s="77">
        <v>77.98</v>
      </c>
      <c r="E93" s="77"/>
      <c r="F93" s="77">
        <v>40.68</v>
      </c>
      <c r="G93" s="77">
        <v>47.39</v>
      </c>
      <c r="H93" s="77"/>
      <c r="I93" s="26">
        <f t="shared" si="7"/>
        <v>169.06</v>
      </c>
      <c r="J93" s="78">
        <v>0.36</v>
      </c>
      <c r="K93" s="77"/>
      <c r="L93" s="77">
        <v>0.24</v>
      </c>
      <c r="M93" s="77">
        <v>6.77</v>
      </c>
      <c r="N93" s="27">
        <f t="shared" si="8"/>
        <v>7.3699999999999992</v>
      </c>
      <c r="O93" s="28">
        <f t="shared" si="9"/>
        <v>176.43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990</v>
      </c>
      <c r="D94" s="71">
        <v>19014</v>
      </c>
      <c r="E94" s="71"/>
      <c r="F94" s="71">
        <v>9018</v>
      </c>
      <c r="G94" s="71">
        <v>10194</v>
      </c>
      <c r="H94" s="71"/>
      <c r="I94" s="17">
        <f t="shared" si="7"/>
        <v>39216</v>
      </c>
      <c r="J94" s="72">
        <v>32</v>
      </c>
      <c r="K94" s="71"/>
      <c r="L94" s="71">
        <v>26</v>
      </c>
      <c r="M94" s="71">
        <v>700</v>
      </c>
      <c r="N94" s="19">
        <f t="shared" si="8"/>
        <v>758</v>
      </c>
      <c r="O94" s="20">
        <f t="shared" si="9"/>
        <v>39974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13.5</v>
      </c>
      <c r="D95" s="80">
        <v>305.7</v>
      </c>
      <c r="E95" s="80"/>
      <c r="F95" s="80">
        <v>99.6</v>
      </c>
      <c r="G95" s="80">
        <v>142.69999999999999</v>
      </c>
      <c r="H95" s="80"/>
      <c r="I95" s="29">
        <f t="shared" si="7"/>
        <v>561.5</v>
      </c>
      <c r="J95" s="81">
        <v>0</v>
      </c>
      <c r="K95" s="80"/>
      <c r="L95" s="80">
        <v>0.5</v>
      </c>
      <c r="M95" s="80">
        <v>13.9</v>
      </c>
      <c r="N95" s="30">
        <f t="shared" si="8"/>
        <v>14.4</v>
      </c>
      <c r="O95" s="31">
        <f t="shared" si="9"/>
        <v>575.9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10.58</v>
      </c>
      <c r="D96" s="77">
        <v>30.01</v>
      </c>
      <c r="E96" s="77"/>
      <c r="F96" s="77">
        <v>110.77</v>
      </c>
      <c r="G96" s="77">
        <v>112.79</v>
      </c>
      <c r="H96" s="77"/>
      <c r="I96" s="26">
        <f t="shared" si="7"/>
        <v>264.15000000000003</v>
      </c>
      <c r="J96" s="78">
        <v>0.27</v>
      </c>
      <c r="K96" s="77"/>
      <c r="L96" s="77">
        <v>1.06</v>
      </c>
      <c r="M96" s="77">
        <v>32.54</v>
      </c>
      <c r="N96" s="27">
        <f t="shared" si="8"/>
        <v>33.869999999999997</v>
      </c>
      <c r="O96" s="28">
        <f t="shared" si="9"/>
        <v>298.02000000000004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3668</v>
      </c>
      <c r="D97" s="71">
        <v>7945</v>
      </c>
      <c r="E97" s="71"/>
      <c r="F97" s="71">
        <v>25018</v>
      </c>
      <c r="G97" s="71">
        <v>30092</v>
      </c>
      <c r="H97" s="71"/>
      <c r="I97" s="17">
        <f t="shared" si="7"/>
        <v>66723</v>
      </c>
      <c r="J97" s="72">
        <v>24</v>
      </c>
      <c r="K97" s="71"/>
      <c r="L97" s="71">
        <v>122</v>
      </c>
      <c r="M97" s="71">
        <v>3108</v>
      </c>
      <c r="N97" s="19">
        <f t="shared" si="8"/>
        <v>3254</v>
      </c>
      <c r="O97" s="20">
        <f t="shared" si="9"/>
        <v>69977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47.6</v>
      </c>
      <c r="D98" s="80">
        <v>111.8</v>
      </c>
      <c r="E98" s="80"/>
      <c r="F98" s="80">
        <v>231</v>
      </c>
      <c r="G98" s="80">
        <v>385</v>
      </c>
      <c r="H98" s="80"/>
      <c r="I98" s="29">
        <f t="shared" si="7"/>
        <v>775.4</v>
      </c>
      <c r="J98" s="81">
        <v>0</v>
      </c>
      <c r="K98" s="80"/>
      <c r="L98" s="80">
        <v>2.1</v>
      </c>
      <c r="M98" s="80">
        <v>57</v>
      </c>
      <c r="N98" s="30">
        <f t="shared" si="8"/>
        <v>59.1</v>
      </c>
      <c r="O98" s="31">
        <f t="shared" si="9"/>
        <v>834.5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30.53</v>
      </c>
      <c r="D99" s="77">
        <v>22.02</v>
      </c>
      <c r="E99" s="77"/>
      <c r="F99" s="77">
        <v>144.99</v>
      </c>
      <c r="G99" s="77">
        <v>140.63999999999999</v>
      </c>
      <c r="H99" s="77">
        <v>5.8</v>
      </c>
      <c r="I99" s="26">
        <f t="shared" si="7"/>
        <v>343.98</v>
      </c>
      <c r="J99" s="78">
        <v>0.56000000000000005</v>
      </c>
      <c r="K99" s="77"/>
      <c r="L99" s="77">
        <v>3.95</v>
      </c>
      <c r="M99" s="77">
        <v>116.25</v>
      </c>
      <c r="N99" s="27">
        <f t="shared" si="8"/>
        <v>120.76</v>
      </c>
      <c r="O99" s="28">
        <f t="shared" si="9"/>
        <v>464.74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10928</v>
      </c>
      <c r="D100" s="71">
        <v>6039</v>
      </c>
      <c r="E100" s="71"/>
      <c r="F100" s="71">
        <v>34047</v>
      </c>
      <c r="G100" s="71">
        <v>36099</v>
      </c>
      <c r="H100" s="71">
        <v>1000</v>
      </c>
      <c r="I100" s="17">
        <f t="shared" si="7"/>
        <v>88113</v>
      </c>
      <c r="J100" s="72">
        <v>51</v>
      </c>
      <c r="K100" s="71"/>
      <c r="L100" s="71">
        <v>461</v>
      </c>
      <c r="M100" s="71">
        <v>12190</v>
      </c>
      <c r="N100" s="19">
        <f t="shared" si="8"/>
        <v>12702</v>
      </c>
      <c r="O100" s="20">
        <f t="shared" si="9"/>
        <v>100815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134.30000000000001</v>
      </c>
      <c r="D101" s="80">
        <v>82.1</v>
      </c>
      <c r="E101" s="80"/>
      <c r="F101" s="80">
        <v>304.3</v>
      </c>
      <c r="G101" s="80">
        <v>441.4</v>
      </c>
      <c r="H101" s="80">
        <v>19</v>
      </c>
      <c r="I101" s="29">
        <f t="shared" si="7"/>
        <v>981.1</v>
      </c>
      <c r="J101" s="81">
        <v>0</v>
      </c>
      <c r="K101" s="80"/>
      <c r="L101" s="80">
        <v>7</v>
      </c>
      <c r="M101" s="80">
        <v>180.2</v>
      </c>
      <c r="N101" s="30">
        <f t="shared" si="8"/>
        <v>187.2</v>
      </c>
      <c r="O101" s="31">
        <f t="shared" si="9"/>
        <v>1168.3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38.340000000000003</v>
      </c>
      <c r="D102" s="77">
        <v>35.159999999999997</v>
      </c>
      <c r="E102" s="77">
        <v>0.28999999999999998</v>
      </c>
      <c r="F102" s="77">
        <v>124.93</v>
      </c>
      <c r="G102" s="77">
        <v>80.260000000000005</v>
      </c>
      <c r="H102" s="77">
        <v>0.28999999999999998</v>
      </c>
      <c r="I102" s="26">
        <f t="shared" si="7"/>
        <v>279.27000000000004</v>
      </c>
      <c r="J102" s="78">
        <v>1.58</v>
      </c>
      <c r="K102" s="77"/>
      <c r="L102" s="77">
        <v>2.81</v>
      </c>
      <c r="M102" s="77">
        <v>133.75</v>
      </c>
      <c r="N102" s="27">
        <f t="shared" si="8"/>
        <v>138.13999999999999</v>
      </c>
      <c r="O102" s="28">
        <f t="shared" si="9"/>
        <v>417.41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14154</v>
      </c>
      <c r="D103" s="71">
        <v>9880</v>
      </c>
      <c r="E103" s="71">
        <v>84</v>
      </c>
      <c r="F103" s="71">
        <v>29939</v>
      </c>
      <c r="G103" s="71">
        <v>23558</v>
      </c>
      <c r="H103" s="71">
        <v>43</v>
      </c>
      <c r="I103" s="17">
        <f t="shared" si="7"/>
        <v>77658</v>
      </c>
      <c r="J103" s="72">
        <v>143</v>
      </c>
      <c r="K103" s="71"/>
      <c r="L103" s="71">
        <v>344</v>
      </c>
      <c r="M103" s="71">
        <v>15711</v>
      </c>
      <c r="N103" s="19">
        <f t="shared" si="8"/>
        <v>16198</v>
      </c>
      <c r="O103" s="20">
        <f t="shared" si="9"/>
        <v>93856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141.19999999999999</v>
      </c>
      <c r="D104" s="80">
        <v>118.1</v>
      </c>
      <c r="E104" s="80">
        <v>1</v>
      </c>
      <c r="F104" s="80">
        <v>242.1</v>
      </c>
      <c r="G104" s="80">
        <v>251.1</v>
      </c>
      <c r="H104" s="80">
        <v>0.7</v>
      </c>
      <c r="I104" s="29">
        <f t="shared" si="7"/>
        <v>754.2</v>
      </c>
      <c r="J104" s="81">
        <v>0</v>
      </c>
      <c r="K104" s="80"/>
      <c r="L104" s="80">
        <v>3.7</v>
      </c>
      <c r="M104" s="80">
        <v>171.8</v>
      </c>
      <c r="N104" s="30">
        <f t="shared" si="8"/>
        <v>175.5</v>
      </c>
      <c r="O104" s="31">
        <f t="shared" si="9"/>
        <v>929.7</v>
      </c>
      <c r="P104" s="82">
        <v>1.01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9.1</v>
      </c>
      <c r="D105" s="77">
        <v>6.91</v>
      </c>
      <c r="E105" s="77">
        <v>0.24</v>
      </c>
      <c r="F105" s="77">
        <v>74.069999999999993</v>
      </c>
      <c r="G105" s="77">
        <v>137.69</v>
      </c>
      <c r="H105" s="77"/>
      <c r="I105" s="26">
        <f t="shared" si="7"/>
        <v>228.01</v>
      </c>
      <c r="J105" s="78">
        <v>1.82</v>
      </c>
      <c r="K105" s="77"/>
      <c r="L105" s="77">
        <v>1.37</v>
      </c>
      <c r="M105" s="77">
        <v>123.82</v>
      </c>
      <c r="N105" s="27">
        <f t="shared" si="8"/>
        <v>127.00999999999999</v>
      </c>
      <c r="O105" s="28">
        <f t="shared" si="9"/>
        <v>355.02</v>
      </c>
      <c r="P105" s="83">
        <v>13.83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3292</v>
      </c>
      <c r="D106" s="71">
        <v>2052</v>
      </c>
      <c r="E106" s="71">
        <v>61</v>
      </c>
      <c r="F106" s="71">
        <v>18927</v>
      </c>
      <c r="G106" s="71">
        <v>41567</v>
      </c>
      <c r="H106" s="71"/>
      <c r="I106" s="17">
        <f t="shared" si="7"/>
        <v>65899</v>
      </c>
      <c r="J106" s="72">
        <v>164</v>
      </c>
      <c r="K106" s="71"/>
      <c r="L106" s="71">
        <v>176</v>
      </c>
      <c r="M106" s="71">
        <v>15362</v>
      </c>
      <c r="N106" s="19">
        <f t="shared" si="8"/>
        <v>15702</v>
      </c>
      <c r="O106" s="20">
        <f t="shared" si="9"/>
        <v>81601</v>
      </c>
      <c r="P106" s="83">
        <v>6.72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29.1</v>
      </c>
      <c r="D107" s="80">
        <v>21.4</v>
      </c>
      <c r="E107" s="80">
        <v>0.6</v>
      </c>
      <c r="F107" s="80">
        <v>125.9</v>
      </c>
      <c r="G107" s="80">
        <v>341.7</v>
      </c>
      <c r="H107" s="80"/>
      <c r="I107" s="29">
        <f t="shared" si="7"/>
        <v>518.70000000000005</v>
      </c>
      <c r="J107" s="81">
        <v>0</v>
      </c>
      <c r="K107" s="80"/>
      <c r="L107" s="80">
        <v>1.7</v>
      </c>
      <c r="M107" s="80">
        <v>139</v>
      </c>
      <c r="N107" s="30">
        <f t="shared" si="8"/>
        <v>140.69999999999999</v>
      </c>
      <c r="O107" s="31">
        <f t="shared" si="9"/>
        <v>659.40000000000009</v>
      </c>
      <c r="P107" s="83">
        <v>73.09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</v>
      </c>
      <c r="D108" s="77">
        <v>14.45</v>
      </c>
      <c r="E108" s="77"/>
      <c r="F108" s="77">
        <v>60.85</v>
      </c>
      <c r="G108" s="77">
        <v>5.39</v>
      </c>
      <c r="H108" s="77">
        <v>3.76</v>
      </c>
      <c r="I108" s="26">
        <f t="shared" si="7"/>
        <v>89.45</v>
      </c>
      <c r="J108" s="78">
        <v>1.07</v>
      </c>
      <c r="K108" s="77"/>
      <c r="L108" s="77">
        <v>0.47</v>
      </c>
      <c r="M108" s="77">
        <v>120.01</v>
      </c>
      <c r="N108" s="27">
        <f t="shared" si="8"/>
        <v>121.55000000000001</v>
      </c>
      <c r="O108" s="28">
        <f t="shared" si="9"/>
        <v>211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2025</v>
      </c>
      <c r="D109" s="71">
        <v>4343</v>
      </c>
      <c r="E109" s="71"/>
      <c r="F109" s="71">
        <v>15372</v>
      </c>
      <c r="G109" s="71">
        <v>1747</v>
      </c>
      <c r="H109" s="71">
        <v>811</v>
      </c>
      <c r="I109" s="17">
        <f t="shared" si="7"/>
        <v>24298</v>
      </c>
      <c r="J109" s="72">
        <v>95</v>
      </c>
      <c r="K109" s="71"/>
      <c r="L109" s="71">
        <v>63</v>
      </c>
      <c r="M109" s="71">
        <v>14713</v>
      </c>
      <c r="N109" s="19">
        <f t="shared" si="8"/>
        <v>14871</v>
      </c>
      <c r="O109" s="20">
        <f t="shared" si="9"/>
        <v>39169</v>
      </c>
      <c r="P109" s="83">
        <v>3.75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18.399999999999999</v>
      </c>
      <c r="D110" s="80">
        <v>37.799999999999997</v>
      </c>
      <c r="E110" s="80"/>
      <c r="F110" s="80">
        <v>91.4</v>
      </c>
      <c r="G110" s="80">
        <v>12.4</v>
      </c>
      <c r="H110" s="80">
        <v>10.6</v>
      </c>
      <c r="I110" s="29">
        <f t="shared" si="7"/>
        <v>170.6</v>
      </c>
      <c r="J110" s="81">
        <v>0</v>
      </c>
      <c r="K110" s="80"/>
      <c r="L110" s="80">
        <v>0.5</v>
      </c>
      <c r="M110" s="80">
        <v>124.5</v>
      </c>
      <c r="N110" s="30">
        <f t="shared" si="8"/>
        <v>125</v>
      </c>
      <c r="O110" s="31">
        <f t="shared" si="9"/>
        <v>295.60000000000002</v>
      </c>
      <c r="P110" s="83">
        <v>0.61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4.6100000000000003</v>
      </c>
      <c r="D111" s="77">
        <v>11.6</v>
      </c>
      <c r="E111" s="77"/>
      <c r="F111" s="77">
        <v>37.11</v>
      </c>
      <c r="G111" s="77">
        <v>0.1</v>
      </c>
      <c r="H111" s="77"/>
      <c r="I111" s="26">
        <f t="shared" si="7"/>
        <v>53.42</v>
      </c>
      <c r="J111" s="78">
        <v>0.68</v>
      </c>
      <c r="K111" s="77"/>
      <c r="L111" s="77">
        <v>0.11</v>
      </c>
      <c r="M111" s="77">
        <v>42.43</v>
      </c>
      <c r="N111" s="27">
        <f t="shared" si="8"/>
        <v>43.22</v>
      </c>
      <c r="O111" s="28">
        <f t="shared" si="9"/>
        <v>96.64</v>
      </c>
      <c r="P111" s="32">
        <f>SUM(P104:P110)</f>
        <v>99.01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1896</v>
      </c>
      <c r="D112" s="71">
        <v>3637</v>
      </c>
      <c r="E112" s="71"/>
      <c r="F112" s="71">
        <v>9878</v>
      </c>
      <c r="G112" s="71">
        <v>33</v>
      </c>
      <c r="H112" s="71"/>
      <c r="I112" s="17">
        <f t="shared" si="7"/>
        <v>15444</v>
      </c>
      <c r="J112" s="72">
        <v>62</v>
      </c>
      <c r="K112" s="71"/>
      <c r="L112" s="71">
        <v>15</v>
      </c>
      <c r="M112" s="71">
        <v>5353</v>
      </c>
      <c r="N112" s="19">
        <f t="shared" si="8"/>
        <v>5430</v>
      </c>
      <c r="O112" s="20">
        <f t="shared" si="9"/>
        <v>20874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48.1</v>
      </c>
      <c r="G113" s="80">
        <v>0</v>
      </c>
      <c r="H113" s="80"/>
      <c r="I113" s="29">
        <f t="shared" si="7"/>
        <v>48.1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48.1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4.01</v>
      </c>
      <c r="D114" s="77">
        <v>22.97</v>
      </c>
      <c r="E114" s="77"/>
      <c r="F114" s="77">
        <v>34.380000000000003</v>
      </c>
      <c r="G114" s="77">
        <v>2.35</v>
      </c>
      <c r="H114" s="77"/>
      <c r="I114" s="26">
        <f t="shared" si="7"/>
        <v>63.71</v>
      </c>
      <c r="J114" s="78"/>
      <c r="K114" s="77"/>
      <c r="L114" s="77"/>
      <c r="M114" s="77">
        <v>70.540000000000006</v>
      </c>
      <c r="N114" s="27">
        <f t="shared" si="8"/>
        <v>70.540000000000006</v>
      </c>
      <c r="O114" s="28">
        <f t="shared" si="9"/>
        <v>134.25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1600</v>
      </c>
      <c r="D115" s="71">
        <v>7220</v>
      </c>
      <c r="E115" s="71"/>
      <c r="F115" s="71">
        <v>9221</v>
      </c>
      <c r="G115" s="71">
        <v>768</v>
      </c>
      <c r="H115" s="71"/>
      <c r="I115" s="17">
        <f t="shared" si="7"/>
        <v>18809</v>
      </c>
      <c r="J115" s="72"/>
      <c r="K115" s="71"/>
      <c r="L115" s="71"/>
      <c r="M115" s="71">
        <v>8329</v>
      </c>
      <c r="N115" s="19">
        <f t="shared" si="8"/>
        <v>8329</v>
      </c>
      <c r="O115" s="20">
        <f t="shared" si="9"/>
        <v>27138</v>
      </c>
      <c r="P115" s="87">
        <v>35.46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37</v>
      </c>
      <c r="G116" s="89">
        <v>0</v>
      </c>
      <c r="H116" s="89"/>
      <c r="I116" s="47">
        <f t="shared" si="7"/>
        <v>37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37</v>
      </c>
      <c r="P116" s="45">
        <f>SUM(O136,P111,P112,P115)</f>
        <v>3264.82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1.41</v>
      </c>
      <c r="D121" s="68">
        <v>7.1</v>
      </c>
      <c r="E121" s="68">
        <v>0.2</v>
      </c>
      <c r="F121" s="68">
        <v>20.92</v>
      </c>
      <c r="G121" s="68">
        <v>0.22</v>
      </c>
      <c r="H121" s="68"/>
      <c r="I121" s="11">
        <f t="shared" si="7"/>
        <v>29.85</v>
      </c>
      <c r="J121" s="69"/>
      <c r="K121" s="68"/>
      <c r="L121" s="68"/>
      <c r="M121" s="68">
        <v>125.89</v>
      </c>
      <c r="N121" s="13">
        <f t="shared" si="8"/>
        <v>125.89</v>
      </c>
      <c r="O121" s="14">
        <f t="shared" si="9"/>
        <v>155.74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559</v>
      </c>
      <c r="D122" s="71">
        <v>2219</v>
      </c>
      <c r="E122" s="71">
        <v>63</v>
      </c>
      <c r="F122" s="71">
        <v>5811</v>
      </c>
      <c r="G122" s="71">
        <v>72</v>
      </c>
      <c r="H122" s="71"/>
      <c r="I122" s="17">
        <f t="shared" si="7"/>
        <v>8724</v>
      </c>
      <c r="J122" s="72"/>
      <c r="K122" s="71"/>
      <c r="L122" s="71"/>
      <c r="M122" s="71">
        <v>15193</v>
      </c>
      <c r="N122" s="19">
        <f t="shared" si="8"/>
        <v>15193</v>
      </c>
      <c r="O122" s="20">
        <f t="shared" si="9"/>
        <v>23917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22.6</v>
      </c>
      <c r="G123" s="80">
        <v>0</v>
      </c>
      <c r="H123" s="80"/>
      <c r="I123" s="29">
        <f t="shared" si="7"/>
        <v>22.6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22.6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1.88</v>
      </c>
      <c r="D124" s="77">
        <v>49.37</v>
      </c>
      <c r="E124" s="77"/>
      <c r="F124" s="77">
        <v>22.36</v>
      </c>
      <c r="G124" s="77">
        <v>7.0000000000000007E-2</v>
      </c>
      <c r="H124" s="77">
        <v>1.73</v>
      </c>
      <c r="I124" s="26">
        <f t="shared" si="7"/>
        <v>75.41</v>
      </c>
      <c r="J124" s="78"/>
      <c r="K124" s="77"/>
      <c r="L124" s="77"/>
      <c r="M124" s="77">
        <v>38.71</v>
      </c>
      <c r="N124" s="27">
        <f t="shared" si="8"/>
        <v>38.71</v>
      </c>
      <c r="O124" s="28">
        <f t="shared" si="9"/>
        <v>114.12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772</v>
      </c>
      <c r="D125" s="71">
        <v>15129</v>
      </c>
      <c r="E125" s="71"/>
      <c r="F125" s="71">
        <v>5847</v>
      </c>
      <c r="G125" s="71">
        <v>23</v>
      </c>
      <c r="H125" s="71">
        <v>436</v>
      </c>
      <c r="I125" s="17">
        <f t="shared" si="7"/>
        <v>22207</v>
      </c>
      <c r="J125" s="72"/>
      <c r="K125" s="71"/>
      <c r="L125" s="71"/>
      <c r="M125" s="71">
        <v>4908</v>
      </c>
      <c r="N125" s="19">
        <f t="shared" si="8"/>
        <v>4908</v>
      </c>
      <c r="O125" s="20">
        <f t="shared" si="9"/>
        <v>27115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23.4</v>
      </c>
      <c r="G126" s="80">
        <v>0</v>
      </c>
      <c r="H126" s="80">
        <v>3.9</v>
      </c>
      <c r="I126" s="29">
        <f t="shared" si="7"/>
        <v>27.299999999999997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27.299999999999997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3.32</v>
      </c>
      <c r="D127" s="77">
        <v>15.89</v>
      </c>
      <c r="E127" s="77">
        <v>0.92</v>
      </c>
      <c r="F127" s="77">
        <v>48.36</v>
      </c>
      <c r="G127" s="77">
        <v>0.19</v>
      </c>
      <c r="H127" s="77">
        <v>34.26</v>
      </c>
      <c r="I127" s="26">
        <f t="shared" si="7"/>
        <v>102.94</v>
      </c>
      <c r="J127" s="78"/>
      <c r="K127" s="77">
        <v>7.88</v>
      </c>
      <c r="L127" s="77"/>
      <c r="M127" s="77">
        <v>26.92</v>
      </c>
      <c r="N127" s="27">
        <f t="shared" si="8"/>
        <v>34.800000000000004</v>
      </c>
      <c r="O127" s="28">
        <f t="shared" si="9"/>
        <v>137.74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1303</v>
      </c>
      <c r="D128" s="71">
        <v>4972</v>
      </c>
      <c r="E128" s="71">
        <v>280</v>
      </c>
      <c r="F128" s="71">
        <v>13427</v>
      </c>
      <c r="G128" s="71">
        <v>62</v>
      </c>
      <c r="H128" s="71">
        <v>8970</v>
      </c>
      <c r="I128" s="17">
        <f t="shared" si="7"/>
        <v>29014</v>
      </c>
      <c r="J128" s="72"/>
      <c r="K128" s="71">
        <v>1095</v>
      </c>
      <c r="L128" s="71"/>
      <c r="M128" s="71">
        <v>3153</v>
      </c>
      <c r="N128" s="19">
        <f t="shared" si="8"/>
        <v>4248</v>
      </c>
      <c r="O128" s="20">
        <f t="shared" si="9"/>
        <v>33262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36.4</v>
      </c>
      <c r="G129" s="80">
        <v>0</v>
      </c>
      <c r="H129" s="80">
        <v>18</v>
      </c>
      <c r="I129" s="29">
        <f t="shared" si="7"/>
        <v>54.4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54.4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117.7</v>
      </c>
      <c r="D130" s="68">
        <v>674.35</v>
      </c>
      <c r="E130" s="68">
        <v>1.65</v>
      </c>
      <c r="F130" s="68">
        <v>733.45</v>
      </c>
      <c r="G130" s="68">
        <v>570.32000000000005</v>
      </c>
      <c r="H130" s="68">
        <v>64</v>
      </c>
      <c r="I130" s="11">
        <f t="shared" si="7"/>
        <v>2161.4700000000003</v>
      </c>
      <c r="J130" s="69">
        <v>6.34</v>
      </c>
      <c r="K130" s="68">
        <v>7.88</v>
      </c>
      <c r="L130" s="68">
        <v>13.48</v>
      </c>
      <c r="M130" s="68">
        <v>884.99</v>
      </c>
      <c r="N130" s="13">
        <f>SUM(J130:M130)</f>
        <v>912.69</v>
      </c>
      <c r="O130" s="14">
        <f t="shared" si="9"/>
        <v>3074.1600000000003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42870</v>
      </c>
      <c r="D131" s="71">
        <v>163217</v>
      </c>
      <c r="E131" s="71">
        <v>488</v>
      </c>
      <c r="F131" s="71">
        <v>179342</v>
      </c>
      <c r="G131" s="71">
        <v>152559</v>
      </c>
      <c r="H131" s="71">
        <v>13330</v>
      </c>
      <c r="I131" s="17">
        <f t="shared" si="7"/>
        <v>551806</v>
      </c>
      <c r="J131" s="72">
        <v>571</v>
      </c>
      <c r="K131" s="71">
        <v>1095</v>
      </c>
      <c r="L131" s="71">
        <v>1322</v>
      </c>
      <c r="M131" s="71">
        <v>101743</v>
      </c>
      <c r="N131" s="19">
        <f t="shared" si="8"/>
        <v>104731</v>
      </c>
      <c r="O131" s="20">
        <f t="shared" si="9"/>
        <v>656537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411.2</v>
      </c>
      <c r="D132" s="80">
        <v>2365</v>
      </c>
      <c r="E132" s="80">
        <v>1.6</v>
      </c>
      <c r="F132" s="80">
        <v>1304.2</v>
      </c>
      <c r="G132" s="80">
        <v>1711.2</v>
      </c>
      <c r="H132" s="80">
        <v>114.3</v>
      </c>
      <c r="I132" s="29">
        <f t="shared" ref="I132:I138" si="10">SUM(C132:H132)</f>
        <v>5907.5</v>
      </c>
      <c r="J132" s="81">
        <v>0</v>
      </c>
      <c r="K132" s="80">
        <v>0</v>
      </c>
      <c r="L132" s="80">
        <v>23.3</v>
      </c>
      <c r="M132" s="80">
        <v>783.6</v>
      </c>
      <c r="N132" s="30">
        <f t="shared" ref="N132:N138" si="11">SUM(J132:M132)</f>
        <v>806.9</v>
      </c>
      <c r="O132" s="31">
        <f t="shared" ref="O132:O138" si="12">SUM(N132,I132)</f>
        <v>6714.4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116.94</v>
      </c>
      <c r="D133" s="77">
        <v>520.76</v>
      </c>
      <c r="E133" s="77">
        <v>1.65</v>
      </c>
      <c r="F133" s="77">
        <v>731.95</v>
      </c>
      <c r="G133" s="77">
        <v>560.01</v>
      </c>
      <c r="H133" s="77">
        <v>45.84</v>
      </c>
      <c r="I133" s="26">
        <f t="shared" si="10"/>
        <v>1977.15</v>
      </c>
      <c r="J133" s="78">
        <v>6.34</v>
      </c>
      <c r="K133" s="77">
        <v>7.88</v>
      </c>
      <c r="L133" s="77">
        <v>10.43</v>
      </c>
      <c r="M133" s="77">
        <v>881.3</v>
      </c>
      <c r="N133" s="27">
        <f t="shared" si="11"/>
        <v>905.94999999999993</v>
      </c>
      <c r="O133" s="28">
        <f t="shared" si="12"/>
        <v>2883.1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42695</v>
      </c>
      <c r="D134" s="71">
        <v>133263</v>
      </c>
      <c r="E134" s="71">
        <v>488</v>
      </c>
      <c r="F134" s="71">
        <v>179118</v>
      </c>
      <c r="G134" s="71">
        <v>151322</v>
      </c>
      <c r="H134" s="71">
        <v>11260</v>
      </c>
      <c r="I134" s="17">
        <f t="shared" si="10"/>
        <v>518146</v>
      </c>
      <c r="J134" s="72">
        <v>571</v>
      </c>
      <c r="K134" s="71">
        <v>1095</v>
      </c>
      <c r="L134" s="71">
        <v>1244</v>
      </c>
      <c r="M134" s="71">
        <v>101650</v>
      </c>
      <c r="N134" s="19">
        <f t="shared" si="11"/>
        <v>104560</v>
      </c>
      <c r="O134" s="20">
        <f t="shared" si="12"/>
        <v>622706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406.5</v>
      </c>
      <c r="D135" s="89">
        <v>1615.5</v>
      </c>
      <c r="E135" s="89">
        <v>1.6</v>
      </c>
      <c r="F135" s="89">
        <v>1296.8</v>
      </c>
      <c r="G135" s="89">
        <v>1684</v>
      </c>
      <c r="H135" s="89">
        <v>52.2</v>
      </c>
      <c r="I135" s="47">
        <f t="shared" si="10"/>
        <v>5056.5999999999995</v>
      </c>
      <c r="J135" s="90">
        <v>0</v>
      </c>
      <c r="K135" s="89">
        <v>0</v>
      </c>
      <c r="L135" s="89">
        <v>16.399999999999999</v>
      </c>
      <c r="M135" s="89">
        <v>776.4</v>
      </c>
      <c r="N135" s="49">
        <f t="shared" si="11"/>
        <v>792.8</v>
      </c>
      <c r="O135" s="44">
        <f t="shared" si="12"/>
        <v>5849.4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118.00999999999999</v>
      </c>
      <c r="D136" s="57">
        <f t="shared" si="13"/>
        <v>728.3</v>
      </c>
      <c r="E136" s="57">
        <f t="shared" si="13"/>
        <v>1.65</v>
      </c>
      <c r="F136" s="57">
        <f t="shared" si="13"/>
        <v>734.51</v>
      </c>
      <c r="G136" s="57">
        <f t="shared" si="13"/>
        <v>570.32000000000016</v>
      </c>
      <c r="H136" s="57">
        <f t="shared" si="13"/>
        <v>64</v>
      </c>
      <c r="I136" s="58">
        <f t="shared" si="10"/>
        <v>2216.79</v>
      </c>
      <c r="J136" s="59">
        <f t="shared" ref="J136:M138" si="14">SUM(J63,J66,J69,J72,J75,J78,J81,J84,J87,J90,J93,J96,J99,J102,J105,J108,J111,J114,J121,J124,J127)</f>
        <v>6.34</v>
      </c>
      <c r="K136" s="57">
        <f t="shared" si="14"/>
        <v>7.88</v>
      </c>
      <c r="L136" s="57">
        <f t="shared" si="14"/>
        <v>13.549999999999999</v>
      </c>
      <c r="M136" s="57">
        <f t="shared" si="14"/>
        <v>885.79</v>
      </c>
      <c r="N136" s="60">
        <f t="shared" si="11"/>
        <v>913.56</v>
      </c>
      <c r="O136" s="61">
        <f t="shared" si="12"/>
        <v>3130.35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42870</v>
      </c>
      <c r="D137" s="36">
        <f t="shared" si="13"/>
        <v>167944</v>
      </c>
      <c r="E137" s="36">
        <f t="shared" si="13"/>
        <v>488</v>
      </c>
      <c r="F137" s="36">
        <f t="shared" si="13"/>
        <v>179431</v>
      </c>
      <c r="G137" s="36">
        <f t="shared" si="13"/>
        <v>152559</v>
      </c>
      <c r="H137" s="36">
        <f t="shared" si="13"/>
        <v>13330</v>
      </c>
      <c r="I137" s="17">
        <f t="shared" si="10"/>
        <v>556622</v>
      </c>
      <c r="J137" s="18">
        <f t="shared" si="14"/>
        <v>571</v>
      </c>
      <c r="K137" s="16">
        <f t="shared" si="14"/>
        <v>1095</v>
      </c>
      <c r="L137" s="16">
        <f t="shared" si="14"/>
        <v>1322</v>
      </c>
      <c r="M137" s="16">
        <f t="shared" si="14"/>
        <v>101743</v>
      </c>
      <c r="N137" s="19">
        <f t="shared" si="11"/>
        <v>104731</v>
      </c>
      <c r="O137" s="20">
        <f t="shared" si="12"/>
        <v>661353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411.2</v>
      </c>
      <c r="D138" s="41">
        <f t="shared" si="13"/>
        <v>2683.2000000000003</v>
      </c>
      <c r="E138" s="41">
        <f t="shared" si="13"/>
        <v>1.6</v>
      </c>
      <c r="F138" s="41">
        <f t="shared" si="13"/>
        <v>1310.1000000000001</v>
      </c>
      <c r="G138" s="41">
        <f t="shared" si="13"/>
        <v>1711.2</v>
      </c>
      <c r="H138" s="41">
        <f t="shared" si="13"/>
        <v>114.3</v>
      </c>
      <c r="I138" s="47">
        <f t="shared" si="10"/>
        <v>6231.6</v>
      </c>
      <c r="J138" s="48">
        <f t="shared" si="14"/>
        <v>0</v>
      </c>
      <c r="K138" s="46">
        <f t="shared" si="14"/>
        <v>0</v>
      </c>
      <c r="L138" s="46">
        <f t="shared" si="14"/>
        <v>23.299999999999997</v>
      </c>
      <c r="M138" s="46">
        <f t="shared" si="14"/>
        <v>783.59999999999991</v>
      </c>
      <c r="N138" s="49">
        <f t="shared" si="11"/>
        <v>806.89999999999986</v>
      </c>
      <c r="O138" s="44">
        <f t="shared" si="12"/>
        <v>7038.5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8</v>
      </c>
      <c r="E3" s="104" t="s">
        <v>65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0.31</v>
      </c>
      <c r="E5" s="68"/>
      <c r="F5" s="68"/>
      <c r="G5" s="68"/>
      <c r="H5" s="68"/>
      <c r="I5" s="11">
        <f t="shared" ref="I5:I36" si="0">SUM(C5:H5)</f>
        <v>0.31</v>
      </c>
      <c r="J5" s="69"/>
      <c r="K5" s="68"/>
      <c r="L5" s="68">
        <v>0.06</v>
      </c>
      <c r="M5" s="68"/>
      <c r="N5" s="13">
        <f t="shared" ref="N5:N58" si="1">SUM(J5:M5)</f>
        <v>0.06</v>
      </c>
      <c r="O5" s="14">
        <f>SUM(N5,I5)</f>
        <v>0.37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0.26</v>
      </c>
      <c r="E8" s="77"/>
      <c r="F8" s="77"/>
      <c r="G8" s="77"/>
      <c r="H8" s="77"/>
      <c r="I8" s="26">
        <f t="shared" si="0"/>
        <v>0.26</v>
      </c>
      <c r="J8" s="78"/>
      <c r="K8" s="77"/>
      <c r="L8" s="77"/>
      <c r="M8" s="77">
        <v>0.3</v>
      </c>
      <c r="N8" s="27">
        <f t="shared" si="1"/>
        <v>0.3</v>
      </c>
      <c r="O8" s="28">
        <f t="shared" si="2"/>
        <v>0.56000000000000005</v>
      </c>
      <c r="P8" s="21" t="s">
        <v>25</v>
      </c>
      <c r="Q8" s="134" t="s">
        <v>192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>
        <v>7</v>
      </c>
      <c r="K9" s="71"/>
      <c r="L9" s="71"/>
      <c r="M9" s="71">
        <v>8</v>
      </c>
      <c r="N9" s="19">
        <f t="shared" si="1"/>
        <v>15</v>
      </c>
      <c r="O9" s="20">
        <f t="shared" si="2"/>
        <v>15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>
        <v>1.7</v>
      </c>
      <c r="K10" s="80"/>
      <c r="L10" s="80"/>
      <c r="M10" s="80">
        <v>1.1000000000000001</v>
      </c>
      <c r="N10" s="30">
        <f t="shared" si="1"/>
        <v>2.8</v>
      </c>
      <c r="O10" s="31">
        <f t="shared" si="2"/>
        <v>2.8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</v>
      </c>
      <c r="E12" s="71"/>
      <c r="F12" s="71"/>
      <c r="G12" s="71"/>
      <c r="H12" s="71"/>
      <c r="I12" s="17">
        <f t="shared" si="0"/>
        <v>10</v>
      </c>
      <c r="J12" s="72"/>
      <c r="K12" s="71"/>
      <c r="L12" s="71"/>
      <c r="M12" s="71"/>
      <c r="N12" s="19">
        <f t="shared" si="1"/>
        <v>0</v>
      </c>
      <c r="O12" s="20">
        <f t="shared" si="2"/>
        <v>10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</v>
      </c>
      <c r="E13" s="80"/>
      <c r="F13" s="80"/>
      <c r="G13" s="80"/>
      <c r="H13" s="80"/>
      <c r="I13" s="29">
        <f t="shared" si="0"/>
        <v>2</v>
      </c>
      <c r="J13" s="81"/>
      <c r="K13" s="80"/>
      <c r="L13" s="80"/>
      <c r="M13" s="80"/>
      <c r="N13" s="30">
        <f t="shared" si="1"/>
        <v>0</v>
      </c>
      <c r="O13" s="31">
        <f t="shared" si="2"/>
        <v>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0.46</v>
      </c>
      <c r="E14" s="77"/>
      <c r="F14" s="77"/>
      <c r="G14" s="77"/>
      <c r="H14" s="77"/>
      <c r="I14" s="26">
        <f t="shared" si="0"/>
        <v>0.46</v>
      </c>
      <c r="J14" s="78"/>
      <c r="K14" s="77"/>
      <c r="L14" s="77"/>
      <c r="M14" s="77">
        <v>1</v>
      </c>
      <c r="N14" s="27">
        <f t="shared" si="1"/>
        <v>1</v>
      </c>
      <c r="O14" s="28">
        <f t="shared" si="2"/>
        <v>1.46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38</v>
      </c>
      <c r="E15" s="71"/>
      <c r="F15" s="71"/>
      <c r="G15" s="71"/>
      <c r="H15" s="71"/>
      <c r="I15" s="17">
        <f t="shared" si="0"/>
        <v>38</v>
      </c>
      <c r="J15" s="72"/>
      <c r="K15" s="71"/>
      <c r="L15" s="71"/>
      <c r="M15" s="71">
        <v>29</v>
      </c>
      <c r="N15" s="19">
        <f t="shared" si="1"/>
        <v>29</v>
      </c>
      <c r="O15" s="20">
        <f t="shared" si="2"/>
        <v>67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3.4</v>
      </c>
      <c r="E16" s="80"/>
      <c r="F16" s="80"/>
      <c r="G16" s="80"/>
      <c r="H16" s="80"/>
      <c r="I16" s="29">
        <f t="shared" si="0"/>
        <v>3.4</v>
      </c>
      <c r="J16" s="81"/>
      <c r="K16" s="80"/>
      <c r="L16" s="80"/>
      <c r="M16" s="80">
        <v>1.9</v>
      </c>
      <c r="N16" s="30">
        <f t="shared" si="1"/>
        <v>1.9</v>
      </c>
      <c r="O16" s="31">
        <f t="shared" si="2"/>
        <v>5.3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3.3</v>
      </c>
      <c r="E17" s="77"/>
      <c r="F17" s="77"/>
      <c r="G17" s="77"/>
      <c r="H17" s="77">
        <v>0.3</v>
      </c>
      <c r="I17" s="26">
        <f t="shared" si="0"/>
        <v>3.5999999999999996</v>
      </c>
      <c r="J17" s="78"/>
      <c r="K17" s="77"/>
      <c r="L17" s="77"/>
      <c r="M17" s="77"/>
      <c r="N17" s="27">
        <f t="shared" si="1"/>
        <v>0</v>
      </c>
      <c r="O17" s="28">
        <f t="shared" si="2"/>
        <v>3.5999999999999996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311</v>
      </c>
      <c r="E18" s="71"/>
      <c r="F18" s="71"/>
      <c r="G18" s="71"/>
      <c r="H18" s="71">
        <v>11</v>
      </c>
      <c r="I18" s="17">
        <f t="shared" si="0"/>
        <v>322</v>
      </c>
      <c r="J18" s="72"/>
      <c r="K18" s="71"/>
      <c r="L18" s="71"/>
      <c r="M18" s="71"/>
      <c r="N18" s="19">
        <f t="shared" si="1"/>
        <v>0</v>
      </c>
      <c r="O18" s="20">
        <f t="shared" si="2"/>
        <v>322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18</v>
      </c>
      <c r="E19" s="80"/>
      <c r="F19" s="80"/>
      <c r="G19" s="80"/>
      <c r="H19" s="80">
        <v>0.7</v>
      </c>
      <c r="I19" s="29">
        <f t="shared" si="0"/>
        <v>18.7</v>
      </c>
      <c r="J19" s="81"/>
      <c r="K19" s="80"/>
      <c r="L19" s="80"/>
      <c r="M19" s="80"/>
      <c r="N19" s="30">
        <f t="shared" si="1"/>
        <v>0</v>
      </c>
      <c r="O19" s="31">
        <f t="shared" si="2"/>
        <v>18.7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1.0900000000000001</v>
      </c>
      <c r="E20" s="77"/>
      <c r="F20" s="77"/>
      <c r="G20" s="77"/>
      <c r="H20" s="77"/>
      <c r="I20" s="26">
        <f t="shared" si="0"/>
        <v>1.0900000000000001</v>
      </c>
      <c r="J20" s="78"/>
      <c r="K20" s="77"/>
      <c r="L20" s="77"/>
      <c r="M20" s="77">
        <v>0.15</v>
      </c>
      <c r="N20" s="27">
        <f t="shared" si="1"/>
        <v>0.15</v>
      </c>
      <c r="O20" s="28">
        <f t="shared" si="2"/>
        <v>1.24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1814</v>
      </c>
      <c r="E21" s="71"/>
      <c r="F21" s="71"/>
      <c r="G21" s="71"/>
      <c r="H21" s="71"/>
      <c r="I21" s="17">
        <f t="shared" si="0"/>
        <v>1814</v>
      </c>
      <c r="J21" s="72"/>
      <c r="K21" s="71"/>
      <c r="L21" s="71"/>
      <c r="M21" s="71">
        <v>8</v>
      </c>
      <c r="N21" s="19">
        <f t="shared" si="1"/>
        <v>8</v>
      </c>
      <c r="O21" s="20">
        <f t="shared" si="2"/>
        <v>1822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78</v>
      </c>
      <c r="E22" s="80"/>
      <c r="F22" s="80"/>
      <c r="G22" s="80"/>
      <c r="H22" s="80"/>
      <c r="I22" s="29">
        <f t="shared" si="0"/>
        <v>78</v>
      </c>
      <c r="J22" s="81"/>
      <c r="K22" s="80"/>
      <c r="L22" s="80"/>
      <c r="M22" s="80">
        <v>0.3</v>
      </c>
      <c r="N22" s="30">
        <f t="shared" si="1"/>
        <v>0.3</v>
      </c>
      <c r="O22" s="31">
        <f t="shared" si="2"/>
        <v>78.3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1.06</v>
      </c>
      <c r="E23" s="77"/>
      <c r="F23" s="77"/>
      <c r="G23" s="77"/>
      <c r="H23" s="77"/>
      <c r="I23" s="26">
        <f t="shared" si="0"/>
        <v>1.06</v>
      </c>
      <c r="J23" s="78"/>
      <c r="K23" s="77"/>
      <c r="L23" s="77"/>
      <c r="M23" s="77">
        <v>7.0000000000000007E-2</v>
      </c>
      <c r="N23" s="27">
        <f t="shared" si="1"/>
        <v>7.0000000000000007E-2</v>
      </c>
      <c r="O23" s="28">
        <f t="shared" si="2"/>
        <v>1.1300000000000001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2496</v>
      </c>
      <c r="E24" s="71"/>
      <c r="F24" s="71"/>
      <c r="G24" s="71"/>
      <c r="H24" s="71"/>
      <c r="I24" s="17">
        <f t="shared" si="0"/>
        <v>2496</v>
      </c>
      <c r="J24" s="72"/>
      <c r="K24" s="71"/>
      <c r="L24" s="71"/>
      <c r="M24" s="71">
        <v>5</v>
      </c>
      <c r="N24" s="19">
        <f t="shared" si="1"/>
        <v>5</v>
      </c>
      <c r="O24" s="20">
        <f t="shared" si="2"/>
        <v>2501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79.8</v>
      </c>
      <c r="E25" s="80"/>
      <c r="F25" s="80"/>
      <c r="G25" s="80"/>
      <c r="H25" s="80"/>
      <c r="I25" s="29">
        <f t="shared" si="0"/>
        <v>79.8</v>
      </c>
      <c r="J25" s="81"/>
      <c r="K25" s="80"/>
      <c r="L25" s="80"/>
      <c r="M25" s="80">
        <v>0.1</v>
      </c>
      <c r="N25" s="30">
        <f t="shared" si="1"/>
        <v>0.1</v>
      </c>
      <c r="O25" s="31">
        <f t="shared" si="2"/>
        <v>79.899999999999991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2.63</v>
      </c>
      <c r="E26" s="77"/>
      <c r="F26" s="77">
        <v>0.63</v>
      </c>
      <c r="G26" s="77"/>
      <c r="H26" s="77"/>
      <c r="I26" s="26">
        <f t="shared" si="0"/>
        <v>3.26</v>
      </c>
      <c r="J26" s="78"/>
      <c r="K26" s="77"/>
      <c r="L26" s="77"/>
      <c r="M26" s="77">
        <v>0.65</v>
      </c>
      <c r="N26" s="27">
        <f t="shared" si="1"/>
        <v>0.65</v>
      </c>
      <c r="O26" s="28">
        <f t="shared" si="2"/>
        <v>3.9099999999999997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500</v>
      </c>
      <c r="E27" s="71"/>
      <c r="F27" s="71">
        <v>109</v>
      </c>
      <c r="G27" s="71"/>
      <c r="H27" s="71"/>
      <c r="I27" s="17">
        <f t="shared" si="0"/>
        <v>609</v>
      </c>
      <c r="J27" s="72"/>
      <c r="K27" s="71"/>
      <c r="L27" s="71"/>
      <c r="M27" s="71">
        <v>49</v>
      </c>
      <c r="N27" s="19">
        <f t="shared" si="1"/>
        <v>49</v>
      </c>
      <c r="O27" s="20">
        <f t="shared" si="2"/>
        <v>658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13.1</v>
      </c>
      <c r="E28" s="80"/>
      <c r="F28" s="80">
        <v>2.2000000000000002</v>
      </c>
      <c r="G28" s="80"/>
      <c r="H28" s="80"/>
      <c r="I28" s="29">
        <f t="shared" si="0"/>
        <v>15.3</v>
      </c>
      <c r="J28" s="81"/>
      <c r="K28" s="80"/>
      <c r="L28" s="80"/>
      <c r="M28" s="80">
        <v>1.5</v>
      </c>
      <c r="N28" s="30">
        <f t="shared" si="1"/>
        <v>1.5</v>
      </c>
      <c r="O28" s="31">
        <f t="shared" si="2"/>
        <v>16.8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0.8</v>
      </c>
      <c r="E29" s="77"/>
      <c r="F29" s="77">
        <v>4.2300000000000004</v>
      </c>
      <c r="G29" s="77">
        <v>0.04</v>
      </c>
      <c r="H29" s="77">
        <v>19.309999999999999</v>
      </c>
      <c r="I29" s="26">
        <f t="shared" si="0"/>
        <v>24.38</v>
      </c>
      <c r="J29" s="78">
        <v>0.08</v>
      </c>
      <c r="K29" s="77"/>
      <c r="L29" s="77"/>
      <c r="M29" s="77">
        <v>1.63</v>
      </c>
      <c r="N29" s="27">
        <f t="shared" si="1"/>
        <v>1.71</v>
      </c>
      <c r="O29" s="28">
        <f t="shared" si="2"/>
        <v>26.09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1110</v>
      </c>
      <c r="E30" s="71"/>
      <c r="F30" s="71">
        <v>808</v>
      </c>
      <c r="G30" s="71">
        <v>9</v>
      </c>
      <c r="H30" s="71">
        <v>2294</v>
      </c>
      <c r="I30" s="17">
        <f t="shared" si="0"/>
        <v>4221</v>
      </c>
      <c r="J30" s="72">
        <v>7</v>
      </c>
      <c r="K30" s="71"/>
      <c r="L30" s="71"/>
      <c r="M30" s="71">
        <v>124</v>
      </c>
      <c r="N30" s="19">
        <f t="shared" si="1"/>
        <v>131</v>
      </c>
      <c r="O30" s="20">
        <f t="shared" si="2"/>
        <v>4352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23.3</v>
      </c>
      <c r="E31" s="80"/>
      <c r="F31" s="80">
        <v>12.2</v>
      </c>
      <c r="G31" s="80">
        <v>0.2</v>
      </c>
      <c r="H31" s="80">
        <v>69.2</v>
      </c>
      <c r="I31" s="29">
        <f t="shared" si="0"/>
        <v>104.9</v>
      </c>
      <c r="J31" s="81">
        <v>0</v>
      </c>
      <c r="K31" s="80"/>
      <c r="L31" s="80"/>
      <c r="M31" s="80">
        <v>3.5</v>
      </c>
      <c r="N31" s="30">
        <f t="shared" si="1"/>
        <v>3.5</v>
      </c>
      <c r="O31" s="31">
        <f t="shared" si="2"/>
        <v>108.4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5.79</v>
      </c>
      <c r="E32" s="77"/>
      <c r="F32" s="77">
        <v>1.47</v>
      </c>
      <c r="G32" s="77">
        <v>11.57</v>
      </c>
      <c r="H32" s="77"/>
      <c r="I32" s="26">
        <f t="shared" si="0"/>
        <v>18.829999999999998</v>
      </c>
      <c r="J32" s="78"/>
      <c r="K32" s="77"/>
      <c r="L32" s="77"/>
      <c r="M32" s="77">
        <v>0.61</v>
      </c>
      <c r="N32" s="27">
        <f t="shared" si="1"/>
        <v>0.61</v>
      </c>
      <c r="O32" s="28">
        <f t="shared" si="2"/>
        <v>19.439999999999998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2201</v>
      </c>
      <c r="E33" s="71"/>
      <c r="F33" s="71">
        <v>311</v>
      </c>
      <c r="G33" s="71">
        <v>2939</v>
      </c>
      <c r="H33" s="71"/>
      <c r="I33" s="17">
        <f t="shared" si="0"/>
        <v>5451</v>
      </c>
      <c r="J33" s="72"/>
      <c r="K33" s="71"/>
      <c r="L33" s="71"/>
      <c r="M33" s="71">
        <v>56</v>
      </c>
      <c r="N33" s="19">
        <f t="shared" si="1"/>
        <v>56</v>
      </c>
      <c r="O33" s="20">
        <f t="shared" si="2"/>
        <v>5507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39.5</v>
      </c>
      <c r="E34" s="80"/>
      <c r="F34" s="80">
        <v>4.0999999999999996</v>
      </c>
      <c r="G34" s="80">
        <v>44</v>
      </c>
      <c r="H34" s="80"/>
      <c r="I34" s="29">
        <f t="shared" si="0"/>
        <v>87.6</v>
      </c>
      <c r="J34" s="81"/>
      <c r="K34" s="80"/>
      <c r="L34" s="80"/>
      <c r="M34" s="80">
        <v>1.5</v>
      </c>
      <c r="N34" s="30">
        <f t="shared" si="1"/>
        <v>1.5</v>
      </c>
      <c r="O34" s="31">
        <f t="shared" si="2"/>
        <v>89.1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0.99</v>
      </c>
      <c r="E35" s="77"/>
      <c r="F35" s="77">
        <v>4.03</v>
      </c>
      <c r="G35" s="77">
        <v>101.32</v>
      </c>
      <c r="H35" s="77"/>
      <c r="I35" s="26">
        <f t="shared" si="0"/>
        <v>106.33999999999999</v>
      </c>
      <c r="J35" s="78"/>
      <c r="K35" s="77"/>
      <c r="L35" s="77"/>
      <c r="M35" s="77">
        <v>2.81</v>
      </c>
      <c r="N35" s="27">
        <f t="shared" si="1"/>
        <v>2.81</v>
      </c>
      <c r="O35" s="28">
        <f t="shared" si="2"/>
        <v>109.14999999999999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1328</v>
      </c>
      <c r="E36" s="71"/>
      <c r="F36" s="71">
        <v>945</v>
      </c>
      <c r="G36" s="71">
        <v>24847</v>
      </c>
      <c r="H36" s="71"/>
      <c r="I36" s="17">
        <f t="shared" si="0"/>
        <v>27120</v>
      </c>
      <c r="J36" s="72"/>
      <c r="K36" s="71"/>
      <c r="L36" s="71"/>
      <c r="M36" s="71">
        <v>246</v>
      </c>
      <c r="N36" s="19">
        <f t="shared" si="1"/>
        <v>246</v>
      </c>
      <c r="O36" s="20">
        <f t="shared" si="2"/>
        <v>27366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21.2</v>
      </c>
      <c r="E37" s="80"/>
      <c r="F37" s="80">
        <v>10.3</v>
      </c>
      <c r="G37" s="80">
        <v>348</v>
      </c>
      <c r="H37" s="80"/>
      <c r="I37" s="29">
        <f t="shared" ref="I37:I50" si="3">SUM(C37:H37)</f>
        <v>379.5</v>
      </c>
      <c r="J37" s="81"/>
      <c r="K37" s="80"/>
      <c r="L37" s="80"/>
      <c r="M37" s="80">
        <v>4.7</v>
      </c>
      <c r="N37" s="30">
        <f t="shared" si="1"/>
        <v>4.7</v>
      </c>
      <c r="O37" s="31">
        <f t="shared" si="2"/>
        <v>384.2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2.1</v>
      </c>
      <c r="D38" s="77">
        <v>2.4700000000000002</v>
      </c>
      <c r="E38" s="77">
        <v>0.06</v>
      </c>
      <c r="F38" s="77">
        <v>64.91</v>
      </c>
      <c r="G38" s="77">
        <v>426.8</v>
      </c>
      <c r="H38" s="77">
        <v>8.6999999999999993</v>
      </c>
      <c r="I38" s="26">
        <f t="shared" si="3"/>
        <v>505.04</v>
      </c>
      <c r="J38" s="78">
        <v>0.08</v>
      </c>
      <c r="K38" s="77"/>
      <c r="L38" s="77"/>
      <c r="M38" s="77">
        <v>18.73</v>
      </c>
      <c r="N38" s="27">
        <f t="shared" si="1"/>
        <v>18.809999999999999</v>
      </c>
      <c r="O38" s="28">
        <f t="shared" si="2"/>
        <v>523.85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668</v>
      </c>
      <c r="D39" s="71">
        <v>629</v>
      </c>
      <c r="E39" s="71">
        <v>16</v>
      </c>
      <c r="F39" s="71">
        <v>13840</v>
      </c>
      <c r="G39" s="71">
        <v>96138</v>
      </c>
      <c r="H39" s="71">
        <v>1166</v>
      </c>
      <c r="I39" s="17">
        <f t="shared" si="3"/>
        <v>112457</v>
      </c>
      <c r="J39" s="72">
        <v>7</v>
      </c>
      <c r="K39" s="71"/>
      <c r="L39" s="71"/>
      <c r="M39" s="71">
        <v>1666</v>
      </c>
      <c r="N39" s="19">
        <f t="shared" si="1"/>
        <v>1673</v>
      </c>
      <c r="O39" s="20">
        <f t="shared" si="2"/>
        <v>114130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8.1</v>
      </c>
      <c r="D40" s="80">
        <v>8.9</v>
      </c>
      <c r="E40" s="80">
        <v>0.2</v>
      </c>
      <c r="F40" s="80">
        <v>127.9</v>
      </c>
      <c r="G40" s="80">
        <v>1206.7</v>
      </c>
      <c r="H40" s="80">
        <v>23.2</v>
      </c>
      <c r="I40" s="29">
        <f t="shared" si="3"/>
        <v>1375</v>
      </c>
      <c r="J40" s="81">
        <v>0</v>
      </c>
      <c r="K40" s="80"/>
      <c r="L40" s="80"/>
      <c r="M40" s="80">
        <v>31.6</v>
      </c>
      <c r="N40" s="30">
        <f t="shared" si="1"/>
        <v>31.6</v>
      </c>
      <c r="O40" s="31">
        <f t="shared" si="2"/>
        <v>1406.6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0.74</v>
      </c>
      <c r="D41" s="77">
        <v>0.83</v>
      </c>
      <c r="E41" s="77"/>
      <c r="F41" s="77">
        <v>31.82</v>
      </c>
      <c r="G41" s="77">
        <v>333.97</v>
      </c>
      <c r="H41" s="77">
        <v>5.84</v>
      </c>
      <c r="I41" s="26">
        <f t="shared" si="3"/>
        <v>373.2</v>
      </c>
      <c r="J41" s="78">
        <v>0.11</v>
      </c>
      <c r="K41" s="77"/>
      <c r="L41" s="77"/>
      <c r="M41" s="77">
        <v>28.76</v>
      </c>
      <c r="N41" s="27">
        <f t="shared" si="1"/>
        <v>28.87</v>
      </c>
      <c r="O41" s="28">
        <f t="shared" si="2"/>
        <v>402.07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263</v>
      </c>
      <c r="D42" s="71">
        <v>1712</v>
      </c>
      <c r="E42" s="71"/>
      <c r="F42" s="71">
        <v>7213</v>
      </c>
      <c r="G42" s="71">
        <v>75986</v>
      </c>
      <c r="H42" s="71">
        <v>842</v>
      </c>
      <c r="I42" s="17">
        <f t="shared" si="3"/>
        <v>86016</v>
      </c>
      <c r="J42" s="72">
        <v>10</v>
      </c>
      <c r="K42" s="71"/>
      <c r="L42" s="71"/>
      <c r="M42" s="71">
        <v>3065</v>
      </c>
      <c r="N42" s="19">
        <f t="shared" si="1"/>
        <v>3075</v>
      </c>
      <c r="O42" s="20">
        <f t="shared" si="2"/>
        <v>89091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3.4</v>
      </c>
      <c r="D43" s="80">
        <v>23.8</v>
      </c>
      <c r="E43" s="80"/>
      <c r="F43" s="80">
        <v>63.5</v>
      </c>
      <c r="G43" s="80">
        <v>894.5</v>
      </c>
      <c r="H43" s="80">
        <v>15</v>
      </c>
      <c r="I43" s="29">
        <f t="shared" si="3"/>
        <v>1000.2</v>
      </c>
      <c r="J43" s="81">
        <v>0</v>
      </c>
      <c r="K43" s="80"/>
      <c r="L43" s="80"/>
      <c r="M43" s="80">
        <v>44.9</v>
      </c>
      <c r="N43" s="30">
        <f t="shared" si="1"/>
        <v>44.9</v>
      </c>
      <c r="O43" s="31">
        <f t="shared" si="2"/>
        <v>1045.1000000000001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1.81</v>
      </c>
      <c r="D44" s="77">
        <v>7.4</v>
      </c>
      <c r="E44" s="77">
        <v>0.02</v>
      </c>
      <c r="F44" s="77">
        <v>34.97</v>
      </c>
      <c r="G44" s="77">
        <v>269.17</v>
      </c>
      <c r="H44" s="77">
        <v>13.12</v>
      </c>
      <c r="I44" s="26">
        <f t="shared" si="3"/>
        <v>326.49</v>
      </c>
      <c r="J44" s="78">
        <v>0.01</v>
      </c>
      <c r="K44" s="77"/>
      <c r="L44" s="77"/>
      <c r="M44" s="77">
        <v>39.01</v>
      </c>
      <c r="N44" s="27">
        <f t="shared" si="1"/>
        <v>39.019999999999996</v>
      </c>
      <c r="O44" s="28">
        <f t="shared" si="2"/>
        <v>365.51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675</v>
      </c>
      <c r="D45" s="71">
        <v>2250</v>
      </c>
      <c r="E45" s="71">
        <v>6</v>
      </c>
      <c r="F45" s="71">
        <v>8065</v>
      </c>
      <c r="G45" s="71">
        <v>70655</v>
      </c>
      <c r="H45" s="71">
        <v>1939</v>
      </c>
      <c r="I45" s="17">
        <f t="shared" si="3"/>
        <v>83590</v>
      </c>
      <c r="J45" s="72">
        <v>1</v>
      </c>
      <c r="K45" s="71"/>
      <c r="L45" s="71"/>
      <c r="M45" s="71">
        <v>3869</v>
      </c>
      <c r="N45" s="19">
        <f t="shared" si="1"/>
        <v>3870</v>
      </c>
      <c r="O45" s="20">
        <f t="shared" si="2"/>
        <v>87460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6.7</v>
      </c>
      <c r="D46" s="80">
        <v>26.7</v>
      </c>
      <c r="E46" s="80">
        <v>0</v>
      </c>
      <c r="F46" s="80">
        <v>63.4</v>
      </c>
      <c r="G46" s="80">
        <v>723.5</v>
      </c>
      <c r="H46" s="80">
        <v>31.4</v>
      </c>
      <c r="I46" s="29">
        <f t="shared" si="3"/>
        <v>851.69999999999993</v>
      </c>
      <c r="J46" s="81">
        <v>0</v>
      </c>
      <c r="K46" s="80"/>
      <c r="L46" s="80"/>
      <c r="M46" s="80">
        <v>44.8</v>
      </c>
      <c r="N46" s="30">
        <f t="shared" si="1"/>
        <v>44.8</v>
      </c>
      <c r="O46" s="31">
        <f t="shared" si="2"/>
        <v>896.49999999999989</v>
      </c>
      <c r="P46" s="82">
        <v>0.6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4.34</v>
      </c>
      <c r="D47" s="77">
        <v>35.81</v>
      </c>
      <c r="E47" s="77">
        <v>1.69</v>
      </c>
      <c r="F47" s="77">
        <v>103.86</v>
      </c>
      <c r="G47" s="77">
        <v>233.19</v>
      </c>
      <c r="H47" s="77">
        <v>12.17</v>
      </c>
      <c r="I47" s="26">
        <f t="shared" si="3"/>
        <v>391.06</v>
      </c>
      <c r="J47" s="78">
        <v>1.55</v>
      </c>
      <c r="K47" s="77"/>
      <c r="L47" s="77">
        <v>0.13</v>
      </c>
      <c r="M47" s="77">
        <v>327.04000000000002</v>
      </c>
      <c r="N47" s="27">
        <f t="shared" si="1"/>
        <v>328.72</v>
      </c>
      <c r="O47" s="28">
        <f t="shared" si="2"/>
        <v>719.78</v>
      </c>
      <c r="P47" s="83">
        <v>9.85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1736</v>
      </c>
      <c r="D48" s="71">
        <v>20888</v>
      </c>
      <c r="E48" s="71">
        <v>529</v>
      </c>
      <c r="F48" s="71">
        <v>28173</v>
      </c>
      <c r="G48" s="71">
        <v>67637</v>
      </c>
      <c r="H48" s="71">
        <v>2205</v>
      </c>
      <c r="I48" s="17">
        <f t="shared" si="3"/>
        <v>121168</v>
      </c>
      <c r="J48" s="72">
        <v>140</v>
      </c>
      <c r="K48" s="71"/>
      <c r="L48" s="71">
        <v>17</v>
      </c>
      <c r="M48" s="71">
        <v>37374</v>
      </c>
      <c r="N48" s="19">
        <f t="shared" si="1"/>
        <v>37531</v>
      </c>
      <c r="O48" s="20">
        <f t="shared" si="2"/>
        <v>158699</v>
      </c>
      <c r="P48" s="83">
        <v>0.12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5.8</v>
      </c>
      <c r="D49" s="80">
        <v>56.6</v>
      </c>
      <c r="E49" s="80">
        <v>0.9</v>
      </c>
      <c r="F49" s="80">
        <v>136.69999999999999</v>
      </c>
      <c r="G49" s="80">
        <v>534.70000000000005</v>
      </c>
      <c r="H49" s="80">
        <v>20.2</v>
      </c>
      <c r="I49" s="29">
        <f t="shared" si="3"/>
        <v>754.90000000000009</v>
      </c>
      <c r="J49" s="81">
        <v>0</v>
      </c>
      <c r="K49" s="80"/>
      <c r="L49" s="80">
        <v>0.1</v>
      </c>
      <c r="M49" s="80">
        <v>133.4</v>
      </c>
      <c r="N49" s="30">
        <f t="shared" si="1"/>
        <v>133.5</v>
      </c>
      <c r="O49" s="31">
        <f t="shared" si="2"/>
        <v>888.40000000000009</v>
      </c>
      <c r="P49" s="83">
        <v>24.85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8.99</v>
      </c>
      <c r="D50" s="68">
        <v>58.48</v>
      </c>
      <c r="E50" s="68">
        <v>1.77</v>
      </c>
      <c r="F50" s="68">
        <v>245.92</v>
      </c>
      <c r="G50" s="68">
        <v>1376.06</v>
      </c>
      <c r="H50" s="68">
        <v>59.14</v>
      </c>
      <c r="I50" s="11">
        <f t="shared" si="3"/>
        <v>1750.36</v>
      </c>
      <c r="J50" s="69">
        <v>1.83</v>
      </c>
      <c r="K50" s="68"/>
      <c r="L50" s="68">
        <v>0.13</v>
      </c>
      <c r="M50" s="68">
        <v>420.76</v>
      </c>
      <c r="N50" s="13">
        <f t="shared" si="1"/>
        <v>422.71999999999997</v>
      </c>
      <c r="O50" s="14">
        <f t="shared" si="2"/>
        <v>2173.08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3342</v>
      </c>
      <c r="D51" s="71">
        <v>34864</v>
      </c>
      <c r="E51" s="71">
        <v>551</v>
      </c>
      <c r="F51" s="71">
        <v>59464</v>
      </c>
      <c r="G51" s="71">
        <v>338211</v>
      </c>
      <c r="H51" s="71">
        <v>8446</v>
      </c>
      <c r="I51" s="17">
        <f t="shared" ref="I51:I58" si="4">SUM(C51:H51)</f>
        <v>444878</v>
      </c>
      <c r="J51" s="72">
        <v>165</v>
      </c>
      <c r="K51" s="71"/>
      <c r="L51" s="71">
        <v>17</v>
      </c>
      <c r="M51" s="71">
        <v>46494</v>
      </c>
      <c r="N51" s="19">
        <f t="shared" si="1"/>
        <v>46676</v>
      </c>
      <c r="O51" s="20">
        <f>SUM(N51,I51)</f>
        <v>491554</v>
      </c>
      <c r="P51" s="83">
        <v>2.58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24</v>
      </c>
      <c r="D52" s="80">
        <v>368.1</v>
      </c>
      <c r="E52" s="80">
        <v>1.1000000000000001</v>
      </c>
      <c r="F52" s="80">
        <v>420.3</v>
      </c>
      <c r="G52" s="80">
        <v>3751.6</v>
      </c>
      <c r="H52" s="80">
        <v>159</v>
      </c>
      <c r="I52" s="29">
        <f t="shared" si="4"/>
        <v>4724.1000000000004</v>
      </c>
      <c r="J52" s="81">
        <v>0</v>
      </c>
      <c r="K52" s="80"/>
      <c r="L52" s="80">
        <v>0.1</v>
      </c>
      <c r="M52" s="80">
        <v>268.60000000000002</v>
      </c>
      <c r="N52" s="30">
        <f t="shared" si="1"/>
        <v>268.70000000000005</v>
      </c>
      <c r="O52" s="31">
        <f t="shared" si="2"/>
        <v>4992.8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8.99</v>
      </c>
      <c r="D53" s="77">
        <v>53.39</v>
      </c>
      <c r="E53" s="77">
        <v>1.77</v>
      </c>
      <c r="F53" s="77">
        <v>245.29</v>
      </c>
      <c r="G53" s="77">
        <v>1376.06</v>
      </c>
      <c r="H53" s="77">
        <v>34.119999999999997</v>
      </c>
      <c r="I53" s="26">
        <f t="shared" si="4"/>
        <v>1719.62</v>
      </c>
      <c r="J53" s="78">
        <v>1.83</v>
      </c>
      <c r="K53" s="77"/>
      <c r="L53" s="77">
        <v>0.13</v>
      </c>
      <c r="M53" s="77">
        <v>419.46</v>
      </c>
      <c r="N53" s="27">
        <f t="shared" si="1"/>
        <v>421.41999999999996</v>
      </c>
      <c r="O53" s="28">
        <f t="shared" si="2"/>
        <v>2141.04</v>
      </c>
      <c r="P53" s="32">
        <f>SUM(P46:P52)</f>
        <v>38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3342</v>
      </c>
      <c r="D54" s="71">
        <v>29030</v>
      </c>
      <c r="E54" s="71">
        <v>551</v>
      </c>
      <c r="F54" s="71">
        <v>59355</v>
      </c>
      <c r="G54" s="71">
        <v>338211</v>
      </c>
      <c r="H54" s="71">
        <v>5393</v>
      </c>
      <c r="I54" s="17">
        <f t="shared" si="4"/>
        <v>435882</v>
      </c>
      <c r="J54" s="72">
        <v>165</v>
      </c>
      <c r="K54" s="71"/>
      <c r="L54" s="71">
        <v>17</v>
      </c>
      <c r="M54" s="71">
        <v>46462</v>
      </c>
      <c r="N54" s="19">
        <f t="shared" si="1"/>
        <v>46644</v>
      </c>
      <c r="O54" s="20">
        <f t="shared" si="2"/>
        <v>482526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24</v>
      </c>
      <c r="D55" s="74">
        <v>177.2</v>
      </c>
      <c r="E55" s="74">
        <v>1.1000000000000001</v>
      </c>
      <c r="F55" s="74">
        <v>418.1</v>
      </c>
      <c r="G55" s="74">
        <v>3751.6</v>
      </c>
      <c r="H55" s="74">
        <v>74.7</v>
      </c>
      <c r="I55" s="23">
        <f t="shared" si="4"/>
        <v>4446.7</v>
      </c>
      <c r="J55" s="75">
        <v>0</v>
      </c>
      <c r="K55" s="74"/>
      <c r="L55" s="74">
        <v>0.1</v>
      </c>
      <c r="M55" s="74">
        <v>266.3</v>
      </c>
      <c r="N55" s="23">
        <f t="shared" si="1"/>
        <v>266.40000000000003</v>
      </c>
      <c r="O55" s="25">
        <f t="shared" si="2"/>
        <v>4713.0999999999995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8.99</v>
      </c>
      <c r="D56" s="10">
        <f t="shared" si="5"/>
        <v>63.199999999999996</v>
      </c>
      <c r="E56" s="10">
        <f t="shared" si="5"/>
        <v>1.77</v>
      </c>
      <c r="F56" s="10">
        <f t="shared" si="5"/>
        <v>245.92000000000002</v>
      </c>
      <c r="G56" s="10">
        <f t="shared" si="5"/>
        <v>1376.0600000000002</v>
      </c>
      <c r="H56" s="10">
        <f t="shared" si="5"/>
        <v>59.44</v>
      </c>
      <c r="I56" s="34">
        <f>SUM(C56:H56)</f>
        <v>1755.38</v>
      </c>
      <c r="J56" s="33">
        <f>SUM(J5,J8,J11,J14,J17,J20,J23,J26,J29,J32,J35,J38,J41,J44,J47)</f>
        <v>1.83</v>
      </c>
      <c r="K56" s="10">
        <f>SUM(K5,K8,K11,K14,K17,K20,K23,K26,K29,K32,K35,K38,K41,K44,K47)</f>
        <v>0</v>
      </c>
      <c r="L56" s="10">
        <f>SUM(L5,L8,L11,L14,L17,L20,L23,L26,L29,L32,L35,L38,L41,L44,L47)</f>
        <v>0.19</v>
      </c>
      <c r="M56" s="10">
        <f>SUM(M5,M8,M11,M14,M17,M20,M23,M26,M29,M32,M35,M38,M41,M44,M47)</f>
        <v>420.76</v>
      </c>
      <c r="N56" s="12">
        <f t="shared" si="1"/>
        <v>422.78</v>
      </c>
      <c r="O56" s="14">
        <f t="shared" si="2"/>
        <v>2178.16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3342</v>
      </c>
      <c r="D57" s="36">
        <f t="shared" si="5"/>
        <v>35287</v>
      </c>
      <c r="E57" s="36">
        <f t="shared" si="5"/>
        <v>551</v>
      </c>
      <c r="F57" s="36">
        <f t="shared" si="5"/>
        <v>59464</v>
      </c>
      <c r="G57" s="36">
        <f t="shared" si="5"/>
        <v>338211</v>
      </c>
      <c r="H57" s="36">
        <f t="shared" si="5"/>
        <v>8457</v>
      </c>
      <c r="I57" s="37">
        <f t="shared" si="4"/>
        <v>445312</v>
      </c>
      <c r="J57" s="35">
        <f t="shared" ref="J57:M58" si="6">SUM(J6,J9,J12,J15,J18,J21,J24,J27,J30,J33,J36,J39,J42,J45,J48)</f>
        <v>172</v>
      </c>
      <c r="K57" s="36">
        <f t="shared" si="6"/>
        <v>0</v>
      </c>
      <c r="L57" s="36">
        <f t="shared" si="6"/>
        <v>17</v>
      </c>
      <c r="M57" s="36">
        <f t="shared" si="6"/>
        <v>46499</v>
      </c>
      <c r="N57" s="38">
        <f t="shared" si="1"/>
        <v>46688</v>
      </c>
      <c r="O57" s="20">
        <f t="shared" si="2"/>
        <v>492000</v>
      </c>
      <c r="P57" s="87">
        <v>0.84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24</v>
      </c>
      <c r="D58" s="41">
        <f t="shared" si="5"/>
        <v>394.3</v>
      </c>
      <c r="E58" s="41">
        <f t="shared" si="5"/>
        <v>1.1000000000000001</v>
      </c>
      <c r="F58" s="41">
        <f t="shared" si="5"/>
        <v>420.3</v>
      </c>
      <c r="G58" s="41">
        <f t="shared" si="5"/>
        <v>3751.6000000000004</v>
      </c>
      <c r="H58" s="41">
        <f t="shared" si="5"/>
        <v>159.69999999999999</v>
      </c>
      <c r="I58" s="42">
        <f t="shared" si="4"/>
        <v>4751</v>
      </c>
      <c r="J58" s="40">
        <f t="shared" si="6"/>
        <v>1.7</v>
      </c>
      <c r="K58" s="41">
        <f t="shared" si="6"/>
        <v>0</v>
      </c>
      <c r="L58" s="41">
        <f t="shared" si="6"/>
        <v>0.1</v>
      </c>
      <c r="M58" s="41">
        <f t="shared" si="6"/>
        <v>269.29999999999995</v>
      </c>
      <c r="N58" s="43">
        <f t="shared" si="1"/>
        <v>271.09999999999997</v>
      </c>
      <c r="O58" s="44">
        <f t="shared" si="2"/>
        <v>5022.1000000000004</v>
      </c>
      <c r="P58" s="45">
        <f>SUM(O56,P53,P54,P57)</f>
        <v>2217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50</v>
      </c>
      <c r="E61" s="104" t="s">
        <v>65</v>
      </c>
      <c r="F61" s="104" t="s">
        <v>10</v>
      </c>
      <c r="G61" s="104" t="s">
        <v>53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0.31</v>
      </c>
      <c r="E63" s="68"/>
      <c r="F63" s="68"/>
      <c r="G63" s="68"/>
      <c r="H63" s="68"/>
      <c r="I63" s="11">
        <f>SUM(C63:H63)</f>
        <v>0.31</v>
      </c>
      <c r="J63" s="69"/>
      <c r="K63" s="68"/>
      <c r="L63" s="68">
        <v>0.06</v>
      </c>
      <c r="M63" s="68"/>
      <c r="N63" s="13">
        <f>SUM(J63:M63)</f>
        <v>0.06</v>
      </c>
      <c r="O63" s="14">
        <f>SUM(N63,I63)</f>
        <v>0.37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0.26</v>
      </c>
      <c r="E66" s="77"/>
      <c r="F66" s="77"/>
      <c r="G66" s="77"/>
      <c r="H66" s="77"/>
      <c r="I66" s="26">
        <f t="shared" si="7"/>
        <v>0.26</v>
      </c>
      <c r="J66" s="78"/>
      <c r="K66" s="77"/>
      <c r="L66" s="77"/>
      <c r="M66" s="77">
        <v>0.3</v>
      </c>
      <c r="N66" s="27">
        <f t="shared" si="8"/>
        <v>0.3</v>
      </c>
      <c r="O66" s="28">
        <f t="shared" si="9"/>
        <v>0.56000000000000005</v>
      </c>
      <c r="P66" s="21" t="s">
        <v>25</v>
      </c>
      <c r="Q66" s="134" t="s">
        <v>192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>
        <v>7</v>
      </c>
      <c r="K67" s="71"/>
      <c r="L67" s="71"/>
      <c r="M67" s="71">
        <v>8</v>
      </c>
      <c r="N67" s="19">
        <f t="shared" si="8"/>
        <v>15</v>
      </c>
      <c r="O67" s="20">
        <f t="shared" si="9"/>
        <v>15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>
        <v>1.7</v>
      </c>
      <c r="K68" s="80"/>
      <c r="L68" s="80"/>
      <c r="M68" s="80">
        <v>1.1000000000000001</v>
      </c>
      <c r="N68" s="30">
        <f t="shared" si="8"/>
        <v>2.8</v>
      </c>
      <c r="O68" s="31">
        <f t="shared" si="9"/>
        <v>2.8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</v>
      </c>
      <c r="E70" s="71"/>
      <c r="F70" s="71"/>
      <c r="G70" s="71"/>
      <c r="H70" s="71"/>
      <c r="I70" s="17">
        <f t="shared" si="7"/>
        <v>10</v>
      </c>
      <c r="J70" s="72"/>
      <c r="K70" s="71"/>
      <c r="L70" s="71"/>
      <c r="M70" s="71"/>
      <c r="N70" s="19">
        <f t="shared" si="8"/>
        <v>0</v>
      </c>
      <c r="O70" s="20">
        <f t="shared" si="9"/>
        <v>10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</v>
      </c>
      <c r="E71" s="80"/>
      <c r="F71" s="80"/>
      <c r="G71" s="80"/>
      <c r="H71" s="80"/>
      <c r="I71" s="29">
        <f t="shared" si="7"/>
        <v>2</v>
      </c>
      <c r="J71" s="81"/>
      <c r="K71" s="80"/>
      <c r="L71" s="80"/>
      <c r="M71" s="80"/>
      <c r="N71" s="30">
        <f t="shared" si="8"/>
        <v>0</v>
      </c>
      <c r="O71" s="31">
        <f t="shared" si="9"/>
        <v>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0.46</v>
      </c>
      <c r="E72" s="77"/>
      <c r="F72" s="77"/>
      <c r="G72" s="77"/>
      <c r="H72" s="77"/>
      <c r="I72" s="26">
        <f t="shared" si="7"/>
        <v>0.46</v>
      </c>
      <c r="J72" s="78"/>
      <c r="K72" s="77"/>
      <c r="L72" s="77"/>
      <c r="M72" s="77">
        <v>1</v>
      </c>
      <c r="N72" s="27">
        <f t="shared" si="8"/>
        <v>1</v>
      </c>
      <c r="O72" s="28">
        <f t="shared" si="9"/>
        <v>1.46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38</v>
      </c>
      <c r="E73" s="71"/>
      <c r="F73" s="71"/>
      <c r="G73" s="71"/>
      <c r="H73" s="71"/>
      <c r="I73" s="17">
        <f t="shared" si="7"/>
        <v>38</v>
      </c>
      <c r="J73" s="72"/>
      <c r="K73" s="71"/>
      <c r="L73" s="71"/>
      <c r="M73" s="71">
        <v>29</v>
      </c>
      <c r="N73" s="19">
        <f t="shared" si="8"/>
        <v>29</v>
      </c>
      <c r="O73" s="20">
        <f t="shared" si="9"/>
        <v>67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3.4</v>
      </c>
      <c r="E74" s="80"/>
      <c r="F74" s="80"/>
      <c r="G74" s="80"/>
      <c r="H74" s="80"/>
      <c r="I74" s="29">
        <f t="shared" si="7"/>
        <v>3.4</v>
      </c>
      <c r="J74" s="81"/>
      <c r="K74" s="80"/>
      <c r="L74" s="80"/>
      <c r="M74" s="80">
        <v>1.9</v>
      </c>
      <c r="N74" s="30">
        <f t="shared" si="8"/>
        <v>1.9</v>
      </c>
      <c r="O74" s="31">
        <f t="shared" si="9"/>
        <v>5.3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3.3</v>
      </c>
      <c r="E75" s="77"/>
      <c r="F75" s="77"/>
      <c r="G75" s="77"/>
      <c r="H75" s="77">
        <v>0.3</v>
      </c>
      <c r="I75" s="26">
        <f t="shared" si="7"/>
        <v>3.5999999999999996</v>
      </c>
      <c r="J75" s="78"/>
      <c r="K75" s="77"/>
      <c r="L75" s="77"/>
      <c r="M75" s="77"/>
      <c r="N75" s="27">
        <f t="shared" si="8"/>
        <v>0</v>
      </c>
      <c r="O75" s="28">
        <f t="shared" si="9"/>
        <v>3.5999999999999996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311</v>
      </c>
      <c r="E76" s="71"/>
      <c r="F76" s="71"/>
      <c r="G76" s="71"/>
      <c r="H76" s="71">
        <v>11</v>
      </c>
      <c r="I76" s="17">
        <f t="shared" si="7"/>
        <v>322</v>
      </c>
      <c r="J76" s="72"/>
      <c r="K76" s="71"/>
      <c r="L76" s="71"/>
      <c r="M76" s="71"/>
      <c r="N76" s="19">
        <f t="shared" si="8"/>
        <v>0</v>
      </c>
      <c r="O76" s="20">
        <f t="shared" si="9"/>
        <v>322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18</v>
      </c>
      <c r="E77" s="80"/>
      <c r="F77" s="80"/>
      <c r="G77" s="80"/>
      <c r="H77" s="80">
        <v>0.7</v>
      </c>
      <c r="I77" s="29">
        <f t="shared" si="7"/>
        <v>18.7</v>
      </c>
      <c r="J77" s="81"/>
      <c r="K77" s="80"/>
      <c r="L77" s="80"/>
      <c r="M77" s="80"/>
      <c r="N77" s="30">
        <f t="shared" si="8"/>
        <v>0</v>
      </c>
      <c r="O77" s="31">
        <f t="shared" si="9"/>
        <v>18.7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1.0900000000000001</v>
      </c>
      <c r="E78" s="77"/>
      <c r="F78" s="77"/>
      <c r="G78" s="77"/>
      <c r="H78" s="77"/>
      <c r="I78" s="26">
        <f t="shared" si="7"/>
        <v>1.0900000000000001</v>
      </c>
      <c r="J78" s="78"/>
      <c r="K78" s="77"/>
      <c r="L78" s="77"/>
      <c r="M78" s="77">
        <v>0.15</v>
      </c>
      <c r="N78" s="27">
        <f t="shared" si="8"/>
        <v>0.15</v>
      </c>
      <c r="O78" s="28">
        <f t="shared" si="9"/>
        <v>1.24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1814</v>
      </c>
      <c r="E79" s="71"/>
      <c r="F79" s="71"/>
      <c r="G79" s="71"/>
      <c r="H79" s="71"/>
      <c r="I79" s="17">
        <f t="shared" si="7"/>
        <v>1814</v>
      </c>
      <c r="J79" s="72"/>
      <c r="K79" s="71"/>
      <c r="L79" s="71"/>
      <c r="M79" s="71">
        <v>8</v>
      </c>
      <c r="N79" s="19">
        <f t="shared" si="8"/>
        <v>8</v>
      </c>
      <c r="O79" s="20">
        <f t="shared" si="9"/>
        <v>1822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78</v>
      </c>
      <c r="E80" s="80"/>
      <c r="F80" s="80"/>
      <c r="G80" s="80"/>
      <c r="H80" s="80"/>
      <c r="I80" s="29">
        <f t="shared" si="7"/>
        <v>78</v>
      </c>
      <c r="J80" s="81"/>
      <c r="K80" s="80"/>
      <c r="L80" s="80"/>
      <c r="M80" s="80">
        <v>0.3</v>
      </c>
      <c r="N80" s="30">
        <f t="shared" si="8"/>
        <v>0.3</v>
      </c>
      <c r="O80" s="31">
        <f t="shared" si="9"/>
        <v>78.3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1.06</v>
      </c>
      <c r="E81" s="77"/>
      <c r="F81" s="77"/>
      <c r="G81" s="77"/>
      <c r="H81" s="77"/>
      <c r="I81" s="26">
        <f t="shared" si="7"/>
        <v>1.06</v>
      </c>
      <c r="J81" s="78"/>
      <c r="K81" s="77"/>
      <c r="L81" s="77"/>
      <c r="M81" s="77">
        <v>7.0000000000000007E-2</v>
      </c>
      <c r="N81" s="27">
        <f t="shared" si="8"/>
        <v>7.0000000000000007E-2</v>
      </c>
      <c r="O81" s="28">
        <f t="shared" si="9"/>
        <v>1.1300000000000001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2496</v>
      </c>
      <c r="E82" s="71"/>
      <c r="F82" s="71"/>
      <c r="G82" s="71"/>
      <c r="H82" s="71"/>
      <c r="I82" s="17">
        <f t="shared" si="7"/>
        <v>2496</v>
      </c>
      <c r="J82" s="72"/>
      <c r="K82" s="71"/>
      <c r="L82" s="71"/>
      <c r="M82" s="71">
        <v>5</v>
      </c>
      <c r="N82" s="19">
        <f t="shared" si="8"/>
        <v>5</v>
      </c>
      <c r="O82" s="20">
        <f t="shared" si="9"/>
        <v>2501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79.8</v>
      </c>
      <c r="E83" s="80"/>
      <c r="F83" s="80"/>
      <c r="G83" s="80"/>
      <c r="H83" s="80"/>
      <c r="I83" s="29">
        <f t="shared" si="7"/>
        <v>79.8</v>
      </c>
      <c r="J83" s="81"/>
      <c r="K83" s="80"/>
      <c r="L83" s="80"/>
      <c r="M83" s="80">
        <v>0.1</v>
      </c>
      <c r="N83" s="30">
        <f t="shared" si="8"/>
        <v>0.1</v>
      </c>
      <c r="O83" s="31">
        <f t="shared" si="9"/>
        <v>79.899999999999991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2.63</v>
      </c>
      <c r="E84" s="77"/>
      <c r="F84" s="77">
        <v>0.63</v>
      </c>
      <c r="G84" s="77"/>
      <c r="H84" s="77"/>
      <c r="I84" s="26">
        <f t="shared" si="7"/>
        <v>3.26</v>
      </c>
      <c r="J84" s="78"/>
      <c r="K84" s="77"/>
      <c r="L84" s="77"/>
      <c r="M84" s="77">
        <v>0.65</v>
      </c>
      <c r="N84" s="27">
        <f t="shared" si="8"/>
        <v>0.65</v>
      </c>
      <c r="O84" s="28">
        <f t="shared" si="9"/>
        <v>3.9099999999999997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500</v>
      </c>
      <c r="E85" s="71"/>
      <c r="F85" s="71">
        <v>109</v>
      </c>
      <c r="G85" s="71"/>
      <c r="H85" s="71"/>
      <c r="I85" s="17">
        <f t="shared" si="7"/>
        <v>609</v>
      </c>
      <c r="J85" s="72"/>
      <c r="K85" s="71"/>
      <c r="L85" s="71"/>
      <c r="M85" s="71">
        <v>49</v>
      </c>
      <c r="N85" s="19">
        <f t="shared" si="8"/>
        <v>49</v>
      </c>
      <c r="O85" s="20">
        <f t="shared" si="9"/>
        <v>658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13.1</v>
      </c>
      <c r="E86" s="80"/>
      <c r="F86" s="80">
        <v>2.2000000000000002</v>
      </c>
      <c r="G86" s="80"/>
      <c r="H86" s="80"/>
      <c r="I86" s="29">
        <f t="shared" si="7"/>
        <v>15.3</v>
      </c>
      <c r="J86" s="81"/>
      <c r="K86" s="80"/>
      <c r="L86" s="80"/>
      <c r="M86" s="80">
        <v>1.5</v>
      </c>
      <c r="N86" s="30">
        <f t="shared" si="8"/>
        <v>1.5</v>
      </c>
      <c r="O86" s="31">
        <f t="shared" si="9"/>
        <v>16.8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0.8</v>
      </c>
      <c r="E87" s="77"/>
      <c r="F87" s="77">
        <v>4.2300000000000004</v>
      </c>
      <c r="G87" s="77">
        <v>0.04</v>
      </c>
      <c r="H87" s="77">
        <v>19.309999999999999</v>
      </c>
      <c r="I87" s="26">
        <f t="shared" si="7"/>
        <v>24.38</v>
      </c>
      <c r="J87" s="78">
        <v>0.08</v>
      </c>
      <c r="K87" s="77"/>
      <c r="L87" s="77"/>
      <c r="M87" s="77">
        <v>1.63</v>
      </c>
      <c r="N87" s="27">
        <f t="shared" si="8"/>
        <v>1.71</v>
      </c>
      <c r="O87" s="28">
        <f t="shared" si="9"/>
        <v>26.09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1110</v>
      </c>
      <c r="E88" s="71"/>
      <c r="F88" s="71">
        <v>808</v>
      </c>
      <c r="G88" s="71">
        <v>9</v>
      </c>
      <c r="H88" s="71">
        <v>2294</v>
      </c>
      <c r="I88" s="17">
        <f t="shared" si="7"/>
        <v>4221</v>
      </c>
      <c r="J88" s="72">
        <v>7</v>
      </c>
      <c r="K88" s="71"/>
      <c r="L88" s="71"/>
      <c r="M88" s="71">
        <v>124</v>
      </c>
      <c r="N88" s="19">
        <f t="shared" si="8"/>
        <v>131</v>
      </c>
      <c r="O88" s="20">
        <f t="shared" si="9"/>
        <v>4352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23.3</v>
      </c>
      <c r="E89" s="80"/>
      <c r="F89" s="80">
        <v>12.2</v>
      </c>
      <c r="G89" s="80">
        <v>0.2</v>
      </c>
      <c r="H89" s="80">
        <v>69.2</v>
      </c>
      <c r="I89" s="29">
        <f t="shared" si="7"/>
        <v>104.9</v>
      </c>
      <c r="J89" s="81">
        <v>0</v>
      </c>
      <c r="K89" s="80"/>
      <c r="L89" s="80"/>
      <c r="M89" s="80">
        <v>3.5</v>
      </c>
      <c r="N89" s="30">
        <f t="shared" si="8"/>
        <v>3.5</v>
      </c>
      <c r="O89" s="31">
        <f t="shared" si="9"/>
        <v>108.4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5.79</v>
      </c>
      <c r="E90" s="77"/>
      <c r="F90" s="77">
        <v>1.47</v>
      </c>
      <c r="G90" s="77">
        <v>11.57</v>
      </c>
      <c r="H90" s="77"/>
      <c r="I90" s="26">
        <f t="shared" si="7"/>
        <v>18.829999999999998</v>
      </c>
      <c r="J90" s="78"/>
      <c r="K90" s="77"/>
      <c r="L90" s="77"/>
      <c r="M90" s="77">
        <v>0.61</v>
      </c>
      <c r="N90" s="27">
        <f t="shared" si="8"/>
        <v>0.61</v>
      </c>
      <c r="O90" s="28">
        <f t="shared" si="9"/>
        <v>19.439999999999998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2201</v>
      </c>
      <c r="E91" s="71"/>
      <c r="F91" s="71">
        <v>311</v>
      </c>
      <c r="G91" s="71">
        <v>2939</v>
      </c>
      <c r="H91" s="71"/>
      <c r="I91" s="17">
        <f t="shared" si="7"/>
        <v>5451</v>
      </c>
      <c r="J91" s="72"/>
      <c r="K91" s="71"/>
      <c r="L91" s="71"/>
      <c r="M91" s="71">
        <v>56</v>
      </c>
      <c r="N91" s="19">
        <f t="shared" si="8"/>
        <v>56</v>
      </c>
      <c r="O91" s="20">
        <f t="shared" si="9"/>
        <v>5507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39.5</v>
      </c>
      <c r="E92" s="80"/>
      <c r="F92" s="80">
        <v>4.0999999999999996</v>
      </c>
      <c r="G92" s="80">
        <v>44</v>
      </c>
      <c r="H92" s="80"/>
      <c r="I92" s="29">
        <f t="shared" si="7"/>
        <v>87.6</v>
      </c>
      <c r="J92" s="81"/>
      <c r="K92" s="80"/>
      <c r="L92" s="80"/>
      <c r="M92" s="80">
        <v>1.5</v>
      </c>
      <c r="N92" s="30">
        <f t="shared" si="8"/>
        <v>1.5</v>
      </c>
      <c r="O92" s="31">
        <f t="shared" si="9"/>
        <v>89.1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0.99</v>
      </c>
      <c r="E93" s="77"/>
      <c r="F93" s="77">
        <v>4.03</v>
      </c>
      <c r="G93" s="77">
        <v>101.32</v>
      </c>
      <c r="H93" s="77"/>
      <c r="I93" s="26">
        <f t="shared" si="7"/>
        <v>106.33999999999999</v>
      </c>
      <c r="J93" s="78"/>
      <c r="K93" s="77"/>
      <c r="L93" s="77"/>
      <c r="M93" s="77">
        <v>2.81</v>
      </c>
      <c r="N93" s="27">
        <f t="shared" si="8"/>
        <v>2.81</v>
      </c>
      <c r="O93" s="28">
        <f t="shared" si="9"/>
        <v>109.14999999999999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1328</v>
      </c>
      <c r="E94" s="71"/>
      <c r="F94" s="71">
        <v>945</v>
      </c>
      <c r="G94" s="71">
        <v>24847</v>
      </c>
      <c r="H94" s="71"/>
      <c r="I94" s="17">
        <f t="shared" si="7"/>
        <v>27120</v>
      </c>
      <c r="J94" s="72"/>
      <c r="K94" s="71"/>
      <c r="L94" s="71"/>
      <c r="M94" s="71">
        <v>246</v>
      </c>
      <c r="N94" s="19">
        <f t="shared" si="8"/>
        <v>246</v>
      </c>
      <c r="O94" s="20">
        <f t="shared" si="9"/>
        <v>27366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21.2</v>
      </c>
      <c r="E95" s="80"/>
      <c r="F95" s="80">
        <v>10.3</v>
      </c>
      <c r="G95" s="80">
        <v>348</v>
      </c>
      <c r="H95" s="80"/>
      <c r="I95" s="29">
        <f t="shared" si="7"/>
        <v>379.5</v>
      </c>
      <c r="J95" s="81"/>
      <c r="K95" s="80"/>
      <c r="L95" s="80"/>
      <c r="M95" s="80">
        <v>4.7</v>
      </c>
      <c r="N95" s="30">
        <f t="shared" si="8"/>
        <v>4.7</v>
      </c>
      <c r="O95" s="31">
        <f t="shared" si="9"/>
        <v>384.2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2.1</v>
      </c>
      <c r="D96" s="77">
        <v>2.4700000000000002</v>
      </c>
      <c r="E96" s="77">
        <v>0.06</v>
      </c>
      <c r="F96" s="77">
        <v>64.91</v>
      </c>
      <c r="G96" s="77">
        <v>426.8</v>
      </c>
      <c r="H96" s="77">
        <v>8.6999999999999993</v>
      </c>
      <c r="I96" s="26">
        <f t="shared" si="7"/>
        <v>505.04</v>
      </c>
      <c r="J96" s="78">
        <v>0.08</v>
      </c>
      <c r="K96" s="77"/>
      <c r="L96" s="77"/>
      <c r="M96" s="77">
        <v>18.73</v>
      </c>
      <c r="N96" s="27">
        <f t="shared" si="8"/>
        <v>18.809999999999999</v>
      </c>
      <c r="O96" s="28">
        <f t="shared" si="9"/>
        <v>523.85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668</v>
      </c>
      <c r="D97" s="71">
        <v>629</v>
      </c>
      <c r="E97" s="71">
        <v>16</v>
      </c>
      <c r="F97" s="71">
        <v>13840</v>
      </c>
      <c r="G97" s="71">
        <v>96138</v>
      </c>
      <c r="H97" s="71">
        <v>1166</v>
      </c>
      <c r="I97" s="17">
        <f t="shared" si="7"/>
        <v>112457</v>
      </c>
      <c r="J97" s="72">
        <v>7</v>
      </c>
      <c r="K97" s="71"/>
      <c r="L97" s="71"/>
      <c r="M97" s="71">
        <v>1666</v>
      </c>
      <c r="N97" s="19">
        <f t="shared" si="8"/>
        <v>1673</v>
      </c>
      <c r="O97" s="20">
        <f t="shared" si="9"/>
        <v>114130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8.1</v>
      </c>
      <c r="D98" s="80">
        <v>8.9</v>
      </c>
      <c r="E98" s="80">
        <v>0.2</v>
      </c>
      <c r="F98" s="80">
        <v>127.9</v>
      </c>
      <c r="G98" s="80">
        <v>1206.7</v>
      </c>
      <c r="H98" s="80">
        <v>23.2</v>
      </c>
      <c r="I98" s="29">
        <f t="shared" si="7"/>
        <v>1375</v>
      </c>
      <c r="J98" s="81">
        <v>0</v>
      </c>
      <c r="K98" s="80"/>
      <c r="L98" s="80"/>
      <c r="M98" s="80">
        <v>31.6</v>
      </c>
      <c r="N98" s="30">
        <f t="shared" si="8"/>
        <v>31.6</v>
      </c>
      <c r="O98" s="31">
        <f t="shared" si="9"/>
        <v>1406.6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0.74</v>
      </c>
      <c r="D99" s="77">
        <v>0.83</v>
      </c>
      <c r="E99" s="77"/>
      <c r="F99" s="77">
        <v>31.82</v>
      </c>
      <c r="G99" s="77">
        <v>333.97</v>
      </c>
      <c r="H99" s="77">
        <v>5.84</v>
      </c>
      <c r="I99" s="26">
        <f t="shared" si="7"/>
        <v>373.2</v>
      </c>
      <c r="J99" s="78">
        <v>0.11</v>
      </c>
      <c r="K99" s="77"/>
      <c r="L99" s="77"/>
      <c r="M99" s="77">
        <v>28.76</v>
      </c>
      <c r="N99" s="27">
        <f t="shared" si="8"/>
        <v>28.87</v>
      </c>
      <c r="O99" s="28">
        <f t="shared" si="9"/>
        <v>402.07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263</v>
      </c>
      <c r="D100" s="71">
        <v>1712</v>
      </c>
      <c r="E100" s="71"/>
      <c r="F100" s="71">
        <v>7213</v>
      </c>
      <c r="G100" s="71">
        <v>75986</v>
      </c>
      <c r="H100" s="71">
        <v>842</v>
      </c>
      <c r="I100" s="17">
        <f t="shared" si="7"/>
        <v>86016</v>
      </c>
      <c r="J100" s="72">
        <v>10</v>
      </c>
      <c r="K100" s="71"/>
      <c r="L100" s="71"/>
      <c r="M100" s="71">
        <v>3065</v>
      </c>
      <c r="N100" s="19">
        <f t="shared" si="8"/>
        <v>3075</v>
      </c>
      <c r="O100" s="20">
        <f t="shared" si="9"/>
        <v>89091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3.4</v>
      </c>
      <c r="D101" s="80">
        <v>23.8</v>
      </c>
      <c r="E101" s="80"/>
      <c r="F101" s="80">
        <v>63.5</v>
      </c>
      <c r="G101" s="80">
        <v>894.5</v>
      </c>
      <c r="H101" s="80">
        <v>15</v>
      </c>
      <c r="I101" s="29">
        <f t="shared" si="7"/>
        <v>1000.2</v>
      </c>
      <c r="J101" s="81">
        <v>0</v>
      </c>
      <c r="K101" s="80"/>
      <c r="L101" s="80"/>
      <c r="M101" s="80">
        <v>44.9</v>
      </c>
      <c r="N101" s="30">
        <f t="shared" si="8"/>
        <v>44.9</v>
      </c>
      <c r="O101" s="31">
        <f t="shared" si="9"/>
        <v>1045.1000000000001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1.81</v>
      </c>
      <c r="D102" s="77">
        <v>7.4</v>
      </c>
      <c r="E102" s="77">
        <v>0.02</v>
      </c>
      <c r="F102" s="77">
        <v>34.97</v>
      </c>
      <c r="G102" s="77">
        <v>269.17</v>
      </c>
      <c r="H102" s="77">
        <v>13.12</v>
      </c>
      <c r="I102" s="26">
        <f t="shared" si="7"/>
        <v>326.49</v>
      </c>
      <c r="J102" s="78">
        <v>0.01</v>
      </c>
      <c r="K102" s="77"/>
      <c r="L102" s="77"/>
      <c r="M102" s="77">
        <v>39.01</v>
      </c>
      <c r="N102" s="27">
        <f t="shared" si="8"/>
        <v>39.019999999999996</v>
      </c>
      <c r="O102" s="28">
        <f t="shared" si="9"/>
        <v>365.51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675</v>
      </c>
      <c r="D103" s="71">
        <v>2250</v>
      </c>
      <c r="E103" s="71">
        <v>6</v>
      </c>
      <c r="F103" s="71">
        <v>8065</v>
      </c>
      <c r="G103" s="71">
        <v>70655</v>
      </c>
      <c r="H103" s="71">
        <v>1939</v>
      </c>
      <c r="I103" s="17">
        <f t="shared" si="7"/>
        <v>83590</v>
      </c>
      <c r="J103" s="72">
        <v>1</v>
      </c>
      <c r="K103" s="71"/>
      <c r="L103" s="71"/>
      <c r="M103" s="71">
        <v>3869</v>
      </c>
      <c r="N103" s="19">
        <f t="shared" si="8"/>
        <v>3870</v>
      </c>
      <c r="O103" s="20">
        <f t="shared" si="9"/>
        <v>87460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6.7</v>
      </c>
      <c r="D104" s="80">
        <v>26.7</v>
      </c>
      <c r="E104" s="80">
        <v>0</v>
      </c>
      <c r="F104" s="80">
        <v>63.4</v>
      </c>
      <c r="G104" s="80">
        <v>723.5</v>
      </c>
      <c r="H104" s="80">
        <v>31.4</v>
      </c>
      <c r="I104" s="29">
        <f t="shared" si="7"/>
        <v>851.69999999999993</v>
      </c>
      <c r="J104" s="81">
        <v>0</v>
      </c>
      <c r="K104" s="80"/>
      <c r="L104" s="80"/>
      <c r="M104" s="80">
        <v>44.8</v>
      </c>
      <c r="N104" s="30">
        <f t="shared" si="8"/>
        <v>44.8</v>
      </c>
      <c r="O104" s="31">
        <f t="shared" si="9"/>
        <v>896.49999999999989</v>
      </c>
      <c r="P104" s="82">
        <v>0.6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1.34</v>
      </c>
      <c r="D105" s="77">
        <v>10.42</v>
      </c>
      <c r="E105" s="77">
        <v>0.02</v>
      </c>
      <c r="F105" s="77">
        <v>33.71</v>
      </c>
      <c r="G105" s="77">
        <v>205.65</v>
      </c>
      <c r="H105" s="77">
        <v>0.28000000000000003</v>
      </c>
      <c r="I105" s="26">
        <f t="shared" si="7"/>
        <v>251.42000000000002</v>
      </c>
      <c r="J105" s="78">
        <v>1.22</v>
      </c>
      <c r="K105" s="77"/>
      <c r="L105" s="77">
        <v>0.13</v>
      </c>
      <c r="M105" s="77">
        <v>47.63</v>
      </c>
      <c r="N105" s="27">
        <f t="shared" si="8"/>
        <v>48.980000000000004</v>
      </c>
      <c r="O105" s="28">
        <f t="shared" si="9"/>
        <v>300.40000000000003</v>
      </c>
      <c r="P105" s="83">
        <v>9.85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505</v>
      </c>
      <c r="D106" s="71">
        <v>3273</v>
      </c>
      <c r="E106" s="71">
        <v>6</v>
      </c>
      <c r="F106" s="71">
        <v>8449</v>
      </c>
      <c r="G106" s="71">
        <v>59795</v>
      </c>
      <c r="H106" s="71">
        <v>57</v>
      </c>
      <c r="I106" s="17">
        <f t="shared" si="7"/>
        <v>72085</v>
      </c>
      <c r="J106" s="72">
        <v>110</v>
      </c>
      <c r="K106" s="71"/>
      <c r="L106" s="71">
        <v>17</v>
      </c>
      <c r="M106" s="71">
        <v>5609</v>
      </c>
      <c r="N106" s="19">
        <f t="shared" si="8"/>
        <v>5736</v>
      </c>
      <c r="O106" s="20">
        <f t="shared" si="9"/>
        <v>77821</v>
      </c>
      <c r="P106" s="83">
        <v>0.12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4.4000000000000004</v>
      </c>
      <c r="D107" s="80">
        <v>36.1</v>
      </c>
      <c r="E107" s="80">
        <v>0.1</v>
      </c>
      <c r="F107" s="80">
        <v>59</v>
      </c>
      <c r="G107" s="80">
        <v>500.8</v>
      </c>
      <c r="H107" s="80">
        <v>0.9</v>
      </c>
      <c r="I107" s="29">
        <f t="shared" si="7"/>
        <v>601.29999999999995</v>
      </c>
      <c r="J107" s="81">
        <v>0</v>
      </c>
      <c r="K107" s="80"/>
      <c r="L107" s="80">
        <v>0.1</v>
      </c>
      <c r="M107" s="80">
        <v>52.7</v>
      </c>
      <c r="N107" s="30">
        <f t="shared" si="8"/>
        <v>52.800000000000004</v>
      </c>
      <c r="O107" s="31">
        <f t="shared" si="9"/>
        <v>654.09999999999991</v>
      </c>
      <c r="P107" s="83">
        <v>24.85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0.41</v>
      </c>
      <c r="D108" s="77">
        <v>0.93</v>
      </c>
      <c r="E108" s="77">
        <v>0.28999999999999998</v>
      </c>
      <c r="F108" s="77">
        <v>17.36</v>
      </c>
      <c r="G108" s="77">
        <v>15.15</v>
      </c>
      <c r="H108" s="77"/>
      <c r="I108" s="26">
        <f t="shared" si="7"/>
        <v>34.14</v>
      </c>
      <c r="J108" s="78">
        <v>0.04</v>
      </c>
      <c r="K108" s="77"/>
      <c r="L108" s="77"/>
      <c r="M108" s="77">
        <v>80.55</v>
      </c>
      <c r="N108" s="27">
        <f t="shared" si="8"/>
        <v>80.59</v>
      </c>
      <c r="O108" s="28">
        <f t="shared" si="9"/>
        <v>114.73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167</v>
      </c>
      <c r="D109" s="71">
        <v>2267</v>
      </c>
      <c r="E109" s="71">
        <v>91</v>
      </c>
      <c r="F109" s="71">
        <v>4588</v>
      </c>
      <c r="G109" s="71">
        <v>4687</v>
      </c>
      <c r="H109" s="71"/>
      <c r="I109" s="17">
        <f t="shared" si="7"/>
        <v>11800</v>
      </c>
      <c r="J109" s="72">
        <v>4</v>
      </c>
      <c r="K109" s="71"/>
      <c r="L109" s="71"/>
      <c r="M109" s="71">
        <v>8988</v>
      </c>
      <c r="N109" s="19">
        <f t="shared" si="8"/>
        <v>8992</v>
      </c>
      <c r="O109" s="20">
        <f t="shared" si="9"/>
        <v>20792</v>
      </c>
      <c r="P109" s="83">
        <v>2.58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1.4</v>
      </c>
      <c r="D110" s="80">
        <v>20.5</v>
      </c>
      <c r="E110" s="80">
        <v>0.8</v>
      </c>
      <c r="F110" s="80">
        <v>27.3</v>
      </c>
      <c r="G110" s="80">
        <v>33.9</v>
      </c>
      <c r="H110" s="80"/>
      <c r="I110" s="29">
        <f t="shared" si="7"/>
        <v>83.9</v>
      </c>
      <c r="J110" s="81">
        <v>0</v>
      </c>
      <c r="K110" s="80"/>
      <c r="L110" s="80"/>
      <c r="M110" s="80">
        <v>80.7</v>
      </c>
      <c r="N110" s="30">
        <f t="shared" si="8"/>
        <v>80.7</v>
      </c>
      <c r="O110" s="31">
        <f t="shared" si="9"/>
        <v>164.60000000000002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0.28999999999999998</v>
      </c>
      <c r="D111" s="77">
        <v>7.08</v>
      </c>
      <c r="E111" s="77">
        <v>0.04</v>
      </c>
      <c r="F111" s="77">
        <v>3.78</v>
      </c>
      <c r="G111" s="77">
        <v>10.63</v>
      </c>
      <c r="H111" s="77"/>
      <c r="I111" s="26">
        <f t="shared" si="7"/>
        <v>21.82</v>
      </c>
      <c r="J111" s="78"/>
      <c r="K111" s="77"/>
      <c r="L111" s="77"/>
      <c r="M111" s="77">
        <v>21.2</v>
      </c>
      <c r="N111" s="27">
        <f t="shared" si="8"/>
        <v>21.2</v>
      </c>
      <c r="O111" s="28">
        <f t="shared" si="9"/>
        <v>43.019999999999996</v>
      </c>
      <c r="P111" s="32">
        <f>SUM(P104:P110)</f>
        <v>38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119</v>
      </c>
      <c r="D112" s="71">
        <v>4550</v>
      </c>
      <c r="E112" s="71">
        <v>13</v>
      </c>
      <c r="F112" s="71">
        <v>1023</v>
      </c>
      <c r="G112" s="71">
        <v>2579</v>
      </c>
      <c r="H112" s="71"/>
      <c r="I112" s="17">
        <f t="shared" si="7"/>
        <v>8284</v>
      </c>
      <c r="J112" s="72"/>
      <c r="K112" s="71"/>
      <c r="L112" s="71"/>
      <c r="M112" s="71">
        <v>2422</v>
      </c>
      <c r="N112" s="19">
        <f t="shared" si="8"/>
        <v>2422</v>
      </c>
      <c r="O112" s="20">
        <f t="shared" si="9"/>
        <v>10706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5.3</v>
      </c>
      <c r="G113" s="80">
        <v>0</v>
      </c>
      <c r="H113" s="80"/>
      <c r="I113" s="29">
        <f t="shared" si="7"/>
        <v>5.3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5.3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0.32</v>
      </c>
      <c r="D114" s="77">
        <v>7.66</v>
      </c>
      <c r="E114" s="77">
        <v>0.18</v>
      </c>
      <c r="F114" s="77">
        <v>5.4</v>
      </c>
      <c r="G114" s="77">
        <v>0.46</v>
      </c>
      <c r="H114" s="77">
        <v>7.32</v>
      </c>
      <c r="I114" s="26">
        <f t="shared" si="7"/>
        <v>21.340000000000003</v>
      </c>
      <c r="J114" s="78">
        <v>0.26</v>
      </c>
      <c r="K114" s="77"/>
      <c r="L114" s="77"/>
      <c r="M114" s="77">
        <v>87.25</v>
      </c>
      <c r="N114" s="27">
        <f t="shared" si="8"/>
        <v>87.51</v>
      </c>
      <c r="O114" s="28">
        <f t="shared" si="9"/>
        <v>108.85000000000001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132</v>
      </c>
      <c r="D115" s="71">
        <v>2171</v>
      </c>
      <c r="E115" s="71">
        <v>55</v>
      </c>
      <c r="F115" s="71">
        <v>1515</v>
      </c>
      <c r="G115" s="71">
        <v>151</v>
      </c>
      <c r="H115" s="71">
        <v>1383</v>
      </c>
      <c r="I115" s="17">
        <f t="shared" si="7"/>
        <v>5407</v>
      </c>
      <c r="J115" s="72">
        <v>23</v>
      </c>
      <c r="K115" s="71"/>
      <c r="L115" s="71"/>
      <c r="M115" s="71">
        <v>10126</v>
      </c>
      <c r="N115" s="19">
        <f t="shared" si="8"/>
        <v>10149</v>
      </c>
      <c r="O115" s="20">
        <f t="shared" si="9"/>
        <v>15556</v>
      </c>
      <c r="P115" s="87">
        <v>0.84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5.8</v>
      </c>
      <c r="G116" s="89">
        <v>0</v>
      </c>
      <c r="H116" s="89">
        <v>12.4</v>
      </c>
      <c r="I116" s="47">
        <f t="shared" si="7"/>
        <v>18.2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18.2</v>
      </c>
      <c r="P116" s="45">
        <f>SUM(O136,P111,P112,P115)</f>
        <v>2217.0000000000005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44</v>
      </c>
      <c r="G119" s="104" t="s">
        <v>11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0.32</v>
      </c>
      <c r="D121" s="68">
        <v>7.33</v>
      </c>
      <c r="E121" s="68">
        <v>0.17</v>
      </c>
      <c r="F121" s="68">
        <v>5.07</v>
      </c>
      <c r="G121" s="68">
        <v>0.28000000000000003</v>
      </c>
      <c r="H121" s="68">
        <v>4.57</v>
      </c>
      <c r="I121" s="11">
        <f t="shared" si="7"/>
        <v>17.740000000000002</v>
      </c>
      <c r="J121" s="69"/>
      <c r="K121" s="68"/>
      <c r="L121" s="68"/>
      <c r="M121" s="68">
        <v>75.88</v>
      </c>
      <c r="N121" s="13">
        <f t="shared" si="8"/>
        <v>75.88</v>
      </c>
      <c r="O121" s="14">
        <f t="shared" si="9"/>
        <v>93.62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132</v>
      </c>
      <c r="D122" s="71">
        <v>6338</v>
      </c>
      <c r="E122" s="71">
        <v>53</v>
      </c>
      <c r="F122" s="71">
        <v>1447</v>
      </c>
      <c r="G122" s="71">
        <v>91</v>
      </c>
      <c r="H122" s="71">
        <v>765</v>
      </c>
      <c r="I122" s="17">
        <f t="shared" si="7"/>
        <v>8826</v>
      </c>
      <c r="J122" s="72"/>
      <c r="K122" s="71"/>
      <c r="L122" s="71"/>
      <c r="M122" s="71">
        <v>8295</v>
      </c>
      <c r="N122" s="19">
        <f t="shared" si="8"/>
        <v>8295</v>
      </c>
      <c r="O122" s="20">
        <f t="shared" si="9"/>
        <v>17121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5.6</v>
      </c>
      <c r="G123" s="80">
        <v>0</v>
      </c>
      <c r="H123" s="80">
        <v>6.9</v>
      </c>
      <c r="I123" s="29">
        <f t="shared" si="7"/>
        <v>12.5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12.5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0.36</v>
      </c>
      <c r="D124" s="77">
        <v>1.89</v>
      </c>
      <c r="E124" s="77">
        <v>0.39</v>
      </c>
      <c r="F124" s="77">
        <v>3.17</v>
      </c>
      <c r="G124" s="77">
        <v>0.16</v>
      </c>
      <c r="H124" s="77"/>
      <c r="I124" s="26">
        <f t="shared" si="7"/>
        <v>5.9700000000000006</v>
      </c>
      <c r="J124" s="78"/>
      <c r="K124" s="77"/>
      <c r="L124" s="77"/>
      <c r="M124" s="77">
        <v>11.95</v>
      </c>
      <c r="N124" s="27">
        <f t="shared" si="8"/>
        <v>11.95</v>
      </c>
      <c r="O124" s="28">
        <f t="shared" si="9"/>
        <v>17.920000000000002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147</v>
      </c>
      <c r="D125" s="71">
        <v>2133</v>
      </c>
      <c r="E125" s="71">
        <v>122</v>
      </c>
      <c r="F125" s="71">
        <v>899</v>
      </c>
      <c r="G125" s="71">
        <v>53</v>
      </c>
      <c r="H125" s="71"/>
      <c r="I125" s="17">
        <f t="shared" si="7"/>
        <v>3354</v>
      </c>
      <c r="J125" s="72"/>
      <c r="K125" s="71"/>
      <c r="L125" s="71"/>
      <c r="M125" s="71">
        <v>1590</v>
      </c>
      <c r="N125" s="19">
        <f t="shared" si="8"/>
        <v>1590</v>
      </c>
      <c r="O125" s="20">
        <f t="shared" si="9"/>
        <v>4944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3.5</v>
      </c>
      <c r="G126" s="80">
        <v>0</v>
      </c>
      <c r="H126" s="80"/>
      <c r="I126" s="29">
        <f t="shared" si="7"/>
        <v>3.5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1.3</v>
      </c>
      <c r="D127" s="77">
        <v>0.5</v>
      </c>
      <c r="E127" s="77">
        <v>0.6</v>
      </c>
      <c r="F127" s="77">
        <v>35.369999999999997</v>
      </c>
      <c r="G127" s="77">
        <v>0.86</v>
      </c>
      <c r="H127" s="77"/>
      <c r="I127" s="26">
        <f t="shared" si="7"/>
        <v>38.629999999999995</v>
      </c>
      <c r="J127" s="78">
        <v>0.03</v>
      </c>
      <c r="K127" s="77"/>
      <c r="L127" s="77"/>
      <c r="M127" s="77">
        <v>2.58</v>
      </c>
      <c r="N127" s="27">
        <f t="shared" si="8"/>
        <v>2.61</v>
      </c>
      <c r="O127" s="28">
        <f t="shared" si="9"/>
        <v>41.239999999999995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534</v>
      </c>
      <c r="D128" s="71">
        <v>156</v>
      </c>
      <c r="E128" s="71">
        <v>189</v>
      </c>
      <c r="F128" s="71">
        <v>10252</v>
      </c>
      <c r="G128" s="71">
        <v>281</v>
      </c>
      <c r="H128" s="71"/>
      <c r="I128" s="17">
        <f t="shared" si="7"/>
        <v>11412</v>
      </c>
      <c r="J128" s="72">
        <v>3</v>
      </c>
      <c r="K128" s="71"/>
      <c r="L128" s="71"/>
      <c r="M128" s="71">
        <v>344</v>
      </c>
      <c r="N128" s="19">
        <f t="shared" si="8"/>
        <v>347</v>
      </c>
      <c r="O128" s="20">
        <f t="shared" si="9"/>
        <v>11759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30.2</v>
      </c>
      <c r="G129" s="80">
        <v>0</v>
      </c>
      <c r="H129" s="80"/>
      <c r="I129" s="29">
        <f t="shared" si="7"/>
        <v>30.2</v>
      </c>
      <c r="J129" s="81">
        <v>0</v>
      </c>
      <c r="K129" s="80"/>
      <c r="L129" s="80"/>
      <c r="M129" s="80">
        <v>0</v>
      </c>
      <c r="N129" s="30">
        <f t="shared" si="8"/>
        <v>0</v>
      </c>
      <c r="O129" s="31">
        <f t="shared" si="9"/>
        <v>30.2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8.99</v>
      </c>
      <c r="D130" s="68">
        <v>58.48</v>
      </c>
      <c r="E130" s="68">
        <v>1.77</v>
      </c>
      <c r="F130" s="68">
        <v>245.92</v>
      </c>
      <c r="G130" s="68">
        <v>1376.06</v>
      </c>
      <c r="H130" s="68">
        <v>59.14</v>
      </c>
      <c r="I130" s="11">
        <f t="shared" si="7"/>
        <v>1750.36</v>
      </c>
      <c r="J130" s="69">
        <v>1.83</v>
      </c>
      <c r="K130" s="68"/>
      <c r="L130" s="68">
        <v>0.13</v>
      </c>
      <c r="M130" s="68">
        <v>420.76</v>
      </c>
      <c r="N130" s="13">
        <f>SUM(J130:M130)</f>
        <v>422.71999999999997</v>
      </c>
      <c r="O130" s="14">
        <f t="shared" si="9"/>
        <v>2173.08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3342</v>
      </c>
      <c r="D131" s="71">
        <v>34864</v>
      </c>
      <c r="E131" s="71">
        <v>551</v>
      </c>
      <c r="F131" s="71">
        <v>59464</v>
      </c>
      <c r="G131" s="71">
        <v>338211</v>
      </c>
      <c r="H131" s="71">
        <v>8446</v>
      </c>
      <c r="I131" s="17">
        <f t="shared" si="7"/>
        <v>444878</v>
      </c>
      <c r="J131" s="72">
        <v>165</v>
      </c>
      <c r="K131" s="71"/>
      <c r="L131" s="71">
        <v>17</v>
      </c>
      <c r="M131" s="71">
        <v>46494</v>
      </c>
      <c r="N131" s="19">
        <f t="shared" si="8"/>
        <v>46676</v>
      </c>
      <c r="O131" s="20">
        <f t="shared" si="9"/>
        <v>491554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24</v>
      </c>
      <c r="D132" s="80">
        <v>368.1</v>
      </c>
      <c r="E132" s="80">
        <v>1.1000000000000001</v>
      </c>
      <c r="F132" s="80">
        <v>420.3</v>
      </c>
      <c r="G132" s="80">
        <v>3751.6</v>
      </c>
      <c r="H132" s="80">
        <v>159</v>
      </c>
      <c r="I132" s="29">
        <f t="shared" ref="I132:I138" si="10">SUM(C132:H132)</f>
        <v>4724.1000000000004</v>
      </c>
      <c r="J132" s="81">
        <v>0</v>
      </c>
      <c r="K132" s="80"/>
      <c r="L132" s="80">
        <v>0.1</v>
      </c>
      <c r="M132" s="80">
        <v>268.60000000000002</v>
      </c>
      <c r="N132" s="30">
        <f t="shared" ref="N132:N138" si="11">SUM(J132:M132)</f>
        <v>268.70000000000005</v>
      </c>
      <c r="O132" s="31">
        <f t="shared" ref="O132:O138" si="12">SUM(N132,I132)</f>
        <v>4992.8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8.99</v>
      </c>
      <c r="D133" s="77">
        <v>53.39</v>
      </c>
      <c r="E133" s="77">
        <v>1.77</v>
      </c>
      <c r="F133" s="77">
        <v>245.29</v>
      </c>
      <c r="G133" s="77">
        <v>1376.06</v>
      </c>
      <c r="H133" s="77">
        <v>34.119999999999997</v>
      </c>
      <c r="I133" s="26">
        <f t="shared" si="10"/>
        <v>1719.62</v>
      </c>
      <c r="J133" s="78">
        <v>1.83</v>
      </c>
      <c r="K133" s="77"/>
      <c r="L133" s="77">
        <v>0.13</v>
      </c>
      <c r="M133" s="77">
        <v>419.46</v>
      </c>
      <c r="N133" s="27">
        <f t="shared" si="11"/>
        <v>421.41999999999996</v>
      </c>
      <c r="O133" s="28">
        <f t="shared" si="12"/>
        <v>2141.04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3342</v>
      </c>
      <c r="D134" s="71">
        <v>29030</v>
      </c>
      <c r="E134" s="71">
        <v>551</v>
      </c>
      <c r="F134" s="71">
        <v>59355</v>
      </c>
      <c r="G134" s="71">
        <v>338211</v>
      </c>
      <c r="H134" s="71">
        <v>5393</v>
      </c>
      <c r="I134" s="17">
        <f t="shared" si="10"/>
        <v>435882</v>
      </c>
      <c r="J134" s="72">
        <v>165</v>
      </c>
      <c r="K134" s="71"/>
      <c r="L134" s="71">
        <v>17</v>
      </c>
      <c r="M134" s="71">
        <v>46462</v>
      </c>
      <c r="N134" s="19">
        <f t="shared" si="11"/>
        <v>46644</v>
      </c>
      <c r="O134" s="20">
        <f t="shared" si="12"/>
        <v>482526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24</v>
      </c>
      <c r="D135" s="89">
        <v>177.2</v>
      </c>
      <c r="E135" s="89">
        <v>1.1000000000000001</v>
      </c>
      <c r="F135" s="89">
        <v>418.1</v>
      </c>
      <c r="G135" s="89">
        <v>3751.6</v>
      </c>
      <c r="H135" s="89">
        <v>74.7</v>
      </c>
      <c r="I135" s="47">
        <f t="shared" si="10"/>
        <v>4446.7</v>
      </c>
      <c r="J135" s="90">
        <v>0</v>
      </c>
      <c r="K135" s="89"/>
      <c r="L135" s="89">
        <v>0.1</v>
      </c>
      <c r="M135" s="89">
        <v>266.3</v>
      </c>
      <c r="N135" s="49">
        <f t="shared" si="11"/>
        <v>266.40000000000003</v>
      </c>
      <c r="O135" s="44">
        <f t="shared" si="12"/>
        <v>4713.0999999999995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8.990000000000002</v>
      </c>
      <c r="D136" s="57">
        <f t="shared" si="13"/>
        <v>63.199999999999989</v>
      </c>
      <c r="E136" s="57">
        <f t="shared" si="13"/>
        <v>1.77</v>
      </c>
      <c r="F136" s="57">
        <f t="shared" si="13"/>
        <v>245.92</v>
      </c>
      <c r="G136" s="57">
        <f t="shared" si="13"/>
        <v>1376.0600000000004</v>
      </c>
      <c r="H136" s="57">
        <f t="shared" si="13"/>
        <v>59.44</v>
      </c>
      <c r="I136" s="58">
        <f t="shared" si="10"/>
        <v>1755.3800000000006</v>
      </c>
      <c r="J136" s="59">
        <f t="shared" ref="J136:M138" si="14">SUM(J63,J66,J69,J72,J75,J78,J81,J84,J87,J90,J93,J96,J99,J102,J105,J108,J111,J114,J121,J124,J127)</f>
        <v>1.83</v>
      </c>
      <c r="K136" s="57">
        <f t="shared" si="14"/>
        <v>0</v>
      </c>
      <c r="L136" s="57">
        <f t="shared" si="14"/>
        <v>0.19</v>
      </c>
      <c r="M136" s="57">
        <f t="shared" si="14"/>
        <v>420.75999999999993</v>
      </c>
      <c r="N136" s="60">
        <f t="shared" si="11"/>
        <v>422.77999999999992</v>
      </c>
      <c r="O136" s="61">
        <f t="shared" si="12"/>
        <v>2178.1600000000003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3342</v>
      </c>
      <c r="D137" s="36">
        <f t="shared" si="13"/>
        <v>35287</v>
      </c>
      <c r="E137" s="36">
        <f t="shared" si="13"/>
        <v>551</v>
      </c>
      <c r="F137" s="36">
        <f t="shared" si="13"/>
        <v>59464</v>
      </c>
      <c r="G137" s="36">
        <f t="shared" si="13"/>
        <v>338211</v>
      </c>
      <c r="H137" s="36">
        <f t="shared" si="13"/>
        <v>8457</v>
      </c>
      <c r="I137" s="17">
        <f t="shared" si="10"/>
        <v>445312</v>
      </c>
      <c r="J137" s="18">
        <f t="shared" si="14"/>
        <v>172</v>
      </c>
      <c r="K137" s="16">
        <f t="shared" si="14"/>
        <v>0</v>
      </c>
      <c r="L137" s="16">
        <f t="shared" si="14"/>
        <v>17</v>
      </c>
      <c r="M137" s="16">
        <f t="shared" si="14"/>
        <v>46499</v>
      </c>
      <c r="N137" s="19">
        <f t="shared" si="11"/>
        <v>46688</v>
      </c>
      <c r="O137" s="20">
        <f t="shared" si="12"/>
        <v>492000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24</v>
      </c>
      <c r="D138" s="41">
        <f t="shared" si="13"/>
        <v>394.3</v>
      </c>
      <c r="E138" s="41">
        <f t="shared" si="13"/>
        <v>1.1000000000000001</v>
      </c>
      <c r="F138" s="41">
        <f t="shared" si="13"/>
        <v>420.30000000000007</v>
      </c>
      <c r="G138" s="41">
        <f t="shared" si="13"/>
        <v>3751.6000000000004</v>
      </c>
      <c r="H138" s="41">
        <f t="shared" si="13"/>
        <v>159.70000000000002</v>
      </c>
      <c r="I138" s="47">
        <f t="shared" si="10"/>
        <v>4751</v>
      </c>
      <c r="J138" s="48">
        <f t="shared" si="14"/>
        <v>1.7</v>
      </c>
      <c r="K138" s="46">
        <f t="shared" si="14"/>
        <v>0</v>
      </c>
      <c r="L138" s="46">
        <f t="shared" si="14"/>
        <v>0.1</v>
      </c>
      <c r="M138" s="46">
        <f t="shared" si="14"/>
        <v>269.29999999999995</v>
      </c>
      <c r="N138" s="49">
        <f t="shared" si="11"/>
        <v>271.09999999999997</v>
      </c>
      <c r="O138" s="44">
        <f t="shared" si="12"/>
        <v>5022.1000000000004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65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5.78</v>
      </c>
      <c r="H5" s="68"/>
      <c r="I5" s="11">
        <f t="shared" ref="I5:I36" si="0">SUM(C5:H5)</f>
        <v>5.78</v>
      </c>
      <c r="J5" s="69"/>
      <c r="K5" s="68"/>
      <c r="L5" s="68"/>
      <c r="M5" s="68">
        <v>0.81</v>
      </c>
      <c r="N5" s="13">
        <f t="shared" ref="N5:N58" si="1">SUM(J5:M5)</f>
        <v>0.81</v>
      </c>
      <c r="O5" s="14">
        <f>SUM(N5,I5)</f>
        <v>6.59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0.03</v>
      </c>
      <c r="N8" s="27">
        <f t="shared" si="1"/>
        <v>0.03</v>
      </c>
      <c r="O8" s="28">
        <f t="shared" si="2"/>
        <v>0.03</v>
      </c>
      <c r="P8" s="21" t="s">
        <v>25</v>
      </c>
      <c r="Q8" s="134" t="s">
        <v>193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0</v>
      </c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</v>
      </c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10.55</v>
      </c>
      <c r="E11" s="77"/>
      <c r="F11" s="77"/>
      <c r="G11" s="77">
        <v>8.4700000000000006</v>
      </c>
      <c r="H11" s="77"/>
      <c r="I11" s="26">
        <f t="shared" si="0"/>
        <v>19.020000000000003</v>
      </c>
      <c r="J11" s="78"/>
      <c r="K11" s="77"/>
      <c r="L11" s="77"/>
      <c r="M11" s="77">
        <v>1.49</v>
      </c>
      <c r="N11" s="27">
        <f t="shared" si="1"/>
        <v>1.49</v>
      </c>
      <c r="O11" s="28">
        <f t="shared" si="2"/>
        <v>20.51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567</v>
      </c>
      <c r="E12" s="71"/>
      <c r="F12" s="71"/>
      <c r="G12" s="71">
        <v>594</v>
      </c>
      <c r="H12" s="71"/>
      <c r="I12" s="17">
        <f t="shared" si="0"/>
        <v>1161</v>
      </c>
      <c r="J12" s="72"/>
      <c r="K12" s="71"/>
      <c r="L12" s="71"/>
      <c r="M12" s="71">
        <v>37</v>
      </c>
      <c r="N12" s="19">
        <f t="shared" si="1"/>
        <v>37</v>
      </c>
      <c r="O12" s="20">
        <f t="shared" si="2"/>
        <v>1198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108.8</v>
      </c>
      <c r="E13" s="80"/>
      <c r="F13" s="80"/>
      <c r="G13" s="80">
        <v>54.7</v>
      </c>
      <c r="H13" s="80"/>
      <c r="I13" s="29">
        <f t="shared" si="0"/>
        <v>163.5</v>
      </c>
      <c r="J13" s="81"/>
      <c r="K13" s="80"/>
      <c r="L13" s="80"/>
      <c r="M13" s="80">
        <v>3.1</v>
      </c>
      <c r="N13" s="30">
        <f t="shared" si="1"/>
        <v>3.1</v>
      </c>
      <c r="O13" s="31">
        <f t="shared" si="2"/>
        <v>166.6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76.02</v>
      </c>
      <c r="E14" s="77"/>
      <c r="F14" s="77">
        <v>0.14000000000000001</v>
      </c>
      <c r="G14" s="77"/>
      <c r="H14" s="77"/>
      <c r="I14" s="26">
        <f t="shared" si="0"/>
        <v>76.16</v>
      </c>
      <c r="J14" s="78"/>
      <c r="K14" s="77">
        <v>0.61</v>
      </c>
      <c r="L14" s="77">
        <v>13.01</v>
      </c>
      <c r="M14" s="77">
        <v>7.61</v>
      </c>
      <c r="N14" s="27">
        <f t="shared" si="1"/>
        <v>21.23</v>
      </c>
      <c r="O14" s="28">
        <f t="shared" si="2"/>
        <v>97.39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6334</v>
      </c>
      <c r="E15" s="71"/>
      <c r="F15" s="71">
        <v>2</v>
      </c>
      <c r="G15" s="71"/>
      <c r="H15" s="71"/>
      <c r="I15" s="17">
        <f t="shared" si="0"/>
        <v>6336</v>
      </c>
      <c r="J15" s="72"/>
      <c r="K15" s="71">
        <v>9</v>
      </c>
      <c r="L15" s="71">
        <v>379</v>
      </c>
      <c r="M15" s="71">
        <v>217</v>
      </c>
      <c r="N15" s="19">
        <f t="shared" si="1"/>
        <v>605</v>
      </c>
      <c r="O15" s="20">
        <f t="shared" si="2"/>
        <v>6941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578.29999999999995</v>
      </c>
      <c r="E16" s="80"/>
      <c r="F16" s="80">
        <v>0.2</v>
      </c>
      <c r="G16" s="80"/>
      <c r="H16" s="80"/>
      <c r="I16" s="29">
        <f t="shared" si="0"/>
        <v>578.5</v>
      </c>
      <c r="J16" s="81"/>
      <c r="K16" s="80">
        <v>0.8</v>
      </c>
      <c r="L16" s="80">
        <v>24.7</v>
      </c>
      <c r="M16" s="80">
        <v>14.8</v>
      </c>
      <c r="N16" s="30">
        <f t="shared" si="1"/>
        <v>40.299999999999997</v>
      </c>
      <c r="O16" s="31">
        <f t="shared" si="2"/>
        <v>618.79999999999995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33.18</v>
      </c>
      <c r="E17" s="77"/>
      <c r="F17" s="77">
        <v>0.36</v>
      </c>
      <c r="G17" s="77">
        <v>33.950000000000003</v>
      </c>
      <c r="H17" s="77"/>
      <c r="I17" s="26">
        <f t="shared" si="0"/>
        <v>67.490000000000009</v>
      </c>
      <c r="J17" s="78"/>
      <c r="K17" s="77"/>
      <c r="L17" s="77"/>
      <c r="M17" s="77">
        <v>1.86</v>
      </c>
      <c r="N17" s="27">
        <f t="shared" si="1"/>
        <v>1.86</v>
      </c>
      <c r="O17" s="28">
        <f t="shared" si="2"/>
        <v>69.350000000000009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5059</v>
      </c>
      <c r="E18" s="71"/>
      <c r="F18" s="71">
        <v>15</v>
      </c>
      <c r="G18" s="71">
        <v>4455</v>
      </c>
      <c r="H18" s="71">
        <v>744</v>
      </c>
      <c r="I18" s="17">
        <f t="shared" si="0"/>
        <v>10273</v>
      </c>
      <c r="J18" s="72"/>
      <c r="K18" s="71"/>
      <c r="L18" s="71"/>
      <c r="M18" s="71">
        <v>74</v>
      </c>
      <c r="N18" s="19">
        <f t="shared" si="1"/>
        <v>74</v>
      </c>
      <c r="O18" s="20">
        <f t="shared" si="2"/>
        <v>10347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294.3</v>
      </c>
      <c r="E19" s="80"/>
      <c r="F19" s="80">
        <v>0.9</v>
      </c>
      <c r="G19" s="80">
        <v>206.3</v>
      </c>
      <c r="H19" s="80">
        <v>50.7</v>
      </c>
      <c r="I19" s="29">
        <f t="shared" si="0"/>
        <v>552.20000000000005</v>
      </c>
      <c r="J19" s="81"/>
      <c r="K19" s="80"/>
      <c r="L19" s="80"/>
      <c r="M19" s="80">
        <v>3.9</v>
      </c>
      <c r="N19" s="30">
        <f t="shared" si="1"/>
        <v>3.9</v>
      </c>
      <c r="O19" s="31">
        <f t="shared" si="2"/>
        <v>556.1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78.67</v>
      </c>
      <c r="E20" s="77"/>
      <c r="F20" s="77"/>
      <c r="G20" s="77">
        <v>17.440000000000001</v>
      </c>
      <c r="H20" s="77"/>
      <c r="I20" s="26">
        <f t="shared" si="0"/>
        <v>96.11</v>
      </c>
      <c r="J20" s="78"/>
      <c r="K20" s="77"/>
      <c r="L20" s="77"/>
      <c r="M20" s="77">
        <v>1.77</v>
      </c>
      <c r="N20" s="27">
        <f t="shared" si="1"/>
        <v>1.77</v>
      </c>
      <c r="O20" s="28">
        <f t="shared" si="2"/>
        <v>97.88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11773</v>
      </c>
      <c r="E21" s="71"/>
      <c r="F21" s="71"/>
      <c r="G21" s="71">
        <v>2492</v>
      </c>
      <c r="H21" s="71"/>
      <c r="I21" s="17">
        <f t="shared" si="0"/>
        <v>14265</v>
      </c>
      <c r="J21" s="72"/>
      <c r="K21" s="71"/>
      <c r="L21" s="71"/>
      <c r="M21" s="71">
        <v>75</v>
      </c>
      <c r="N21" s="19">
        <f t="shared" si="1"/>
        <v>75</v>
      </c>
      <c r="O21" s="20">
        <f t="shared" si="2"/>
        <v>14340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507.8</v>
      </c>
      <c r="E22" s="80"/>
      <c r="F22" s="80"/>
      <c r="G22" s="80">
        <v>57.7</v>
      </c>
      <c r="H22" s="80"/>
      <c r="I22" s="29">
        <f t="shared" si="0"/>
        <v>565.5</v>
      </c>
      <c r="J22" s="81"/>
      <c r="K22" s="80"/>
      <c r="L22" s="80"/>
      <c r="M22" s="80">
        <v>3</v>
      </c>
      <c r="N22" s="30">
        <f t="shared" si="1"/>
        <v>3</v>
      </c>
      <c r="O22" s="31">
        <f t="shared" si="2"/>
        <v>568.5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44.96</v>
      </c>
      <c r="E23" s="77"/>
      <c r="F23" s="77">
        <v>1.89</v>
      </c>
      <c r="G23" s="77">
        <v>3.83</v>
      </c>
      <c r="H23" s="77">
        <v>0.88</v>
      </c>
      <c r="I23" s="26">
        <f t="shared" si="0"/>
        <v>51.56</v>
      </c>
      <c r="J23" s="78"/>
      <c r="K23" s="77"/>
      <c r="L23" s="77"/>
      <c r="M23" s="77">
        <v>25.3</v>
      </c>
      <c r="N23" s="27">
        <f t="shared" si="1"/>
        <v>25.3</v>
      </c>
      <c r="O23" s="28">
        <f t="shared" si="2"/>
        <v>76.86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11286</v>
      </c>
      <c r="E24" s="71"/>
      <c r="F24" s="71">
        <v>811</v>
      </c>
      <c r="G24" s="71">
        <v>1071</v>
      </c>
      <c r="H24" s="71">
        <v>343</v>
      </c>
      <c r="I24" s="17">
        <f t="shared" si="0"/>
        <v>13511</v>
      </c>
      <c r="J24" s="72"/>
      <c r="K24" s="71"/>
      <c r="L24" s="71"/>
      <c r="M24" s="71">
        <v>1515</v>
      </c>
      <c r="N24" s="19">
        <f t="shared" si="1"/>
        <v>1515</v>
      </c>
      <c r="O24" s="20">
        <f t="shared" si="2"/>
        <v>15026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364.4</v>
      </c>
      <c r="E25" s="80"/>
      <c r="F25" s="80">
        <v>19.600000000000001</v>
      </c>
      <c r="G25" s="80">
        <v>23.8</v>
      </c>
      <c r="H25" s="80">
        <v>16.2</v>
      </c>
      <c r="I25" s="29">
        <f t="shared" si="0"/>
        <v>424</v>
      </c>
      <c r="J25" s="81"/>
      <c r="K25" s="80"/>
      <c r="L25" s="80"/>
      <c r="M25" s="80">
        <v>46.6</v>
      </c>
      <c r="N25" s="30">
        <f t="shared" si="1"/>
        <v>46.6</v>
      </c>
      <c r="O25" s="31">
        <f t="shared" si="2"/>
        <v>470.6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0.54</v>
      </c>
      <c r="D26" s="77">
        <v>38.32</v>
      </c>
      <c r="E26" s="77"/>
      <c r="F26" s="77">
        <v>0.53</v>
      </c>
      <c r="G26" s="77">
        <v>2</v>
      </c>
      <c r="H26" s="77"/>
      <c r="I26" s="26">
        <f t="shared" si="0"/>
        <v>41.39</v>
      </c>
      <c r="J26" s="78"/>
      <c r="K26" s="77"/>
      <c r="L26" s="77"/>
      <c r="M26" s="77">
        <v>43.35</v>
      </c>
      <c r="N26" s="27">
        <f t="shared" si="1"/>
        <v>43.35</v>
      </c>
      <c r="O26" s="28">
        <f t="shared" si="2"/>
        <v>84.740000000000009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112</v>
      </c>
      <c r="D27" s="71">
        <v>7412</v>
      </c>
      <c r="E27" s="71"/>
      <c r="F27" s="71">
        <v>314</v>
      </c>
      <c r="G27" s="71">
        <v>401</v>
      </c>
      <c r="H27" s="71">
        <v>250</v>
      </c>
      <c r="I27" s="17">
        <f t="shared" si="0"/>
        <v>8489</v>
      </c>
      <c r="J27" s="72"/>
      <c r="K27" s="71"/>
      <c r="L27" s="71"/>
      <c r="M27" s="71">
        <v>2864</v>
      </c>
      <c r="N27" s="19">
        <f t="shared" si="1"/>
        <v>2864</v>
      </c>
      <c r="O27" s="20">
        <f t="shared" si="2"/>
        <v>11353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2.6</v>
      </c>
      <c r="D28" s="80">
        <v>193.8</v>
      </c>
      <c r="E28" s="80"/>
      <c r="F28" s="80">
        <v>6.2</v>
      </c>
      <c r="G28" s="80">
        <v>8.3000000000000007</v>
      </c>
      <c r="H28" s="80">
        <v>9.1999999999999993</v>
      </c>
      <c r="I28" s="29">
        <f t="shared" si="0"/>
        <v>220.1</v>
      </c>
      <c r="J28" s="81"/>
      <c r="K28" s="80"/>
      <c r="L28" s="80"/>
      <c r="M28" s="80">
        <v>86.7</v>
      </c>
      <c r="N28" s="30">
        <f t="shared" si="1"/>
        <v>86.7</v>
      </c>
      <c r="O28" s="31">
        <f t="shared" si="2"/>
        <v>306.8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2.73</v>
      </c>
      <c r="D29" s="77">
        <v>76.02</v>
      </c>
      <c r="E29" s="77"/>
      <c r="F29" s="77">
        <v>2.82</v>
      </c>
      <c r="G29" s="77">
        <v>0.19</v>
      </c>
      <c r="H29" s="77">
        <v>1.48</v>
      </c>
      <c r="I29" s="26">
        <f t="shared" si="0"/>
        <v>83.24</v>
      </c>
      <c r="J29" s="78"/>
      <c r="K29" s="77"/>
      <c r="L29" s="77"/>
      <c r="M29" s="77">
        <v>20.58</v>
      </c>
      <c r="N29" s="27">
        <f t="shared" si="1"/>
        <v>20.58</v>
      </c>
      <c r="O29" s="28">
        <f t="shared" si="2"/>
        <v>103.82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733</v>
      </c>
      <c r="D30" s="71">
        <v>15664</v>
      </c>
      <c r="E30" s="71"/>
      <c r="F30" s="71">
        <v>554</v>
      </c>
      <c r="G30" s="71">
        <v>45</v>
      </c>
      <c r="H30" s="71">
        <v>123</v>
      </c>
      <c r="I30" s="17">
        <f t="shared" si="0"/>
        <v>17119</v>
      </c>
      <c r="J30" s="72"/>
      <c r="K30" s="71"/>
      <c r="L30" s="71"/>
      <c r="M30" s="71">
        <v>1586</v>
      </c>
      <c r="N30" s="19">
        <f t="shared" si="1"/>
        <v>1586</v>
      </c>
      <c r="O30" s="20">
        <f t="shared" si="2"/>
        <v>18705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331</v>
      </c>
      <c r="E31" s="80"/>
      <c r="F31" s="80">
        <v>8.1999999999999993</v>
      </c>
      <c r="G31" s="80">
        <v>0.8</v>
      </c>
      <c r="H31" s="80">
        <v>4.2</v>
      </c>
      <c r="I31" s="29">
        <f t="shared" si="0"/>
        <v>356.7</v>
      </c>
      <c r="J31" s="81"/>
      <c r="K31" s="80"/>
      <c r="L31" s="80"/>
      <c r="M31" s="80">
        <v>45.1</v>
      </c>
      <c r="N31" s="30">
        <f t="shared" si="1"/>
        <v>45.1</v>
      </c>
      <c r="O31" s="31">
        <f t="shared" si="2"/>
        <v>401.8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6.37</v>
      </c>
      <c r="D32" s="77">
        <v>146.9</v>
      </c>
      <c r="E32" s="77"/>
      <c r="F32" s="77">
        <v>24.44</v>
      </c>
      <c r="G32" s="77">
        <v>5.69</v>
      </c>
      <c r="H32" s="77"/>
      <c r="I32" s="26">
        <f t="shared" si="0"/>
        <v>183.4</v>
      </c>
      <c r="J32" s="78"/>
      <c r="K32" s="77"/>
      <c r="L32" s="77"/>
      <c r="M32" s="77">
        <v>69.2</v>
      </c>
      <c r="N32" s="27">
        <f t="shared" si="1"/>
        <v>69.2</v>
      </c>
      <c r="O32" s="28">
        <f t="shared" si="2"/>
        <v>252.60000000000002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1911</v>
      </c>
      <c r="D33" s="71">
        <v>33435</v>
      </c>
      <c r="E33" s="71"/>
      <c r="F33" s="71">
        <v>5138</v>
      </c>
      <c r="G33" s="71">
        <v>1445</v>
      </c>
      <c r="H33" s="71"/>
      <c r="I33" s="17">
        <f t="shared" si="0"/>
        <v>41929</v>
      </c>
      <c r="J33" s="72"/>
      <c r="K33" s="71"/>
      <c r="L33" s="71"/>
      <c r="M33" s="71">
        <v>5604</v>
      </c>
      <c r="N33" s="19">
        <f t="shared" si="1"/>
        <v>5604</v>
      </c>
      <c r="O33" s="20">
        <f t="shared" si="2"/>
        <v>47533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26.7</v>
      </c>
      <c r="D34" s="80">
        <v>603.1</v>
      </c>
      <c r="E34" s="80"/>
      <c r="F34" s="80">
        <v>66.8</v>
      </c>
      <c r="G34" s="80">
        <v>21.6</v>
      </c>
      <c r="H34" s="80"/>
      <c r="I34" s="29">
        <f t="shared" si="0"/>
        <v>718.2</v>
      </c>
      <c r="J34" s="81"/>
      <c r="K34" s="80"/>
      <c r="L34" s="80"/>
      <c r="M34" s="80">
        <v>143.9</v>
      </c>
      <c r="N34" s="30">
        <f t="shared" si="1"/>
        <v>143.9</v>
      </c>
      <c r="O34" s="31">
        <f t="shared" si="2"/>
        <v>862.1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12.49</v>
      </c>
      <c r="D35" s="77">
        <v>86.02</v>
      </c>
      <c r="E35" s="77"/>
      <c r="F35" s="77">
        <v>92.58</v>
      </c>
      <c r="G35" s="77">
        <v>18.27</v>
      </c>
      <c r="H35" s="77"/>
      <c r="I35" s="26">
        <f t="shared" si="0"/>
        <v>209.35999999999999</v>
      </c>
      <c r="J35" s="78"/>
      <c r="K35" s="77"/>
      <c r="L35" s="77"/>
      <c r="M35" s="77">
        <v>54.67</v>
      </c>
      <c r="N35" s="27">
        <f t="shared" si="1"/>
        <v>54.67</v>
      </c>
      <c r="O35" s="28">
        <f t="shared" si="2"/>
        <v>264.02999999999997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4075</v>
      </c>
      <c r="D36" s="71">
        <v>20885</v>
      </c>
      <c r="E36" s="71"/>
      <c r="F36" s="71">
        <v>20567</v>
      </c>
      <c r="G36" s="71">
        <v>5042</v>
      </c>
      <c r="H36" s="71"/>
      <c r="I36" s="17">
        <f t="shared" si="0"/>
        <v>50569</v>
      </c>
      <c r="J36" s="72"/>
      <c r="K36" s="71"/>
      <c r="L36" s="71"/>
      <c r="M36" s="71">
        <v>5342</v>
      </c>
      <c r="N36" s="19">
        <f t="shared" si="1"/>
        <v>5342</v>
      </c>
      <c r="O36" s="20">
        <f t="shared" si="2"/>
        <v>55911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56.4</v>
      </c>
      <c r="D37" s="80">
        <v>335.4</v>
      </c>
      <c r="E37" s="80"/>
      <c r="F37" s="80">
        <v>227.1</v>
      </c>
      <c r="G37" s="80">
        <v>70.599999999999994</v>
      </c>
      <c r="H37" s="80"/>
      <c r="I37" s="29">
        <f t="shared" ref="I37:I50" si="3">SUM(C37:H37)</f>
        <v>689.5</v>
      </c>
      <c r="J37" s="81"/>
      <c r="K37" s="80"/>
      <c r="L37" s="80"/>
      <c r="M37" s="80">
        <v>105.9</v>
      </c>
      <c r="N37" s="30">
        <f t="shared" si="1"/>
        <v>105.9</v>
      </c>
      <c r="O37" s="31">
        <f t="shared" si="2"/>
        <v>795.4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26.87</v>
      </c>
      <c r="D38" s="77">
        <v>19.16</v>
      </c>
      <c r="E38" s="77"/>
      <c r="F38" s="77">
        <v>264.24</v>
      </c>
      <c r="G38" s="77">
        <v>108.95</v>
      </c>
      <c r="H38" s="77"/>
      <c r="I38" s="26">
        <f t="shared" si="3"/>
        <v>419.21999999999997</v>
      </c>
      <c r="J38" s="78"/>
      <c r="K38" s="77"/>
      <c r="L38" s="77"/>
      <c r="M38" s="77">
        <v>97.68</v>
      </c>
      <c r="N38" s="27">
        <f t="shared" si="1"/>
        <v>97.68</v>
      </c>
      <c r="O38" s="28">
        <f t="shared" si="2"/>
        <v>516.9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9267</v>
      </c>
      <c r="D39" s="71">
        <v>7642</v>
      </c>
      <c r="E39" s="71"/>
      <c r="F39" s="71">
        <v>59956</v>
      </c>
      <c r="G39" s="71">
        <v>26675</v>
      </c>
      <c r="H39" s="71"/>
      <c r="I39" s="17">
        <f t="shared" si="3"/>
        <v>103540</v>
      </c>
      <c r="J39" s="72"/>
      <c r="K39" s="71"/>
      <c r="L39" s="71"/>
      <c r="M39" s="71">
        <v>10031</v>
      </c>
      <c r="N39" s="19">
        <f t="shared" si="1"/>
        <v>10031</v>
      </c>
      <c r="O39" s="20">
        <f t="shared" si="2"/>
        <v>113571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120.7</v>
      </c>
      <c r="D40" s="80">
        <v>107.1</v>
      </c>
      <c r="E40" s="80"/>
      <c r="F40" s="80">
        <v>541.79999999999995</v>
      </c>
      <c r="G40" s="80">
        <v>338</v>
      </c>
      <c r="H40" s="80"/>
      <c r="I40" s="29">
        <f t="shared" si="3"/>
        <v>1107.5999999999999</v>
      </c>
      <c r="J40" s="81"/>
      <c r="K40" s="80"/>
      <c r="L40" s="80"/>
      <c r="M40" s="80">
        <v>186.8</v>
      </c>
      <c r="N40" s="30">
        <f t="shared" si="1"/>
        <v>186.8</v>
      </c>
      <c r="O40" s="31">
        <f t="shared" si="2"/>
        <v>1294.3999999999999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49.64</v>
      </c>
      <c r="D41" s="77">
        <v>24.02</v>
      </c>
      <c r="E41" s="77"/>
      <c r="F41" s="77">
        <v>256.11</v>
      </c>
      <c r="G41" s="77">
        <v>260.92</v>
      </c>
      <c r="H41" s="77"/>
      <c r="I41" s="26">
        <f t="shared" si="3"/>
        <v>590.69000000000005</v>
      </c>
      <c r="J41" s="78">
        <v>2.31</v>
      </c>
      <c r="K41" s="77"/>
      <c r="L41" s="77"/>
      <c r="M41" s="77">
        <v>202.54</v>
      </c>
      <c r="N41" s="27">
        <f t="shared" si="1"/>
        <v>204.85</v>
      </c>
      <c r="O41" s="28">
        <f t="shared" si="2"/>
        <v>795.54000000000008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17563</v>
      </c>
      <c r="D42" s="71">
        <v>6588</v>
      </c>
      <c r="E42" s="71"/>
      <c r="F42" s="71">
        <v>58414</v>
      </c>
      <c r="G42" s="71">
        <v>72387</v>
      </c>
      <c r="H42" s="71"/>
      <c r="I42" s="17">
        <f t="shared" si="3"/>
        <v>154952</v>
      </c>
      <c r="J42" s="72">
        <v>208</v>
      </c>
      <c r="K42" s="71"/>
      <c r="L42" s="71"/>
      <c r="M42" s="71">
        <v>23234</v>
      </c>
      <c r="N42" s="19">
        <f t="shared" si="1"/>
        <v>23442</v>
      </c>
      <c r="O42" s="20">
        <f t="shared" si="2"/>
        <v>178394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215.1</v>
      </c>
      <c r="D43" s="80">
        <v>91.3</v>
      </c>
      <c r="E43" s="80"/>
      <c r="F43" s="80">
        <v>524.9</v>
      </c>
      <c r="G43" s="80">
        <v>919.7</v>
      </c>
      <c r="H43" s="80"/>
      <c r="I43" s="29">
        <f t="shared" si="3"/>
        <v>1751</v>
      </c>
      <c r="J43" s="81">
        <v>0</v>
      </c>
      <c r="K43" s="80"/>
      <c r="L43" s="80"/>
      <c r="M43" s="80">
        <v>368.2</v>
      </c>
      <c r="N43" s="30">
        <f t="shared" si="1"/>
        <v>368.2</v>
      </c>
      <c r="O43" s="31">
        <f t="shared" si="2"/>
        <v>2119.1999999999998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66.23</v>
      </c>
      <c r="D44" s="77">
        <v>30.71</v>
      </c>
      <c r="E44" s="77"/>
      <c r="F44" s="77">
        <v>227.66</v>
      </c>
      <c r="G44" s="77">
        <v>104.14</v>
      </c>
      <c r="H44" s="77"/>
      <c r="I44" s="26">
        <f t="shared" si="3"/>
        <v>428.74</v>
      </c>
      <c r="J44" s="78">
        <v>0.37</v>
      </c>
      <c r="K44" s="77"/>
      <c r="L44" s="77"/>
      <c r="M44" s="77">
        <v>305.05</v>
      </c>
      <c r="N44" s="27">
        <f t="shared" si="1"/>
        <v>305.42</v>
      </c>
      <c r="O44" s="28">
        <f t="shared" si="2"/>
        <v>734.16000000000008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23594</v>
      </c>
      <c r="D45" s="71">
        <v>8830</v>
      </c>
      <c r="E45" s="71"/>
      <c r="F45" s="71">
        <v>54932</v>
      </c>
      <c r="G45" s="71">
        <v>30930</v>
      </c>
      <c r="H45" s="71"/>
      <c r="I45" s="17">
        <f t="shared" si="3"/>
        <v>118286</v>
      </c>
      <c r="J45" s="72">
        <v>34</v>
      </c>
      <c r="K45" s="71"/>
      <c r="L45" s="71"/>
      <c r="M45" s="71">
        <v>36723</v>
      </c>
      <c r="N45" s="19">
        <f t="shared" si="1"/>
        <v>36757</v>
      </c>
      <c r="O45" s="20">
        <f t="shared" si="2"/>
        <v>155043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233.3</v>
      </c>
      <c r="D46" s="80">
        <v>104.4</v>
      </c>
      <c r="E46" s="80"/>
      <c r="F46" s="80">
        <v>441</v>
      </c>
      <c r="G46" s="80">
        <v>334.8</v>
      </c>
      <c r="H46" s="80"/>
      <c r="I46" s="29">
        <f t="shared" si="3"/>
        <v>1113.5</v>
      </c>
      <c r="J46" s="81">
        <v>0</v>
      </c>
      <c r="K46" s="80"/>
      <c r="L46" s="80"/>
      <c r="M46" s="80">
        <v>399.3</v>
      </c>
      <c r="N46" s="30">
        <f t="shared" si="1"/>
        <v>399.3</v>
      </c>
      <c r="O46" s="31">
        <f t="shared" si="2"/>
        <v>1512.8</v>
      </c>
      <c r="P46" s="82">
        <v>0.28999999999999998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49.45</v>
      </c>
      <c r="D47" s="77">
        <v>81.41</v>
      </c>
      <c r="E47" s="77">
        <v>0.08</v>
      </c>
      <c r="F47" s="77">
        <v>407.35</v>
      </c>
      <c r="G47" s="77">
        <v>53.37</v>
      </c>
      <c r="H47" s="77">
        <v>0.06</v>
      </c>
      <c r="I47" s="26">
        <f t="shared" si="3"/>
        <v>591.72</v>
      </c>
      <c r="J47" s="78">
        <v>3.42</v>
      </c>
      <c r="K47" s="77"/>
      <c r="L47" s="77"/>
      <c r="M47" s="77">
        <v>1037.6300000000001</v>
      </c>
      <c r="N47" s="27">
        <f t="shared" si="1"/>
        <v>1041.0500000000002</v>
      </c>
      <c r="O47" s="28">
        <f t="shared" si="2"/>
        <v>1632.7700000000002</v>
      </c>
      <c r="P47" s="83">
        <v>30.95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18923</v>
      </c>
      <c r="D48" s="71">
        <v>24919</v>
      </c>
      <c r="E48" s="71">
        <v>25</v>
      </c>
      <c r="F48" s="71">
        <v>106503</v>
      </c>
      <c r="G48" s="71">
        <v>16475</v>
      </c>
      <c r="H48" s="71">
        <v>14</v>
      </c>
      <c r="I48" s="17">
        <f t="shared" si="3"/>
        <v>166859</v>
      </c>
      <c r="J48" s="72">
        <v>304</v>
      </c>
      <c r="K48" s="71"/>
      <c r="L48" s="71"/>
      <c r="M48" s="71">
        <v>132081</v>
      </c>
      <c r="N48" s="19">
        <f t="shared" si="1"/>
        <v>132385</v>
      </c>
      <c r="O48" s="20">
        <f t="shared" si="2"/>
        <v>299244</v>
      </c>
      <c r="P48" s="83">
        <v>6.36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98.1</v>
      </c>
      <c r="D49" s="80">
        <v>95.6</v>
      </c>
      <c r="E49" s="80">
        <v>0</v>
      </c>
      <c r="F49" s="80">
        <v>577.79999999999995</v>
      </c>
      <c r="G49" s="80">
        <v>120.8</v>
      </c>
      <c r="H49" s="80">
        <v>0.1</v>
      </c>
      <c r="I49" s="29">
        <f t="shared" si="3"/>
        <v>892.4</v>
      </c>
      <c r="J49" s="81">
        <v>0</v>
      </c>
      <c r="K49" s="80"/>
      <c r="L49" s="80"/>
      <c r="M49" s="80">
        <v>865.9</v>
      </c>
      <c r="N49" s="30">
        <f t="shared" si="1"/>
        <v>865.9</v>
      </c>
      <c r="O49" s="31">
        <f t="shared" si="2"/>
        <v>1758.3</v>
      </c>
      <c r="P49" s="83">
        <v>77.47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214.32</v>
      </c>
      <c r="D50" s="68">
        <v>557.08000000000004</v>
      </c>
      <c r="E50" s="68">
        <v>0.08</v>
      </c>
      <c r="F50" s="68">
        <v>1277.6199999999999</v>
      </c>
      <c r="G50" s="68">
        <v>608.75</v>
      </c>
      <c r="H50" s="68">
        <v>2.1800000000000002</v>
      </c>
      <c r="I50" s="11">
        <f t="shared" si="3"/>
        <v>2660.0299999999997</v>
      </c>
      <c r="J50" s="69">
        <v>6.1</v>
      </c>
      <c r="K50" s="68"/>
      <c r="L50" s="68">
        <v>13.01</v>
      </c>
      <c r="M50" s="68">
        <v>1868.73</v>
      </c>
      <c r="N50" s="13">
        <f t="shared" si="1"/>
        <v>1887.84</v>
      </c>
      <c r="O50" s="14">
        <f t="shared" si="2"/>
        <v>4547.87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76178</v>
      </c>
      <c r="D51" s="71">
        <v>137861</v>
      </c>
      <c r="E51" s="71">
        <v>25</v>
      </c>
      <c r="F51" s="71">
        <v>307189</v>
      </c>
      <c r="G51" s="71">
        <v>161418</v>
      </c>
      <c r="H51" s="71">
        <v>710</v>
      </c>
      <c r="I51" s="17">
        <f t="shared" ref="I51:I58" si="4">SUM(C51:H51)</f>
        <v>683381</v>
      </c>
      <c r="J51" s="72">
        <v>546</v>
      </c>
      <c r="K51" s="71"/>
      <c r="L51" s="71">
        <v>379</v>
      </c>
      <c r="M51" s="71">
        <v>219383</v>
      </c>
      <c r="N51" s="19">
        <f t="shared" si="1"/>
        <v>220308</v>
      </c>
      <c r="O51" s="20">
        <f>SUM(N51,I51)</f>
        <v>903689</v>
      </c>
      <c r="P51" s="83">
        <v>21.36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765.4</v>
      </c>
      <c r="D52" s="80">
        <v>2278.1999999999998</v>
      </c>
      <c r="E52" s="80">
        <v>0</v>
      </c>
      <c r="F52" s="80">
        <v>2413.4</v>
      </c>
      <c r="G52" s="80">
        <v>2102.4</v>
      </c>
      <c r="H52" s="80">
        <v>28.7</v>
      </c>
      <c r="I52" s="29">
        <f t="shared" si="4"/>
        <v>7588.0999999999995</v>
      </c>
      <c r="J52" s="81">
        <v>0</v>
      </c>
      <c r="K52" s="80"/>
      <c r="L52" s="80">
        <v>24.7</v>
      </c>
      <c r="M52" s="80">
        <v>2273.1999999999998</v>
      </c>
      <c r="N52" s="30">
        <f t="shared" si="1"/>
        <v>2297.8999999999996</v>
      </c>
      <c r="O52" s="31">
        <f t="shared" si="2"/>
        <v>9886</v>
      </c>
      <c r="P52" s="83">
        <v>7.13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213.84</v>
      </c>
      <c r="D53" s="77">
        <v>412.07</v>
      </c>
      <c r="E53" s="77">
        <v>0.08</v>
      </c>
      <c r="F53" s="77">
        <v>1275.2</v>
      </c>
      <c r="G53" s="77">
        <v>551.53</v>
      </c>
      <c r="H53" s="77">
        <v>0.06</v>
      </c>
      <c r="I53" s="26">
        <f t="shared" si="4"/>
        <v>2452.7800000000002</v>
      </c>
      <c r="J53" s="78">
        <v>6.1</v>
      </c>
      <c r="K53" s="77"/>
      <c r="L53" s="77"/>
      <c r="M53" s="77">
        <v>1859.63</v>
      </c>
      <c r="N53" s="27">
        <f t="shared" si="1"/>
        <v>1865.73</v>
      </c>
      <c r="O53" s="28">
        <f t="shared" si="2"/>
        <v>4318.51</v>
      </c>
      <c r="P53" s="32">
        <f>SUM(P46:P52)</f>
        <v>143.56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76082</v>
      </c>
      <c r="D54" s="71">
        <v>107471</v>
      </c>
      <c r="E54" s="71">
        <v>25</v>
      </c>
      <c r="F54" s="71">
        <v>306064</v>
      </c>
      <c r="G54" s="71">
        <v>152999</v>
      </c>
      <c r="H54" s="71">
        <v>14</v>
      </c>
      <c r="I54" s="17">
        <f t="shared" si="4"/>
        <v>642655</v>
      </c>
      <c r="J54" s="72">
        <v>546</v>
      </c>
      <c r="K54" s="71"/>
      <c r="L54" s="71"/>
      <c r="M54" s="71">
        <v>219129</v>
      </c>
      <c r="N54" s="19">
        <f t="shared" si="1"/>
        <v>219675</v>
      </c>
      <c r="O54" s="20">
        <f t="shared" si="2"/>
        <v>862330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763.2</v>
      </c>
      <c r="D55" s="74">
        <v>1445.7</v>
      </c>
      <c r="E55" s="74">
        <v>0</v>
      </c>
      <c r="F55" s="74">
        <v>2387.6</v>
      </c>
      <c r="G55" s="74">
        <v>1806.3</v>
      </c>
      <c r="H55" s="74">
        <v>0.1</v>
      </c>
      <c r="I55" s="23">
        <f t="shared" si="4"/>
        <v>6402.9000000000005</v>
      </c>
      <c r="J55" s="75">
        <v>0</v>
      </c>
      <c r="K55" s="74"/>
      <c r="L55" s="74"/>
      <c r="M55" s="74">
        <v>2255.3000000000002</v>
      </c>
      <c r="N55" s="23">
        <f t="shared" si="1"/>
        <v>2255.3000000000002</v>
      </c>
      <c r="O55" s="25">
        <f t="shared" si="2"/>
        <v>8658.2000000000007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214.32</v>
      </c>
      <c r="D56" s="10">
        <f t="shared" si="5"/>
        <v>745.93999999999994</v>
      </c>
      <c r="E56" s="10">
        <f t="shared" si="5"/>
        <v>0.08</v>
      </c>
      <c r="F56" s="10">
        <f t="shared" si="5"/>
        <v>1278.1199999999999</v>
      </c>
      <c r="G56" s="10">
        <f t="shared" si="5"/>
        <v>623</v>
      </c>
      <c r="H56" s="10">
        <f t="shared" si="5"/>
        <v>2.42</v>
      </c>
      <c r="I56" s="34">
        <f>SUM(C56:H56)</f>
        <v>2863.88</v>
      </c>
      <c r="J56" s="33">
        <f>SUM(J5,J8,J11,J14,J17,J20,J23,J26,J29,J32,J35,J38,J41,J44,J47)</f>
        <v>6.1</v>
      </c>
      <c r="K56" s="10">
        <f>SUM(K5,K8,K11,K14,K17,K20,K23,K26,K29,K32,K35,K38,K41,K44,K47)</f>
        <v>0.61</v>
      </c>
      <c r="L56" s="10">
        <f>SUM(L5,L8,L11,L14,L17,L20,L23,L26,L29,L32,L35,L38,L41,L44,L47)</f>
        <v>13.01</v>
      </c>
      <c r="M56" s="10">
        <f>SUM(M5,M8,M11,M14,M17,M20,M23,M26,M29,M32,M35,M38,M41,M44,M47)</f>
        <v>1869.5700000000002</v>
      </c>
      <c r="N56" s="12">
        <f t="shared" si="1"/>
        <v>1889.2900000000002</v>
      </c>
      <c r="O56" s="14">
        <f t="shared" si="2"/>
        <v>4753.17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76178</v>
      </c>
      <c r="D57" s="36">
        <f t="shared" si="5"/>
        <v>160394</v>
      </c>
      <c r="E57" s="36">
        <f t="shared" si="5"/>
        <v>25</v>
      </c>
      <c r="F57" s="36">
        <f t="shared" si="5"/>
        <v>307206</v>
      </c>
      <c r="G57" s="36">
        <f t="shared" si="5"/>
        <v>162012</v>
      </c>
      <c r="H57" s="36">
        <f t="shared" si="5"/>
        <v>1474</v>
      </c>
      <c r="I57" s="37">
        <f t="shared" si="4"/>
        <v>707289</v>
      </c>
      <c r="J57" s="35">
        <f t="shared" ref="J57:M58" si="6">SUM(J6,J9,J12,J15,J18,J21,J24,J27,J30,J33,J36,J39,J42,J45,J48)</f>
        <v>546</v>
      </c>
      <c r="K57" s="36">
        <f t="shared" si="6"/>
        <v>9</v>
      </c>
      <c r="L57" s="36">
        <f t="shared" si="6"/>
        <v>379</v>
      </c>
      <c r="M57" s="36">
        <f t="shared" si="6"/>
        <v>219383</v>
      </c>
      <c r="N57" s="38">
        <f t="shared" si="1"/>
        <v>220317</v>
      </c>
      <c r="O57" s="20">
        <f t="shared" si="2"/>
        <v>927606</v>
      </c>
      <c r="P57" s="87">
        <v>70.209999999999994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765.4</v>
      </c>
      <c r="D58" s="41">
        <f t="shared" si="5"/>
        <v>3715.2999999999997</v>
      </c>
      <c r="E58" s="41">
        <f t="shared" si="5"/>
        <v>0</v>
      </c>
      <c r="F58" s="41">
        <f t="shared" si="5"/>
        <v>2414.5</v>
      </c>
      <c r="G58" s="41">
        <f t="shared" si="5"/>
        <v>2157.1</v>
      </c>
      <c r="H58" s="41">
        <f t="shared" si="5"/>
        <v>80.400000000000006</v>
      </c>
      <c r="I58" s="42">
        <f t="shared" si="4"/>
        <v>9132.6999999999989</v>
      </c>
      <c r="J58" s="40">
        <f t="shared" si="6"/>
        <v>0</v>
      </c>
      <c r="K58" s="41">
        <f t="shared" si="6"/>
        <v>0.8</v>
      </c>
      <c r="L58" s="41">
        <f t="shared" si="6"/>
        <v>24.7</v>
      </c>
      <c r="M58" s="41">
        <f t="shared" si="6"/>
        <v>2273.1999999999998</v>
      </c>
      <c r="N58" s="43">
        <f t="shared" si="1"/>
        <v>2298.6999999999998</v>
      </c>
      <c r="O58" s="44">
        <f t="shared" si="2"/>
        <v>11431.399999999998</v>
      </c>
      <c r="P58" s="45">
        <f>SUM(O56,P53,P54,P57)</f>
        <v>4966.9400000000005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50</v>
      </c>
      <c r="E61" s="104" t="s">
        <v>9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5.78</v>
      </c>
      <c r="H63" s="68"/>
      <c r="I63" s="11">
        <f>SUM(C63:H63)</f>
        <v>5.78</v>
      </c>
      <c r="J63" s="69"/>
      <c r="K63" s="68"/>
      <c r="L63" s="68"/>
      <c r="M63" s="68">
        <v>0.81</v>
      </c>
      <c r="N63" s="13">
        <f>SUM(J63:M63)</f>
        <v>0.81</v>
      </c>
      <c r="O63" s="14">
        <f>SUM(N63,I63)</f>
        <v>6.59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0.03</v>
      </c>
      <c r="N66" s="27">
        <f t="shared" si="8"/>
        <v>0.03</v>
      </c>
      <c r="O66" s="28">
        <f t="shared" si="9"/>
        <v>0.03</v>
      </c>
      <c r="P66" s="21" t="s">
        <v>25</v>
      </c>
      <c r="Q66" s="134" t="s">
        <v>193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0</v>
      </c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</v>
      </c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10.55</v>
      </c>
      <c r="E69" s="77"/>
      <c r="F69" s="77"/>
      <c r="G69" s="77">
        <v>8.4700000000000006</v>
      </c>
      <c r="H69" s="77"/>
      <c r="I69" s="26">
        <f t="shared" si="7"/>
        <v>19.020000000000003</v>
      </c>
      <c r="J69" s="78"/>
      <c r="K69" s="77"/>
      <c r="L69" s="77"/>
      <c r="M69" s="77">
        <v>1.49</v>
      </c>
      <c r="N69" s="27">
        <f t="shared" si="8"/>
        <v>1.49</v>
      </c>
      <c r="O69" s="28">
        <f t="shared" si="9"/>
        <v>20.51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567</v>
      </c>
      <c r="E70" s="71"/>
      <c r="F70" s="71"/>
      <c r="G70" s="71">
        <v>594</v>
      </c>
      <c r="H70" s="71"/>
      <c r="I70" s="17">
        <f t="shared" si="7"/>
        <v>1161</v>
      </c>
      <c r="J70" s="72"/>
      <c r="K70" s="71"/>
      <c r="L70" s="71"/>
      <c r="M70" s="71">
        <v>37</v>
      </c>
      <c r="N70" s="19">
        <f t="shared" si="8"/>
        <v>37</v>
      </c>
      <c r="O70" s="20">
        <f t="shared" si="9"/>
        <v>1198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108.8</v>
      </c>
      <c r="E71" s="80"/>
      <c r="F71" s="80"/>
      <c r="G71" s="80">
        <v>54.7</v>
      </c>
      <c r="H71" s="80"/>
      <c r="I71" s="29">
        <f t="shared" si="7"/>
        <v>163.5</v>
      </c>
      <c r="J71" s="81"/>
      <c r="K71" s="80"/>
      <c r="L71" s="80"/>
      <c r="M71" s="80">
        <v>3.1</v>
      </c>
      <c r="N71" s="30">
        <f t="shared" si="8"/>
        <v>3.1</v>
      </c>
      <c r="O71" s="31">
        <f t="shared" si="9"/>
        <v>166.6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76.02</v>
      </c>
      <c r="E72" s="77"/>
      <c r="F72" s="77">
        <v>0.14000000000000001</v>
      </c>
      <c r="G72" s="77"/>
      <c r="H72" s="77"/>
      <c r="I72" s="26">
        <f t="shared" si="7"/>
        <v>76.16</v>
      </c>
      <c r="J72" s="78"/>
      <c r="K72" s="77">
        <v>0.61</v>
      </c>
      <c r="L72" s="77">
        <v>13.01</v>
      </c>
      <c r="M72" s="77">
        <v>7.61</v>
      </c>
      <c r="N72" s="27">
        <f t="shared" si="8"/>
        <v>21.23</v>
      </c>
      <c r="O72" s="28">
        <f t="shared" si="9"/>
        <v>97.39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6334</v>
      </c>
      <c r="E73" s="71"/>
      <c r="F73" s="71">
        <v>2</v>
      </c>
      <c r="G73" s="71"/>
      <c r="H73" s="71"/>
      <c r="I73" s="17">
        <f t="shared" si="7"/>
        <v>6336</v>
      </c>
      <c r="J73" s="72"/>
      <c r="K73" s="71">
        <v>9</v>
      </c>
      <c r="L73" s="71">
        <v>379</v>
      </c>
      <c r="M73" s="71">
        <v>217</v>
      </c>
      <c r="N73" s="19">
        <f t="shared" si="8"/>
        <v>605</v>
      </c>
      <c r="O73" s="20">
        <f t="shared" si="9"/>
        <v>6941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578.29999999999995</v>
      </c>
      <c r="E74" s="80"/>
      <c r="F74" s="80">
        <v>0.2</v>
      </c>
      <c r="G74" s="80"/>
      <c r="H74" s="80"/>
      <c r="I74" s="29">
        <f t="shared" si="7"/>
        <v>578.5</v>
      </c>
      <c r="J74" s="81"/>
      <c r="K74" s="80">
        <v>0.8</v>
      </c>
      <c r="L74" s="80">
        <v>24.7</v>
      </c>
      <c r="M74" s="80">
        <v>14.8</v>
      </c>
      <c r="N74" s="30">
        <f t="shared" si="8"/>
        <v>40.299999999999997</v>
      </c>
      <c r="O74" s="31">
        <f t="shared" si="9"/>
        <v>618.79999999999995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33.18</v>
      </c>
      <c r="E75" s="77"/>
      <c r="F75" s="77">
        <v>0.36</v>
      </c>
      <c r="G75" s="77">
        <v>33.950000000000003</v>
      </c>
      <c r="H75" s="77"/>
      <c r="I75" s="26">
        <f t="shared" si="7"/>
        <v>67.490000000000009</v>
      </c>
      <c r="J75" s="78"/>
      <c r="K75" s="77"/>
      <c r="L75" s="77"/>
      <c r="M75" s="77">
        <v>1.86</v>
      </c>
      <c r="N75" s="27">
        <f t="shared" si="8"/>
        <v>1.86</v>
      </c>
      <c r="O75" s="28">
        <f t="shared" si="9"/>
        <v>69.350000000000009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5059</v>
      </c>
      <c r="E76" s="71"/>
      <c r="F76" s="71">
        <v>15</v>
      </c>
      <c r="G76" s="71">
        <v>4455</v>
      </c>
      <c r="H76" s="71">
        <v>744</v>
      </c>
      <c r="I76" s="17">
        <f t="shared" si="7"/>
        <v>10273</v>
      </c>
      <c r="J76" s="72"/>
      <c r="K76" s="71"/>
      <c r="L76" s="71"/>
      <c r="M76" s="71">
        <v>74</v>
      </c>
      <c r="N76" s="19">
        <f t="shared" si="8"/>
        <v>74</v>
      </c>
      <c r="O76" s="20">
        <f t="shared" si="9"/>
        <v>10347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294.3</v>
      </c>
      <c r="E77" s="80"/>
      <c r="F77" s="80">
        <v>0.9</v>
      </c>
      <c r="G77" s="80">
        <v>206.3</v>
      </c>
      <c r="H77" s="80">
        <v>50.7</v>
      </c>
      <c r="I77" s="29">
        <f t="shared" si="7"/>
        <v>552.20000000000005</v>
      </c>
      <c r="J77" s="81"/>
      <c r="K77" s="80"/>
      <c r="L77" s="80"/>
      <c r="M77" s="80">
        <v>3.9</v>
      </c>
      <c r="N77" s="30">
        <f t="shared" si="8"/>
        <v>3.9</v>
      </c>
      <c r="O77" s="31">
        <f t="shared" si="9"/>
        <v>556.1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78.67</v>
      </c>
      <c r="E78" s="77"/>
      <c r="F78" s="77"/>
      <c r="G78" s="77">
        <v>17.440000000000001</v>
      </c>
      <c r="H78" s="77"/>
      <c r="I78" s="26">
        <f t="shared" si="7"/>
        <v>96.11</v>
      </c>
      <c r="J78" s="78"/>
      <c r="K78" s="77"/>
      <c r="L78" s="77"/>
      <c r="M78" s="77">
        <v>1.77</v>
      </c>
      <c r="N78" s="27">
        <f t="shared" si="8"/>
        <v>1.77</v>
      </c>
      <c r="O78" s="28">
        <f t="shared" si="9"/>
        <v>97.88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11773</v>
      </c>
      <c r="E79" s="71"/>
      <c r="F79" s="71"/>
      <c r="G79" s="71">
        <v>2492</v>
      </c>
      <c r="H79" s="71"/>
      <c r="I79" s="17">
        <f t="shared" si="7"/>
        <v>14265</v>
      </c>
      <c r="J79" s="72"/>
      <c r="K79" s="71"/>
      <c r="L79" s="71"/>
      <c r="M79" s="71">
        <v>75</v>
      </c>
      <c r="N79" s="19">
        <f t="shared" si="8"/>
        <v>75</v>
      </c>
      <c r="O79" s="20">
        <f t="shared" si="9"/>
        <v>14340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507.8</v>
      </c>
      <c r="E80" s="80"/>
      <c r="F80" s="80"/>
      <c r="G80" s="80">
        <v>57.7</v>
      </c>
      <c r="H80" s="80"/>
      <c r="I80" s="29">
        <f t="shared" si="7"/>
        <v>565.5</v>
      </c>
      <c r="J80" s="81"/>
      <c r="K80" s="80"/>
      <c r="L80" s="80"/>
      <c r="M80" s="80">
        <v>3</v>
      </c>
      <c r="N80" s="30">
        <f t="shared" si="8"/>
        <v>3</v>
      </c>
      <c r="O80" s="31">
        <f t="shared" si="9"/>
        <v>568.5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44.96</v>
      </c>
      <c r="E81" s="77"/>
      <c r="F81" s="77">
        <v>1.89</v>
      </c>
      <c r="G81" s="77">
        <v>3.83</v>
      </c>
      <c r="H81" s="77">
        <v>0.88</v>
      </c>
      <c r="I81" s="26">
        <f t="shared" si="7"/>
        <v>51.56</v>
      </c>
      <c r="J81" s="78"/>
      <c r="K81" s="77"/>
      <c r="L81" s="77"/>
      <c r="M81" s="77">
        <v>25.3</v>
      </c>
      <c r="N81" s="27">
        <f t="shared" si="8"/>
        <v>25.3</v>
      </c>
      <c r="O81" s="28">
        <f t="shared" si="9"/>
        <v>76.86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11286</v>
      </c>
      <c r="E82" s="71"/>
      <c r="F82" s="71">
        <v>811</v>
      </c>
      <c r="G82" s="71">
        <v>1071</v>
      </c>
      <c r="H82" s="71">
        <v>343</v>
      </c>
      <c r="I82" s="17">
        <f t="shared" si="7"/>
        <v>13511</v>
      </c>
      <c r="J82" s="72"/>
      <c r="K82" s="71"/>
      <c r="L82" s="71"/>
      <c r="M82" s="71">
        <v>1515</v>
      </c>
      <c r="N82" s="19">
        <f t="shared" si="8"/>
        <v>1515</v>
      </c>
      <c r="O82" s="20">
        <f t="shared" si="9"/>
        <v>15026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364.4</v>
      </c>
      <c r="E83" s="80"/>
      <c r="F83" s="80">
        <v>19.600000000000001</v>
      </c>
      <c r="G83" s="80">
        <v>23.8</v>
      </c>
      <c r="H83" s="80">
        <v>16.2</v>
      </c>
      <c r="I83" s="29">
        <f t="shared" si="7"/>
        <v>424</v>
      </c>
      <c r="J83" s="81"/>
      <c r="K83" s="80"/>
      <c r="L83" s="80"/>
      <c r="M83" s="80">
        <v>46.6</v>
      </c>
      <c r="N83" s="30">
        <f t="shared" si="8"/>
        <v>46.6</v>
      </c>
      <c r="O83" s="31">
        <f t="shared" si="9"/>
        <v>470.6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0.54</v>
      </c>
      <c r="D84" s="77">
        <v>38.32</v>
      </c>
      <c r="E84" s="77"/>
      <c r="F84" s="77">
        <v>0.53</v>
      </c>
      <c r="G84" s="77">
        <v>2</v>
      </c>
      <c r="H84" s="77"/>
      <c r="I84" s="26">
        <f t="shared" si="7"/>
        <v>41.39</v>
      </c>
      <c r="J84" s="78"/>
      <c r="K84" s="77"/>
      <c r="L84" s="77"/>
      <c r="M84" s="77">
        <v>43.35</v>
      </c>
      <c r="N84" s="27">
        <f t="shared" si="8"/>
        <v>43.35</v>
      </c>
      <c r="O84" s="28">
        <f t="shared" si="9"/>
        <v>84.740000000000009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112</v>
      </c>
      <c r="D85" s="71">
        <v>7412</v>
      </c>
      <c r="E85" s="71"/>
      <c r="F85" s="71">
        <v>314</v>
      </c>
      <c r="G85" s="71">
        <v>401</v>
      </c>
      <c r="H85" s="71">
        <v>250</v>
      </c>
      <c r="I85" s="17">
        <f t="shared" si="7"/>
        <v>8489</v>
      </c>
      <c r="J85" s="72"/>
      <c r="K85" s="71"/>
      <c r="L85" s="71"/>
      <c r="M85" s="71">
        <v>2864</v>
      </c>
      <c r="N85" s="19">
        <f t="shared" si="8"/>
        <v>2864</v>
      </c>
      <c r="O85" s="20">
        <f t="shared" si="9"/>
        <v>11353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2.6</v>
      </c>
      <c r="D86" s="80">
        <v>193.8</v>
      </c>
      <c r="E86" s="80"/>
      <c r="F86" s="80">
        <v>6.2</v>
      </c>
      <c r="G86" s="80">
        <v>8.3000000000000007</v>
      </c>
      <c r="H86" s="80">
        <v>9.1999999999999993</v>
      </c>
      <c r="I86" s="29">
        <f t="shared" si="7"/>
        <v>220.1</v>
      </c>
      <c r="J86" s="81"/>
      <c r="K86" s="80"/>
      <c r="L86" s="80"/>
      <c r="M86" s="80">
        <v>86.7</v>
      </c>
      <c r="N86" s="30">
        <f t="shared" si="8"/>
        <v>86.7</v>
      </c>
      <c r="O86" s="31">
        <f t="shared" si="9"/>
        <v>306.8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2.73</v>
      </c>
      <c r="D87" s="77">
        <v>76.02</v>
      </c>
      <c r="E87" s="77"/>
      <c r="F87" s="77">
        <v>2.82</v>
      </c>
      <c r="G87" s="77">
        <v>0.19</v>
      </c>
      <c r="H87" s="77">
        <v>1.48</v>
      </c>
      <c r="I87" s="26">
        <f t="shared" si="7"/>
        <v>83.24</v>
      </c>
      <c r="J87" s="78"/>
      <c r="K87" s="77"/>
      <c r="L87" s="77"/>
      <c r="M87" s="77">
        <v>20.58</v>
      </c>
      <c r="N87" s="27">
        <f t="shared" si="8"/>
        <v>20.58</v>
      </c>
      <c r="O87" s="28">
        <f t="shared" si="9"/>
        <v>103.82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733</v>
      </c>
      <c r="D88" s="71">
        <v>15664</v>
      </c>
      <c r="E88" s="71"/>
      <c r="F88" s="71">
        <v>554</v>
      </c>
      <c r="G88" s="71">
        <v>45</v>
      </c>
      <c r="H88" s="71">
        <v>123</v>
      </c>
      <c r="I88" s="17">
        <f t="shared" si="7"/>
        <v>17119</v>
      </c>
      <c r="J88" s="72"/>
      <c r="K88" s="71"/>
      <c r="L88" s="71"/>
      <c r="M88" s="71">
        <v>1586</v>
      </c>
      <c r="N88" s="19">
        <f t="shared" si="8"/>
        <v>1586</v>
      </c>
      <c r="O88" s="20">
        <f t="shared" si="9"/>
        <v>18705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331</v>
      </c>
      <c r="E89" s="80"/>
      <c r="F89" s="80">
        <v>8.1999999999999993</v>
      </c>
      <c r="G89" s="80">
        <v>0.8</v>
      </c>
      <c r="H89" s="80">
        <v>4.2</v>
      </c>
      <c r="I89" s="29">
        <f t="shared" si="7"/>
        <v>356.7</v>
      </c>
      <c r="J89" s="81"/>
      <c r="K89" s="80"/>
      <c r="L89" s="80"/>
      <c r="M89" s="80">
        <v>45.1</v>
      </c>
      <c r="N89" s="30">
        <f t="shared" si="8"/>
        <v>45.1</v>
      </c>
      <c r="O89" s="31">
        <f t="shared" si="9"/>
        <v>401.8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6.37</v>
      </c>
      <c r="D90" s="77">
        <v>146.9</v>
      </c>
      <c r="E90" s="77"/>
      <c r="F90" s="77">
        <v>24.44</v>
      </c>
      <c r="G90" s="77">
        <v>5.69</v>
      </c>
      <c r="H90" s="77"/>
      <c r="I90" s="26">
        <f t="shared" si="7"/>
        <v>183.4</v>
      </c>
      <c r="J90" s="78"/>
      <c r="K90" s="77"/>
      <c r="L90" s="77"/>
      <c r="M90" s="77">
        <v>69.2</v>
      </c>
      <c r="N90" s="27">
        <f t="shared" si="8"/>
        <v>69.2</v>
      </c>
      <c r="O90" s="28">
        <f t="shared" si="9"/>
        <v>252.60000000000002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1911</v>
      </c>
      <c r="D91" s="71">
        <v>33435</v>
      </c>
      <c r="E91" s="71"/>
      <c r="F91" s="71">
        <v>5138</v>
      </c>
      <c r="G91" s="71">
        <v>1445</v>
      </c>
      <c r="H91" s="71"/>
      <c r="I91" s="17">
        <f t="shared" si="7"/>
        <v>41929</v>
      </c>
      <c r="J91" s="72"/>
      <c r="K91" s="71"/>
      <c r="L91" s="71"/>
      <c r="M91" s="71">
        <v>5604</v>
      </c>
      <c r="N91" s="19">
        <f t="shared" si="8"/>
        <v>5604</v>
      </c>
      <c r="O91" s="20">
        <f t="shared" si="9"/>
        <v>47533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26.7</v>
      </c>
      <c r="D92" s="80">
        <v>603.1</v>
      </c>
      <c r="E92" s="80"/>
      <c r="F92" s="80">
        <v>66.8</v>
      </c>
      <c r="G92" s="80">
        <v>21.6</v>
      </c>
      <c r="H92" s="80"/>
      <c r="I92" s="29">
        <f t="shared" si="7"/>
        <v>718.2</v>
      </c>
      <c r="J92" s="81"/>
      <c r="K92" s="80"/>
      <c r="L92" s="80"/>
      <c r="M92" s="80">
        <v>143.9</v>
      </c>
      <c r="N92" s="30">
        <f t="shared" si="8"/>
        <v>143.9</v>
      </c>
      <c r="O92" s="31">
        <f t="shared" si="9"/>
        <v>862.1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12.49</v>
      </c>
      <c r="D93" s="77">
        <v>86.02</v>
      </c>
      <c r="E93" s="77"/>
      <c r="F93" s="77">
        <v>92.58</v>
      </c>
      <c r="G93" s="77">
        <v>18.27</v>
      </c>
      <c r="H93" s="77"/>
      <c r="I93" s="26">
        <f t="shared" si="7"/>
        <v>209.35999999999999</v>
      </c>
      <c r="J93" s="78"/>
      <c r="K93" s="77"/>
      <c r="L93" s="77"/>
      <c r="M93" s="77">
        <v>54.67</v>
      </c>
      <c r="N93" s="27">
        <f t="shared" si="8"/>
        <v>54.67</v>
      </c>
      <c r="O93" s="28">
        <f t="shared" si="9"/>
        <v>264.02999999999997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4075</v>
      </c>
      <c r="D94" s="71">
        <v>20885</v>
      </c>
      <c r="E94" s="71"/>
      <c r="F94" s="71">
        <v>20567</v>
      </c>
      <c r="G94" s="71">
        <v>5042</v>
      </c>
      <c r="H94" s="71"/>
      <c r="I94" s="17">
        <f t="shared" si="7"/>
        <v>50569</v>
      </c>
      <c r="J94" s="72"/>
      <c r="K94" s="71"/>
      <c r="L94" s="71"/>
      <c r="M94" s="71">
        <v>5342</v>
      </c>
      <c r="N94" s="19">
        <f t="shared" si="8"/>
        <v>5342</v>
      </c>
      <c r="O94" s="20">
        <f t="shared" si="9"/>
        <v>55911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56.4</v>
      </c>
      <c r="D95" s="80">
        <v>335.4</v>
      </c>
      <c r="E95" s="80"/>
      <c r="F95" s="80">
        <v>227.1</v>
      </c>
      <c r="G95" s="80">
        <v>70.599999999999994</v>
      </c>
      <c r="H95" s="80"/>
      <c r="I95" s="29">
        <f t="shared" si="7"/>
        <v>689.5</v>
      </c>
      <c r="J95" s="81"/>
      <c r="K95" s="80"/>
      <c r="L95" s="80"/>
      <c r="M95" s="80">
        <v>105.9</v>
      </c>
      <c r="N95" s="30">
        <f t="shared" si="8"/>
        <v>105.9</v>
      </c>
      <c r="O95" s="31">
        <f t="shared" si="9"/>
        <v>795.4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26.87</v>
      </c>
      <c r="D96" s="77">
        <v>19.16</v>
      </c>
      <c r="E96" s="77"/>
      <c r="F96" s="77">
        <v>264.24</v>
      </c>
      <c r="G96" s="77">
        <v>108.95</v>
      </c>
      <c r="H96" s="77"/>
      <c r="I96" s="26">
        <f t="shared" si="7"/>
        <v>419.21999999999997</v>
      </c>
      <c r="J96" s="78"/>
      <c r="K96" s="77"/>
      <c r="L96" s="77"/>
      <c r="M96" s="77">
        <v>97.68</v>
      </c>
      <c r="N96" s="27">
        <f t="shared" si="8"/>
        <v>97.68</v>
      </c>
      <c r="O96" s="28">
        <f t="shared" si="9"/>
        <v>516.9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9267</v>
      </c>
      <c r="D97" s="71">
        <v>7642</v>
      </c>
      <c r="E97" s="71"/>
      <c r="F97" s="71">
        <v>59956</v>
      </c>
      <c r="G97" s="71">
        <v>26675</v>
      </c>
      <c r="H97" s="71"/>
      <c r="I97" s="17">
        <f t="shared" si="7"/>
        <v>103540</v>
      </c>
      <c r="J97" s="72"/>
      <c r="K97" s="71"/>
      <c r="L97" s="71"/>
      <c r="M97" s="71">
        <v>10031</v>
      </c>
      <c r="N97" s="19">
        <f t="shared" si="8"/>
        <v>10031</v>
      </c>
      <c r="O97" s="20">
        <f t="shared" si="9"/>
        <v>113571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120.7</v>
      </c>
      <c r="D98" s="80">
        <v>107.1</v>
      </c>
      <c r="E98" s="80"/>
      <c r="F98" s="80">
        <v>541.79999999999995</v>
      </c>
      <c r="G98" s="80">
        <v>338</v>
      </c>
      <c r="H98" s="80"/>
      <c r="I98" s="29">
        <f t="shared" si="7"/>
        <v>1107.5999999999999</v>
      </c>
      <c r="J98" s="81"/>
      <c r="K98" s="80"/>
      <c r="L98" s="80"/>
      <c r="M98" s="80">
        <v>186.8</v>
      </c>
      <c r="N98" s="30">
        <f t="shared" si="8"/>
        <v>186.8</v>
      </c>
      <c r="O98" s="31">
        <f t="shared" si="9"/>
        <v>1294.3999999999999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49.64</v>
      </c>
      <c r="D99" s="77">
        <v>24.02</v>
      </c>
      <c r="E99" s="77"/>
      <c r="F99" s="77">
        <v>256.11</v>
      </c>
      <c r="G99" s="77">
        <v>260.92</v>
      </c>
      <c r="H99" s="77"/>
      <c r="I99" s="26">
        <f t="shared" si="7"/>
        <v>590.69000000000005</v>
      </c>
      <c r="J99" s="78">
        <v>2.31</v>
      </c>
      <c r="K99" s="77"/>
      <c r="L99" s="77"/>
      <c r="M99" s="77">
        <v>202.54</v>
      </c>
      <c r="N99" s="27">
        <f t="shared" si="8"/>
        <v>204.85</v>
      </c>
      <c r="O99" s="28">
        <f t="shared" si="9"/>
        <v>795.54000000000008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17563</v>
      </c>
      <c r="D100" s="71">
        <v>6588</v>
      </c>
      <c r="E100" s="71"/>
      <c r="F100" s="71">
        <v>58414</v>
      </c>
      <c r="G100" s="71">
        <v>72387</v>
      </c>
      <c r="H100" s="71"/>
      <c r="I100" s="17">
        <f t="shared" si="7"/>
        <v>154952</v>
      </c>
      <c r="J100" s="72">
        <v>208</v>
      </c>
      <c r="K100" s="71"/>
      <c r="L100" s="71"/>
      <c r="M100" s="71">
        <v>23234</v>
      </c>
      <c r="N100" s="19">
        <f t="shared" si="8"/>
        <v>23442</v>
      </c>
      <c r="O100" s="20">
        <f t="shared" si="9"/>
        <v>178394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215.1</v>
      </c>
      <c r="D101" s="80">
        <v>91.3</v>
      </c>
      <c r="E101" s="80"/>
      <c r="F101" s="80">
        <v>524.9</v>
      </c>
      <c r="G101" s="80">
        <v>919.7</v>
      </c>
      <c r="H101" s="80"/>
      <c r="I101" s="29">
        <f t="shared" si="7"/>
        <v>1751</v>
      </c>
      <c r="J101" s="81">
        <v>0</v>
      </c>
      <c r="K101" s="80"/>
      <c r="L101" s="80"/>
      <c r="M101" s="80">
        <v>368.2</v>
      </c>
      <c r="N101" s="30">
        <f t="shared" si="8"/>
        <v>368.2</v>
      </c>
      <c r="O101" s="31">
        <f t="shared" si="9"/>
        <v>2119.1999999999998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66.23</v>
      </c>
      <c r="D102" s="77">
        <v>30.71</v>
      </c>
      <c r="E102" s="77"/>
      <c r="F102" s="77">
        <v>227.66</v>
      </c>
      <c r="G102" s="77">
        <v>104.14</v>
      </c>
      <c r="H102" s="77"/>
      <c r="I102" s="26">
        <f t="shared" si="7"/>
        <v>428.74</v>
      </c>
      <c r="J102" s="78">
        <v>0.37</v>
      </c>
      <c r="K102" s="77"/>
      <c r="L102" s="77"/>
      <c r="M102" s="77">
        <v>305.05</v>
      </c>
      <c r="N102" s="27">
        <f t="shared" si="8"/>
        <v>305.42</v>
      </c>
      <c r="O102" s="28">
        <f t="shared" si="9"/>
        <v>734.16000000000008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23594</v>
      </c>
      <c r="D103" s="71">
        <v>8830</v>
      </c>
      <c r="E103" s="71"/>
      <c r="F103" s="71">
        <v>54932</v>
      </c>
      <c r="G103" s="71">
        <v>30930</v>
      </c>
      <c r="H103" s="71"/>
      <c r="I103" s="17">
        <f t="shared" si="7"/>
        <v>118286</v>
      </c>
      <c r="J103" s="72">
        <v>34</v>
      </c>
      <c r="K103" s="71"/>
      <c r="L103" s="71"/>
      <c r="M103" s="71">
        <v>36723</v>
      </c>
      <c r="N103" s="19">
        <f t="shared" si="8"/>
        <v>36757</v>
      </c>
      <c r="O103" s="20">
        <f t="shared" si="9"/>
        <v>155043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233.3</v>
      </c>
      <c r="D104" s="80">
        <v>104.4</v>
      </c>
      <c r="E104" s="80"/>
      <c r="F104" s="80">
        <v>441</v>
      </c>
      <c r="G104" s="80">
        <v>334.8</v>
      </c>
      <c r="H104" s="80"/>
      <c r="I104" s="29">
        <f t="shared" si="7"/>
        <v>1113.5</v>
      </c>
      <c r="J104" s="81">
        <v>0</v>
      </c>
      <c r="K104" s="80"/>
      <c r="L104" s="80"/>
      <c r="M104" s="80">
        <v>399.3</v>
      </c>
      <c r="N104" s="30">
        <f t="shared" si="8"/>
        <v>399.3</v>
      </c>
      <c r="O104" s="31">
        <f t="shared" si="9"/>
        <v>1512.8</v>
      </c>
      <c r="P104" s="82">
        <v>0.28999999999999998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18.760000000000002</v>
      </c>
      <c r="D105" s="77">
        <v>16.46</v>
      </c>
      <c r="E105" s="77"/>
      <c r="F105" s="77">
        <v>140.54</v>
      </c>
      <c r="G105" s="77">
        <v>43.24</v>
      </c>
      <c r="H105" s="77"/>
      <c r="I105" s="26">
        <f t="shared" si="7"/>
        <v>219</v>
      </c>
      <c r="J105" s="78">
        <v>0.83</v>
      </c>
      <c r="K105" s="77"/>
      <c r="L105" s="77"/>
      <c r="M105" s="77">
        <v>494.16</v>
      </c>
      <c r="N105" s="27">
        <f t="shared" si="8"/>
        <v>494.99</v>
      </c>
      <c r="O105" s="28">
        <f t="shared" si="9"/>
        <v>713.99</v>
      </c>
      <c r="P105" s="83">
        <v>30.95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6831</v>
      </c>
      <c r="D106" s="71">
        <v>4873</v>
      </c>
      <c r="E106" s="71"/>
      <c r="F106" s="71">
        <v>34979</v>
      </c>
      <c r="G106" s="71">
        <v>13311</v>
      </c>
      <c r="H106" s="71"/>
      <c r="I106" s="17">
        <f t="shared" si="7"/>
        <v>59994</v>
      </c>
      <c r="J106" s="72">
        <v>75</v>
      </c>
      <c r="K106" s="71"/>
      <c r="L106" s="71"/>
      <c r="M106" s="71">
        <v>61648</v>
      </c>
      <c r="N106" s="19">
        <f t="shared" si="8"/>
        <v>61723</v>
      </c>
      <c r="O106" s="20">
        <f t="shared" si="9"/>
        <v>121717</v>
      </c>
      <c r="P106" s="83">
        <v>6.36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61.2</v>
      </c>
      <c r="D107" s="80">
        <v>53.3</v>
      </c>
      <c r="E107" s="80"/>
      <c r="F107" s="80">
        <v>243.2</v>
      </c>
      <c r="G107" s="80">
        <v>108.5</v>
      </c>
      <c r="H107" s="80"/>
      <c r="I107" s="29">
        <f t="shared" si="7"/>
        <v>466.2</v>
      </c>
      <c r="J107" s="81">
        <v>0</v>
      </c>
      <c r="K107" s="80"/>
      <c r="L107" s="80"/>
      <c r="M107" s="80">
        <v>566</v>
      </c>
      <c r="N107" s="30">
        <f t="shared" si="8"/>
        <v>566</v>
      </c>
      <c r="O107" s="31">
        <f t="shared" si="9"/>
        <v>1032.2</v>
      </c>
      <c r="P107" s="83">
        <v>77.47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10.14</v>
      </c>
      <c r="D108" s="77">
        <v>15.16</v>
      </c>
      <c r="E108" s="77"/>
      <c r="F108" s="77">
        <v>80.040000000000006</v>
      </c>
      <c r="G108" s="77">
        <v>5.4</v>
      </c>
      <c r="H108" s="77"/>
      <c r="I108" s="26">
        <f t="shared" si="7"/>
        <v>110.74000000000001</v>
      </c>
      <c r="J108" s="78">
        <v>1.06</v>
      </c>
      <c r="K108" s="77"/>
      <c r="L108" s="77"/>
      <c r="M108" s="77">
        <v>295.45</v>
      </c>
      <c r="N108" s="27">
        <f t="shared" si="8"/>
        <v>296.51</v>
      </c>
      <c r="O108" s="28">
        <f t="shared" si="9"/>
        <v>407.25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4162</v>
      </c>
      <c r="D109" s="71">
        <v>4758</v>
      </c>
      <c r="E109" s="71"/>
      <c r="F109" s="71">
        <v>20595</v>
      </c>
      <c r="G109" s="71">
        <v>1746</v>
      </c>
      <c r="H109" s="71"/>
      <c r="I109" s="17">
        <f t="shared" si="7"/>
        <v>31261</v>
      </c>
      <c r="J109" s="72">
        <v>96</v>
      </c>
      <c r="K109" s="71"/>
      <c r="L109" s="71"/>
      <c r="M109" s="71">
        <v>38225</v>
      </c>
      <c r="N109" s="19">
        <f t="shared" si="8"/>
        <v>38321</v>
      </c>
      <c r="O109" s="20">
        <f t="shared" si="9"/>
        <v>69582</v>
      </c>
      <c r="P109" s="83">
        <v>21.36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36.9</v>
      </c>
      <c r="D110" s="80">
        <v>42.3</v>
      </c>
      <c r="E110" s="80"/>
      <c r="F110" s="80">
        <v>121.7</v>
      </c>
      <c r="G110" s="80">
        <v>12.3</v>
      </c>
      <c r="H110" s="80"/>
      <c r="I110" s="29">
        <f t="shared" si="7"/>
        <v>213.2</v>
      </c>
      <c r="J110" s="81">
        <v>0</v>
      </c>
      <c r="K110" s="80"/>
      <c r="L110" s="80"/>
      <c r="M110" s="80">
        <v>299.89999999999998</v>
      </c>
      <c r="N110" s="30">
        <f t="shared" si="8"/>
        <v>299.89999999999998</v>
      </c>
      <c r="O110" s="31">
        <f t="shared" si="9"/>
        <v>513.09999999999991</v>
      </c>
      <c r="P110" s="83">
        <v>7.13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6.07</v>
      </c>
      <c r="D111" s="77">
        <v>15.23</v>
      </c>
      <c r="E111" s="77">
        <v>7.0000000000000007E-2</v>
      </c>
      <c r="F111" s="77">
        <v>69.02</v>
      </c>
      <c r="G111" s="77">
        <v>2.52</v>
      </c>
      <c r="H111" s="77">
        <v>0.05</v>
      </c>
      <c r="I111" s="26">
        <f t="shared" si="7"/>
        <v>92.96</v>
      </c>
      <c r="J111" s="78">
        <v>1.43</v>
      </c>
      <c r="K111" s="77"/>
      <c r="L111" s="77"/>
      <c r="M111" s="77">
        <v>164.01</v>
      </c>
      <c r="N111" s="27">
        <f t="shared" si="8"/>
        <v>165.44</v>
      </c>
      <c r="O111" s="28">
        <f t="shared" si="9"/>
        <v>258.39999999999998</v>
      </c>
      <c r="P111" s="32">
        <f>SUM(P104:P110)</f>
        <v>143.56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2417</v>
      </c>
      <c r="D112" s="71">
        <v>4575</v>
      </c>
      <c r="E112" s="71">
        <v>22</v>
      </c>
      <c r="F112" s="71">
        <v>18075</v>
      </c>
      <c r="G112" s="71">
        <v>823</v>
      </c>
      <c r="H112" s="71">
        <v>11</v>
      </c>
      <c r="I112" s="17">
        <f t="shared" si="7"/>
        <v>25923</v>
      </c>
      <c r="J112" s="72">
        <v>123</v>
      </c>
      <c r="K112" s="71"/>
      <c r="L112" s="71"/>
      <c r="M112" s="71">
        <v>21465</v>
      </c>
      <c r="N112" s="19">
        <f t="shared" si="8"/>
        <v>21588</v>
      </c>
      <c r="O112" s="20">
        <f t="shared" si="9"/>
        <v>47511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92.3</v>
      </c>
      <c r="G113" s="80">
        <v>0</v>
      </c>
      <c r="H113" s="80">
        <v>0.1</v>
      </c>
      <c r="I113" s="29">
        <f t="shared" si="7"/>
        <v>92.399999999999991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92.399999999999991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2.15</v>
      </c>
      <c r="D114" s="77">
        <v>12.06</v>
      </c>
      <c r="E114" s="77"/>
      <c r="F114" s="77">
        <v>31.58</v>
      </c>
      <c r="G114" s="77">
        <v>0.26</v>
      </c>
      <c r="H114" s="77"/>
      <c r="I114" s="26">
        <f t="shared" si="7"/>
        <v>46.05</v>
      </c>
      <c r="J114" s="78">
        <v>0.05</v>
      </c>
      <c r="K114" s="77"/>
      <c r="L114" s="77"/>
      <c r="M114" s="77">
        <v>47.66</v>
      </c>
      <c r="N114" s="27">
        <f t="shared" si="8"/>
        <v>47.709999999999994</v>
      </c>
      <c r="O114" s="28">
        <f t="shared" si="9"/>
        <v>93.759999999999991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801</v>
      </c>
      <c r="D115" s="71">
        <v>3760</v>
      </c>
      <c r="E115" s="71"/>
      <c r="F115" s="71">
        <v>8608</v>
      </c>
      <c r="G115" s="71">
        <v>72</v>
      </c>
      <c r="H115" s="71"/>
      <c r="I115" s="17">
        <f t="shared" si="7"/>
        <v>13241</v>
      </c>
      <c r="J115" s="72">
        <v>5</v>
      </c>
      <c r="K115" s="71"/>
      <c r="L115" s="71"/>
      <c r="M115" s="71">
        <v>6072</v>
      </c>
      <c r="N115" s="19">
        <f t="shared" si="8"/>
        <v>6077</v>
      </c>
      <c r="O115" s="20">
        <f t="shared" si="9"/>
        <v>19318</v>
      </c>
      <c r="P115" s="87">
        <v>70.209999999999994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34</v>
      </c>
      <c r="G116" s="89">
        <v>0</v>
      </c>
      <c r="H116" s="89"/>
      <c r="I116" s="47">
        <f t="shared" si="7"/>
        <v>34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34</v>
      </c>
      <c r="P116" s="45">
        <f>SUM(O136,P111,P112,P115)</f>
        <v>4966.9400000000005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44</v>
      </c>
      <c r="G119" s="104" t="s">
        <v>11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4.6500000000000004</v>
      </c>
      <c r="D121" s="68">
        <v>10.65</v>
      </c>
      <c r="E121" s="68">
        <v>0.01</v>
      </c>
      <c r="F121" s="68">
        <v>42.84</v>
      </c>
      <c r="G121" s="68"/>
      <c r="H121" s="68"/>
      <c r="I121" s="11">
        <f t="shared" si="7"/>
        <v>58.150000000000006</v>
      </c>
      <c r="J121" s="69"/>
      <c r="K121" s="68"/>
      <c r="L121" s="68"/>
      <c r="M121" s="68">
        <v>31.63</v>
      </c>
      <c r="N121" s="13">
        <f t="shared" si="8"/>
        <v>31.63</v>
      </c>
      <c r="O121" s="14">
        <f t="shared" si="9"/>
        <v>89.78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1879</v>
      </c>
      <c r="D122" s="71">
        <v>3317</v>
      </c>
      <c r="E122" s="71">
        <v>3</v>
      </c>
      <c r="F122" s="71">
        <v>12008</v>
      </c>
      <c r="G122" s="71"/>
      <c r="H122" s="71"/>
      <c r="I122" s="17">
        <f t="shared" si="7"/>
        <v>17207</v>
      </c>
      <c r="J122" s="72"/>
      <c r="K122" s="71"/>
      <c r="L122" s="71"/>
      <c r="M122" s="71">
        <v>4054</v>
      </c>
      <c r="N122" s="19">
        <f t="shared" si="8"/>
        <v>4054</v>
      </c>
      <c r="O122" s="20">
        <f t="shared" si="9"/>
        <v>21261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47.5</v>
      </c>
      <c r="G123" s="80"/>
      <c r="H123" s="80"/>
      <c r="I123" s="29">
        <f t="shared" si="7"/>
        <v>47.5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47.5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2.5299999999999998</v>
      </c>
      <c r="D124" s="77">
        <v>5.65</v>
      </c>
      <c r="E124" s="77"/>
      <c r="F124" s="77">
        <v>13.53</v>
      </c>
      <c r="G124" s="77">
        <v>0.35</v>
      </c>
      <c r="H124" s="77"/>
      <c r="I124" s="26">
        <f t="shared" si="7"/>
        <v>22.060000000000002</v>
      </c>
      <c r="J124" s="78"/>
      <c r="K124" s="77"/>
      <c r="L124" s="77"/>
      <c r="M124" s="77">
        <v>3.34</v>
      </c>
      <c r="N124" s="27">
        <f t="shared" si="8"/>
        <v>3.34</v>
      </c>
      <c r="O124" s="28">
        <f t="shared" si="9"/>
        <v>25.400000000000002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979</v>
      </c>
      <c r="D125" s="71">
        <v>1688</v>
      </c>
      <c r="E125" s="71"/>
      <c r="F125" s="71">
        <v>3827</v>
      </c>
      <c r="G125" s="71">
        <v>114</v>
      </c>
      <c r="H125" s="71"/>
      <c r="I125" s="17">
        <f t="shared" si="7"/>
        <v>6608</v>
      </c>
      <c r="J125" s="72"/>
      <c r="K125" s="71"/>
      <c r="L125" s="71"/>
      <c r="M125" s="71">
        <v>443</v>
      </c>
      <c r="N125" s="19">
        <f t="shared" si="8"/>
        <v>443</v>
      </c>
      <c r="O125" s="20">
        <f t="shared" si="9"/>
        <v>7051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15.3</v>
      </c>
      <c r="G126" s="80">
        <v>0</v>
      </c>
      <c r="H126" s="80"/>
      <c r="I126" s="29">
        <f t="shared" si="7"/>
        <v>15.3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15.3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5.15</v>
      </c>
      <c r="D127" s="77">
        <v>6.2</v>
      </c>
      <c r="E127" s="77"/>
      <c r="F127" s="77">
        <v>29.8</v>
      </c>
      <c r="G127" s="77">
        <v>1.6</v>
      </c>
      <c r="H127" s="77">
        <v>0.01</v>
      </c>
      <c r="I127" s="26">
        <f t="shared" si="7"/>
        <v>42.760000000000005</v>
      </c>
      <c r="J127" s="78">
        <v>0.05</v>
      </c>
      <c r="K127" s="77"/>
      <c r="L127" s="77"/>
      <c r="M127" s="77">
        <v>1.38</v>
      </c>
      <c r="N127" s="27">
        <f t="shared" si="8"/>
        <v>1.43</v>
      </c>
      <c r="O127" s="28">
        <f t="shared" si="9"/>
        <v>44.190000000000005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1854</v>
      </c>
      <c r="D128" s="71">
        <v>1948</v>
      </c>
      <c r="E128" s="71"/>
      <c r="F128" s="71">
        <v>8411</v>
      </c>
      <c r="G128" s="71">
        <v>409</v>
      </c>
      <c r="H128" s="71">
        <v>3</v>
      </c>
      <c r="I128" s="17">
        <f t="shared" si="7"/>
        <v>12625</v>
      </c>
      <c r="J128" s="72">
        <v>5</v>
      </c>
      <c r="K128" s="71"/>
      <c r="L128" s="71"/>
      <c r="M128" s="71">
        <v>174</v>
      </c>
      <c r="N128" s="19">
        <f t="shared" si="8"/>
        <v>179</v>
      </c>
      <c r="O128" s="20">
        <f t="shared" si="9"/>
        <v>12804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23.8</v>
      </c>
      <c r="G129" s="80">
        <v>0</v>
      </c>
      <c r="H129" s="80">
        <v>0</v>
      </c>
      <c r="I129" s="29">
        <f t="shared" si="7"/>
        <v>23.8</v>
      </c>
      <c r="J129" s="81">
        <v>0</v>
      </c>
      <c r="K129" s="80"/>
      <c r="L129" s="80"/>
      <c r="M129" s="80">
        <v>0</v>
      </c>
      <c r="N129" s="30">
        <f t="shared" si="8"/>
        <v>0</v>
      </c>
      <c r="O129" s="31">
        <f t="shared" si="9"/>
        <v>23.8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214.32</v>
      </c>
      <c r="D130" s="68">
        <v>557.08000000000004</v>
      </c>
      <c r="E130" s="68">
        <v>0.08</v>
      </c>
      <c r="F130" s="68">
        <v>1277.6199999999999</v>
      </c>
      <c r="G130" s="68">
        <v>608.75</v>
      </c>
      <c r="H130" s="68">
        <v>2.1800000000000002</v>
      </c>
      <c r="I130" s="11">
        <f t="shared" si="7"/>
        <v>2660.0299999999997</v>
      </c>
      <c r="J130" s="69">
        <v>6.1</v>
      </c>
      <c r="K130" s="68"/>
      <c r="L130" s="68">
        <v>13.01</v>
      </c>
      <c r="M130" s="68">
        <v>1868.73</v>
      </c>
      <c r="N130" s="13">
        <f>SUM(J130:M130)</f>
        <v>1887.84</v>
      </c>
      <c r="O130" s="14">
        <f t="shared" si="9"/>
        <v>4547.87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76178</v>
      </c>
      <c r="D131" s="71">
        <v>137861</v>
      </c>
      <c r="E131" s="71">
        <v>25</v>
      </c>
      <c r="F131" s="71">
        <v>307189</v>
      </c>
      <c r="G131" s="71">
        <v>161418</v>
      </c>
      <c r="H131" s="71">
        <v>710</v>
      </c>
      <c r="I131" s="17">
        <f t="shared" si="7"/>
        <v>683381</v>
      </c>
      <c r="J131" s="72">
        <v>546</v>
      </c>
      <c r="K131" s="71"/>
      <c r="L131" s="71">
        <v>379</v>
      </c>
      <c r="M131" s="71">
        <v>219383</v>
      </c>
      <c r="N131" s="19">
        <f t="shared" si="8"/>
        <v>220308</v>
      </c>
      <c r="O131" s="20">
        <f t="shared" si="9"/>
        <v>903689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765.4</v>
      </c>
      <c r="D132" s="80">
        <v>2278.1999999999998</v>
      </c>
      <c r="E132" s="80">
        <v>0</v>
      </c>
      <c r="F132" s="80">
        <v>2413.4</v>
      </c>
      <c r="G132" s="80">
        <v>2102.4</v>
      </c>
      <c r="H132" s="80">
        <v>28.7</v>
      </c>
      <c r="I132" s="29">
        <f t="shared" ref="I132:I138" si="10">SUM(C132:H132)</f>
        <v>7588.0999999999995</v>
      </c>
      <c r="J132" s="81">
        <v>0</v>
      </c>
      <c r="K132" s="80"/>
      <c r="L132" s="80">
        <v>24.7</v>
      </c>
      <c r="M132" s="80">
        <v>2273.1999999999998</v>
      </c>
      <c r="N132" s="30">
        <f t="shared" ref="N132:N138" si="11">SUM(J132:M132)</f>
        <v>2297.8999999999996</v>
      </c>
      <c r="O132" s="31">
        <f t="shared" ref="O132:O138" si="12">SUM(N132,I132)</f>
        <v>9886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213.84</v>
      </c>
      <c r="D133" s="77">
        <v>412.07</v>
      </c>
      <c r="E133" s="77">
        <v>0.08</v>
      </c>
      <c r="F133" s="77">
        <v>1275.2</v>
      </c>
      <c r="G133" s="77">
        <v>551.53</v>
      </c>
      <c r="H133" s="77">
        <v>0.06</v>
      </c>
      <c r="I133" s="26">
        <f t="shared" si="10"/>
        <v>2452.7800000000002</v>
      </c>
      <c r="J133" s="78">
        <v>6.1</v>
      </c>
      <c r="K133" s="77"/>
      <c r="L133" s="77"/>
      <c r="M133" s="77">
        <v>1859.63</v>
      </c>
      <c r="N133" s="27">
        <f t="shared" si="11"/>
        <v>1865.73</v>
      </c>
      <c r="O133" s="28">
        <f t="shared" si="12"/>
        <v>4318.51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76082</v>
      </c>
      <c r="D134" s="71">
        <v>107471</v>
      </c>
      <c r="E134" s="71">
        <v>25</v>
      </c>
      <c r="F134" s="71">
        <v>306064</v>
      </c>
      <c r="G134" s="71">
        <v>152999</v>
      </c>
      <c r="H134" s="71">
        <v>14</v>
      </c>
      <c r="I134" s="17">
        <f t="shared" si="10"/>
        <v>642655</v>
      </c>
      <c r="J134" s="72">
        <v>546</v>
      </c>
      <c r="K134" s="71"/>
      <c r="L134" s="71"/>
      <c r="M134" s="71">
        <v>219129</v>
      </c>
      <c r="N134" s="19">
        <f t="shared" si="11"/>
        <v>219675</v>
      </c>
      <c r="O134" s="20">
        <f t="shared" si="12"/>
        <v>862330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763.2</v>
      </c>
      <c r="D135" s="89">
        <v>1445.7</v>
      </c>
      <c r="E135" s="89">
        <v>0</v>
      </c>
      <c r="F135" s="89">
        <v>2387.6</v>
      </c>
      <c r="G135" s="89">
        <v>1806.3</v>
      </c>
      <c r="H135" s="89">
        <v>0.1</v>
      </c>
      <c r="I135" s="47">
        <f t="shared" si="10"/>
        <v>6402.9000000000005</v>
      </c>
      <c r="J135" s="90">
        <v>0</v>
      </c>
      <c r="K135" s="89"/>
      <c r="L135" s="89"/>
      <c r="M135" s="89">
        <v>2255.3000000000002</v>
      </c>
      <c r="N135" s="49">
        <f t="shared" si="11"/>
        <v>2255.3000000000002</v>
      </c>
      <c r="O135" s="44">
        <f t="shared" si="12"/>
        <v>8658.2000000000007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214.32</v>
      </c>
      <c r="D136" s="57">
        <f t="shared" si="13"/>
        <v>745.93999999999994</v>
      </c>
      <c r="E136" s="57">
        <f t="shared" si="13"/>
        <v>0.08</v>
      </c>
      <c r="F136" s="57">
        <f t="shared" si="13"/>
        <v>1278.1199999999997</v>
      </c>
      <c r="G136" s="57">
        <f t="shared" si="13"/>
        <v>623</v>
      </c>
      <c r="H136" s="57">
        <f t="shared" si="13"/>
        <v>2.4199999999999995</v>
      </c>
      <c r="I136" s="58">
        <f t="shared" si="10"/>
        <v>2863.8799999999997</v>
      </c>
      <c r="J136" s="59">
        <f t="shared" ref="J136:M138" si="14">SUM(J63,J66,J69,J72,J75,J78,J81,J84,J87,J90,J93,J96,J99,J102,J105,J108,J111,J114,J121,J124,J127)</f>
        <v>6.1</v>
      </c>
      <c r="K136" s="57">
        <f t="shared" si="14"/>
        <v>0.61</v>
      </c>
      <c r="L136" s="57">
        <f t="shared" si="14"/>
        <v>13.01</v>
      </c>
      <c r="M136" s="57">
        <f t="shared" si="14"/>
        <v>1869.5700000000004</v>
      </c>
      <c r="N136" s="60">
        <f t="shared" si="11"/>
        <v>1889.2900000000004</v>
      </c>
      <c r="O136" s="61">
        <f t="shared" si="12"/>
        <v>4753.17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76178</v>
      </c>
      <c r="D137" s="36">
        <f t="shared" si="13"/>
        <v>160394</v>
      </c>
      <c r="E137" s="36">
        <f t="shared" si="13"/>
        <v>25</v>
      </c>
      <c r="F137" s="36">
        <f t="shared" si="13"/>
        <v>307206</v>
      </c>
      <c r="G137" s="36">
        <f t="shared" si="13"/>
        <v>162012</v>
      </c>
      <c r="H137" s="36">
        <f t="shared" si="13"/>
        <v>1474</v>
      </c>
      <c r="I137" s="17">
        <f t="shared" si="10"/>
        <v>707289</v>
      </c>
      <c r="J137" s="18">
        <f t="shared" si="14"/>
        <v>546</v>
      </c>
      <c r="K137" s="16">
        <f t="shared" si="14"/>
        <v>9</v>
      </c>
      <c r="L137" s="16">
        <f t="shared" si="14"/>
        <v>379</v>
      </c>
      <c r="M137" s="16">
        <f t="shared" si="14"/>
        <v>219383</v>
      </c>
      <c r="N137" s="19">
        <f t="shared" si="11"/>
        <v>220317</v>
      </c>
      <c r="O137" s="20">
        <f t="shared" si="12"/>
        <v>927606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765.4</v>
      </c>
      <c r="D138" s="41">
        <f t="shared" si="13"/>
        <v>3715.3</v>
      </c>
      <c r="E138" s="41">
        <f t="shared" si="13"/>
        <v>0</v>
      </c>
      <c r="F138" s="41">
        <f t="shared" si="13"/>
        <v>2414.5</v>
      </c>
      <c r="G138" s="41">
        <f t="shared" si="13"/>
        <v>2157.1000000000004</v>
      </c>
      <c r="H138" s="41">
        <f t="shared" si="13"/>
        <v>80.400000000000006</v>
      </c>
      <c r="I138" s="47">
        <f t="shared" si="10"/>
        <v>9132.6999999999989</v>
      </c>
      <c r="J138" s="48">
        <f t="shared" si="14"/>
        <v>0</v>
      </c>
      <c r="K138" s="46">
        <f t="shared" si="14"/>
        <v>0.8</v>
      </c>
      <c r="L138" s="46">
        <f t="shared" si="14"/>
        <v>24.7</v>
      </c>
      <c r="M138" s="46">
        <f t="shared" si="14"/>
        <v>2273.1999999999998</v>
      </c>
      <c r="N138" s="49">
        <f t="shared" si="11"/>
        <v>2298.6999999999998</v>
      </c>
      <c r="O138" s="44">
        <f t="shared" si="12"/>
        <v>11431.399999999998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9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4.43</v>
      </c>
      <c r="E5" s="68"/>
      <c r="F5" s="68"/>
      <c r="G5" s="68"/>
      <c r="H5" s="68"/>
      <c r="I5" s="11">
        <f t="shared" ref="I5:I36" si="0">SUM(C5:H5)</f>
        <v>4.43</v>
      </c>
      <c r="J5" s="69"/>
      <c r="K5" s="68"/>
      <c r="L5" s="68"/>
      <c r="M5" s="68">
        <v>2.92</v>
      </c>
      <c r="N5" s="13">
        <f t="shared" ref="N5:N58" si="1">SUM(J5:M5)</f>
        <v>2.92</v>
      </c>
      <c r="O5" s="14">
        <f>SUM(N5,I5)</f>
        <v>7.35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176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186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194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0.43</v>
      </c>
      <c r="E11" s="77"/>
      <c r="F11" s="77">
        <v>0.14000000000000001</v>
      </c>
      <c r="G11" s="77"/>
      <c r="H11" s="77"/>
      <c r="I11" s="26">
        <f t="shared" si="0"/>
        <v>0.57000000000000006</v>
      </c>
      <c r="J11" s="78"/>
      <c r="K11" s="77"/>
      <c r="L11" s="77"/>
      <c r="M11" s="77">
        <v>1.17</v>
      </c>
      <c r="N11" s="27">
        <f t="shared" si="1"/>
        <v>1.17</v>
      </c>
      <c r="O11" s="28">
        <f t="shared" si="2"/>
        <v>1.74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21</v>
      </c>
      <c r="E12" s="71"/>
      <c r="F12" s="71">
        <v>7</v>
      </c>
      <c r="G12" s="71"/>
      <c r="H12" s="71"/>
      <c r="I12" s="17">
        <f t="shared" si="0"/>
        <v>28</v>
      </c>
      <c r="J12" s="72"/>
      <c r="K12" s="71"/>
      <c r="L12" s="71"/>
      <c r="M12" s="71">
        <v>25</v>
      </c>
      <c r="N12" s="19">
        <f t="shared" si="1"/>
        <v>25</v>
      </c>
      <c r="O12" s="20">
        <f t="shared" si="2"/>
        <v>53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</v>
      </c>
      <c r="E13" s="80"/>
      <c r="F13" s="80">
        <v>0.9</v>
      </c>
      <c r="G13" s="80"/>
      <c r="H13" s="80"/>
      <c r="I13" s="29">
        <f t="shared" si="0"/>
        <v>4.9000000000000004</v>
      </c>
      <c r="J13" s="81"/>
      <c r="K13" s="80"/>
      <c r="L13" s="80"/>
      <c r="M13" s="80">
        <v>2.1</v>
      </c>
      <c r="N13" s="30">
        <f t="shared" si="1"/>
        <v>2.1</v>
      </c>
      <c r="O13" s="31">
        <f t="shared" si="2"/>
        <v>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4.0199999999999996</v>
      </c>
      <c r="E14" s="77"/>
      <c r="F14" s="77"/>
      <c r="G14" s="77"/>
      <c r="H14" s="77"/>
      <c r="I14" s="26">
        <f t="shared" si="0"/>
        <v>4.0199999999999996</v>
      </c>
      <c r="J14" s="78"/>
      <c r="K14" s="77"/>
      <c r="L14" s="77"/>
      <c r="M14" s="77">
        <v>0.17</v>
      </c>
      <c r="N14" s="27">
        <f t="shared" si="1"/>
        <v>0.17</v>
      </c>
      <c r="O14" s="28">
        <f t="shared" si="2"/>
        <v>4.1899999999999995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330</v>
      </c>
      <c r="E15" s="71"/>
      <c r="F15" s="71"/>
      <c r="G15" s="71"/>
      <c r="H15" s="71"/>
      <c r="I15" s="17">
        <f t="shared" si="0"/>
        <v>330</v>
      </c>
      <c r="J15" s="72"/>
      <c r="K15" s="71"/>
      <c r="L15" s="71"/>
      <c r="M15" s="71">
        <v>6</v>
      </c>
      <c r="N15" s="19">
        <f t="shared" si="1"/>
        <v>6</v>
      </c>
      <c r="O15" s="20">
        <f t="shared" si="2"/>
        <v>336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29.9</v>
      </c>
      <c r="E16" s="80"/>
      <c r="F16" s="80"/>
      <c r="G16" s="80"/>
      <c r="H16" s="80"/>
      <c r="I16" s="29">
        <f t="shared" si="0"/>
        <v>29.9</v>
      </c>
      <c r="J16" s="81"/>
      <c r="K16" s="80"/>
      <c r="L16" s="80"/>
      <c r="M16" s="80">
        <v>0.4</v>
      </c>
      <c r="N16" s="30">
        <f t="shared" si="1"/>
        <v>0.4</v>
      </c>
      <c r="O16" s="31">
        <f t="shared" si="2"/>
        <v>30.299999999999997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12.33</v>
      </c>
      <c r="E17" s="77"/>
      <c r="F17" s="77"/>
      <c r="G17" s="77"/>
      <c r="H17" s="77"/>
      <c r="I17" s="26">
        <f t="shared" si="0"/>
        <v>12.33</v>
      </c>
      <c r="J17" s="78"/>
      <c r="K17" s="77"/>
      <c r="L17" s="77"/>
      <c r="M17" s="77">
        <v>3.39</v>
      </c>
      <c r="N17" s="27">
        <f t="shared" si="1"/>
        <v>3.39</v>
      </c>
      <c r="O17" s="28">
        <f t="shared" si="2"/>
        <v>15.72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1459</v>
      </c>
      <c r="E18" s="71"/>
      <c r="F18" s="71"/>
      <c r="G18" s="71"/>
      <c r="H18" s="71"/>
      <c r="I18" s="17">
        <f t="shared" si="0"/>
        <v>1459</v>
      </c>
      <c r="J18" s="72"/>
      <c r="K18" s="71"/>
      <c r="L18" s="71"/>
      <c r="M18" s="71">
        <v>114</v>
      </c>
      <c r="N18" s="19">
        <f t="shared" si="1"/>
        <v>114</v>
      </c>
      <c r="O18" s="20">
        <f t="shared" si="2"/>
        <v>1573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84.6</v>
      </c>
      <c r="E19" s="80"/>
      <c r="F19" s="80"/>
      <c r="G19" s="80"/>
      <c r="H19" s="80"/>
      <c r="I19" s="29">
        <f t="shared" si="0"/>
        <v>84.6</v>
      </c>
      <c r="J19" s="81"/>
      <c r="K19" s="80"/>
      <c r="L19" s="80"/>
      <c r="M19" s="80">
        <v>6.1</v>
      </c>
      <c r="N19" s="30">
        <f t="shared" si="1"/>
        <v>6.1</v>
      </c>
      <c r="O19" s="31">
        <f t="shared" si="2"/>
        <v>90.699999999999989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0.03</v>
      </c>
      <c r="D20" s="77">
        <v>10.7</v>
      </c>
      <c r="E20" s="77"/>
      <c r="F20" s="77"/>
      <c r="G20" s="77">
        <v>14.28</v>
      </c>
      <c r="H20" s="77"/>
      <c r="I20" s="26">
        <f t="shared" si="0"/>
        <v>25.009999999999998</v>
      </c>
      <c r="J20" s="78"/>
      <c r="K20" s="77"/>
      <c r="L20" s="77"/>
      <c r="M20" s="77">
        <v>9.92</v>
      </c>
      <c r="N20" s="27">
        <f t="shared" si="1"/>
        <v>9.92</v>
      </c>
      <c r="O20" s="28">
        <f t="shared" si="2"/>
        <v>34.93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</v>
      </c>
      <c r="D21" s="71">
        <v>1406</v>
      </c>
      <c r="E21" s="71"/>
      <c r="F21" s="71"/>
      <c r="G21" s="71">
        <v>2128</v>
      </c>
      <c r="H21" s="71"/>
      <c r="I21" s="17">
        <f t="shared" si="0"/>
        <v>3540</v>
      </c>
      <c r="J21" s="72"/>
      <c r="K21" s="71"/>
      <c r="L21" s="71"/>
      <c r="M21" s="71">
        <v>466</v>
      </c>
      <c r="N21" s="19">
        <f t="shared" si="1"/>
        <v>466</v>
      </c>
      <c r="O21" s="20">
        <f t="shared" si="2"/>
        <v>4006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0.2</v>
      </c>
      <c r="D22" s="80">
        <v>60.3</v>
      </c>
      <c r="E22" s="80"/>
      <c r="F22" s="80"/>
      <c r="G22" s="80">
        <v>49</v>
      </c>
      <c r="H22" s="80"/>
      <c r="I22" s="29">
        <f t="shared" si="0"/>
        <v>109.5</v>
      </c>
      <c r="J22" s="81"/>
      <c r="K22" s="80"/>
      <c r="L22" s="80"/>
      <c r="M22" s="80">
        <v>19</v>
      </c>
      <c r="N22" s="30">
        <f t="shared" si="1"/>
        <v>19</v>
      </c>
      <c r="O22" s="31">
        <f t="shared" si="2"/>
        <v>128.5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6.17</v>
      </c>
      <c r="E23" s="77"/>
      <c r="F23" s="77"/>
      <c r="G23" s="77"/>
      <c r="H23" s="77"/>
      <c r="I23" s="26">
        <f t="shared" si="0"/>
        <v>6.17</v>
      </c>
      <c r="J23" s="78">
        <v>0.27</v>
      </c>
      <c r="K23" s="77">
        <v>1.56</v>
      </c>
      <c r="L23" s="77"/>
      <c r="M23" s="77">
        <v>2.57</v>
      </c>
      <c r="N23" s="27">
        <f t="shared" si="1"/>
        <v>4.4000000000000004</v>
      </c>
      <c r="O23" s="28">
        <f t="shared" si="2"/>
        <v>10.57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2779</v>
      </c>
      <c r="E24" s="71"/>
      <c r="F24" s="71"/>
      <c r="G24" s="71"/>
      <c r="H24" s="71"/>
      <c r="I24" s="17">
        <f t="shared" si="0"/>
        <v>2779</v>
      </c>
      <c r="J24" s="72">
        <v>22</v>
      </c>
      <c r="K24" s="71">
        <v>34</v>
      </c>
      <c r="L24" s="71"/>
      <c r="M24" s="71">
        <v>142</v>
      </c>
      <c r="N24" s="19">
        <f t="shared" si="1"/>
        <v>198</v>
      </c>
      <c r="O24" s="20">
        <f t="shared" si="2"/>
        <v>2977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93.3</v>
      </c>
      <c r="E25" s="80"/>
      <c r="F25" s="80"/>
      <c r="G25" s="80"/>
      <c r="H25" s="80"/>
      <c r="I25" s="29">
        <f t="shared" si="0"/>
        <v>93.3</v>
      </c>
      <c r="J25" s="81">
        <v>0.1</v>
      </c>
      <c r="K25" s="80">
        <v>1.9</v>
      </c>
      <c r="L25" s="80"/>
      <c r="M25" s="80">
        <v>4.4000000000000004</v>
      </c>
      <c r="N25" s="30">
        <f t="shared" si="1"/>
        <v>6.4</v>
      </c>
      <c r="O25" s="31">
        <f t="shared" si="2"/>
        <v>99.7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0.89</v>
      </c>
      <c r="D26" s="77">
        <v>9.7799999999999994</v>
      </c>
      <c r="E26" s="77"/>
      <c r="F26" s="77">
        <v>0.66</v>
      </c>
      <c r="G26" s="77">
        <v>22.44</v>
      </c>
      <c r="H26" s="77"/>
      <c r="I26" s="26">
        <f t="shared" si="0"/>
        <v>33.770000000000003</v>
      </c>
      <c r="J26" s="78"/>
      <c r="K26" s="77"/>
      <c r="L26" s="77"/>
      <c r="M26" s="77">
        <v>6.26</v>
      </c>
      <c r="N26" s="27">
        <f t="shared" si="1"/>
        <v>6.26</v>
      </c>
      <c r="O26" s="28">
        <f t="shared" si="2"/>
        <v>40.03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220</v>
      </c>
      <c r="D27" s="71">
        <v>2093</v>
      </c>
      <c r="E27" s="71"/>
      <c r="F27" s="71">
        <v>121</v>
      </c>
      <c r="G27" s="71">
        <v>4287</v>
      </c>
      <c r="H27" s="71"/>
      <c r="I27" s="17">
        <f t="shared" si="0"/>
        <v>6721</v>
      </c>
      <c r="J27" s="72"/>
      <c r="K27" s="71"/>
      <c r="L27" s="71"/>
      <c r="M27" s="71">
        <v>442</v>
      </c>
      <c r="N27" s="19">
        <f t="shared" si="1"/>
        <v>442</v>
      </c>
      <c r="O27" s="20">
        <f t="shared" si="2"/>
        <v>7163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5.0999999999999996</v>
      </c>
      <c r="D28" s="80">
        <v>54.7</v>
      </c>
      <c r="E28" s="80"/>
      <c r="F28" s="80">
        <v>2.5</v>
      </c>
      <c r="G28" s="80">
        <v>90.3</v>
      </c>
      <c r="H28" s="80"/>
      <c r="I28" s="29">
        <f t="shared" si="0"/>
        <v>152.6</v>
      </c>
      <c r="J28" s="81"/>
      <c r="K28" s="80"/>
      <c r="L28" s="80"/>
      <c r="M28" s="80">
        <v>13.3</v>
      </c>
      <c r="N28" s="30">
        <f t="shared" si="1"/>
        <v>13.3</v>
      </c>
      <c r="O28" s="31">
        <f t="shared" si="2"/>
        <v>165.9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1.43</v>
      </c>
      <c r="D29" s="77">
        <v>14.55</v>
      </c>
      <c r="E29" s="77"/>
      <c r="F29" s="77">
        <v>0.63</v>
      </c>
      <c r="G29" s="77">
        <v>6.67</v>
      </c>
      <c r="H29" s="77"/>
      <c r="I29" s="26">
        <f t="shared" si="0"/>
        <v>23.28</v>
      </c>
      <c r="J29" s="78">
        <v>7.0000000000000007E-2</v>
      </c>
      <c r="K29" s="77"/>
      <c r="L29" s="77">
        <v>7.0000000000000007E-2</v>
      </c>
      <c r="M29" s="77">
        <v>4.99</v>
      </c>
      <c r="N29" s="27">
        <f t="shared" si="1"/>
        <v>5.13</v>
      </c>
      <c r="O29" s="28">
        <f t="shared" si="2"/>
        <v>28.41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394</v>
      </c>
      <c r="D30" s="71">
        <v>3066</v>
      </c>
      <c r="E30" s="71"/>
      <c r="F30" s="71">
        <v>116</v>
      </c>
      <c r="G30" s="71">
        <v>1067</v>
      </c>
      <c r="H30" s="71"/>
      <c r="I30" s="17">
        <f t="shared" si="0"/>
        <v>4643</v>
      </c>
      <c r="J30" s="72">
        <v>7</v>
      </c>
      <c r="K30" s="71"/>
      <c r="L30" s="71">
        <v>7</v>
      </c>
      <c r="M30" s="71">
        <v>398</v>
      </c>
      <c r="N30" s="19">
        <f t="shared" si="1"/>
        <v>412</v>
      </c>
      <c r="O30" s="20">
        <f t="shared" si="2"/>
        <v>5055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6.7</v>
      </c>
      <c r="D31" s="80">
        <v>64.599999999999994</v>
      </c>
      <c r="E31" s="80"/>
      <c r="F31" s="80">
        <v>1.8</v>
      </c>
      <c r="G31" s="80">
        <v>21.2</v>
      </c>
      <c r="H31" s="80"/>
      <c r="I31" s="29">
        <f t="shared" si="0"/>
        <v>94.3</v>
      </c>
      <c r="J31" s="81">
        <v>0</v>
      </c>
      <c r="K31" s="80"/>
      <c r="L31" s="80">
        <v>0.2</v>
      </c>
      <c r="M31" s="80">
        <v>11.5</v>
      </c>
      <c r="N31" s="30">
        <f t="shared" si="1"/>
        <v>11.7</v>
      </c>
      <c r="O31" s="31">
        <f t="shared" si="2"/>
        <v>106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1.34</v>
      </c>
      <c r="D32" s="77">
        <v>21.62</v>
      </c>
      <c r="E32" s="77"/>
      <c r="F32" s="77">
        <v>2.83</v>
      </c>
      <c r="G32" s="77">
        <v>38.549999999999997</v>
      </c>
      <c r="H32" s="77"/>
      <c r="I32" s="26">
        <f t="shared" si="0"/>
        <v>64.34</v>
      </c>
      <c r="J32" s="78"/>
      <c r="K32" s="77"/>
      <c r="L32" s="77"/>
      <c r="M32" s="77">
        <v>10.199999999999999</v>
      </c>
      <c r="N32" s="27">
        <f t="shared" si="1"/>
        <v>10.199999999999999</v>
      </c>
      <c r="O32" s="28">
        <f t="shared" si="2"/>
        <v>74.540000000000006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415</v>
      </c>
      <c r="D33" s="71">
        <v>4833</v>
      </c>
      <c r="E33" s="71"/>
      <c r="F33" s="71">
        <v>551</v>
      </c>
      <c r="G33" s="71">
        <v>9460</v>
      </c>
      <c r="H33" s="71"/>
      <c r="I33" s="17">
        <f t="shared" si="0"/>
        <v>15259</v>
      </c>
      <c r="J33" s="72"/>
      <c r="K33" s="71"/>
      <c r="L33" s="71"/>
      <c r="M33" s="71">
        <v>781</v>
      </c>
      <c r="N33" s="19">
        <f t="shared" si="1"/>
        <v>781</v>
      </c>
      <c r="O33" s="20">
        <f t="shared" si="2"/>
        <v>16040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5.8</v>
      </c>
      <c r="D34" s="80">
        <v>88.2</v>
      </c>
      <c r="E34" s="80"/>
      <c r="F34" s="80">
        <v>7.3</v>
      </c>
      <c r="G34" s="80">
        <v>142.5</v>
      </c>
      <c r="H34" s="80"/>
      <c r="I34" s="29">
        <f t="shared" si="0"/>
        <v>243.8</v>
      </c>
      <c r="J34" s="81"/>
      <c r="K34" s="80"/>
      <c r="L34" s="80"/>
      <c r="M34" s="80">
        <v>20</v>
      </c>
      <c r="N34" s="30">
        <f t="shared" si="1"/>
        <v>20</v>
      </c>
      <c r="O34" s="31">
        <f t="shared" si="2"/>
        <v>263.8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4.08</v>
      </c>
      <c r="D35" s="77">
        <v>31.49</v>
      </c>
      <c r="E35" s="77"/>
      <c r="F35" s="77">
        <v>24.38</v>
      </c>
      <c r="G35" s="77">
        <v>34.979999999999997</v>
      </c>
      <c r="H35" s="77"/>
      <c r="I35" s="26">
        <f t="shared" si="0"/>
        <v>94.93</v>
      </c>
      <c r="J35" s="78"/>
      <c r="K35" s="77"/>
      <c r="L35" s="77">
        <v>0.16</v>
      </c>
      <c r="M35" s="77">
        <v>9.32</v>
      </c>
      <c r="N35" s="27">
        <f t="shared" si="1"/>
        <v>9.48</v>
      </c>
      <c r="O35" s="28">
        <f t="shared" si="2"/>
        <v>104.41000000000001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1348</v>
      </c>
      <c r="D36" s="71">
        <v>7718</v>
      </c>
      <c r="E36" s="71"/>
      <c r="F36" s="71">
        <v>5442</v>
      </c>
      <c r="G36" s="71">
        <v>9273</v>
      </c>
      <c r="H36" s="71"/>
      <c r="I36" s="17">
        <f t="shared" si="0"/>
        <v>23781</v>
      </c>
      <c r="J36" s="72"/>
      <c r="K36" s="71"/>
      <c r="L36" s="71">
        <v>17</v>
      </c>
      <c r="M36" s="71">
        <v>941</v>
      </c>
      <c r="N36" s="19">
        <f t="shared" si="1"/>
        <v>958</v>
      </c>
      <c r="O36" s="20">
        <f t="shared" si="2"/>
        <v>24739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19.100000000000001</v>
      </c>
      <c r="D37" s="80">
        <v>123.1</v>
      </c>
      <c r="E37" s="80"/>
      <c r="F37" s="80">
        <v>60.1</v>
      </c>
      <c r="G37" s="80">
        <v>129.9</v>
      </c>
      <c r="H37" s="80"/>
      <c r="I37" s="29">
        <f t="shared" ref="I37:I50" si="3">SUM(C37:H37)</f>
        <v>332.2</v>
      </c>
      <c r="J37" s="81"/>
      <c r="K37" s="80"/>
      <c r="L37" s="80">
        <v>0.3</v>
      </c>
      <c r="M37" s="80">
        <v>18.600000000000001</v>
      </c>
      <c r="N37" s="30">
        <f t="shared" si="1"/>
        <v>18.900000000000002</v>
      </c>
      <c r="O37" s="31">
        <f t="shared" si="2"/>
        <v>351.09999999999997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13.31</v>
      </c>
      <c r="D38" s="77">
        <v>11.75</v>
      </c>
      <c r="E38" s="77"/>
      <c r="F38" s="77">
        <v>58.79</v>
      </c>
      <c r="G38" s="77">
        <v>109.34</v>
      </c>
      <c r="H38" s="77">
        <v>1.1100000000000001</v>
      </c>
      <c r="I38" s="26">
        <f t="shared" si="3"/>
        <v>194.3</v>
      </c>
      <c r="J38" s="78"/>
      <c r="K38" s="77"/>
      <c r="L38" s="77">
        <v>0.21</v>
      </c>
      <c r="M38" s="77">
        <v>24.68</v>
      </c>
      <c r="N38" s="27">
        <f t="shared" si="1"/>
        <v>24.89</v>
      </c>
      <c r="O38" s="28">
        <f t="shared" si="2"/>
        <v>219.19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4582</v>
      </c>
      <c r="D39" s="71">
        <v>3099</v>
      </c>
      <c r="E39" s="71"/>
      <c r="F39" s="71">
        <v>13635</v>
      </c>
      <c r="G39" s="71">
        <v>29885</v>
      </c>
      <c r="H39" s="71">
        <v>142</v>
      </c>
      <c r="I39" s="17">
        <f t="shared" si="3"/>
        <v>51343</v>
      </c>
      <c r="J39" s="72"/>
      <c r="K39" s="71"/>
      <c r="L39" s="71">
        <v>22</v>
      </c>
      <c r="M39" s="71">
        <v>2453</v>
      </c>
      <c r="N39" s="19">
        <f t="shared" si="1"/>
        <v>2475</v>
      </c>
      <c r="O39" s="20">
        <f t="shared" si="2"/>
        <v>53818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59.8</v>
      </c>
      <c r="D40" s="80">
        <v>43.9</v>
      </c>
      <c r="E40" s="80"/>
      <c r="F40" s="80">
        <v>123.6</v>
      </c>
      <c r="G40" s="80">
        <v>384.8</v>
      </c>
      <c r="H40" s="80">
        <v>2.8</v>
      </c>
      <c r="I40" s="29">
        <f t="shared" si="3"/>
        <v>614.9</v>
      </c>
      <c r="J40" s="81"/>
      <c r="K40" s="80"/>
      <c r="L40" s="80">
        <v>0.4</v>
      </c>
      <c r="M40" s="80">
        <v>45.8</v>
      </c>
      <c r="N40" s="30">
        <f t="shared" si="1"/>
        <v>46.199999999999996</v>
      </c>
      <c r="O40" s="31">
        <f t="shared" si="2"/>
        <v>661.1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18.489999999999998</v>
      </c>
      <c r="D41" s="77">
        <v>10.130000000000001</v>
      </c>
      <c r="E41" s="77"/>
      <c r="F41" s="77">
        <v>42.97</v>
      </c>
      <c r="G41" s="77">
        <v>154.13</v>
      </c>
      <c r="H41" s="77">
        <v>0.77</v>
      </c>
      <c r="I41" s="26">
        <f t="shared" si="3"/>
        <v>226.49</v>
      </c>
      <c r="J41" s="78">
        <v>1.31</v>
      </c>
      <c r="K41" s="77"/>
      <c r="L41" s="77">
        <v>0.36</v>
      </c>
      <c r="M41" s="77">
        <v>14.14</v>
      </c>
      <c r="N41" s="27">
        <f t="shared" si="1"/>
        <v>15.81</v>
      </c>
      <c r="O41" s="28">
        <f t="shared" si="2"/>
        <v>242.3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6280</v>
      </c>
      <c r="D42" s="71">
        <v>2666</v>
      </c>
      <c r="E42" s="71"/>
      <c r="F42" s="71">
        <v>9578</v>
      </c>
      <c r="G42" s="71">
        <v>41528</v>
      </c>
      <c r="H42" s="71">
        <v>105</v>
      </c>
      <c r="I42" s="17">
        <f t="shared" si="3"/>
        <v>60157</v>
      </c>
      <c r="J42" s="72">
        <v>114</v>
      </c>
      <c r="K42" s="71"/>
      <c r="L42" s="71">
        <v>41</v>
      </c>
      <c r="M42" s="71">
        <v>1568</v>
      </c>
      <c r="N42" s="19">
        <f t="shared" si="1"/>
        <v>1723</v>
      </c>
      <c r="O42" s="20">
        <f t="shared" si="2"/>
        <v>61880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75.2</v>
      </c>
      <c r="D43" s="80">
        <v>36.1</v>
      </c>
      <c r="E43" s="80"/>
      <c r="F43" s="80">
        <v>88.4</v>
      </c>
      <c r="G43" s="80">
        <v>508.2</v>
      </c>
      <c r="H43" s="80">
        <v>2.1</v>
      </c>
      <c r="I43" s="29">
        <f t="shared" si="3"/>
        <v>710</v>
      </c>
      <c r="J43" s="81">
        <v>0</v>
      </c>
      <c r="K43" s="80"/>
      <c r="L43" s="80">
        <v>0.7</v>
      </c>
      <c r="M43" s="80">
        <v>23.7</v>
      </c>
      <c r="N43" s="30">
        <f t="shared" si="1"/>
        <v>24.4</v>
      </c>
      <c r="O43" s="31">
        <f t="shared" si="2"/>
        <v>734.4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14.79</v>
      </c>
      <c r="D44" s="77">
        <v>24.99</v>
      </c>
      <c r="E44" s="77"/>
      <c r="F44" s="77">
        <v>30.71</v>
      </c>
      <c r="G44" s="77">
        <v>129.99</v>
      </c>
      <c r="H44" s="77"/>
      <c r="I44" s="26">
        <f t="shared" si="3"/>
        <v>200.48000000000002</v>
      </c>
      <c r="J44" s="78">
        <v>1.1299999999999999</v>
      </c>
      <c r="K44" s="77"/>
      <c r="L44" s="77">
        <v>0.62</v>
      </c>
      <c r="M44" s="77">
        <v>55.82</v>
      </c>
      <c r="N44" s="27">
        <f t="shared" si="1"/>
        <v>57.57</v>
      </c>
      <c r="O44" s="28">
        <f t="shared" si="2"/>
        <v>258.05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4785</v>
      </c>
      <c r="D45" s="71">
        <v>6403</v>
      </c>
      <c r="E45" s="71"/>
      <c r="F45" s="71">
        <v>7736</v>
      </c>
      <c r="G45" s="71">
        <v>35981</v>
      </c>
      <c r="H45" s="71"/>
      <c r="I45" s="17">
        <f t="shared" si="3"/>
        <v>54905</v>
      </c>
      <c r="J45" s="72">
        <v>106</v>
      </c>
      <c r="K45" s="71"/>
      <c r="L45" s="71">
        <v>81</v>
      </c>
      <c r="M45" s="71">
        <v>6121</v>
      </c>
      <c r="N45" s="19">
        <f t="shared" si="1"/>
        <v>6308</v>
      </c>
      <c r="O45" s="20">
        <f t="shared" si="2"/>
        <v>61213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45.9</v>
      </c>
      <c r="D46" s="80">
        <v>79.5</v>
      </c>
      <c r="E46" s="80"/>
      <c r="F46" s="80">
        <v>58.8</v>
      </c>
      <c r="G46" s="80">
        <v>360.4</v>
      </c>
      <c r="H46" s="80"/>
      <c r="I46" s="29">
        <f t="shared" si="3"/>
        <v>544.59999999999991</v>
      </c>
      <c r="J46" s="81">
        <v>0</v>
      </c>
      <c r="K46" s="80"/>
      <c r="L46" s="80">
        <v>0.7</v>
      </c>
      <c r="M46" s="80">
        <v>69.400000000000006</v>
      </c>
      <c r="N46" s="30">
        <f t="shared" si="1"/>
        <v>70.100000000000009</v>
      </c>
      <c r="O46" s="31">
        <f t="shared" si="2"/>
        <v>614.69999999999993</v>
      </c>
      <c r="P46" s="82">
        <v>1.41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15.3</v>
      </c>
      <c r="D47" s="77">
        <v>108.2</v>
      </c>
      <c r="E47" s="77">
        <v>9.57</v>
      </c>
      <c r="F47" s="77">
        <v>77.78</v>
      </c>
      <c r="G47" s="77">
        <v>134.28</v>
      </c>
      <c r="H47" s="77">
        <v>24.84</v>
      </c>
      <c r="I47" s="26">
        <f t="shared" si="3"/>
        <v>369.96999999999997</v>
      </c>
      <c r="J47" s="78">
        <v>2.0299999999999998</v>
      </c>
      <c r="K47" s="77"/>
      <c r="L47" s="77">
        <v>0.25</v>
      </c>
      <c r="M47" s="77">
        <v>153.27000000000001</v>
      </c>
      <c r="N47" s="27">
        <f t="shared" si="1"/>
        <v>155.55000000000001</v>
      </c>
      <c r="O47" s="28">
        <f t="shared" si="2"/>
        <v>525.52</v>
      </c>
      <c r="P47" s="83">
        <v>13.25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6268</v>
      </c>
      <c r="D48" s="71">
        <v>31798</v>
      </c>
      <c r="E48" s="71">
        <v>2916</v>
      </c>
      <c r="F48" s="71">
        <v>21117</v>
      </c>
      <c r="G48" s="71">
        <v>38976</v>
      </c>
      <c r="H48" s="71">
        <v>4833</v>
      </c>
      <c r="I48" s="17">
        <f t="shared" si="3"/>
        <v>105908</v>
      </c>
      <c r="J48" s="72">
        <v>179</v>
      </c>
      <c r="K48" s="71"/>
      <c r="L48" s="71">
        <v>34</v>
      </c>
      <c r="M48" s="71">
        <v>18487</v>
      </c>
      <c r="N48" s="19">
        <f t="shared" si="1"/>
        <v>18700</v>
      </c>
      <c r="O48" s="20">
        <f t="shared" si="2"/>
        <v>124608</v>
      </c>
      <c r="P48" s="83">
        <v>2.2000000000000002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21.3</v>
      </c>
      <c r="D49" s="80">
        <v>57.7</v>
      </c>
      <c r="E49" s="80">
        <v>4</v>
      </c>
      <c r="F49" s="80">
        <v>114.8</v>
      </c>
      <c r="G49" s="80">
        <v>253.9</v>
      </c>
      <c r="H49" s="80">
        <v>57.3</v>
      </c>
      <c r="I49" s="29">
        <f t="shared" si="3"/>
        <v>509.00000000000006</v>
      </c>
      <c r="J49" s="81">
        <v>0</v>
      </c>
      <c r="K49" s="80"/>
      <c r="L49" s="80">
        <v>0.3</v>
      </c>
      <c r="M49" s="80">
        <v>118.9</v>
      </c>
      <c r="N49" s="30">
        <f t="shared" si="1"/>
        <v>119.2</v>
      </c>
      <c r="O49" s="31">
        <f t="shared" si="2"/>
        <v>628.20000000000005</v>
      </c>
      <c r="P49" s="83">
        <v>4.95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69.66</v>
      </c>
      <c r="D50" s="68">
        <v>241.55</v>
      </c>
      <c r="E50" s="68">
        <v>9.57</v>
      </c>
      <c r="F50" s="68">
        <v>238.75</v>
      </c>
      <c r="G50" s="68">
        <v>644.66</v>
      </c>
      <c r="H50" s="68">
        <v>26.72</v>
      </c>
      <c r="I50" s="11">
        <f t="shared" si="3"/>
        <v>1230.9100000000001</v>
      </c>
      <c r="J50" s="69">
        <v>4.8099999999999996</v>
      </c>
      <c r="K50" s="68"/>
      <c r="L50" s="68">
        <v>1.67</v>
      </c>
      <c r="M50" s="68">
        <v>295.89999999999998</v>
      </c>
      <c r="N50" s="13">
        <f t="shared" si="1"/>
        <v>302.38</v>
      </c>
      <c r="O50" s="14">
        <f t="shared" si="2"/>
        <v>1533.29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24298</v>
      </c>
      <c r="D51" s="71">
        <v>64873</v>
      </c>
      <c r="E51" s="71">
        <v>2916</v>
      </c>
      <c r="F51" s="71">
        <v>58296</v>
      </c>
      <c r="G51" s="71">
        <v>172585</v>
      </c>
      <c r="H51" s="71">
        <v>5080</v>
      </c>
      <c r="I51" s="17">
        <f t="shared" ref="I51:I58" si="4">SUM(C51:H51)</f>
        <v>328048</v>
      </c>
      <c r="J51" s="72">
        <v>428</v>
      </c>
      <c r="K51" s="71"/>
      <c r="L51" s="71">
        <v>202</v>
      </c>
      <c r="M51" s="71">
        <v>31944</v>
      </c>
      <c r="N51" s="19">
        <f t="shared" si="1"/>
        <v>32574</v>
      </c>
      <c r="O51" s="20">
        <f>SUM(N51,I51)</f>
        <v>360622</v>
      </c>
      <c r="P51" s="83">
        <v>2.0499999999999998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239.1</v>
      </c>
      <c r="D52" s="80">
        <v>659</v>
      </c>
      <c r="E52" s="80">
        <v>4</v>
      </c>
      <c r="F52" s="80">
        <v>457.3</v>
      </c>
      <c r="G52" s="80">
        <v>1940.2</v>
      </c>
      <c r="H52" s="80">
        <v>62.2</v>
      </c>
      <c r="I52" s="29">
        <f t="shared" si="4"/>
        <v>3361.8</v>
      </c>
      <c r="J52" s="81">
        <v>0.1</v>
      </c>
      <c r="K52" s="80"/>
      <c r="L52" s="80">
        <v>2.6</v>
      </c>
      <c r="M52" s="80">
        <v>353.2</v>
      </c>
      <c r="N52" s="30">
        <f t="shared" si="1"/>
        <v>355.9</v>
      </c>
      <c r="O52" s="31">
        <f t="shared" si="2"/>
        <v>3717.7000000000003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68.790000000000006</v>
      </c>
      <c r="D53" s="77">
        <v>212.97</v>
      </c>
      <c r="E53" s="77">
        <v>9.57</v>
      </c>
      <c r="F53" s="77">
        <v>238.39</v>
      </c>
      <c r="G53" s="77">
        <v>609.78</v>
      </c>
      <c r="H53" s="77">
        <v>25.61</v>
      </c>
      <c r="I53" s="26">
        <f t="shared" si="4"/>
        <v>1165.1099999999999</v>
      </c>
      <c r="J53" s="78">
        <v>4.8099999999999996</v>
      </c>
      <c r="K53" s="77"/>
      <c r="L53" s="77">
        <v>1.67</v>
      </c>
      <c r="M53" s="77">
        <v>294.56</v>
      </c>
      <c r="N53" s="27">
        <f t="shared" si="1"/>
        <v>301.04000000000002</v>
      </c>
      <c r="O53" s="28">
        <f t="shared" si="2"/>
        <v>1466.1499999999999</v>
      </c>
      <c r="P53" s="32">
        <f>SUM(P46:P52)</f>
        <v>23.86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24085</v>
      </c>
      <c r="D54" s="71">
        <v>57576</v>
      </c>
      <c r="E54" s="71">
        <v>2916</v>
      </c>
      <c r="F54" s="71">
        <v>58231</v>
      </c>
      <c r="G54" s="71">
        <v>166452</v>
      </c>
      <c r="H54" s="71">
        <v>4938</v>
      </c>
      <c r="I54" s="17">
        <f t="shared" si="4"/>
        <v>314198</v>
      </c>
      <c r="J54" s="72">
        <v>428</v>
      </c>
      <c r="K54" s="71"/>
      <c r="L54" s="71">
        <v>202</v>
      </c>
      <c r="M54" s="71">
        <v>31913</v>
      </c>
      <c r="N54" s="19">
        <f t="shared" si="1"/>
        <v>32543</v>
      </c>
      <c r="O54" s="20">
        <f t="shared" si="2"/>
        <v>346741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234.1</v>
      </c>
      <c r="D55" s="74">
        <v>450.7</v>
      </c>
      <c r="E55" s="74">
        <v>4</v>
      </c>
      <c r="F55" s="74">
        <v>455.9</v>
      </c>
      <c r="G55" s="74">
        <v>1807.1</v>
      </c>
      <c r="H55" s="74">
        <v>59.4</v>
      </c>
      <c r="I55" s="23">
        <f t="shared" si="4"/>
        <v>3011.2</v>
      </c>
      <c r="J55" s="75">
        <v>0.1</v>
      </c>
      <c r="K55" s="74"/>
      <c r="L55" s="74">
        <v>2.6</v>
      </c>
      <c r="M55" s="74">
        <v>350.7</v>
      </c>
      <c r="N55" s="23">
        <f t="shared" si="1"/>
        <v>353.4</v>
      </c>
      <c r="O55" s="25">
        <f t="shared" si="2"/>
        <v>3364.6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69.66</v>
      </c>
      <c r="D56" s="10">
        <f t="shared" si="5"/>
        <v>270.59000000000003</v>
      </c>
      <c r="E56" s="10">
        <f t="shared" si="5"/>
        <v>9.57</v>
      </c>
      <c r="F56" s="10">
        <f t="shared" si="5"/>
        <v>238.89000000000001</v>
      </c>
      <c r="G56" s="10">
        <f t="shared" si="5"/>
        <v>644.66</v>
      </c>
      <c r="H56" s="10">
        <f t="shared" si="5"/>
        <v>26.72</v>
      </c>
      <c r="I56" s="34">
        <f>SUM(C56:H56)</f>
        <v>1260.0899999999999</v>
      </c>
      <c r="J56" s="33">
        <f>SUM(J5,J8,J11,J14,J17,J20,J23,J26,J29,J32,J35,J38,J41,J44,J47)</f>
        <v>4.8100000000000005</v>
      </c>
      <c r="K56" s="10">
        <f>SUM(K5,K8,K11,K14,K17,K20,K23,K26,K29,K32,K35,K38,K41,K44,K47)</f>
        <v>1.56</v>
      </c>
      <c r="L56" s="10">
        <f>SUM(L5,L8,L11,L14,L17,L20,L23,L26,L29,L32,L35,L38,L41,L44,L47)</f>
        <v>1.67</v>
      </c>
      <c r="M56" s="10">
        <f>SUM(M5,M8,M11,M14,M17,M20,M23,M26,M29,M32,M35,M38,M41,M44,M47)</f>
        <v>298.82000000000005</v>
      </c>
      <c r="N56" s="12">
        <f t="shared" si="1"/>
        <v>306.86000000000007</v>
      </c>
      <c r="O56" s="14">
        <f t="shared" si="2"/>
        <v>1566.95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24298</v>
      </c>
      <c r="D57" s="36">
        <f t="shared" si="5"/>
        <v>67671</v>
      </c>
      <c r="E57" s="36">
        <f t="shared" si="5"/>
        <v>2916</v>
      </c>
      <c r="F57" s="36">
        <f t="shared" si="5"/>
        <v>58303</v>
      </c>
      <c r="G57" s="36">
        <f t="shared" si="5"/>
        <v>172585</v>
      </c>
      <c r="H57" s="36">
        <f t="shared" si="5"/>
        <v>5080</v>
      </c>
      <c r="I57" s="37">
        <f t="shared" si="4"/>
        <v>330853</v>
      </c>
      <c r="J57" s="35">
        <f t="shared" ref="J57:M58" si="6">SUM(J6,J9,J12,J15,J18,J21,J24,J27,J30,J33,J36,J39,J42,J45,J48)</f>
        <v>428</v>
      </c>
      <c r="K57" s="36">
        <f t="shared" si="6"/>
        <v>34</v>
      </c>
      <c r="L57" s="36">
        <f t="shared" si="6"/>
        <v>202</v>
      </c>
      <c r="M57" s="36">
        <f t="shared" si="6"/>
        <v>31944</v>
      </c>
      <c r="N57" s="38">
        <f t="shared" si="1"/>
        <v>32608</v>
      </c>
      <c r="O57" s="20">
        <f t="shared" si="2"/>
        <v>363461</v>
      </c>
      <c r="P57" s="87">
        <v>2.61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239.10000000000002</v>
      </c>
      <c r="D58" s="41">
        <f t="shared" si="5"/>
        <v>819.9</v>
      </c>
      <c r="E58" s="41">
        <f t="shared" si="5"/>
        <v>4</v>
      </c>
      <c r="F58" s="41">
        <f t="shared" si="5"/>
        <v>458.20000000000005</v>
      </c>
      <c r="G58" s="41">
        <f t="shared" si="5"/>
        <v>1940.2000000000003</v>
      </c>
      <c r="H58" s="41">
        <f t="shared" si="5"/>
        <v>62.199999999999996</v>
      </c>
      <c r="I58" s="42">
        <f t="shared" si="4"/>
        <v>3523.6000000000004</v>
      </c>
      <c r="J58" s="40">
        <f t="shared" si="6"/>
        <v>0.1</v>
      </c>
      <c r="K58" s="41">
        <f t="shared" si="6"/>
        <v>1.9</v>
      </c>
      <c r="L58" s="41">
        <f t="shared" si="6"/>
        <v>2.5999999999999996</v>
      </c>
      <c r="M58" s="41">
        <f t="shared" si="6"/>
        <v>353.2</v>
      </c>
      <c r="N58" s="43">
        <f t="shared" si="1"/>
        <v>357.8</v>
      </c>
      <c r="O58" s="44">
        <f t="shared" si="2"/>
        <v>3881.4000000000005</v>
      </c>
      <c r="P58" s="45">
        <f>SUM(O56,P53,P54,P57)</f>
        <v>1593.4199999999998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4.43</v>
      </c>
      <c r="E63" s="68"/>
      <c r="F63" s="68"/>
      <c r="G63" s="68"/>
      <c r="H63" s="68"/>
      <c r="I63" s="11">
        <f>SUM(C63:H63)</f>
        <v>4.43</v>
      </c>
      <c r="J63" s="69"/>
      <c r="K63" s="68"/>
      <c r="L63" s="68"/>
      <c r="M63" s="68">
        <v>2.92</v>
      </c>
      <c r="N63" s="13">
        <f>SUM(J63:M63)</f>
        <v>2.92</v>
      </c>
      <c r="O63" s="14">
        <f>SUM(N63,I63)</f>
        <v>7.35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176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186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194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0.43</v>
      </c>
      <c r="E69" s="77"/>
      <c r="F69" s="77">
        <v>0.14000000000000001</v>
      </c>
      <c r="G69" s="77"/>
      <c r="H69" s="77"/>
      <c r="I69" s="26">
        <f t="shared" si="7"/>
        <v>0.57000000000000006</v>
      </c>
      <c r="J69" s="78"/>
      <c r="K69" s="77"/>
      <c r="L69" s="77"/>
      <c r="M69" s="77">
        <v>1.17</v>
      </c>
      <c r="N69" s="27">
        <f t="shared" si="8"/>
        <v>1.17</v>
      </c>
      <c r="O69" s="28">
        <f t="shared" si="9"/>
        <v>1.74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21</v>
      </c>
      <c r="E70" s="71"/>
      <c r="F70" s="71">
        <v>7</v>
      </c>
      <c r="G70" s="71"/>
      <c r="H70" s="71"/>
      <c r="I70" s="17">
        <f t="shared" si="7"/>
        <v>28</v>
      </c>
      <c r="J70" s="72"/>
      <c r="K70" s="71"/>
      <c r="L70" s="71"/>
      <c r="M70" s="71">
        <v>25</v>
      </c>
      <c r="N70" s="19">
        <f t="shared" si="8"/>
        <v>25</v>
      </c>
      <c r="O70" s="20">
        <f t="shared" si="9"/>
        <v>53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</v>
      </c>
      <c r="E71" s="80"/>
      <c r="F71" s="80">
        <v>0.9</v>
      </c>
      <c r="G71" s="80"/>
      <c r="H71" s="80"/>
      <c r="I71" s="29">
        <f t="shared" si="7"/>
        <v>4.9000000000000004</v>
      </c>
      <c r="J71" s="81"/>
      <c r="K71" s="80"/>
      <c r="L71" s="80"/>
      <c r="M71" s="80">
        <v>2.1</v>
      </c>
      <c r="N71" s="30">
        <f t="shared" si="8"/>
        <v>2.1</v>
      </c>
      <c r="O71" s="31">
        <f t="shared" si="9"/>
        <v>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4.0199999999999996</v>
      </c>
      <c r="E72" s="77"/>
      <c r="F72" s="77"/>
      <c r="G72" s="77"/>
      <c r="H72" s="77"/>
      <c r="I72" s="26">
        <f t="shared" si="7"/>
        <v>4.0199999999999996</v>
      </c>
      <c r="J72" s="78"/>
      <c r="K72" s="77"/>
      <c r="L72" s="77"/>
      <c r="M72" s="77">
        <v>0.17</v>
      </c>
      <c r="N72" s="27">
        <f t="shared" si="8"/>
        <v>0.17</v>
      </c>
      <c r="O72" s="28">
        <f t="shared" si="9"/>
        <v>4.1899999999999995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330</v>
      </c>
      <c r="E73" s="71"/>
      <c r="F73" s="71"/>
      <c r="G73" s="71"/>
      <c r="H73" s="71"/>
      <c r="I73" s="17">
        <f t="shared" si="7"/>
        <v>330</v>
      </c>
      <c r="J73" s="72"/>
      <c r="K73" s="71"/>
      <c r="L73" s="71"/>
      <c r="M73" s="71">
        <v>6</v>
      </c>
      <c r="N73" s="19">
        <f t="shared" si="8"/>
        <v>6</v>
      </c>
      <c r="O73" s="20">
        <f t="shared" si="9"/>
        <v>336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29.9</v>
      </c>
      <c r="E74" s="80"/>
      <c r="F74" s="80"/>
      <c r="G74" s="80"/>
      <c r="H74" s="80"/>
      <c r="I74" s="29">
        <f t="shared" si="7"/>
        <v>29.9</v>
      </c>
      <c r="J74" s="81"/>
      <c r="K74" s="80"/>
      <c r="L74" s="80"/>
      <c r="M74" s="80">
        <v>0.4</v>
      </c>
      <c r="N74" s="30">
        <f t="shared" si="8"/>
        <v>0.4</v>
      </c>
      <c r="O74" s="31">
        <f t="shared" si="9"/>
        <v>30.299999999999997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12.33</v>
      </c>
      <c r="E75" s="77"/>
      <c r="F75" s="77"/>
      <c r="G75" s="77"/>
      <c r="H75" s="77"/>
      <c r="I75" s="26">
        <f t="shared" si="7"/>
        <v>12.33</v>
      </c>
      <c r="J75" s="78"/>
      <c r="K75" s="77"/>
      <c r="L75" s="77"/>
      <c r="M75" s="77">
        <v>3.39</v>
      </c>
      <c r="N75" s="27">
        <f t="shared" si="8"/>
        <v>3.39</v>
      </c>
      <c r="O75" s="28">
        <f t="shared" si="9"/>
        <v>15.72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1459</v>
      </c>
      <c r="E76" s="71"/>
      <c r="F76" s="71"/>
      <c r="G76" s="71"/>
      <c r="H76" s="71"/>
      <c r="I76" s="17">
        <f t="shared" si="7"/>
        <v>1459</v>
      </c>
      <c r="J76" s="72"/>
      <c r="K76" s="71"/>
      <c r="L76" s="71"/>
      <c r="M76" s="71">
        <v>114</v>
      </c>
      <c r="N76" s="19">
        <f t="shared" si="8"/>
        <v>114</v>
      </c>
      <c r="O76" s="20">
        <f t="shared" si="9"/>
        <v>1573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84.6</v>
      </c>
      <c r="E77" s="80"/>
      <c r="F77" s="80"/>
      <c r="G77" s="80"/>
      <c r="H77" s="80"/>
      <c r="I77" s="29">
        <f t="shared" si="7"/>
        <v>84.6</v>
      </c>
      <c r="J77" s="81"/>
      <c r="K77" s="80"/>
      <c r="L77" s="80"/>
      <c r="M77" s="80">
        <v>6.1</v>
      </c>
      <c r="N77" s="30">
        <f t="shared" si="8"/>
        <v>6.1</v>
      </c>
      <c r="O77" s="31">
        <f t="shared" si="9"/>
        <v>90.699999999999989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0.03</v>
      </c>
      <c r="D78" s="77">
        <v>10.7</v>
      </c>
      <c r="E78" s="77"/>
      <c r="F78" s="77"/>
      <c r="G78" s="77">
        <v>14.28</v>
      </c>
      <c r="H78" s="77"/>
      <c r="I78" s="26">
        <f t="shared" si="7"/>
        <v>25.009999999999998</v>
      </c>
      <c r="J78" s="78"/>
      <c r="K78" s="77"/>
      <c r="L78" s="77"/>
      <c r="M78" s="77">
        <v>9.92</v>
      </c>
      <c r="N78" s="27">
        <f t="shared" si="8"/>
        <v>9.92</v>
      </c>
      <c r="O78" s="28">
        <f t="shared" si="9"/>
        <v>34.93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</v>
      </c>
      <c r="D79" s="71">
        <v>1406</v>
      </c>
      <c r="E79" s="71"/>
      <c r="F79" s="71"/>
      <c r="G79" s="71">
        <v>2128</v>
      </c>
      <c r="H79" s="71"/>
      <c r="I79" s="17">
        <f t="shared" si="7"/>
        <v>3540</v>
      </c>
      <c r="J79" s="72"/>
      <c r="K79" s="71"/>
      <c r="L79" s="71"/>
      <c r="M79" s="71">
        <v>466</v>
      </c>
      <c r="N79" s="19">
        <f t="shared" si="8"/>
        <v>466</v>
      </c>
      <c r="O79" s="20">
        <f t="shared" si="9"/>
        <v>4006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0.2</v>
      </c>
      <c r="D80" s="80">
        <v>60.3</v>
      </c>
      <c r="E80" s="80"/>
      <c r="F80" s="80"/>
      <c r="G80" s="80">
        <v>49</v>
      </c>
      <c r="H80" s="80"/>
      <c r="I80" s="29">
        <f t="shared" si="7"/>
        <v>109.5</v>
      </c>
      <c r="J80" s="81"/>
      <c r="K80" s="80"/>
      <c r="L80" s="80"/>
      <c r="M80" s="80">
        <v>19</v>
      </c>
      <c r="N80" s="30">
        <f t="shared" si="8"/>
        <v>19</v>
      </c>
      <c r="O80" s="31">
        <f t="shared" si="9"/>
        <v>128.5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6.17</v>
      </c>
      <c r="E81" s="77"/>
      <c r="F81" s="77"/>
      <c r="G81" s="77"/>
      <c r="H81" s="77"/>
      <c r="I81" s="26">
        <f t="shared" si="7"/>
        <v>6.17</v>
      </c>
      <c r="J81" s="78">
        <v>0.27</v>
      </c>
      <c r="K81" s="77">
        <v>1.56</v>
      </c>
      <c r="L81" s="77"/>
      <c r="M81" s="77">
        <v>2.57</v>
      </c>
      <c r="N81" s="27">
        <f t="shared" si="8"/>
        <v>4.4000000000000004</v>
      </c>
      <c r="O81" s="28">
        <f t="shared" si="9"/>
        <v>10.57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2779</v>
      </c>
      <c r="E82" s="71"/>
      <c r="F82" s="71"/>
      <c r="G82" s="71"/>
      <c r="H82" s="71"/>
      <c r="I82" s="17">
        <f t="shared" si="7"/>
        <v>2779</v>
      </c>
      <c r="J82" s="72">
        <v>22</v>
      </c>
      <c r="K82" s="71">
        <v>34</v>
      </c>
      <c r="L82" s="71"/>
      <c r="M82" s="71">
        <v>142</v>
      </c>
      <c r="N82" s="19">
        <f t="shared" si="8"/>
        <v>198</v>
      </c>
      <c r="O82" s="20">
        <f t="shared" si="9"/>
        <v>2977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93.3</v>
      </c>
      <c r="E83" s="80"/>
      <c r="F83" s="80"/>
      <c r="G83" s="80"/>
      <c r="H83" s="80"/>
      <c r="I83" s="29">
        <f t="shared" si="7"/>
        <v>93.3</v>
      </c>
      <c r="J83" s="81">
        <v>0.1</v>
      </c>
      <c r="K83" s="80">
        <v>1.9</v>
      </c>
      <c r="L83" s="80"/>
      <c r="M83" s="80">
        <v>4.4000000000000004</v>
      </c>
      <c r="N83" s="30">
        <f t="shared" si="8"/>
        <v>6.4</v>
      </c>
      <c r="O83" s="31">
        <f t="shared" si="9"/>
        <v>99.7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0.89</v>
      </c>
      <c r="D84" s="77">
        <v>9.7799999999999994</v>
      </c>
      <c r="E84" s="77"/>
      <c r="F84" s="77">
        <v>0.66</v>
      </c>
      <c r="G84" s="77">
        <v>22.44</v>
      </c>
      <c r="H84" s="77"/>
      <c r="I84" s="26">
        <f t="shared" si="7"/>
        <v>33.770000000000003</v>
      </c>
      <c r="J84" s="78"/>
      <c r="K84" s="77"/>
      <c r="L84" s="77"/>
      <c r="M84" s="77">
        <v>6.26</v>
      </c>
      <c r="N84" s="27">
        <f t="shared" si="8"/>
        <v>6.26</v>
      </c>
      <c r="O84" s="28">
        <f t="shared" si="9"/>
        <v>40.03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220</v>
      </c>
      <c r="D85" s="71">
        <v>2093</v>
      </c>
      <c r="E85" s="71"/>
      <c r="F85" s="71">
        <v>121</v>
      </c>
      <c r="G85" s="71">
        <v>4287</v>
      </c>
      <c r="H85" s="71"/>
      <c r="I85" s="17">
        <f t="shared" si="7"/>
        <v>6721</v>
      </c>
      <c r="J85" s="72"/>
      <c r="K85" s="71"/>
      <c r="L85" s="71"/>
      <c r="M85" s="71">
        <v>442</v>
      </c>
      <c r="N85" s="19">
        <f t="shared" si="8"/>
        <v>442</v>
      </c>
      <c r="O85" s="20">
        <f t="shared" si="9"/>
        <v>7163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5.0999999999999996</v>
      </c>
      <c r="D86" s="80">
        <v>54.7</v>
      </c>
      <c r="E86" s="80"/>
      <c r="F86" s="80">
        <v>2.5</v>
      </c>
      <c r="G86" s="80">
        <v>90.3</v>
      </c>
      <c r="H86" s="80"/>
      <c r="I86" s="29">
        <f t="shared" si="7"/>
        <v>152.6</v>
      </c>
      <c r="J86" s="81"/>
      <c r="K86" s="80"/>
      <c r="L86" s="80"/>
      <c r="M86" s="80">
        <v>13.3</v>
      </c>
      <c r="N86" s="30">
        <f t="shared" si="8"/>
        <v>13.3</v>
      </c>
      <c r="O86" s="31">
        <f t="shared" si="9"/>
        <v>165.9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1.43</v>
      </c>
      <c r="D87" s="77">
        <v>14.55</v>
      </c>
      <c r="E87" s="77"/>
      <c r="F87" s="77">
        <v>0.63</v>
      </c>
      <c r="G87" s="77">
        <v>6.67</v>
      </c>
      <c r="H87" s="77"/>
      <c r="I87" s="26">
        <f t="shared" si="7"/>
        <v>23.28</v>
      </c>
      <c r="J87" s="78">
        <v>7.0000000000000007E-2</v>
      </c>
      <c r="K87" s="77"/>
      <c r="L87" s="77">
        <v>7.0000000000000007E-2</v>
      </c>
      <c r="M87" s="77">
        <v>4.99</v>
      </c>
      <c r="N87" s="27">
        <f t="shared" si="8"/>
        <v>5.13</v>
      </c>
      <c r="O87" s="28">
        <f t="shared" si="9"/>
        <v>28.41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394</v>
      </c>
      <c r="D88" s="71">
        <v>3066</v>
      </c>
      <c r="E88" s="71"/>
      <c r="F88" s="71">
        <v>116</v>
      </c>
      <c r="G88" s="71">
        <v>1067</v>
      </c>
      <c r="H88" s="71"/>
      <c r="I88" s="17">
        <f t="shared" si="7"/>
        <v>4643</v>
      </c>
      <c r="J88" s="72">
        <v>7</v>
      </c>
      <c r="K88" s="71"/>
      <c r="L88" s="71">
        <v>7</v>
      </c>
      <c r="M88" s="71">
        <v>398</v>
      </c>
      <c r="N88" s="19">
        <f t="shared" si="8"/>
        <v>412</v>
      </c>
      <c r="O88" s="20">
        <f t="shared" si="9"/>
        <v>5055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6.7</v>
      </c>
      <c r="D89" s="80">
        <v>64.599999999999994</v>
      </c>
      <c r="E89" s="80"/>
      <c r="F89" s="80">
        <v>1.8</v>
      </c>
      <c r="G89" s="80">
        <v>21.2</v>
      </c>
      <c r="H89" s="80"/>
      <c r="I89" s="29">
        <f t="shared" si="7"/>
        <v>94.3</v>
      </c>
      <c r="J89" s="81">
        <v>0</v>
      </c>
      <c r="K89" s="80"/>
      <c r="L89" s="80">
        <v>0.2</v>
      </c>
      <c r="M89" s="80">
        <v>11.5</v>
      </c>
      <c r="N89" s="30">
        <f t="shared" si="8"/>
        <v>11.7</v>
      </c>
      <c r="O89" s="31">
        <f t="shared" si="9"/>
        <v>106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1.34</v>
      </c>
      <c r="D90" s="77">
        <v>21.62</v>
      </c>
      <c r="E90" s="77"/>
      <c r="F90" s="77">
        <v>2.83</v>
      </c>
      <c r="G90" s="77">
        <v>38.549999999999997</v>
      </c>
      <c r="H90" s="77"/>
      <c r="I90" s="26">
        <f t="shared" si="7"/>
        <v>64.34</v>
      </c>
      <c r="J90" s="78"/>
      <c r="K90" s="77"/>
      <c r="L90" s="77"/>
      <c r="M90" s="77">
        <v>10.199999999999999</v>
      </c>
      <c r="N90" s="27">
        <f t="shared" si="8"/>
        <v>10.199999999999999</v>
      </c>
      <c r="O90" s="28">
        <f t="shared" si="9"/>
        <v>74.540000000000006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415</v>
      </c>
      <c r="D91" s="71">
        <v>4833</v>
      </c>
      <c r="E91" s="71"/>
      <c r="F91" s="71">
        <v>551</v>
      </c>
      <c r="G91" s="71">
        <v>9460</v>
      </c>
      <c r="H91" s="71"/>
      <c r="I91" s="17">
        <f t="shared" si="7"/>
        <v>15259</v>
      </c>
      <c r="J91" s="72"/>
      <c r="K91" s="71"/>
      <c r="L91" s="71"/>
      <c r="M91" s="71">
        <v>781</v>
      </c>
      <c r="N91" s="19">
        <f t="shared" si="8"/>
        <v>781</v>
      </c>
      <c r="O91" s="20">
        <f t="shared" si="9"/>
        <v>16040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5.8</v>
      </c>
      <c r="D92" s="80">
        <v>88.2</v>
      </c>
      <c r="E92" s="80"/>
      <c r="F92" s="80">
        <v>7.3</v>
      </c>
      <c r="G92" s="80">
        <v>142.5</v>
      </c>
      <c r="H92" s="80"/>
      <c r="I92" s="29">
        <f t="shared" si="7"/>
        <v>243.8</v>
      </c>
      <c r="J92" s="81"/>
      <c r="K92" s="80"/>
      <c r="L92" s="80"/>
      <c r="M92" s="80">
        <v>20</v>
      </c>
      <c r="N92" s="30">
        <f t="shared" si="8"/>
        <v>20</v>
      </c>
      <c r="O92" s="31">
        <f t="shared" si="9"/>
        <v>263.8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4.08</v>
      </c>
      <c r="D93" s="77">
        <v>31.49</v>
      </c>
      <c r="E93" s="77"/>
      <c r="F93" s="77">
        <v>24.38</v>
      </c>
      <c r="G93" s="77">
        <v>34.979999999999997</v>
      </c>
      <c r="H93" s="77"/>
      <c r="I93" s="26">
        <f t="shared" si="7"/>
        <v>94.93</v>
      </c>
      <c r="J93" s="78"/>
      <c r="K93" s="77"/>
      <c r="L93" s="77">
        <v>0.16</v>
      </c>
      <c r="M93" s="77">
        <v>9.32</v>
      </c>
      <c r="N93" s="27">
        <f t="shared" si="8"/>
        <v>9.48</v>
      </c>
      <c r="O93" s="28">
        <f t="shared" si="9"/>
        <v>104.41000000000001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1348</v>
      </c>
      <c r="D94" s="71">
        <v>7718</v>
      </c>
      <c r="E94" s="71"/>
      <c r="F94" s="71">
        <v>5442</v>
      </c>
      <c r="G94" s="71">
        <v>9273</v>
      </c>
      <c r="H94" s="71"/>
      <c r="I94" s="17">
        <f t="shared" si="7"/>
        <v>23781</v>
      </c>
      <c r="J94" s="72"/>
      <c r="K94" s="71"/>
      <c r="L94" s="71">
        <v>17</v>
      </c>
      <c r="M94" s="71">
        <v>941</v>
      </c>
      <c r="N94" s="19">
        <f t="shared" si="8"/>
        <v>958</v>
      </c>
      <c r="O94" s="20">
        <f t="shared" si="9"/>
        <v>24739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19.100000000000001</v>
      </c>
      <c r="D95" s="80">
        <v>123.1</v>
      </c>
      <c r="E95" s="80"/>
      <c r="F95" s="80">
        <v>60.1</v>
      </c>
      <c r="G95" s="80">
        <v>129.9</v>
      </c>
      <c r="H95" s="80"/>
      <c r="I95" s="29">
        <f t="shared" si="7"/>
        <v>332.2</v>
      </c>
      <c r="J95" s="81"/>
      <c r="K95" s="80"/>
      <c r="L95" s="80">
        <v>0.3</v>
      </c>
      <c r="M95" s="80">
        <v>18.600000000000001</v>
      </c>
      <c r="N95" s="30">
        <f t="shared" si="8"/>
        <v>18.900000000000002</v>
      </c>
      <c r="O95" s="31">
        <f t="shared" si="9"/>
        <v>351.09999999999997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13.31</v>
      </c>
      <c r="D96" s="77">
        <v>11.75</v>
      </c>
      <c r="E96" s="77"/>
      <c r="F96" s="77">
        <v>58.79</v>
      </c>
      <c r="G96" s="77">
        <v>109.34</v>
      </c>
      <c r="H96" s="77">
        <v>1.1100000000000001</v>
      </c>
      <c r="I96" s="26">
        <f t="shared" si="7"/>
        <v>194.3</v>
      </c>
      <c r="J96" s="78"/>
      <c r="K96" s="77"/>
      <c r="L96" s="77">
        <v>0.21</v>
      </c>
      <c r="M96" s="77">
        <v>24.68</v>
      </c>
      <c r="N96" s="27">
        <f t="shared" si="8"/>
        <v>24.89</v>
      </c>
      <c r="O96" s="28">
        <f t="shared" si="9"/>
        <v>219.19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4582</v>
      </c>
      <c r="D97" s="71">
        <v>3099</v>
      </c>
      <c r="E97" s="71"/>
      <c r="F97" s="71">
        <v>13635</v>
      </c>
      <c r="G97" s="71">
        <v>29885</v>
      </c>
      <c r="H97" s="71">
        <v>142</v>
      </c>
      <c r="I97" s="17">
        <f t="shared" si="7"/>
        <v>51343</v>
      </c>
      <c r="J97" s="72"/>
      <c r="K97" s="71"/>
      <c r="L97" s="71">
        <v>22</v>
      </c>
      <c r="M97" s="71">
        <v>2453</v>
      </c>
      <c r="N97" s="19">
        <f t="shared" si="8"/>
        <v>2475</v>
      </c>
      <c r="O97" s="20">
        <f t="shared" si="9"/>
        <v>53818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59.8</v>
      </c>
      <c r="D98" s="80">
        <v>43.9</v>
      </c>
      <c r="E98" s="80"/>
      <c r="F98" s="80">
        <v>123.6</v>
      </c>
      <c r="G98" s="80">
        <v>384.8</v>
      </c>
      <c r="H98" s="80">
        <v>2.8</v>
      </c>
      <c r="I98" s="29">
        <f t="shared" si="7"/>
        <v>614.9</v>
      </c>
      <c r="J98" s="81"/>
      <c r="K98" s="80"/>
      <c r="L98" s="80">
        <v>0.4</v>
      </c>
      <c r="M98" s="80">
        <v>45.8</v>
      </c>
      <c r="N98" s="30">
        <f t="shared" si="8"/>
        <v>46.199999999999996</v>
      </c>
      <c r="O98" s="31">
        <f t="shared" si="9"/>
        <v>661.1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18.489999999999998</v>
      </c>
      <c r="D99" s="77">
        <v>10.130000000000001</v>
      </c>
      <c r="E99" s="77"/>
      <c r="F99" s="77">
        <v>42.97</v>
      </c>
      <c r="G99" s="77">
        <v>154.13</v>
      </c>
      <c r="H99" s="77">
        <v>0.77</v>
      </c>
      <c r="I99" s="26">
        <f t="shared" si="7"/>
        <v>226.49</v>
      </c>
      <c r="J99" s="78">
        <v>1.31</v>
      </c>
      <c r="K99" s="77"/>
      <c r="L99" s="77">
        <v>0.36</v>
      </c>
      <c r="M99" s="77">
        <v>14.14</v>
      </c>
      <c r="N99" s="27">
        <f t="shared" si="8"/>
        <v>15.81</v>
      </c>
      <c r="O99" s="28">
        <f t="shared" si="9"/>
        <v>242.3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6280</v>
      </c>
      <c r="D100" s="71">
        <v>2666</v>
      </c>
      <c r="E100" s="71"/>
      <c r="F100" s="71">
        <v>9578</v>
      </c>
      <c r="G100" s="71">
        <v>41528</v>
      </c>
      <c r="H100" s="71">
        <v>105</v>
      </c>
      <c r="I100" s="17">
        <f t="shared" si="7"/>
        <v>60157</v>
      </c>
      <c r="J100" s="72">
        <v>114</v>
      </c>
      <c r="K100" s="71"/>
      <c r="L100" s="71">
        <v>41</v>
      </c>
      <c r="M100" s="71">
        <v>1568</v>
      </c>
      <c r="N100" s="19">
        <f t="shared" si="8"/>
        <v>1723</v>
      </c>
      <c r="O100" s="20">
        <f t="shared" si="9"/>
        <v>61880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75.2</v>
      </c>
      <c r="D101" s="80">
        <v>36.1</v>
      </c>
      <c r="E101" s="80"/>
      <c r="F101" s="80">
        <v>88.4</v>
      </c>
      <c r="G101" s="80">
        <v>508.2</v>
      </c>
      <c r="H101" s="80">
        <v>2.1</v>
      </c>
      <c r="I101" s="29">
        <f t="shared" si="7"/>
        <v>710</v>
      </c>
      <c r="J101" s="81">
        <v>0</v>
      </c>
      <c r="K101" s="80"/>
      <c r="L101" s="80">
        <v>0.7</v>
      </c>
      <c r="M101" s="80">
        <v>23.7</v>
      </c>
      <c r="N101" s="30">
        <f t="shared" si="8"/>
        <v>24.4</v>
      </c>
      <c r="O101" s="31">
        <f t="shared" si="9"/>
        <v>734.4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14.79</v>
      </c>
      <c r="D102" s="77">
        <v>24.99</v>
      </c>
      <c r="E102" s="77"/>
      <c r="F102" s="77">
        <v>30.71</v>
      </c>
      <c r="G102" s="77">
        <v>129.99</v>
      </c>
      <c r="H102" s="77"/>
      <c r="I102" s="26">
        <f t="shared" si="7"/>
        <v>200.48000000000002</v>
      </c>
      <c r="J102" s="78">
        <v>1.1299999999999999</v>
      </c>
      <c r="K102" s="77"/>
      <c r="L102" s="77">
        <v>0.62</v>
      </c>
      <c r="M102" s="77">
        <v>55.82</v>
      </c>
      <c r="N102" s="27">
        <f t="shared" si="8"/>
        <v>57.57</v>
      </c>
      <c r="O102" s="28">
        <f t="shared" si="9"/>
        <v>258.05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4785</v>
      </c>
      <c r="D103" s="71">
        <v>6403</v>
      </c>
      <c r="E103" s="71"/>
      <c r="F103" s="71">
        <v>7736</v>
      </c>
      <c r="G103" s="71">
        <v>35981</v>
      </c>
      <c r="H103" s="71"/>
      <c r="I103" s="17">
        <f t="shared" si="7"/>
        <v>54905</v>
      </c>
      <c r="J103" s="72">
        <v>106</v>
      </c>
      <c r="K103" s="71"/>
      <c r="L103" s="71">
        <v>81</v>
      </c>
      <c r="M103" s="71">
        <v>6121</v>
      </c>
      <c r="N103" s="19">
        <f t="shared" si="8"/>
        <v>6308</v>
      </c>
      <c r="O103" s="20">
        <f t="shared" si="9"/>
        <v>61213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45.9</v>
      </c>
      <c r="D104" s="80">
        <v>79.5</v>
      </c>
      <c r="E104" s="80"/>
      <c r="F104" s="80">
        <v>58.8</v>
      </c>
      <c r="G104" s="80">
        <v>360.4</v>
      </c>
      <c r="H104" s="80"/>
      <c r="I104" s="29">
        <f t="shared" si="7"/>
        <v>544.59999999999991</v>
      </c>
      <c r="J104" s="81">
        <v>0</v>
      </c>
      <c r="K104" s="80"/>
      <c r="L104" s="80">
        <v>0.7</v>
      </c>
      <c r="M104" s="80">
        <v>69.400000000000006</v>
      </c>
      <c r="N104" s="30">
        <f t="shared" si="8"/>
        <v>70.100000000000009</v>
      </c>
      <c r="O104" s="31">
        <f t="shared" si="9"/>
        <v>614.69999999999993</v>
      </c>
      <c r="P104" s="82">
        <v>1.41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3.09</v>
      </c>
      <c r="D105" s="77">
        <v>12.09</v>
      </c>
      <c r="E105" s="77">
        <v>0.73</v>
      </c>
      <c r="F105" s="77">
        <v>27.25</v>
      </c>
      <c r="G105" s="77">
        <v>84.73</v>
      </c>
      <c r="H105" s="77">
        <v>8.64</v>
      </c>
      <c r="I105" s="26">
        <f t="shared" si="7"/>
        <v>136.53</v>
      </c>
      <c r="J105" s="78">
        <v>1.86</v>
      </c>
      <c r="K105" s="77"/>
      <c r="L105" s="77">
        <v>0.25</v>
      </c>
      <c r="M105" s="77">
        <v>79.08</v>
      </c>
      <c r="N105" s="27">
        <f t="shared" si="8"/>
        <v>81.19</v>
      </c>
      <c r="O105" s="28">
        <f t="shared" si="9"/>
        <v>217.72</v>
      </c>
      <c r="P105" s="83">
        <v>13.25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1079</v>
      </c>
      <c r="D106" s="71">
        <v>3592</v>
      </c>
      <c r="E106" s="71">
        <v>187</v>
      </c>
      <c r="F106" s="71">
        <v>6942</v>
      </c>
      <c r="G106" s="71">
        <v>25649</v>
      </c>
      <c r="H106" s="71">
        <v>1440</v>
      </c>
      <c r="I106" s="17">
        <f t="shared" si="7"/>
        <v>38889</v>
      </c>
      <c r="J106" s="72">
        <v>164</v>
      </c>
      <c r="K106" s="71"/>
      <c r="L106" s="71">
        <v>34</v>
      </c>
      <c r="M106" s="71">
        <v>9345</v>
      </c>
      <c r="N106" s="19">
        <f t="shared" si="8"/>
        <v>9543</v>
      </c>
      <c r="O106" s="20">
        <f t="shared" si="9"/>
        <v>48432</v>
      </c>
      <c r="P106" s="83">
        <v>2.2000000000000002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9.8000000000000007</v>
      </c>
      <c r="D107" s="80">
        <v>38.9</v>
      </c>
      <c r="E107" s="80">
        <v>1.9</v>
      </c>
      <c r="F107" s="80">
        <v>48.2</v>
      </c>
      <c r="G107" s="80">
        <v>212.2</v>
      </c>
      <c r="H107" s="80">
        <v>22.7</v>
      </c>
      <c r="I107" s="29">
        <f t="shared" si="7"/>
        <v>333.7</v>
      </c>
      <c r="J107" s="81">
        <v>0</v>
      </c>
      <c r="K107" s="80"/>
      <c r="L107" s="80">
        <v>0.3</v>
      </c>
      <c r="M107" s="80">
        <v>86.4</v>
      </c>
      <c r="N107" s="30">
        <f t="shared" si="8"/>
        <v>86.7</v>
      </c>
      <c r="O107" s="31">
        <f t="shared" si="9"/>
        <v>420.4</v>
      </c>
      <c r="P107" s="83">
        <v>4.95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3.04</v>
      </c>
      <c r="D108" s="77">
        <v>8.3800000000000008</v>
      </c>
      <c r="E108" s="77">
        <v>1.1299999999999999</v>
      </c>
      <c r="F108" s="77">
        <v>17.32</v>
      </c>
      <c r="G108" s="77">
        <v>27.95</v>
      </c>
      <c r="H108" s="77">
        <v>4.3</v>
      </c>
      <c r="I108" s="26">
        <f t="shared" si="7"/>
        <v>62.12</v>
      </c>
      <c r="J108" s="78">
        <v>0.17</v>
      </c>
      <c r="K108" s="77"/>
      <c r="L108" s="77"/>
      <c r="M108" s="77">
        <v>31.87</v>
      </c>
      <c r="N108" s="27">
        <f t="shared" si="8"/>
        <v>32.04</v>
      </c>
      <c r="O108" s="28">
        <f t="shared" si="9"/>
        <v>94.16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1310</v>
      </c>
      <c r="D109" s="71">
        <v>2567</v>
      </c>
      <c r="E109" s="71">
        <v>301</v>
      </c>
      <c r="F109" s="71">
        <v>4459</v>
      </c>
      <c r="G109" s="71">
        <v>7022</v>
      </c>
      <c r="H109" s="71">
        <v>660</v>
      </c>
      <c r="I109" s="17">
        <f t="shared" si="7"/>
        <v>16319</v>
      </c>
      <c r="J109" s="72">
        <v>15</v>
      </c>
      <c r="K109" s="71"/>
      <c r="L109" s="71"/>
      <c r="M109" s="71">
        <v>3906</v>
      </c>
      <c r="N109" s="19">
        <f t="shared" si="8"/>
        <v>3921</v>
      </c>
      <c r="O109" s="20">
        <f t="shared" si="9"/>
        <v>20240</v>
      </c>
      <c r="P109" s="83">
        <v>2.0499999999999998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11.5</v>
      </c>
      <c r="D110" s="80">
        <v>18.8</v>
      </c>
      <c r="E110" s="80">
        <v>2.1</v>
      </c>
      <c r="F110" s="80">
        <v>26.6</v>
      </c>
      <c r="G110" s="80">
        <v>41.7</v>
      </c>
      <c r="H110" s="80">
        <v>7.8</v>
      </c>
      <c r="I110" s="29">
        <f t="shared" si="7"/>
        <v>108.5</v>
      </c>
      <c r="J110" s="81">
        <v>0</v>
      </c>
      <c r="K110" s="80"/>
      <c r="L110" s="80"/>
      <c r="M110" s="80">
        <v>32.5</v>
      </c>
      <c r="N110" s="30">
        <f t="shared" si="8"/>
        <v>32.5</v>
      </c>
      <c r="O110" s="31">
        <f t="shared" si="9"/>
        <v>141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1.39</v>
      </c>
      <c r="D111" s="77">
        <v>19.79</v>
      </c>
      <c r="E111" s="77">
        <v>3.15</v>
      </c>
      <c r="F111" s="77">
        <v>13.72</v>
      </c>
      <c r="G111" s="77">
        <v>6.64</v>
      </c>
      <c r="H111" s="77">
        <v>5.61</v>
      </c>
      <c r="I111" s="26">
        <f t="shared" si="7"/>
        <v>50.3</v>
      </c>
      <c r="J111" s="78"/>
      <c r="K111" s="77"/>
      <c r="L111" s="77"/>
      <c r="M111" s="77">
        <v>11.89</v>
      </c>
      <c r="N111" s="27">
        <f t="shared" si="8"/>
        <v>11.89</v>
      </c>
      <c r="O111" s="28">
        <f t="shared" si="9"/>
        <v>62.19</v>
      </c>
      <c r="P111" s="32">
        <f>SUM(P104:P110)</f>
        <v>23.86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579</v>
      </c>
      <c r="D112" s="71">
        <v>5921</v>
      </c>
      <c r="E112" s="71">
        <v>992</v>
      </c>
      <c r="F112" s="71">
        <v>3834</v>
      </c>
      <c r="G112" s="71">
        <v>1626</v>
      </c>
      <c r="H112" s="71">
        <v>1147</v>
      </c>
      <c r="I112" s="17">
        <f t="shared" si="7"/>
        <v>14099</v>
      </c>
      <c r="J112" s="72"/>
      <c r="K112" s="71"/>
      <c r="L112" s="71"/>
      <c r="M112" s="71">
        <v>1493</v>
      </c>
      <c r="N112" s="19">
        <f t="shared" si="8"/>
        <v>1493</v>
      </c>
      <c r="O112" s="20">
        <f t="shared" si="9"/>
        <v>15592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19.100000000000001</v>
      </c>
      <c r="G113" s="80">
        <v>0</v>
      </c>
      <c r="H113" s="80">
        <v>12.9</v>
      </c>
      <c r="I113" s="29">
        <f t="shared" si="7"/>
        <v>32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32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2.0099999999999998</v>
      </c>
      <c r="D114" s="77">
        <v>8.44</v>
      </c>
      <c r="E114" s="77">
        <v>0.15</v>
      </c>
      <c r="F114" s="77">
        <v>6.29</v>
      </c>
      <c r="G114" s="77">
        <v>1.91</v>
      </c>
      <c r="H114" s="77"/>
      <c r="I114" s="26">
        <f t="shared" si="7"/>
        <v>18.8</v>
      </c>
      <c r="J114" s="78"/>
      <c r="K114" s="77"/>
      <c r="L114" s="77"/>
      <c r="M114" s="77">
        <v>22.52</v>
      </c>
      <c r="N114" s="27">
        <f t="shared" si="8"/>
        <v>22.52</v>
      </c>
      <c r="O114" s="28">
        <f t="shared" si="9"/>
        <v>41.32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856</v>
      </c>
      <c r="D115" s="71">
        <v>2671</v>
      </c>
      <c r="E115" s="71">
        <v>47</v>
      </c>
      <c r="F115" s="71">
        <v>1781</v>
      </c>
      <c r="G115" s="71">
        <v>624</v>
      </c>
      <c r="H115" s="71"/>
      <c r="I115" s="17">
        <f t="shared" si="7"/>
        <v>5979</v>
      </c>
      <c r="J115" s="72"/>
      <c r="K115" s="71"/>
      <c r="L115" s="71"/>
      <c r="M115" s="71">
        <v>2797</v>
      </c>
      <c r="N115" s="19">
        <f t="shared" si="8"/>
        <v>2797</v>
      </c>
      <c r="O115" s="20">
        <f t="shared" si="9"/>
        <v>8776</v>
      </c>
      <c r="P115" s="87">
        <v>2.61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7.2</v>
      </c>
      <c r="G116" s="89">
        <v>0</v>
      </c>
      <c r="H116" s="89"/>
      <c r="I116" s="47">
        <f t="shared" si="7"/>
        <v>7.2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7.2</v>
      </c>
      <c r="P116" s="45">
        <f>SUM(O136,P111,P112,P115)</f>
        <v>1593.4199999999996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61</v>
      </c>
      <c r="E119" s="104" t="s">
        <v>51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4.46</v>
      </c>
      <c r="D121" s="68">
        <v>12.31</v>
      </c>
      <c r="E121" s="68">
        <v>4.01</v>
      </c>
      <c r="F121" s="68">
        <v>3.21</v>
      </c>
      <c r="G121" s="68">
        <v>7.09</v>
      </c>
      <c r="H121" s="68">
        <v>5.31</v>
      </c>
      <c r="I121" s="11">
        <f t="shared" si="7"/>
        <v>36.39</v>
      </c>
      <c r="J121" s="69"/>
      <c r="K121" s="68"/>
      <c r="L121" s="68"/>
      <c r="M121" s="68">
        <v>2.94</v>
      </c>
      <c r="N121" s="13">
        <f t="shared" si="8"/>
        <v>2.94</v>
      </c>
      <c r="O121" s="14">
        <f t="shared" si="9"/>
        <v>39.33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1897</v>
      </c>
      <c r="D122" s="71">
        <v>3897</v>
      </c>
      <c r="E122" s="71">
        <v>1263</v>
      </c>
      <c r="F122" s="71">
        <v>953</v>
      </c>
      <c r="G122" s="71">
        <v>2302</v>
      </c>
      <c r="H122" s="71">
        <v>1338</v>
      </c>
      <c r="I122" s="17">
        <f t="shared" si="7"/>
        <v>11650</v>
      </c>
      <c r="J122" s="72"/>
      <c r="K122" s="71"/>
      <c r="L122" s="71"/>
      <c r="M122" s="71">
        <v>406</v>
      </c>
      <c r="N122" s="19">
        <f t="shared" si="8"/>
        <v>406</v>
      </c>
      <c r="O122" s="20">
        <f t="shared" si="9"/>
        <v>12056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3.8</v>
      </c>
      <c r="G123" s="80">
        <v>0</v>
      </c>
      <c r="H123" s="80">
        <v>12</v>
      </c>
      <c r="I123" s="29">
        <f t="shared" si="7"/>
        <v>15.8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15.8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1.01</v>
      </c>
      <c r="D124" s="77">
        <v>4.82</v>
      </c>
      <c r="E124" s="77">
        <v>0.37</v>
      </c>
      <c r="F124" s="77">
        <v>2.83</v>
      </c>
      <c r="G124" s="77">
        <v>0.93</v>
      </c>
      <c r="H124" s="77"/>
      <c r="I124" s="26">
        <f t="shared" si="7"/>
        <v>9.9600000000000009</v>
      </c>
      <c r="J124" s="78"/>
      <c r="K124" s="77"/>
      <c r="L124" s="77"/>
      <c r="M124" s="77">
        <v>0.28000000000000003</v>
      </c>
      <c r="N124" s="27">
        <f t="shared" si="8"/>
        <v>0.28000000000000003</v>
      </c>
      <c r="O124" s="28">
        <f t="shared" si="9"/>
        <v>10.24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425</v>
      </c>
      <c r="D125" s="71">
        <v>1521</v>
      </c>
      <c r="E125" s="71">
        <v>117</v>
      </c>
      <c r="F125" s="71">
        <v>845</v>
      </c>
      <c r="G125" s="71">
        <v>303</v>
      </c>
      <c r="H125" s="71"/>
      <c r="I125" s="17">
        <f t="shared" si="7"/>
        <v>3211</v>
      </c>
      <c r="J125" s="72"/>
      <c r="K125" s="71"/>
      <c r="L125" s="71"/>
      <c r="M125" s="71">
        <v>38</v>
      </c>
      <c r="N125" s="19">
        <f t="shared" si="8"/>
        <v>38</v>
      </c>
      <c r="O125" s="20">
        <f t="shared" si="9"/>
        <v>3249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3.4</v>
      </c>
      <c r="G126" s="80">
        <v>0</v>
      </c>
      <c r="H126" s="80"/>
      <c r="I126" s="29">
        <f t="shared" si="7"/>
        <v>3.4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0.3</v>
      </c>
      <c r="D127" s="77">
        <v>42.37</v>
      </c>
      <c r="E127" s="77">
        <v>0.03</v>
      </c>
      <c r="F127" s="77">
        <v>7.16</v>
      </c>
      <c r="G127" s="77">
        <v>5.03</v>
      </c>
      <c r="H127" s="77">
        <v>0.98</v>
      </c>
      <c r="I127" s="26">
        <f t="shared" si="7"/>
        <v>55.87</v>
      </c>
      <c r="J127" s="78"/>
      <c r="K127" s="77"/>
      <c r="L127" s="77"/>
      <c r="M127" s="77">
        <v>4.6900000000000004</v>
      </c>
      <c r="N127" s="27">
        <f t="shared" si="8"/>
        <v>4.6900000000000004</v>
      </c>
      <c r="O127" s="28">
        <f t="shared" si="9"/>
        <v>60.559999999999995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122</v>
      </c>
      <c r="D128" s="71">
        <v>11629</v>
      </c>
      <c r="E128" s="71">
        <v>9</v>
      </c>
      <c r="F128" s="71">
        <v>2303</v>
      </c>
      <c r="G128" s="71">
        <v>1450</v>
      </c>
      <c r="H128" s="71">
        <v>248</v>
      </c>
      <c r="I128" s="17">
        <f t="shared" si="7"/>
        <v>15761</v>
      </c>
      <c r="J128" s="72"/>
      <c r="K128" s="71"/>
      <c r="L128" s="71"/>
      <c r="M128" s="71">
        <v>502</v>
      </c>
      <c r="N128" s="19">
        <f t="shared" si="8"/>
        <v>502</v>
      </c>
      <c r="O128" s="20">
        <f t="shared" si="9"/>
        <v>16263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6.5</v>
      </c>
      <c r="G129" s="80">
        <v>0</v>
      </c>
      <c r="H129" s="80">
        <v>1.9</v>
      </c>
      <c r="I129" s="29">
        <f t="shared" si="7"/>
        <v>8.4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69.66</v>
      </c>
      <c r="D130" s="68">
        <v>241.55</v>
      </c>
      <c r="E130" s="68">
        <v>9.57</v>
      </c>
      <c r="F130" s="68">
        <v>238.75</v>
      </c>
      <c r="G130" s="68">
        <v>644.66</v>
      </c>
      <c r="H130" s="68">
        <v>26.72</v>
      </c>
      <c r="I130" s="11">
        <f t="shared" si="7"/>
        <v>1230.9100000000001</v>
      </c>
      <c r="J130" s="69">
        <v>4.8099999999999996</v>
      </c>
      <c r="K130" s="68"/>
      <c r="L130" s="68">
        <v>1.67</v>
      </c>
      <c r="M130" s="68">
        <v>295.89999999999998</v>
      </c>
      <c r="N130" s="13">
        <f>SUM(J130:M130)</f>
        <v>302.38</v>
      </c>
      <c r="O130" s="14">
        <f t="shared" si="9"/>
        <v>1533.29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24298</v>
      </c>
      <c r="D131" s="71">
        <v>64873</v>
      </c>
      <c r="E131" s="71">
        <v>2916</v>
      </c>
      <c r="F131" s="71">
        <v>58296</v>
      </c>
      <c r="G131" s="71">
        <v>172585</v>
      </c>
      <c r="H131" s="71">
        <v>5080</v>
      </c>
      <c r="I131" s="17">
        <f t="shared" si="7"/>
        <v>328048</v>
      </c>
      <c r="J131" s="72">
        <v>428</v>
      </c>
      <c r="K131" s="71"/>
      <c r="L131" s="71">
        <v>202</v>
      </c>
      <c r="M131" s="71">
        <v>31944</v>
      </c>
      <c r="N131" s="19">
        <f t="shared" si="8"/>
        <v>32574</v>
      </c>
      <c r="O131" s="20">
        <f t="shared" si="9"/>
        <v>360622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239.1</v>
      </c>
      <c r="D132" s="80">
        <v>659</v>
      </c>
      <c r="E132" s="80">
        <v>4</v>
      </c>
      <c r="F132" s="80">
        <v>457.3</v>
      </c>
      <c r="G132" s="80">
        <v>1940.2</v>
      </c>
      <c r="H132" s="80">
        <v>62.2</v>
      </c>
      <c r="I132" s="29">
        <f t="shared" ref="I132:I138" si="10">SUM(C132:H132)</f>
        <v>3361.8</v>
      </c>
      <c r="J132" s="81">
        <v>0.1</v>
      </c>
      <c r="K132" s="80"/>
      <c r="L132" s="80">
        <v>2.6</v>
      </c>
      <c r="M132" s="80">
        <v>353.2</v>
      </c>
      <c r="N132" s="30">
        <f t="shared" ref="N132:N138" si="11">SUM(J132:M132)</f>
        <v>355.9</v>
      </c>
      <c r="O132" s="31">
        <f t="shared" ref="O132:O138" si="12">SUM(N132,I132)</f>
        <v>3717.7000000000003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68.790000000000006</v>
      </c>
      <c r="D133" s="77">
        <v>212.97</v>
      </c>
      <c r="E133" s="77">
        <v>9.57</v>
      </c>
      <c r="F133" s="77">
        <v>238.39</v>
      </c>
      <c r="G133" s="77">
        <v>609.78</v>
      </c>
      <c r="H133" s="77">
        <v>25.61</v>
      </c>
      <c r="I133" s="26">
        <f t="shared" si="10"/>
        <v>1165.1099999999999</v>
      </c>
      <c r="J133" s="78">
        <v>4.8099999999999996</v>
      </c>
      <c r="K133" s="77"/>
      <c r="L133" s="77">
        <v>1.67</v>
      </c>
      <c r="M133" s="77">
        <v>294.56</v>
      </c>
      <c r="N133" s="27">
        <f t="shared" si="11"/>
        <v>301.04000000000002</v>
      </c>
      <c r="O133" s="28">
        <f t="shared" si="12"/>
        <v>1466.1499999999999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24085</v>
      </c>
      <c r="D134" s="71">
        <v>57576</v>
      </c>
      <c r="E134" s="71">
        <v>2916</v>
      </c>
      <c r="F134" s="71">
        <v>58231</v>
      </c>
      <c r="G134" s="71">
        <v>166452</v>
      </c>
      <c r="H134" s="71">
        <v>4938</v>
      </c>
      <c r="I134" s="17">
        <f t="shared" si="10"/>
        <v>314198</v>
      </c>
      <c r="J134" s="72">
        <v>428</v>
      </c>
      <c r="K134" s="71"/>
      <c r="L134" s="71">
        <v>202</v>
      </c>
      <c r="M134" s="71">
        <v>31913</v>
      </c>
      <c r="N134" s="19">
        <f t="shared" si="11"/>
        <v>32543</v>
      </c>
      <c r="O134" s="20">
        <f t="shared" si="12"/>
        <v>346741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234.1</v>
      </c>
      <c r="D135" s="89">
        <v>450.7</v>
      </c>
      <c r="E135" s="89">
        <v>4</v>
      </c>
      <c r="F135" s="89">
        <v>455.9</v>
      </c>
      <c r="G135" s="89">
        <v>1807.1</v>
      </c>
      <c r="H135" s="89">
        <v>59.4</v>
      </c>
      <c r="I135" s="47">
        <f t="shared" si="10"/>
        <v>3011.2</v>
      </c>
      <c r="J135" s="90">
        <v>0.1</v>
      </c>
      <c r="K135" s="89"/>
      <c r="L135" s="89">
        <v>2.6</v>
      </c>
      <c r="M135" s="89">
        <v>350.7</v>
      </c>
      <c r="N135" s="49">
        <f t="shared" si="11"/>
        <v>353.4</v>
      </c>
      <c r="O135" s="44">
        <f t="shared" si="12"/>
        <v>3364.6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69.66</v>
      </c>
      <c r="D136" s="57">
        <f t="shared" si="13"/>
        <v>270.58999999999997</v>
      </c>
      <c r="E136" s="57">
        <f t="shared" si="13"/>
        <v>9.5699999999999985</v>
      </c>
      <c r="F136" s="57">
        <f t="shared" si="13"/>
        <v>238.89000000000001</v>
      </c>
      <c r="G136" s="57">
        <f t="shared" si="13"/>
        <v>644.66</v>
      </c>
      <c r="H136" s="57">
        <f t="shared" si="13"/>
        <v>26.72</v>
      </c>
      <c r="I136" s="58">
        <f t="shared" si="10"/>
        <v>1260.0899999999999</v>
      </c>
      <c r="J136" s="59">
        <f t="shared" ref="J136:M138" si="14">SUM(J63,J66,J69,J72,J75,J78,J81,J84,J87,J90,J93,J96,J99,J102,J105,J108,J111,J114,J121,J124,J127)</f>
        <v>4.8100000000000005</v>
      </c>
      <c r="K136" s="57">
        <f t="shared" si="14"/>
        <v>1.56</v>
      </c>
      <c r="L136" s="57">
        <f t="shared" si="14"/>
        <v>1.67</v>
      </c>
      <c r="M136" s="57">
        <f t="shared" si="14"/>
        <v>298.81999999999994</v>
      </c>
      <c r="N136" s="60">
        <f t="shared" si="11"/>
        <v>306.85999999999996</v>
      </c>
      <c r="O136" s="61">
        <f t="shared" si="12"/>
        <v>1566.9499999999998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24298</v>
      </c>
      <c r="D137" s="36">
        <f t="shared" si="13"/>
        <v>67671</v>
      </c>
      <c r="E137" s="36">
        <f t="shared" si="13"/>
        <v>2916</v>
      </c>
      <c r="F137" s="36">
        <f t="shared" si="13"/>
        <v>58303</v>
      </c>
      <c r="G137" s="36">
        <f t="shared" si="13"/>
        <v>172585</v>
      </c>
      <c r="H137" s="36">
        <f t="shared" si="13"/>
        <v>5080</v>
      </c>
      <c r="I137" s="17">
        <f t="shared" si="10"/>
        <v>330853</v>
      </c>
      <c r="J137" s="18">
        <f t="shared" si="14"/>
        <v>428</v>
      </c>
      <c r="K137" s="16">
        <f t="shared" si="14"/>
        <v>34</v>
      </c>
      <c r="L137" s="16">
        <f t="shared" si="14"/>
        <v>202</v>
      </c>
      <c r="M137" s="16">
        <f t="shared" si="14"/>
        <v>31944</v>
      </c>
      <c r="N137" s="19">
        <f t="shared" si="11"/>
        <v>32608</v>
      </c>
      <c r="O137" s="20">
        <f t="shared" si="12"/>
        <v>363461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239.10000000000002</v>
      </c>
      <c r="D138" s="41">
        <f t="shared" si="13"/>
        <v>819.89999999999986</v>
      </c>
      <c r="E138" s="41">
        <f t="shared" si="13"/>
        <v>4</v>
      </c>
      <c r="F138" s="41">
        <f t="shared" si="13"/>
        <v>458.20000000000005</v>
      </c>
      <c r="G138" s="41">
        <f t="shared" si="13"/>
        <v>1940.2000000000003</v>
      </c>
      <c r="H138" s="41">
        <f t="shared" si="13"/>
        <v>62.199999999999996</v>
      </c>
      <c r="I138" s="47">
        <f t="shared" si="10"/>
        <v>3523.6000000000004</v>
      </c>
      <c r="J138" s="48">
        <f t="shared" si="14"/>
        <v>0.1</v>
      </c>
      <c r="K138" s="46">
        <f t="shared" si="14"/>
        <v>1.9</v>
      </c>
      <c r="L138" s="46">
        <f t="shared" si="14"/>
        <v>2.5999999999999996</v>
      </c>
      <c r="M138" s="46">
        <f t="shared" si="14"/>
        <v>353.2</v>
      </c>
      <c r="N138" s="49">
        <f t="shared" si="11"/>
        <v>357.8</v>
      </c>
      <c r="O138" s="44">
        <f t="shared" si="12"/>
        <v>3881.4000000000005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195</v>
      </c>
      <c r="D3" s="104" t="s">
        <v>50</v>
      </c>
      <c r="E3" s="104" t="s">
        <v>196</v>
      </c>
      <c r="F3" s="104" t="s">
        <v>10</v>
      </c>
      <c r="G3" s="104" t="s">
        <v>63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11.32</v>
      </c>
      <c r="E5" s="68"/>
      <c r="F5" s="68">
        <v>0.51</v>
      </c>
      <c r="G5" s="68">
        <v>8.5</v>
      </c>
      <c r="H5" s="68"/>
      <c r="I5" s="11">
        <f t="shared" ref="I5:I36" si="0">SUM(C5:H5)</f>
        <v>20.329999999999998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20.329999999999998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1.85</v>
      </c>
      <c r="E8" s="77"/>
      <c r="F8" s="77"/>
      <c r="G8" s="77"/>
      <c r="H8" s="77"/>
      <c r="I8" s="26">
        <f t="shared" si="0"/>
        <v>1.85</v>
      </c>
      <c r="J8" s="78"/>
      <c r="K8" s="77"/>
      <c r="L8" s="77">
        <v>4</v>
      </c>
      <c r="M8" s="77">
        <v>0.62</v>
      </c>
      <c r="N8" s="27">
        <f t="shared" si="1"/>
        <v>4.62</v>
      </c>
      <c r="O8" s="28">
        <f t="shared" si="2"/>
        <v>6.4700000000000006</v>
      </c>
      <c r="P8" s="21" t="s">
        <v>25</v>
      </c>
      <c r="Q8" s="134" t="s">
        <v>200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44</v>
      </c>
      <c r="M9" s="71">
        <v>10</v>
      </c>
      <c r="N9" s="19">
        <f t="shared" si="1"/>
        <v>54</v>
      </c>
      <c r="O9" s="20">
        <f t="shared" si="2"/>
        <v>54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6.3</v>
      </c>
      <c r="M10" s="80">
        <v>1.4</v>
      </c>
      <c r="N10" s="30">
        <f t="shared" si="1"/>
        <v>7.6999999999999993</v>
      </c>
      <c r="O10" s="31">
        <f t="shared" si="2"/>
        <v>7.6999999999999993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1.83</v>
      </c>
      <c r="D11" s="77">
        <v>23.41</v>
      </c>
      <c r="E11" s="77"/>
      <c r="F11" s="77">
        <v>0.56000000000000005</v>
      </c>
      <c r="G11" s="77"/>
      <c r="H11" s="77"/>
      <c r="I11" s="26">
        <f t="shared" si="0"/>
        <v>25.8</v>
      </c>
      <c r="J11" s="78"/>
      <c r="K11" s="77"/>
      <c r="L11" s="77">
        <v>1.87</v>
      </c>
      <c r="M11" s="77">
        <v>13.68</v>
      </c>
      <c r="N11" s="27">
        <f t="shared" si="1"/>
        <v>15.55</v>
      </c>
      <c r="O11" s="28">
        <f t="shared" si="2"/>
        <v>41.35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141</v>
      </c>
      <c r="D12" s="71">
        <v>1128</v>
      </c>
      <c r="E12" s="71"/>
      <c r="F12" s="71">
        <v>37</v>
      </c>
      <c r="G12" s="71">
        <v>483</v>
      </c>
      <c r="H12" s="71"/>
      <c r="I12" s="17">
        <f t="shared" si="0"/>
        <v>1789</v>
      </c>
      <c r="J12" s="72"/>
      <c r="K12" s="71"/>
      <c r="L12" s="71">
        <v>46</v>
      </c>
      <c r="M12" s="71">
        <v>302</v>
      </c>
      <c r="N12" s="19">
        <f t="shared" si="1"/>
        <v>348</v>
      </c>
      <c r="O12" s="20">
        <f t="shared" si="2"/>
        <v>2137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28.4</v>
      </c>
      <c r="D13" s="80">
        <v>242.9</v>
      </c>
      <c r="E13" s="80"/>
      <c r="F13" s="80">
        <v>5</v>
      </c>
      <c r="G13" s="80">
        <v>52.2</v>
      </c>
      <c r="H13" s="80"/>
      <c r="I13" s="29">
        <f t="shared" si="0"/>
        <v>328.5</v>
      </c>
      <c r="J13" s="81"/>
      <c r="K13" s="80"/>
      <c r="L13" s="80">
        <v>4</v>
      </c>
      <c r="M13" s="80">
        <v>26</v>
      </c>
      <c r="N13" s="30">
        <f t="shared" si="1"/>
        <v>30</v>
      </c>
      <c r="O13" s="31">
        <f t="shared" si="2"/>
        <v>358.5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5.55</v>
      </c>
      <c r="D14" s="77">
        <v>67.36</v>
      </c>
      <c r="E14" s="77"/>
      <c r="F14" s="77">
        <v>2.66</v>
      </c>
      <c r="G14" s="77"/>
      <c r="H14" s="77"/>
      <c r="I14" s="26">
        <f t="shared" si="0"/>
        <v>75.569999999999993</v>
      </c>
      <c r="J14" s="78"/>
      <c r="K14" s="77"/>
      <c r="L14" s="77">
        <v>0.32</v>
      </c>
      <c r="M14" s="77">
        <v>16.309999999999999</v>
      </c>
      <c r="N14" s="27">
        <f t="shared" si="1"/>
        <v>16.63</v>
      </c>
      <c r="O14" s="28">
        <f t="shared" si="2"/>
        <v>92.199999999999989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1194</v>
      </c>
      <c r="D15" s="71">
        <v>6283</v>
      </c>
      <c r="E15" s="71"/>
      <c r="F15" s="71">
        <v>193</v>
      </c>
      <c r="G15" s="71"/>
      <c r="H15" s="71"/>
      <c r="I15" s="17">
        <f t="shared" si="0"/>
        <v>7670</v>
      </c>
      <c r="J15" s="72"/>
      <c r="K15" s="71"/>
      <c r="L15" s="71">
        <v>9</v>
      </c>
      <c r="M15" s="71">
        <v>507</v>
      </c>
      <c r="N15" s="19">
        <f t="shared" si="1"/>
        <v>516</v>
      </c>
      <c r="O15" s="20">
        <f t="shared" si="2"/>
        <v>8186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96.5</v>
      </c>
      <c r="D16" s="80">
        <v>574.70000000000005</v>
      </c>
      <c r="E16" s="80"/>
      <c r="F16" s="80">
        <v>15.9</v>
      </c>
      <c r="G16" s="80"/>
      <c r="H16" s="80"/>
      <c r="I16" s="29">
        <f t="shared" si="0"/>
        <v>687.1</v>
      </c>
      <c r="J16" s="81"/>
      <c r="K16" s="80"/>
      <c r="L16" s="80">
        <v>0.6</v>
      </c>
      <c r="M16" s="80">
        <v>33.200000000000003</v>
      </c>
      <c r="N16" s="30">
        <f t="shared" si="1"/>
        <v>33.800000000000004</v>
      </c>
      <c r="O16" s="31">
        <f t="shared" si="2"/>
        <v>720.9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2.19</v>
      </c>
      <c r="D17" s="77">
        <v>112.04</v>
      </c>
      <c r="E17" s="77"/>
      <c r="F17" s="77">
        <v>0.44</v>
      </c>
      <c r="G17" s="77"/>
      <c r="H17" s="77"/>
      <c r="I17" s="26">
        <f t="shared" si="0"/>
        <v>114.67</v>
      </c>
      <c r="J17" s="78"/>
      <c r="K17" s="77"/>
      <c r="L17" s="77">
        <v>1.75</v>
      </c>
      <c r="M17" s="77">
        <v>33.630000000000003</v>
      </c>
      <c r="N17" s="27">
        <f t="shared" si="1"/>
        <v>35.380000000000003</v>
      </c>
      <c r="O17" s="28">
        <f t="shared" si="2"/>
        <v>150.05000000000001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590</v>
      </c>
      <c r="D18" s="71">
        <v>17178</v>
      </c>
      <c r="E18" s="71"/>
      <c r="F18" s="71">
        <v>51</v>
      </c>
      <c r="G18" s="71"/>
      <c r="H18" s="71"/>
      <c r="I18" s="17">
        <f t="shared" si="0"/>
        <v>17819</v>
      </c>
      <c r="J18" s="72"/>
      <c r="K18" s="71"/>
      <c r="L18" s="71">
        <v>77</v>
      </c>
      <c r="M18" s="71">
        <v>1312</v>
      </c>
      <c r="N18" s="19">
        <f t="shared" si="1"/>
        <v>1389</v>
      </c>
      <c r="O18" s="20">
        <f t="shared" si="2"/>
        <v>19208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28.9</v>
      </c>
      <c r="D19" s="80">
        <v>1052.3</v>
      </c>
      <c r="E19" s="80"/>
      <c r="F19" s="80">
        <v>2.7</v>
      </c>
      <c r="G19" s="80"/>
      <c r="H19" s="80"/>
      <c r="I19" s="29">
        <f t="shared" si="0"/>
        <v>1083.9000000000001</v>
      </c>
      <c r="J19" s="81"/>
      <c r="K19" s="80"/>
      <c r="L19" s="80">
        <v>3.8</v>
      </c>
      <c r="M19" s="80">
        <v>63.2</v>
      </c>
      <c r="N19" s="30">
        <f t="shared" si="1"/>
        <v>67</v>
      </c>
      <c r="O19" s="31">
        <f t="shared" si="2"/>
        <v>1150.9000000000001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8.57</v>
      </c>
      <c r="D20" s="77">
        <v>245.24</v>
      </c>
      <c r="E20" s="77">
        <v>0.51</v>
      </c>
      <c r="F20" s="77">
        <v>1.08</v>
      </c>
      <c r="G20" s="77">
        <v>2.37</v>
      </c>
      <c r="H20" s="77"/>
      <c r="I20" s="26">
        <f t="shared" si="0"/>
        <v>257.77</v>
      </c>
      <c r="J20" s="78"/>
      <c r="K20" s="77"/>
      <c r="L20" s="77">
        <v>1.89</v>
      </c>
      <c r="M20" s="77">
        <v>125.24</v>
      </c>
      <c r="N20" s="27">
        <f t="shared" si="1"/>
        <v>127.13</v>
      </c>
      <c r="O20" s="28">
        <f t="shared" si="2"/>
        <v>384.9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6777</v>
      </c>
      <c r="D21" s="71">
        <v>45665</v>
      </c>
      <c r="E21" s="71">
        <v>56</v>
      </c>
      <c r="F21" s="71">
        <v>164</v>
      </c>
      <c r="G21" s="71">
        <v>339</v>
      </c>
      <c r="H21" s="71"/>
      <c r="I21" s="17">
        <f t="shared" si="0"/>
        <v>53001</v>
      </c>
      <c r="J21" s="72"/>
      <c r="K21" s="71"/>
      <c r="L21" s="71">
        <v>357</v>
      </c>
      <c r="M21" s="71">
        <v>5861</v>
      </c>
      <c r="N21" s="19">
        <f t="shared" si="1"/>
        <v>6218</v>
      </c>
      <c r="O21" s="20">
        <f t="shared" si="2"/>
        <v>59219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249.7</v>
      </c>
      <c r="D22" s="80">
        <v>1951.9</v>
      </c>
      <c r="E22" s="80">
        <v>2.6</v>
      </c>
      <c r="F22" s="80">
        <v>6.1</v>
      </c>
      <c r="G22" s="80">
        <v>12.2</v>
      </c>
      <c r="H22" s="80"/>
      <c r="I22" s="29">
        <f t="shared" si="0"/>
        <v>2222.4999999999995</v>
      </c>
      <c r="J22" s="81"/>
      <c r="K22" s="80"/>
      <c r="L22" s="80">
        <v>13.3</v>
      </c>
      <c r="M22" s="80">
        <v>222.5</v>
      </c>
      <c r="N22" s="30">
        <f t="shared" si="1"/>
        <v>235.8</v>
      </c>
      <c r="O22" s="31">
        <f t="shared" si="2"/>
        <v>2458.2999999999997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10.6</v>
      </c>
      <c r="D23" s="77">
        <v>440.69</v>
      </c>
      <c r="E23" s="77">
        <v>7.0000000000000007E-2</v>
      </c>
      <c r="F23" s="77">
        <v>10.45</v>
      </c>
      <c r="G23" s="77">
        <v>21.13</v>
      </c>
      <c r="H23" s="77">
        <v>4.59</v>
      </c>
      <c r="I23" s="26">
        <f t="shared" si="0"/>
        <v>487.53</v>
      </c>
      <c r="J23" s="78">
        <v>1.93</v>
      </c>
      <c r="K23" s="77"/>
      <c r="L23" s="77">
        <v>7.87</v>
      </c>
      <c r="M23" s="77">
        <v>338.22</v>
      </c>
      <c r="N23" s="27">
        <f t="shared" si="1"/>
        <v>348.02000000000004</v>
      </c>
      <c r="O23" s="28">
        <f t="shared" si="2"/>
        <v>835.55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2299</v>
      </c>
      <c r="D24" s="71">
        <v>80933</v>
      </c>
      <c r="E24" s="71">
        <v>12</v>
      </c>
      <c r="F24" s="71">
        <v>1574</v>
      </c>
      <c r="G24" s="71">
        <v>2632</v>
      </c>
      <c r="H24" s="71">
        <v>1359</v>
      </c>
      <c r="I24" s="17">
        <f t="shared" si="0"/>
        <v>88809</v>
      </c>
      <c r="J24" s="72">
        <v>152</v>
      </c>
      <c r="K24" s="71"/>
      <c r="L24" s="71">
        <v>415</v>
      </c>
      <c r="M24" s="71">
        <v>19055</v>
      </c>
      <c r="N24" s="19">
        <f t="shared" si="1"/>
        <v>19622</v>
      </c>
      <c r="O24" s="20">
        <f t="shared" si="2"/>
        <v>108431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60.6</v>
      </c>
      <c r="D25" s="80">
        <v>2771.5</v>
      </c>
      <c r="E25" s="80">
        <v>0.4</v>
      </c>
      <c r="F25" s="80">
        <v>37.9</v>
      </c>
      <c r="G25" s="80">
        <v>79</v>
      </c>
      <c r="H25" s="80">
        <v>59.8</v>
      </c>
      <c r="I25" s="29">
        <f t="shared" si="0"/>
        <v>3009.2000000000003</v>
      </c>
      <c r="J25" s="81">
        <v>0.3</v>
      </c>
      <c r="K25" s="80"/>
      <c r="L25" s="80">
        <v>13.5</v>
      </c>
      <c r="M25" s="80">
        <v>617.1</v>
      </c>
      <c r="N25" s="30">
        <f t="shared" si="1"/>
        <v>630.9</v>
      </c>
      <c r="O25" s="31">
        <f t="shared" si="2"/>
        <v>3640.1000000000004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4.34</v>
      </c>
      <c r="D26" s="77">
        <v>374.96</v>
      </c>
      <c r="E26" s="77">
        <v>1.8</v>
      </c>
      <c r="F26" s="77">
        <v>6.01</v>
      </c>
      <c r="G26" s="77">
        <v>45.66</v>
      </c>
      <c r="H26" s="77">
        <v>33.479999999999997</v>
      </c>
      <c r="I26" s="26">
        <f t="shared" si="0"/>
        <v>466.25</v>
      </c>
      <c r="J26" s="78">
        <v>0.71</v>
      </c>
      <c r="K26" s="77"/>
      <c r="L26" s="77">
        <v>14.86</v>
      </c>
      <c r="M26" s="77">
        <v>199.76</v>
      </c>
      <c r="N26" s="27">
        <f t="shared" si="1"/>
        <v>215.32999999999998</v>
      </c>
      <c r="O26" s="28">
        <f t="shared" si="2"/>
        <v>681.57999999999993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976</v>
      </c>
      <c r="D27" s="71">
        <v>76168</v>
      </c>
      <c r="E27" s="71">
        <v>275</v>
      </c>
      <c r="F27" s="71">
        <v>1068</v>
      </c>
      <c r="G27" s="71">
        <v>12763</v>
      </c>
      <c r="H27" s="71">
        <v>7443</v>
      </c>
      <c r="I27" s="17">
        <f t="shared" si="0"/>
        <v>98693</v>
      </c>
      <c r="J27" s="72">
        <v>57</v>
      </c>
      <c r="K27" s="71"/>
      <c r="L27" s="71">
        <v>1038</v>
      </c>
      <c r="M27" s="71">
        <v>12773</v>
      </c>
      <c r="N27" s="19">
        <f t="shared" si="1"/>
        <v>13868</v>
      </c>
      <c r="O27" s="20">
        <f t="shared" si="2"/>
        <v>112561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23.1</v>
      </c>
      <c r="D28" s="80">
        <v>2042.5</v>
      </c>
      <c r="E28" s="80">
        <v>8.3000000000000007</v>
      </c>
      <c r="F28" s="80">
        <v>21.7</v>
      </c>
      <c r="G28" s="80">
        <v>319.89999999999998</v>
      </c>
      <c r="H28" s="80">
        <v>275.39999999999998</v>
      </c>
      <c r="I28" s="29">
        <f t="shared" si="0"/>
        <v>2690.9</v>
      </c>
      <c r="J28" s="81">
        <v>0.1</v>
      </c>
      <c r="K28" s="80"/>
      <c r="L28" s="80">
        <v>30.2</v>
      </c>
      <c r="M28" s="80">
        <v>364.6</v>
      </c>
      <c r="N28" s="30">
        <f t="shared" si="1"/>
        <v>394.90000000000003</v>
      </c>
      <c r="O28" s="31">
        <f t="shared" si="2"/>
        <v>3085.8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18.940000000000001</v>
      </c>
      <c r="D29" s="77">
        <v>613.66</v>
      </c>
      <c r="E29" s="77"/>
      <c r="F29" s="77">
        <v>18.010000000000002</v>
      </c>
      <c r="G29" s="77">
        <v>125.36</v>
      </c>
      <c r="H29" s="77">
        <v>73.56</v>
      </c>
      <c r="I29" s="26">
        <f t="shared" si="0"/>
        <v>849.53</v>
      </c>
      <c r="J29" s="78"/>
      <c r="K29" s="77"/>
      <c r="L29" s="77">
        <v>9.27</v>
      </c>
      <c r="M29" s="77">
        <v>168.2</v>
      </c>
      <c r="N29" s="27">
        <f t="shared" si="1"/>
        <v>177.47</v>
      </c>
      <c r="O29" s="28">
        <f t="shared" si="2"/>
        <v>1027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5085</v>
      </c>
      <c r="D30" s="71">
        <v>129545</v>
      </c>
      <c r="E30" s="71"/>
      <c r="F30" s="71">
        <v>3167</v>
      </c>
      <c r="G30" s="71">
        <v>24819</v>
      </c>
      <c r="H30" s="71">
        <v>6764</v>
      </c>
      <c r="I30" s="17">
        <f t="shared" si="0"/>
        <v>169380</v>
      </c>
      <c r="J30" s="72"/>
      <c r="K30" s="71"/>
      <c r="L30" s="71">
        <v>754</v>
      </c>
      <c r="M30" s="71">
        <v>12641</v>
      </c>
      <c r="N30" s="19">
        <f t="shared" si="1"/>
        <v>13395</v>
      </c>
      <c r="O30" s="20">
        <f t="shared" si="2"/>
        <v>182775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89</v>
      </c>
      <c r="D31" s="80">
        <v>2850.3</v>
      </c>
      <c r="E31" s="80"/>
      <c r="F31" s="80">
        <v>50</v>
      </c>
      <c r="G31" s="80">
        <v>484.1</v>
      </c>
      <c r="H31" s="80">
        <v>218.1</v>
      </c>
      <c r="I31" s="29">
        <f t="shared" si="0"/>
        <v>3691.5</v>
      </c>
      <c r="J31" s="81"/>
      <c r="K31" s="80"/>
      <c r="L31" s="80">
        <v>20.7</v>
      </c>
      <c r="M31" s="80">
        <v>336.8</v>
      </c>
      <c r="N31" s="30">
        <f t="shared" si="1"/>
        <v>357.5</v>
      </c>
      <c r="O31" s="31">
        <f t="shared" si="2"/>
        <v>4049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82.47</v>
      </c>
      <c r="D32" s="77">
        <v>817.68</v>
      </c>
      <c r="E32" s="77">
        <v>1.83</v>
      </c>
      <c r="F32" s="77">
        <v>129.69</v>
      </c>
      <c r="G32" s="77">
        <v>373.42</v>
      </c>
      <c r="H32" s="77">
        <v>119.83</v>
      </c>
      <c r="I32" s="26">
        <f t="shared" si="0"/>
        <v>1524.92</v>
      </c>
      <c r="J32" s="78"/>
      <c r="K32" s="77"/>
      <c r="L32" s="77">
        <v>10.47</v>
      </c>
      <c r="M32" s="77">
        <v>395.7</v>
      </c>
      <c r="N32" s="27">
        <f t="shared" si="1"/>
        <v>406.17</v>
      </c>
      <c r="O32" s="28">
        <f t="shared" si="2"/>
        <v>1931.0900000000001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24865</v>
      </c>
      <c r="D33" s="71">
        <v>180397</v>
      </c>
      <c r="E33" s="71">
        <v>409</v>
      </c>
      <c r="F33" s="71">
        <v>27357</v>
      </c>
      <c r="G33" s="71">
        <v>76601</v>
      </c>
      <c r="H33" s="71">
        <v>13840</v>
      </c>
      <c r="I33" s="17">
        <f t="shared" si="0"/>
        <v>323469</v>
      </c>
      <c r="J33" s="72"/>
      <c r="K33" s="71"/>
      <c r="L33" s="71">
        <v>947</v>
      </c>
      <c r="M33" s="71">
        <v>31771</v>
      </c>
      <c r="N33" s="19">
        <f t="shared" si="1"/>
        <v>32718</v>
      </c>
      <c r="O33" s="20">
        <f t="shared" si="2"/>
        <v>356187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350.3</v>
      </c>
      <c r="D34" s="80">
        <v>3270</v>
      </c>
      <c r="E34" s="80">
        <v>7.3</v>
      </c>
      <c r="F34" s="80">
        <v>340.6</v>
      </c>
      <c r="G34" s="80">
        <v>1138.2</v>
      </c>
      <c r="H34" s="80">
        <v>380.9</v>
      </c>
      <c r="I34" s="29">
        <f t="shared" si="0"/>
        <v>5487.3</v>
      </c>
      <c r="J34" s="81"/>
      <c r="K34" s="80"/>
      <c r="L34" s="80">
        <v>23</v>
      </c>
      <c r="M34" s="80">
        <v>740</v>
      </c>
      <c r="N34" s="30">
        <f t="shared" si="1"/>
        <v>763</v>
      </c>
      <c r="O34" s="31">
        <f t="shared" si="2"/>
        <v>6250.3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254.62</v>
      </c>
      <c r="D35" s="77">
        <v>1029.23</v>
      </c>
      <c r="E35" s="77">
        <v>1.91</v>
      </c>
      <c r="F35" s="77">
        <v>683.76</v>
      </c>
      <c r="G35" s="77">
        <v>338.93</v>
      </c>
      <c r="H35" s="77">
        <v>135.54</v>
      </c>
      <c r="I35" s="26">
        <f t="shared" si="0"/>
        <v>2443.9899999999998</v>
      </c>
      <c r="J35" s="78">
        <v>0.36</v>
      </c>
      <c r="K35" s="77">
        <v>15.48</v>
      </c>
      <c r="L35" s="77">
        <v>13.55</v>
      </c>
      <c r="M35" s="77">
        <v>846.92</v>
      </c>
      <c r="N35" s="27">
        <f t="shared" si="1"/>
        <v>876.31</v>
      </c>
      <c r="O35" s="28">
        <f t="shared" si="2"/>
        <v>3320.2999999999997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79332</v>
      </c>
      <c r="D36" s="71">
        <v>242108</v>
      </c>
      <c r="E36" s="71">
        <v>483</v>
      </c>
      <c r="F36" s="71">
        <v>139466</v>
      </c>
      <c r="G36" s="71">
        <v>74000</v>
      </c>
      <c r="H36" s="71">
        <v>18480</v>
      </c>
      <c r="I36" s="17">
        <f t="shared" si="0"/>
        <v>553869</v>
      </c>
      <c r="J36" s="72">
        <v>29</v>
      </c>
      <c r="K36" s="71">
        <v>1471</v>
      </c>
      <c r="L36" s="71">
        <v>1368</v>
      </c>
      <c r="M36" s="71">
        <v>75097</v>
      </c>
      <c r="N36" s="19">
        <f t="shared" si="1"/>
        <v>77965</v>
      </c>
      <c r="O36" s="20">
        <f t="shared" si="2"/>
        <v>631834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1074.7</v>
      </c>
      <c r="D37" s="80">
        <v>3971.5</v>
      </c>
      <c r="E37" s="80">
        <v>7.7</v>
      </c>
      <c r="F37" s="80">
        <v>1621.2</v>
      </c>
      <c r="G37" s="80">
        <v>1021.8</v>
      </c>
      <c r="H37" s="80">
        <v>438.6</v>
      </c>
      <c r="I37" s="29">
        <f t="shared" ref="I37:I50" si="3">SUM(C37:H37)</f>
        <v>8135.5</v>
      </c>
      <c r="J37" s="81">
        <v>0</v>
      </c>
      <c r="K37" s="80">
        <v>38.299999999999997</v>
      </c>
      <c r="L37" s="80">
        <v>27.4</v>
      </c>
      <c r="M37" s="80">
        <v>1450</v>
      </c>
      <c r="N37" s="30">
        <f t="shared" si="1"/>
        <v>1515.7</v>
      </c>
      <c r="O37" s="31">
        <f t="shared" si="2"/>
        <v>9651.2000000000007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570.49</v>
      </c>
      <c r="D38" s="77">
        <v>541</v>
      </c>
      <c r="E38" s="77"/>
      <c r="F38" s="77">
        <v>1274.9100000000001</v>
      </c>
      <c r="G38" s="77">
        <v>1090.75</v>
      </c>
      <c r="H38" s="77">
        <v>7.52</v>
      </c>
      <c r="I38" s="26">
        <f t="shared" si="3"/>
        <v>3484.67</v>
      </c>
      <c r="J38" s="78">
        <v>1.69</v>
      </c>
      <c r="K38" s="77"/>
      <c r="L38" s="77">
        <v>39.39</v>
      </c>
      <c r="M38" s="77">
        <v>1313.64</v>
      </c>
      <c r="N38" s="27">
        <f t="shared" si="1"/>
        <v>1354.72</v>
      </c>
      <c r="O38" s="28">
        <f t="shared" si="2"/>
        <v>4839.3900000000003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192211</v>
      </c>
      <c r="D39" s="71">
        <v>136775</v>
      </c>
      <c r="E39" s="71"/>
      <c r="F39" s="71">
        <v>286738</v>
      </c>
      <c r="G39" s="71">
        <v>273562</v>
      </c>
      <c r="H39" s="71">
        <v>904</v>
      </c>
      <c r="I39" s="17">
        <f t="shared" si="3"/>
        <v>890190</v>
      </c>
      <c r="J39" s="72">
        <v>136</v>
      </c>
      <c r="K39" s="71"/>
      <c r="L39" s="71">
        <v>3984</v>
      </c>
      <c r="M39" s="71">
        <v>126277</v>
      </c>
      <c r="N39" s="19">
        <f t="shared" si="1"/>
        <v>130397</v>
      </c>
      <c r="O39" s="20">
        <f t="shared" si="2"/>
        <v>1020587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2452.1</v>
      </c>
      <c r="D40" s="80">
        <v>1838.3</v>
      </c>
      <c r="E40" s="80"/>
      <c r="F40" s="80">
        <v>3171.5</v>
      </c>
      <c r="G40" s="80">
        <v>3481.6</v>
      </c>
      <c r="H40" s="80">
        <v>17.3</v>
      </c>
      <c r="I40" s="29">
        <f t="shared" si="3"/>
        <v>10960.8</v>
      </c>
      <c r="J40" s="81">
        <v>0</v>
      </c>
      <c r="K40" s="80"/>
      <c r="L40" s="80">
        <v>78.7</v>
      </c>
      <c r="M40" s="80">
        <v>2394</v>
      </c>
      <c r="N40" s="30">
        <f t="shared" si="1"/>
        <v>2472.6999999999998</v>
      </c>
      <c r="O40" s="31">
        <f t="shared" si="2"/>
        <v>13433.5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581.73</v>
      </c>
      <c r="D41" s="77">
        <v>383.21</v>
      </c>
      <c r="E41" s="77">
        <v>0.39</v>
      </c>
      <c r="F41" s="77">
        <v>615.28</v>
      </c>
      <c r="G41" s="77">
        <v>754.19</v>
      </c>
      <c r="H41" s="77">
        <v>15.69</v>
      </c>
      <c r="I41" s="26">
        <f t="shared" si="3"/>
        <v>2350.4900000000002</v>
      </c>
      <c r="J41" s="78">
        <v>3.03</v>
      </c>
      <c r="K41" s="77">
        <v>3.82</v>
      </c>
      <c r="L41" s="77">
        <v>62.73</v>
      </c>
      <c r="M41" s="77">
        <v>1637.23</v>
      </c>
      <c r="N41" s="27">
        <f t="shared" si="1"/>
        <v>1706.81</v>
      </c>
      <c r="O41" s="28">
        <f t="shared" si="2"/>
        <v>4057.3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197575</v>
      </c>
      <c r="D42" s="71">
        <v>96723</v>
      </c>
      <c r="E42" s="71">
        <v>106</v>
      </c>
      <c r="F42" s="71">
        <v>138139</v>
      </c>
      <c r="G42" s="71">
        <v>187509</v>
      </c>
      <c r="H42" s="71">
        <v>2273</v>
      </c>
      <c r="I42" s="17">
        <f t="shared" si="3"/>
        <v>622325</v>
      </c>
      <c r="J42" s="72">
        <v>244</v>
      </c>
      <c r="K42" s="71">
        <v>416</v>
      </c>
      <c r="L42" s="71">
        <v>7043</v>
      </c>
      <c r="M42" s="71">
        <v>171325</v>
      </c>
      <c r="N42" s="19">
        <f t="shared" si="1"/>
        <v>179028</v>
      </c>
      <c r="O42" s="20">
        <f t="shared" si="2"/>
        <v>801353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2489.1999999999998</v>
      </c>
      <c r="D43" s="80">
        <v>1296.5</v>
      </c>
      <c r="E43" s="80">
        <v>1.4</v>
      </c>
      <c r="F43" s="80">
        <v>1508.4</v>
      </c>
      <c r="G43" s="80">
        <v>2300.5</v>
      </c>
      <c r="H43" s="80">
        <v>43.4</v>
      </c>
      <c r="I43" s="29">
        <f t="shared" si="3"/>
        <v>7639.4</v>
      </c>
      <c r="J43" s="81">
        <v>0.1</v>
      </c>
      <c r="K43" s="80">
        <v>10</v>
      </c>
      <c r="L43" s="80">
        <v>109.2</v>
      </c>
      <c r="M43" s="80">
        <v>2778</v>
      </c>
      <c r="N43" s="30">
        <f t="shared" si="1"/>
        <v>2897.3</v>
      </c>
      <c r="O43" s="31">
        <f t="shared" si="2"/>
        <v>10536.7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410.17</v>
      </c>
      <c r="D44" s="77">
        <v>265.02</v>
      </c>
      <c r="E44" s="77">
        <v>0.93</v>
      </c>
      <c r="F44" s="77">
        <v>415.09</v>
      </c>
      <c r="G44" s="77">
        <v>724.48</v>
      </c>
      <c r="H44" s="77">
        <v>10.87</v>
      </c>
      <c r="I44" s="26">
        <f t="shared" si="3"/>
        <v>1826.56</v>
      </c>
      <c r="J44" s="78">
        <v>3.26</v>
      </c>
      <c r="K44" s="77"/>
      <c r="L44" s="77">
        <v>78.22</v>
      </c>
      <c r="M44" s="77">
        <v>1708.77</v>
      </c>
      <c r="N44" s="27">
        <f t="shared" si="1"/>
        <v>1790.25</v>
      </c>
      <c r="O44" s="28">
        <f t="shared" si="2"/>
        <v>3616.81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148283</v>
      </c>
      <c r="D45" s="71">
        <v>71593</v>
      </c>
      <c r="E45" s="71">
        <v>197</v>
      </c>
      <c r="F45" s="71">
        <v>96796</v>
      </c>
      <c r="G45" s="71">
        <v>187933</v>
      </c>
      <c r="H45" s="71">
        <v>1959</v>
      </c>
      <c r="I45" s="17">
        <f t="shared" si="3"/>
        <v>506761</v>
      </c>
      <c r="J45" s="72">
        <v>227</v>
      </c>
      <c r="K45" s="71"/>
      <c r="L45" s="71">
        <v>9117</v>
      </c>
      <c r="M45" s="71">
        <v>195677</v>
      </c>
      <c r="N45" s="19">
        <f t="shared" si="1"/>
        <v>205021</v>
      </c>
      <c r="O45" s="20">
        <f t="shared" si="2"/>
        <v>711782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1469.3</v>
      </c>
      <c r="D46" s="80">
        <v>861.6</v>
      </c>
      <c r="E46" s="80">
        <v>2.2000000000000002</v>
      </c>
      <c r="F46" s="80">
        <v>775.2</v>
      </c>
      <c r="G46" s="80">
        <v>2015.4</v>
      </c>
      <c r="H46" s="80">
        <v>31.5</v>
      </c>
      <c r="I46" s="29">
        <f t="shared" si="3"/>
        <v>5155.2000000000007</v>
      </c>
      <c r="J46" s="81">
        <v>0</v>
      </c>
      <c r="K46" s="80"/>
      <c r="L46" s="80">
        <v>113.7</v>
      </c>
      <c r="M46" s="80">
        <v>2430.4</v>
      </c>
      <c r="N46" s="30">
        <f t="shared" si="1"/>
        <v>2544.1</v>
      </c>
      <c r="O46" s="31">
        <f t="shared" si="2"/>
        <v>7699.3000000000011</v>
      </c>
      <c r="P46" s="82">
        <v>3.29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859.84</v>
      </c>
      <c r="D47" s="77">
        <v>896.78</v>
      </c>
      <c r="E47" s="77">
        <v>5.57</v>
      </c>
      <c r="F47" s="77">
        <v>1874.75</v>
      </c>
      <c r="G47" s="77">
        <v>897.85</v>
      </c>
      <c r="H47" s="77">
        <v>2107.0700000000002</v>
      </c>
      <c r="I47" s="26">
        <f t="shared" si="3"/>
        <v>6641.8600000000006</v>
      </c>
      <c r="J47" s="78">
        <v>9.31</v>
      </c>
      <c r="K47" s="77">
        <v>91.37</v>
      </c>
      <c r="L47" s="77">
        <v>407.47</v>
      </c>
      <c r="M47" s="77">
        <v>10874.09</v>
      </c>
      <c r="N47" s="27">
        <f t="shared" si="1"/>
        <v>11382.24</v>
      </c>
      <c r="O47" s="28">
        <f t="shared" si="2"/>
        <v>18024.099999999999</v>
      </c>
      <c r="P47" s="83">
        <v>318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333791</v>
      </c>
      <c r="D48" s="71">
        <v>260911</v>
      </c>
      <c r="E48" s="71">
        <v>1623</v>
      </c>
      <c r="F48" s="71">
        <v>479125</v>
      </c>
      <c r="G48" s="71">
        <v>251146</v>
      </c>
      <c r="H48" s="71">
        <v>421915</v>
      </c>
      <c r="I48" s="17">
        <f t="shared" si="3"/>
        <v>1748511</v>
      </c>
      <c r="J48" s="72">
        <v>664</v>
      </c>
      <c r="K48" s="71">
        <v>16957</v>
      </c>
      <c r="L48" s="71">
        <v>50533</v>
      </c>
      <c r="M48" s="71">
        <v>1276824</v>
      </c>
      <c r="N48" s="19">
        <f t="shared" si="1"/>
        <v>1344978</v>
      </c>
      <c r="O48" s="20">
        <f t="shared" si="2"/>
        <v>3093489</v>
      </c>
      <c r="P48" s="83">
        <v>85.56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1810.4</v>
      </c>
      <c r="D49" s="80">
        <v>854.5</v>
      </c>
      <c r="E49" s="80">
        <v>2</v>
      </c>
      <c r="F49" s="80">
        <v>2301</v>
      </c>
      <c r="G49" s="80">
        <v>1715.5</v>
      </c>
      <c r="H49" s="80">
        <v>1151.9000000000001</v>
      </c>
      <c r="I49" s="29">
        <f t="shared" si="3"/>
        <v>7835.2999999999993</v>
      </c>
      <c r="J49" s="81">
        <v>0.1</v>
      </c>
      <c r="K49" s="80">
        <v>55.9</v>
      </c>
      <c r="L49" s="80">
        <v>357.7</v>
      </c>
      <c r="M49" s="80">
        <v>6789.6</v>
      </c>
      <c r="N49" s="30">
        <f t="shared" si="1"/>
        <v>7203.3</v>
      </c>
      <c r="O49" s="31">
        <f t="shared" si="2"/>
        <v>15038.599999999999</v>
      </c>
      <c r="P49" s="83">
        <v>621.27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2801.79</v>
      </c>
      <c r="D50" s="68">
        <v>5426.86</v>
      </c>
      <c r="E50" s="68">
        <v>12.5</v>
      </c>
      <c r="F50" s="68">
        <v>5029.34</v>
      </c>
      <c r="G50" s="68">
        <v>4374.1400000000003</v>
      </c>
      <c r="H50" s="68">
        <v>2505.6799999999998</v>
      </c>
      <c r="I50" s="11">
        <f t="shared" si="3"/>
        <v>20150.310000000001</v>
      </c>
      <c r="J50" s="69">
        <v>20.29</v>
      </c>
      <c r="K50" s="68">
        <v>110.67</v>
      </c>
      <c r="L50" s="68">
        <v>649.66</v>
      </c>
      <c r="M50" s="68">
        <v>17671.39</v>
      </c>
      <c r="N50" s="13">
        <f t="shared" si="1"/>
        <v>18452.009999999998</v>
      </c>
      <c r="O50" s="14">
        <f t="shared" si="2"/>
        <v>38602.32</v>
      </c>
      <c r="P50" s="83">
        <v>1.62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991428</v>
      </c>
      <c r="D51" s="71">
        <v>1287599</v>
      </c>
      <c r="E51" s="71">
        <v>3105</v>
      </c>
      <c r="F51" s="71">
        <v>1173633</v>
      </c>
      <c r="G51" s="71">
        <v>1091304</v>
      </c>
      <c r="H51" s="71">
        <v>474195</v>
      </c>
      <c r="I51" s="17">
        <f t="shared" ref="I51:I58" si="4">SUM(C51:H51)</f>
        <v>5021264</v>
      </c>
      <c r="J51" s="72">
        <v>1509</v>
      </c>
      <c r="K51" s="71">
        <v>18844</v>
      </c>
      <c r="L51" s="71">
        <v>75688</v>
      </c>
      <c r="M51" s="71">
        <v>1929422</v>
      </c>
      <c r="N51" s="19">
        <f t="shared" si="1"/>
        <v>2025463</v>
      </c>
      <c r="O51" s="20">
        <f>SUM(N51,I51)</f>
        <v>7046727</v>
      </c>
      <c r="P51" s="83">
        <v>83.31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10079.799999999999</v>
      </c>
      <c r="D52" s="80">
        <v>20286.599999999999</v>
      </c>
      <c r="E52" s="80">
        <v>29.3</v>
      </c>
      <c r="F52" s="80">
        <v>9835.6</v>
      </c>
      <c r="G52" s="80">
        <v>12568.2</v>
      </c>
      <c r="H52" s="80">
        <v>2584.1999999999998</v>
      </c>
      <c r="I52" s="29">
        <f t="shared" si="4"/>
        <v>55383.7</v>
      </c>
      <c r="J52" s="81">
        <v>0.6</v>
      </c>
      <c r="K52" s="80">
        <v>104.2</v>
      </c>
      <c r="L52" s="80">
        <v>795.8</v>
      </c>
      <c r="M52" s="80">
        <v>18245.400000000001</v>
      </c>
      <c r="N52" s="30">
        <f t="shared" si="1"/>
        <v>19146</v>
      </c>
      <c r="O52" s="31">
        <f t="shared" si="2"/>
        <v>74529.7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2779.21</v>
      </c>
      <c r="D53" s="77">
        <v>4059.1</v>
      </c>
      <c r="E53" s="77">
        <v>10.63</v>
      </c>
      <c r="F53" s="77">
        <v>5012.49</v>
      </c>
      <c r="G53" s="77">
        <v>4317.49</v>
      </c>
      <c r="H53" s="77">
        <v>2133.63</v>
      </c>
      <c r="I53" s="26">
        <f t="shared" si="4"/>
        <v>18312.55</v>
      </c>
      <c r="J53" s="78">
        <v>20.29</v>
      </c>
      <c r="K53" s="77">
        <v>91.37</v>
      </c>
      <c r="L53" s="77">
        <v>647.47</v>
      </c>
      <c r="M53" s="77">
        <v>17644.240000000002</v>
      </c>
      <c r="N53" s="27">
        <f t="shared" si="1"/>
        <v>18403.370000000003</v>
      </c>
      <c r="O53" s="28">
        <f t="shared" si="2"/>
        <v>36715.919999999998</v>
      </c>
      <c r="P53" s="32">
        <f>SUM(P46:P52)</f>
        <v>1113.0499999999997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981396</v>
      </c>
      <c r="D54" s="71">
        <v>1014886</v>
      </c>
      <c r="E54" s="71">
        <v>2818</v>
      </c>
      <c r="F54" s="71">
        <v>1170976</v>
      </c>
      <c r="G54" s="71">
        <v>1077544</v>
      </c>
      <c r="H54" s="71">
        <v>426147</v>
      </c>
      <c r="I54" s="17">
        <f t="shared" si="4"/>
        <v>4673767</v>
      </c>
      <c r="J54" s="72">
        <v>1509</v>
      </c>
      <c r="K54" s="71">
        <v>16957</v>
      </c>
      <c r="L54" s="71">
        <v>75633</v>
      </c>
      <c r="M54" s="71">
        <v>1928756</v>
      </c>
      <c r="N54" s="19">
        <f t="shared" si="1"/>
        <v>2022855</v>
      </c>
      <c r="O54" s="20">
        <f t="shared" si="2"/>
        <v>6696622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9740.9</v>
      </c>
      <c r="D55" s="74">
        <v>12672.9</v>
      </c>
      <c r="E55" s="74">
        <v>20.6</v>
      </c>
      <c r="F55" s="74">
        <v>9771.7000000000007</v>
      </c>
      <c r="G55" s="74">
        <v>12207.8</v>
      </c>
      <c r="H55" s="74">
        <v>1226.8</v>
      </c>
      <c r="I55" s="23">
        <f t="shared" si="4"/>
        <v>45640.7</v>
      </c>
      <c r="J55" s="75">
        <v>0.6</v>
      </c>
      <c r="K55" s="74">
        <v>55.9</v>
      </c>
      <c r="L55" s="74">
        <v>791.2</v>
      </c>
      <c r="M55" s="74">
        <v>18195.5</v>
      </c>
      <c r="N55" s="23">
        <f t="shared" si="1"/>
        <v>19043.2</v>
      </c>
      <c r="O55" s="25">
        <f t="shared" si="2"/>
        <v>64683.899999999994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2811.34</v>
      </c>
      <c r="D56" s="10">
        <f t="shared" si="5"/>
        <v>5823.45</v>
      </c>
      <c r="E56" s="10">
        <f t="shared" si="5"/>
        <v>13.01</v>
      </c>
      <c r="F56" s="10">
        <f t="shared" si="5"/>
        <v>5033.2</v>
      </c>
      <c r="G56" s="10">
        <f t="shared" si="5"/>
        <v>4382.6400000000003</v>
      </c>
      <c r="H56" s="10">
        <f t="shared" si="5"/>
        <v>2508.15</v>
      </c>
      <c r="I56" s="34">
        <f>SUM(C56:H56)</f>
        <v>20571.79</v>
      </c>
      <c r="J56" s="33">
        <f>SUM(J5,J8,J11,J14,J17,J20,J23,J26,J29,J32,J35,J38,J41,J44,J47)</f>
        <v>20.29</v>
      </c>
      <c r="K56" s="10">
        <f>SUM(K5,K8,K11,K14,K17,K20,K23,K26,K29,K32,K35,K38,K41,K44,K47)</f>
        <v>110.67</v>
      </c>
      <c r="L56" s="10">
        <f>SUM(L5,L8,L11,L14,L17,L20,L23,L26,L29,L32,L35,L38,L41,L44,L47)</f>
        <v>653.66000000000008</v>
      </c>
      <c r="M56" s="10">
        <f>SUM(M5,M8,M11,M14,M17,M20,M23,M26,M29,M32,M35,M38,M41,M44,M47)</f>
        <v>17672.010000000002</v>
      </c>
      <c r="N56" s="12">
        <f t="shared" si="1"/>
        <v>18456.63</v>
      </c>
      <c r="O56" s="14">
        <f t="shared" si="2"/>
        <v>39028.42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993119</v>
      </c>
      <c r="D57" s="36">
        <f t="shared" si="5"/>
        <v>1345407</v>
      </c>
      <c r="E57" s="36">
        <f t="shared" si="5"/>
        <v>3161</v>
      </c>
      <c r="F57" s="36">
        <f t="shared" si="5"/>
        <v>1173875</v>
      </c>
      <c r="G57" s="36">
        <f t="shared" si="5"/>
        <v>1091787</v>
      </c>
      <c r="H57" s="36">
        <f t="shared" si="5"/>
        <v>474937</v>
      </c>
      <c r="I57" s="37">
        <f t="shared" si="4"/>
        <v>5082286</v>
      </c>
      <c r="J57" s="35">
        <f t="shared" ref="J57:M58" si="6">SUM(J6,J9,J12,J15,J18,J21,J24,J27,J30,J33,J36,J39,J42,J45,J48)</f>
        <v>1509</v>
      </c>
      <c r="K57" s="36">
        <f t="shared" si="6"/>
        <v>18844</v>
      </c>
      <c r="L57" s="36">
        <f t="shared" si="6"/>
        <v>75732</v>
      </c>
      <c r="M57" s="36">
        <f t="shared" si="6"/>
        <v>1929432</v>
      </c>
      <c r="N57" s="38">
        <f t="shared" si="1"/>
        <v>2025517</v>
      </c>
      <c r="O57" s="20">
        <f t="shared" si="2"/>
        <v>7107803</v>
      </c>
      <c r="P57" s="87">
        <v>191.79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10222.199999999999</v>
      </c>
      <c r="D58" s="41">
        <f t="shared" si="5"/>
        <v>23578.499999999996</v>
      </c>
      <c r="E58" s="41">
        <f t="shared" si="5"/>
        <v>31.9</v>
      </c>
      <c r="F58" s="41">
        <f t="shared" si="5"/>
        <v>9857.2000000000007</v>
      </c>
      <c r="G58" s="41">
        <f t="shared" si="5"/>
        <v>12620.4</v>
      </c>
      <c r="H58" s="41">
        <f t="shared" si="5"/>
        <v>2616.9</v>
      </c>
      <c r="I58" s="42">
        <f t="shared" si="4"/>
        <v>58927.100000000006</v>
      </c>
      <c r="J58" s="40">
        <f t="shared" si="6"/>
        <v>0.6</v>
      </c>
      <c r="K58" s="41">
        <f t="shared" si="6"/>
        <v>104.19999999999999</v>
      </c>
      <c r="L58" s="41">
        <f t="shared" si="6"/>
        <v>802.09999999999991</v>
      </c>
      <c r="M58" s="41">
        <f t="shared" si="6"/>
        <v>18246.8</v>
      </c>
      <c r="N58" s="43">
        <f t="shared" si="1"/>
        <v>19153.7</v>
      </c>
      <c r="O58" s="44">
        <f t="shared" si="2"/>
        <v>78080.800000000003</v>
      </c>
      <c r="P58" s="45">
        <f>SUM(O56,P53,P54,P57)</f>
        <v>40333.26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50</v>
      </c>
      <c r="E61" s="104" t="s">
        <v>9</v>
      </c>
      <c r="F61" s="104" t="s">
        <v>44</v>
      </c>
      <c r="G61" s="104" t="s">
        <v>11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11.32</v>
      </c>
      <c r="E63" s="68"/>
      <c r="F63" s="68">
        <v>0.51</v>
      </c>
      <c r="G63" s="68">
        <v>8.5</v>
      </c>
      <c r="H63" s="68"/>
      <c r="I63" s="11">
        <f>SUM(C63:H63)</f>
        <v>20.329999999999998</v>
      </c>
      <c r="J63" s="69"/>
      <c r="K63" s="68"/>
      <c r="L63" s="68"/>
      <c r="M63" s="68"/>
      <c r="N63" s="13">
        <f>SUM(J63:M63)</f>
        <v>0</v>
      </c>
      <c r="O63" s="14">
        <f>SUM(N63,I63)</f>
        <v>20.329999999999998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1.85</v>
      </c>
      <c r="E66" s="77"/>
      <c r="F66" s="77"/>
      <c r="G66" s="77"/>
      <c r="H66" s="77"/>
      <c r="I66" s="26">
        <f t="shared" si="7"/>
        <v>1.85</v>
      </c>
      <c r="J66" s="78"/>
      <c r="K66" s="77"/>
      <c r="L66" s="77">
        <v>4</v>
      </c>
      <c r="M66" s="77">
        <v>0.62</v>
      </c>
      <c r="N66" s="27">
        <f t="shared" si="8"/>
        <v>4.62</v>
      </c>
      <c r="O66" s="28">
        <f t="shared" si="9"/>
        <v>6.4700000000000006</v>
      </c>
      <c r="P66" s="21" t="s">
        <v>25</v>
      </c>
      <c r="Q66" s="134" t="s">
        <v>200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44</v>
      </c>
      <c r="M67" s="71">
        <v>10</v>
      </c>
      <c r="N67" s="19">
        <f t="shared" si="8"/>
        <v>54</v>
      </c>
      <c r="O67" s="20">
        <f t="shared" si="9"/>
        <v>54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6.3</v>
      </c>
      <c r="M68" s="80">
        <v>1.4</v>
      </c>
      <c r="N68" s="30">
        <f t="shared" si="8"/>
        <v>7.6999999999999993</v>
      </c>
      <c r="O68" s="31">
        <f t="shared" si="9"/>
        <v>7.6999999999999993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1.83</v>
      </c>
      <c r="D69" s="77">
        <v>23.41</v>
      </c>
      <c r="E69" s="77"/>
      <c r="F69" s="77">
        <v>0.56000000000000005</v>
      </c>
      <c r="G69" s="77"/>
      <c r="H69" s="77"/>
      <c r="I69" s="26">
        <f t="shared" si="7"/>
        <v>25.8</v>
      </c>
      <c r="J69" s="78"/>
      <c r="K69" s="77"/>
      <c r="L69" s="77">
        <v>1.87</v>
      </c>
      <c r="M69" s="77">
        <v>13.68</v>
      </c>
      <c r="N69" s="27">
        <f t="shared" si="8"/>
        <v>15.55</v>
      </c>
      <c r="O69" s="28">
        <f t="shared" si="9"/>
        <v>41.35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141</v>
      </c>
      <c r="D70" s="71">
        <v>1128</v>
      </c>
      <c r="E70" s="71"/>
      <c r="F70" s="71">
        <v>37</v>
      </c>
      <c r="G70" s="71">
        <v>483</v>
      </c>
      <c r="H70" s="71"/>
      <c r="I70" s="17">
        <f t="shared" si="7"/>
        <v>1789</v>
      </c>
      <c r="J70" s="72"/>
      <c r="K70" s="71"/>
      <c r="L70" s="71">
        <v>46</v>
      </c>
      <c r="M70" s="71">
        <v>302</v>
      </c>
      <c r="N70" s="19">
        <f t="shared" si="8"/>
        <v>348</v>
      </c>
      <c r="O70" s="20">
        <f t="shared" si="9"/>
        <v>2137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28.4</v>
      </c>
      <c r="D71" s="80">
        <v>242.9</v>
      </c>
      <c r="E71" s="80"/>
      <c r="F71" s="80">
        <v>5</v>
      </c>
      <c r="G71" s="80">
        <v>52.2</v>
      </c>
      <c r="H71" s="80"/>
      <c r="I71" s="29">
        <f t="shared" si="7"/>
        <v>328.5</v>
      </c>
      <c r="J71" s="81"/>
      <c r="K71" s="80"/>
      <c r="L71" s="80">
        <v>4</v>
      </c>
      <c r="M71" s="80">
        <v>26</v>
      </c>
      <c r="N71" s="30">
        <f t="shared" si="8"/>
        <v>30</v>
      </c>
      <c r="O71" s="31">
        <f t="shared" si="9"/>
        <v>358.5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5.55</v>
      </c>
      <c r="D72" s="77">
        <v>67.36</v>
      </c>
      <c r="E72" s="77"/>
      <c r="F72" s="77">
        <v>2.66</v>
      </c>
      <c r="G72" s="77"/>
      <c r="H72" s="77"/>
      <c r="I72" s="26">
        <f t="shared" si="7"/>
        <v>75.569999999999993</v>
      </c>
      <c r="J72" s="78"/>
      <c r="K72" s="77"/>
      <c r="L72" s="77">
        <v>0.32</v>
      </c>
      <c r="M72" s="77">
        <v>16.309999999999999</v>
      </c>
      <c r="N72" s="27">
        <f t="shared" si="8"/>
        <v>16.63</v>
      </c>
      <c r="O72" s="28">
        <f t="shared" si="9"/>
        <v>92.199999999999989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1194</v>
      </c>
      <c r="D73" s="71">
        <v>6283</v>
      </c>
      <c r="E73" s="71"/>
      <c r="F73" s="71">
        <v>193</v>
      </c>
      <c r="G73" s="71"/>
      <c r="H73" s="71"/>
      <c r="I73" s="17">
        <f t="shared" si="7"/>
        <v>7670</v>
      </c>
      <c r="J73" s="72"/>
      <c r="K73" s="71"/>
      <c r="L73" s="71">
        <v>9</v>
      </c>
      <c r="M73" s="71">
        <v>507</v>
      </c>
      <c r="N73" s="19">
        <f t="shared" si="8"/>
        <v>516</v>
      </c>
      <c r="O73" s="20">
        <f t="shared" si="9"/>
        <v>8186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96.5</v>
      </c>
      <c r="D74" s="80">
        <v>574.70000000000005</v>
      </c>
      <c r="E74" s="80"/>
      <c r="F74" s="80">
        <v>15.9</v>
      </c>
      <c r="G74" s="80"/>
      <c r="H74" s="80"/>
      <c r="I74" s="29">
        <f t="shared" si="7"/>
        <v>687.1</v>
      </c>
      <c r="J74" s="81"/>
      <c r="K74" s="80"/>
      <c r="L74" s="80">
        <v>0.6</v>
      </c>
      <c r="M74" s="80">
        <v>33.200000000000003</v>
      </c>
      <c r="N74" s="30">
        <f t="shared" si="8"/>
        <v>33.800000000000004</v>
      </c>
      <c r="O74" s="31">
        <f t="shared" si="9"/>
        <v>720.9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2.19</v>
      </c>
      <c r="D75" s="77">
        <v>112.04</v>
      </c>
      <c r="E75" s="77"/>
      <c r="F75" s="77">
        <v>0.44</v>
      </c>
      <c r="G75" s="77"/>
      <c r="H75" s="77"/>
      <c r="I75" s="26">
        <f t="shared" si="7"/>
        <v>114.67</v>
      </c>
      <c r="J75" s="78"/>
      <c r="K75" s="77"/>
      <c r="L75" s="77">
        <v>1.75</v>
      </c>
      <c r="M75" s="77">
        <v>33.630000000000003</v>
      </c>
      <c r="N75" s="27">
        <f t="shared" si="8"/>
        <v>35.380000000000003</v>
      </c>
      <c r="O75" s="28">
        <f t="shared" si="9"/>
        <v>150.05000000000001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590</v>
      </c>
      <c r="D76" s="71">
        <v>17178</v>
      </c>
      <c r="E76" s="71"/>
      <c r="F76" s="71">
        <v>51</v>
      </c>
      <c r="G76" s="71"/>
      <c r="H76" s="71"/>
      <c r="I76" s="17">
        <f t="shared" si="7"/>
        <v>17819</v>
      </c>
      <c r="J76" s="72"/>
      <c r="K76" s="71"/>
      <c r="L76" s="71">
        <v>77</v>
      </c>
      <c r="M76" s="71">
        <v>1312</v>
      </c>
      <c r="N76" s="19">
        <f t="shared" si="8"/>
        <v>1389</v>
      </c>
      <c r="O76" s="20">
        <f t="shared" si="9"/>
        <v>19208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28.9</v>
      </c>
      <c r="D77" s="80">
        <v>1052.3</v>
      </c>
      <c r="E77" s="80"/>
      <c r="F77" s="80">
        <v>2.7</v>
      </c>
      <c r="G77" s="80"/>
      <c r="H77" s="80"/>
      <c r="I77" s="29">
        <f t="shared" si="7"/>
        <v>1083.9000000000001</v>
      </c>
      <c r="J77" s="81"/>
      <c r="K77" s="80"/>
      <c r="L77" s="80">
        <v>3.8</v>
      </c>
      <c r="M77" s="80">
        <v>63.2</v>
      </c>
      <c r="N77" s="30">
        <f t="shared" si="8"/>
        <v>67</v>
      </c>
      <c r="O77" s="31">
        <f t="shared" si="9"/>
        <v>1150.9000000000001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8.57</v>
      </c>
      <c r="D78" s="77">
        <v>245.24</v>
      </c>
      <c r="E78" s="77">
        <v>0.51</v>
      </c>
      <c r="F78" s="77">
        <v>1.08</v>
      </c>
      <c r="G78" s="77">
        <v>2.37</v>
      </c>
      <c r="H78" s="77"/>
      <c r="I78" s="26">
        <f t="shared" si="7"/>
        <v>257.77</v>
      </c>
      <c r="J78" s="78"/>
      <c r="K78" s="77"/>
      <c r="L78" s="77">
        <v>1.89</v>
      </c>
      <c r="M78" s="77">
        <v>125.24</v>
      </c>
      <c r="N78" s="27">
        <f t="shared" si="8"/>
        <v>127.13</v>
      </c>
      <c r="O78" s="28">
        <f t="shared" si="9"/>
        <v>384.9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6777</v>
      </c>
      <c r="D79" s="71">
        <v>45665</v>
      </c>
      <c r="E79" s="71">
        <v>56</v>
      </c>
      <c r="F79" s="71">
        <v>164</v>
      </c>
      <c r="G79" s="71">
        <v>339</v>
      </c>
      <c r="H79" s="71"/>
      <c r="I79" s="17">
        <f t="shared" si="7"/>
        <v>53001</v>
      </c>
      <c r="J79" s="72"/>
      <c r="K79" s="71"/>
      <c r="L79" s="71">
        <v>357</v>
      </c>
      <c r="M79" s="71">
        <v>5861</v>
      </c>
      <c r="N79" s="19">
        <f t="shared" si="8"/>
        <v>6218</v>
      </c>
      <c r="O79" s="20">
        <f t="shared" si="9"/>
        <v>59219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249.7</v>
      </c>
      <c r="D80" s="80">
        <v>1951.9</v>
      </c>
      <c r="E80" s="80">
        <v>2.6</v>
      </c>
      <c r="F80" s="80">
        <v>6.1</v>
      </c>
      <c r="G80" s="80">
        <v>12.2</v>
      </c>
      <c r="H80" s="80"/>
      <c r="I80" s="29">
        <f t="shared" si="7"/>
        <v>2222.4999999999995</v>
      </c>
      <c r="J80" s="81"/>
      <c r="K80" s="80"/>
      <c r="L80" s="80">
        <v>13.3</v>
      </c>
      <c r="M80" s="80">
        <v>222.5</v>
      </c>
      <c r="N80" s="30">
        <f t="shared" si="8"/>
        <v>235.8</v>
      </c>
      <c r="O80" s="31">
        <f t="shared" si="9"/>
        <v>2458.2999999999997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10.6</v>
      </c>
      <c r="D81" s="77">
        <v>440.69</v>
      </c>
      <c r="E81" s="77">
        <v>7.0000000000000007E-2</v>
      </c>
      <c r="F81" s="77">
        <v>10.45</v>
      </c>
      <c r="G81" s="77">
        <v>21.13</v>
      </c>
      <c r="H81" s="77">
        <v>4.59</v>
      </c>
      <c r="I81" s="26">
        <f t="shared" si="7"/>
        <v>487.53</v>
      </c>
      <c r="J81" s="78">
        <v>1.93</v>
      </c>
      <c r="K81" s="77"/>
      <c r="L81" s="77">
        <v>7.87</v>
      </c>
      <c r="M81" s="77">
        <v>338.22</v>
      </c>
      <c r="N81" s="27">
        <f t="shared" si="8"/>
        <v>348.02000000000004</v>
      </c>
      <c r="O81" s="28">
        <f t="shared" si="9"/>
        <v>835.55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2299</v>
      </c>
      <c r="D82" s="71">
        <v>80933</v>
      </c>
      <c r="E82" s="71">
        <v>12</v>
      </c>
      <c r="F82" s="71">
        <v>1574</v>
      </c>
      <c r="G82" s="71">
        <v>2632</v>
      </c>
      <c r="H82" s="71">
        <v>1359</v>
      </c>
      <c r="I82" s="17">
        <f t="shared" si="7"/>
        <v>88809</v>
      </c>
      <c r="J82" s="72">
        <v>152</v>
      </c>
      <c r="K82" s="71"/>
      <c r="L82" s="71">
        <v>415</v>
      </c>
      <c r="M82" s="71">
        <v>19055</v>
      </c>
      <c r="N82" s="19">
        <f t="shared" si="8"/>
        <v>19622</v>
      </c>
      <c r="O82" s="20">
        <f t="shared" si="9"/>
        <v>108431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60.6</v>
      </c>
      <c r="D83" s="80">
        <v>2771.5</v>
      </c>
      <c r="E83" s="80">
        <v>0.4</v>
      </c>
      <c r="F83" s="80">
        <v>37.9</v>
      </c>
      <c r="G83" s="80">
        <v>79</v>
      </c>
      <c r="H83" s="80">
        <v>59.8</v>
      </c>
      <c r="I83" s="29">
        <f t="shared" si="7"/>
        <v>3009.2000000000003</v>
      </c>
      <c r="J83" s="81">
        <v>0.3</v>
      </c>
      <c r="K83" s="80"/>
      <c r="L83" s="80">
        <v>13.5</v>
      </c>
      <c r="M83" s="80">
        <v>617.1</v>
      </c>
      <c r="N83" s="30">
        <f t="shared" si="8"/>
        <v>630.9</v>
      </c>
      <c r="O83" s="31">
        <f t="shared" si="9"/>
        <v>3640.1000000000004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4.34</v>
      </c>
      <c r="D84" s="77">
        <v>374.96</v>
      </c>
      <c r="E84" s="77">
        <v>1.8</v>
      </c>
      <c r="F84" s="77">
        <v>6.01</v>
      </c>
      <c r="G84" s="77">
        <v>45.66</v>
      </c>
      <c r="H84" s="77">
        <v>33.479999999999997</v>
      </c>
      <c r="I84" s="26">
        <f t="shared" si="7"/>
        <v>466.25</v>
      </c>
      <c r="J84" s="78">
        <v>0.71</v>
      </c>
      <c r="K84" s="77"/>
      <c r="L84" s="77">
        <v>14.86</v>
      </c>
      <c r="M84" s="77">
        <v>199.76</v>
      </c>
      <c r="N84" s="27">
        <f t="shared" si="8"/>
        <v>215.32999999999998</v>
      </c>
      <c r="O84" s="28">
        <f t="shared" si="9"/>
        <v>681.57999999999993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976</v>
      </c>
      <c r="D85" s="71">
        <v>76168</v>
      </c>
      <c r="E85" s="71">
        <v>275</v>
      </c>
      <c r="F85" s="71">
        <v>1068</v>
      </c>
      <c r="G85" s="71">
        <v>12763</v>
      </c>
      <c r="H85" s="71">
        <v>7443</v>
      </c>
      <c r="I85" s="17">
        <f t="shared" si="7"/>
        <v>98693</v>
      </c>
      <c r="J85" s="72">
        <v>57</v>
      </c>
      <c r="K85" s="71"/>
      <c r="L85" s="71">
        <v>1038</v>
      </c>
      <c r="M85" s="71">
        <v>12773</v>
      </c>
      <c r="N85" s="19">
        <f t="shared" si="8"/>
        <v>13868</v>
      </c>
      <c r="O85" s="20">
        <f t="shared" si="9"/>
        <v>112561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23.1</v>
      </c>
      <c r="D86" s="80">
        <v>2042.5</v>
      </c>
      <c r="E86" s="80">
        <v>8.3000000000000007</v>
      </c>
      <c r="F86" s="80">
        <v>21.7</v>
      </c>
      <c r="G86" s="80">
        <v>319.89999999999998</v>
      </c>
      <c r="H86" s="80">
        <v>275.39999999999998</v>
      </c>
      <c r="I86" s="29">
        <f t="shared" si="7"/>
        <v>2690.9</v>
      </c>
      <c r="J86" s="81">
        <v>0.1</v>
      </c>
      <c r="K86" s="80"/>
      <c r="L86" s="80">
        <v>30.2</v>
      </c>
      <c r="M86" s="80">
        <v>364.6</v>
      </c>
      <c r="N86" s="30">
        <f t="shared" si="8"/>
        <v>394.90000000000003</v>
      </c>
      <c r="O86" s="31">
        <f t="shared" si="9"/>
        <v>3085.8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18.940000000000001</v>
      </c>
      <c r="D87" s="77">
        <v>613.66</v>
      </c>
      <c r="E87" s="77"/>
      <c r="F87" s="77">
        <v>18.010000000000002</v>
      </c>
      <c r="G87" s="77">
        <v>125.36</v>
      </c>
      <c r="H87" s="77">
        <v>73.56</v>
      </c>
      <c r="I87" s="26">
        <f t="shared" si="7"/>
        <v>849.53</v>
      </c>
      <c r="J87" s="78"/>
      <c r="K87" s="77"/>
      <c r="L87" s="77">
        <v>9.27</v>
      </c>
      <c r="M87" s="77">
        <v>168.2</v>
      </c>
      <c r="N87" s="27">
        <f t="shared" si="8"/>
        <v>177.47</v>
      </c>
      <c r="O87" s="28">
        <f t="shared" si="9"/>
        <v>1027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5085</v>
      </c>
      <c r="D88" s="71">
        <v>129545</v>
      </c>
      <c r="E88" s="71"/>
      <c r="F88" s="71">
        <v>3167</v>
      </c>
      <c r="G88" s="71">
        <v>24819</v>
      </c>
      <c r="H88" s="71">
        <v>6764</v>
      </c>
      <c r="I88" s="17">
        <f t="shared" si="7"/>
        <v>169380</v>
      </c>
      <c r="J88" s="72"/>
      <c r="K88" s="71"/>
      <c r="L88" s="71">
        <v>754</v>
      </c>
      <c r="M88" s="71">
        <v>12641</v>
      </c>
      <c r="N88" s="19">
        <f t="shared" si="8"/>
        <v>13395</v>
      </c>
      <c r="O88" s="20">
        <f t="shared" si="9"/>
        <v>182775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89</v>
      </c>
      <c r="D89" s="80">
        <v>2850.3</v>
      </c>
      <c r="E89" s="80"/>
      <c r="F89" s="80">
        <v>50</v>
      </c>
      <c r="G89" s="80">
        <v>484.1</v>
      </c>
      <c r="H89" s="80">
        <v>218.1</v>
      </c>
      <c r="I89" s="29">
        <f t="shared" si="7"/>
        <v>3691.5</v>
      </c>
      <c r="J89" s="81"/>
      <c r="K89" s="80"/>
      <c r="L89" s="80">
        <v>20.7</v>
      </c>
      <c r="M89" s="80">
        <v>336.8</v>
      </c>
      <c r="N89" s="30">
        <f t="shared" si="8"/>
        <v>357.5</v>
      </c>
      <c r="O89" s="31">
        <f t="shared" si="9"/>
        <v>4049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82.47</v>
      </c>
      <c r="D90" s="77">
        <v>817.68</v>
      </c>
      <c r="E90" s="77">
        <v>1.83</v>
      </c>
      <c r="F90" s="77">
        <v>129.69</v>
      </c>
      <c r="G90" s="77">
        <v>373.42</v>
      </c>
      <c r="H90" s="77">
        <v>119.83</v>
      </c>
      <c r="I90" s="26">
        <f t="shared" si="7"/>
        <v>1524.92</v>
      </c>
      <c r="J90" s="78"/>
      <c r="K90" s="77"/>
      <c r="L90" s="77">
        <v>10.47</v>
      </c>
      <c r="M90" s="77">
        <v>395.7</v>
      </c>
      <c r="N90" s="27">
        <f t="shared" si="8"/>
        <v>406.17</v>
      </c>
      <c r="O90" s="28">
        <f t="shared" si="9"/>
        <v>1931.0900000000001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24865</v>
      </c>
      <c r="D91" s="71">
        <v>180397</v>
      </c>
      <c r="E91" s="71">
        <v>409</v>
      </c>
      <c r="F91" s="71">
        <v>27357</v>
      </c>
      <c r="G91" s="71">
        <v>76601</v>
      </c>
      <c r="H91" s="71">
        <v>13840</v>
      </c>
      <c r="I91" s="17">
        <f t="shared" si="7"/>
        <v>323469</v>
      </c>
      <c r="J91" s="72"/>
      <c r="K91" s="71"/>
      <c r="L91" s="71">
        <v>947</v>
      </c>
      <c r="M91" s="71">
        <v>31771</v>
      </c>
      <c r="N91" s="19">
        <f t="shared" si="8"/>
        <v>32718</v>
      </c>
      <c r="O91" s="20">
        <f t="shared" si="9"/>
        <v>356187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350.3</v>
      </c>
      <c r="D92" s="80">
        <v>3270</v>
      </c>
      <c r="E92" s="80">
        <v>7.3</v>
      </c>
      <c r="F92" s="80">
        <v>340.6</v>
      </c>
      <c r="G92" s="80">
        <v>1138.2</v>
      </c>
      <c r="H92" s="80">
        <v>380.9</v>
      </c>
      <c r="I92" s="29">
        <f t="shared" si="7"/>
        <v>5487.3</v>
      </c>
      <c r="J92" s="81"/>
      <c r="K92" s="80"/>
      <c r="L92" s="80">
        <v>23</v>
      </c>
      <c r="M92" s="80">
        <v>740</v>
      </c>
      <c r="N92" s="30">
        <f t="shared" si="8"/>
        <v>763</v>
      </c>
      <c r="O92" s="31">
        <f t="shared" si="9"/>
        <v>6250.3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254.62</v>
      </c>
      <c r="D93" s="77">
        <v>1029.23</v>
      </c>
      <c r="E93" s="77">
        <v>1.91</v>
      </c>
      <c r="F93" s="77">
        <v>683.76</v>
      </c>
      <c r="G93" s="77">
        <v>338.93</v>
      </c>
      <c r="H93" s="77">
        <v>135.54</v>
      </c>
      <c r="I93" s="26">
        <f t="shared" si="7"/>
        <v>2443.9899999999998</v>
      </c>
      <c r="J93" s="78">
        <v>0.36</v>
      </c>
      <c r="K93" s="77">
        <v>15.48</v>
      </c>
      <c r="L93" s="77">
        <v>13.55</v>
      </c>
      <c r="M93" s="77">
        <v>846.92</v>
      </c>
      <c r="N93" s="27">
        <f t="shared" si="8"/>
        <v>876.31</v>
      </c>
      <c r="O93" s="28">
        <f t="shared" si="9"/>
        <v>3320.2999999999997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79332</v>
      </c>
      <c r="D94" s="71">
        <v>242108</v>
      </c>
      <c r="E94" s="71">
        <v>483</v>
      </c>
      <c r="F94" s="71">
        <v>139466</v>
      </c>
      <c r="G94" s="71">
        <v>74000</v>
      </c>
      <c r="H94" s="71">
        <v>18480</v>
      </c>
      <c r="I94" s="17">
        <f t="shared" si="7"/>
        <v>553869</v>
      </c>
      <c r="J94" s="72">
        <v>29</v>
      </c>
      <c r="K94" s="71">
        <v>1471</v>
      </c>
      <c r="L94" s="71">
        <v>1368</v>
      </c>
      <c r="M94" s="71">
        <v>75097</v>
      </c>
      <c r="N94" s="19">
        <f t="shared" si="8"/>
        <v>77965</v>
      </c>
      <c r="O94" s="20">
        <f t="shared" si="9"/>
        <v>631834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1074.7</v>
      </c>
      <c r="D95" s="80">
        <v>3971.5</v>
      </c>
      <c r="E95" s="80">
        <v>7.7</v>
      </c>
      <c r="F95" s="80">
        <v>1621.2</v>
      </c>
      <c r="G95" s="80">
        <v>1021.8</v>
      </c>
      <c r="H95" s="80">
        <v>438.6</v>
      </c>
      <c r="I95" s="29">
        <f t="shared" si="7"/>
        <v>8135.5</v>
      </c>
      <c r="J95" s="81">
        <v>0</v>
      </c>
      <c r="K95" s="80">
        <v>38.299999999999997</v>
      </c>
      <c r="L95" s="80">
        <v>27.4</v>
      </c>
      <c r="M95" s="80">
        <v>1450</v>
      </c>
      <c r="N95" s="30">
        <f t="shared" si="8"/>
        <v>1515.7</v>
      </c>
      <c r="O95" s="31">
        <f t="shared" si="9"/>
        <v>9651.2000000000007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570.49</v>
      </c>
      <c r="D96" s="77">
        <v>541</v>
      </c>
      <c r="E96" s="77"/>
      <c r="F96" s="77">
        <v>1274.9100000000001</v>
      </c>
      <c r="G96" s="77">
        <v>1090.75</v>
      </c>
      <c r="H96" s="77">
        <v>7.52</v>
      </c>
      <c r="I96" s="26">
        <f t="shared" si="7"/>
        <v>3484.67</v>
      </c>
      <c r="J96" s="78">
        <v>1.69</v>
      </c>
      <c r="K96" s="77"/>
      <c r="L96" s="77">
        <v>39.39</v>
      </c>
      <c r="M96" s="77">
        <v>1313.64</v>
      </c>
      <c r="N96" s="27">
        <f t="shared" si="8"/>
        <v>1354.72</v>
      </c>
      <c r="O96" s="28">
        <f t="shared" si="9"/>
        <v>4839.3900000000003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192211</v>
      </c>
      <c r="D97" s="71">
        <v>136775</v>
      </c>
      <c r="E97" s="71"/>
      <c r="F97" s="71">
        <v>286738</v>
      </c>
      <c r="G97" s="71">
        <v>273562</v>
      </c>
      <c r="H97" s="71">
        <v>904</v>
      </c>
      <c r="I97" s="17">
        <f t="shared" si="7"/>
        <v>890190</v>
      </c>
      <c r="J97" s="72">
        <v>136</v>
      </c>
      <c r="K97" s="71"/>
      <c r="L97" s="71">
        <v>3984</v>
      </c>
      <c r="M97" s="71">
        <v>126277</v>
      </c>
      <c r="N97" s="19">
        <f t="shared" si="8"/>
        <v>130397</v>
      </c>
      <c r="O97" s="20">
        <f t="shared" si="9"/>
        <v>1020587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2452.1</v>
      </c>
      <c r="D98" s="80">
        <v>1838.3</v>
      </c>
      <c r="E98" s="80"/>
      <c r="F98" s="80">
        <v>3171.5</v>
      </c>
      <c r="G98" s="80">
        <v>3481.6</v>
      </c>
      <c r="H98" s="80">
        <v>17.3</v>
      </c>
      <c r="I98" s="29">
        <f t="shared" si="7"/>
        <v>10960.8</v>
      </c>
      <c r="J98" s="81">
        <v>0</v>
      </c>
      <c r="K98" s="80"/>
      <c r="L98" s="80">
        <v>78.7</v>
      </c>
      <c r="M98" s="80">
        <v>2394</v>
      </c>
      <c r="N98" s="30">
        <f t="shared" si="8"/>
        <v>2472.6999999999998</v>
      </c>
      <c r="O98" s="31">
        <f t="shared" si="9"/>
        <v>13433.5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581.73</v>
      </c>
      <c r="D99" s="77">
        <v>383.21</v>
      </c>
      <c r="E99" s="77">
        <v>0.39</v>
      </c>
      <c r="F99" s="77">
        <v>615.28</v>
      </c>
      <c r="G99" s="77">
        <v>754.19</v>
      </c>
      <c r="H99" s="77">
        <v>15.69</v>
      </c>
      <c r="I99" s="26">
        <f t="shared" si="7"/>
        <v>2350.4900000000002</v>
      </c>
      <c r="J99" s="78">
        <v>3.03</v>
      </c>
      <c r="K99" s="77">
        <v>3.82</v>
      </c>
      <c r="L99" s="77">
        <v>62.73</v>
      </c>
      <c r="M99" s="77">
        <v>1637.23</v>
      </c>
      <c r="N99" s="27">
        <f t="shared" si="8"/>
        <v>1706.81</v>
      </c>
      <c r="O99" s="28">
        <f t="shared" si="9"/>
        <v>4057.3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197575</v>
      </c>
      <c r="D100" s="71">
        <v>96723</v>
      </c>
      <c r="E100" s="71">
        <v>106</v>
      </c>
      <c r="F100" s="71">
        <v>138139</v>
      </c>
      <c r="G100" s="71">
        <v>187509</v>
      </c>
      <c r="H100" s="71">
        <v>2273</v>
      </c>
      <c r="I100" s="17">
        <f t="shared" si="7"/>
        <v>622325</v>
      </c>
      <c r="J100" s="72">
        <v>244</v>
      </c>
      <c r="K100" s="71">
        <v>416</v>
      </c>
      <c r="L100" s="71">
        <v>7043</v>
      </c>
      <c r="M100" s="71">
        <v>171325</v>
      </c>
      <c r="N100" s="19">
        <f t="shared" si="8"/>
        <v>179028</v>
      </c>
      <c r="O100" s="20">
        <f t="shared" si="9"/>
        <v>801353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2489.1999999999998</v>
      </c>
      <c r="D101" s="80">
        <v>1296.5</v>
      </c>
      <c r="E101" s="80">
        <v>1.4</v>
      </c>
      <c r="F101" s="80">
        <v>1508.4</v>
      </c>
      <c r="G101" s="80">
        <v>2300.5</v>
      </c>
      <c r="H101" s="80">
        <v>43.4</v>
      </c>
      <c r="I101" s="29">
        <f t="shared" si="7"/>
        <v>7639.4</v>
      </c>
      <c r="J101" s="81">
        <v>0.1</v>
      </c>
      <c r="K101" s="80">
        <v>10</v>
      </c>
      <c r="L101" s="80">
        <v>109.2</v>
      </c>
      <c r="M101" s="80">
        <v>2778</v>
      </c>
      <c r="N101" s="30">
        <f t="shared" si="8"/>
        <v>2897.3</v>
      </c>
      <c r="O101" s="31">
        <f t="shared" si="9"/>
        <v>10536.7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410.17</v>
      </c>
      <c r="D102" s="77">
        <v>265.02</v>
      </c>
      <c r="E102" s="77">
        <v>0.93</v>
      </c>
      <c r="F102" s="77">
        <v>415.09</v>
      </c>
      <c r="G102" s="77">
        <v>724.48</v>
      </c>
      <c r="H102" s="77">
        <v>10.87</v>
      </c>
      <c r="I102" s="26">
        <f t="shared" si="7"/>
        <v>1826.56</v>
      </c>
      <c r="J102" s="78">
        <v>3.26</v>
      </c>
      <c r="K102" s="77"/>
      <c r="L102" s="77">
        <v>78.22</v>
      </c>
      <c r="M102" s="77">
        <v>1708.77</v>
      </c>
      <c r="N102" s="27">
        <f t="shared" si="8"/>
        <v>1790.25</v>
      </c>
      <c r="O102" s="28">
        <f t="shared" si="9"/>
        <v>3616.81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148283</v>
      </c>
      <c r="D103" s="71">
        <v>71593</v>
      </c>
      <c r="E103" s="71">
        <v>197</v>
      </c>
      <c r="F103" s="71">
        <v>96796</v>
      </c>
      <c r="G103" s="71">
        <v>187933</v>
      </c>
      <c r="H103" s="71">
        <v>1959</v>
      </c>
      <c r="I103" s="17">
        <f t="shared" si="7"/>
        <v>506761</v>
      </c>
      <c r="J103" s="72">
        <v>227</v>
      </c>
      <c r="K103" s="71"/>
      <c r="L103" s="71">
        <v>9117</v>
      </c>
      <c r="M103" s="71">
        <v>195677</v>
      </c>
      <c r="N103" s="19">
        <f t="shared" si="8"/>
        <v>205021</v>
      </c>
      <c r="O103" s="20">
        <f t="shared" si="9"/>
        <v>711782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1469.3</v>
      </c>
      <c r="D104" s="80">
        <v>861.6</v>
      </c>
      <c r="E104" s="80">
        <v>2.2000000000000002</v>
      </c>
      <c r="F104" s="80">
        <v>775.2</v>
      </c>
      <c r="G104" s="80">
        <v>2015.4</v>
      </c>
      <c r="H104" s="80">
        <v>31.5</v>
      </c>
      <c r="I104" s="29">
        <f t="shared" si="7"/>
        <v>5155.2000000000007</v>
      </c>
      <c r="J104" s="81">
        <v>0</v>
      </c>
      <c r="K104" s="80"/>
      <c r="L104" s="80">
        <v>113.7</v>
      </c>
      <c r="M104" s="80">
        <v>2430.4</v>
      </c>
      <c r="N104" s="30">
        <f t="shared" si="8"/>
        <v>2544.1</v>
      </c>
      <c r="O104" s="31">
        <f t="shared" si="9"/>
        <v>7699.3000000000011</v>
      </c>
      <c r="P104" s="82">
        <v>3.29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287.93</v>
      </c>
      <c r="D105" s="77">
        <v>122.96</v>
      </c>
      <c r="E105" s="77"/>
      <c r="F105" s="77">
        <v>444.97</v>
      </c>
      <c r="G105" s="77">
        <v>583.72</v>
      </c>
      <c r="H105" s="77">
        <v>14.99</v>
      </c>
      <c r="I105" s="26">
        <f t="shared" si="7"/>
        <v>1454.57</v>
      </c>
      <c r="J105" s="78">
        <v>2.84</v>
      </c>
      <c r="K105" s="77">
        <v>3.86</v>
      </c>
      <c r="L105" s="77">
        <v>138.69</v>
      </c>
      <c r="M105" s="77">
        <v>2213.66</v>
      </c>
      <c r="N105" s="27">
        <f t="shared" si="8"/>
        <v>2359.0499999999997</v>
      </c>
      <c r="O105" s="28">
        <f t="shared" si="9"/>
        <v>3813.62</v>
      </c>
      <c r="P105" s="83">
        <v>318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108914</v>
      </c>
      <c r="D106" s="71">
        <v>36304</v>
      </c>
      <c r="E106" s="71"/>
      <c r="F106" s="71">
        <v>110351</v>
      </c>
      <c r="G106" s="71">
        <v>158788</v>
      </c>
      <c r="H106" s="71">
        <v>2401</v>
      </c>
      <c r="I106" s="17">
        <f t="shared" si="7"/>
        <v>416758</v>
      </c>
      <c r="J106" s="72">
        <v>222</v>
      </c>
      <c r="K106" s="71">
        <v>502</v>
      </c>
      <c r="L106" s="71">
        <v>16425</v>
      </c>
      <c r="M106" s="71">
        <v>258115</v>
      </c>
      <c r="N106" s="19">
        <f t="shared" si="8"/>
        <v>275264</v>
      </c>
      <c r="O106" s="20">
        <f t="shared" si="9"/>
        <v>692022</v>
      </c>
      <c r="P106" s="83">
        <v>85.56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981.1</v>
      </c>
      <c r="D107" s="80">
        <v>395.4</v>
      </c>
      <c r="E107" s="80"/>
      <c r="F107" s="80">
        <v>664.9</v>
      </c>
      <c r="G107" s="80">
        <v>1338.6</v>
      </c>
      <c r="H107" s="80">
        <v>36.700000000000003</v>
      </c>
      <c r="I107" s="29">
        <f t="shared" si="7"/>
        <v>3416.7</v>
      </c>
      <c r="J107" s="81">
        <v>0</v>
      </c>
      <c r="K107" s="80">
        <v>9.1</v>
      </c>
      <c r="L107" s="80">
        <v>207.9</v>
      </c>
      <c r="M107" s="80">
        <v>3274.8</v>
      </c>
      <c r="N107" s="30">
        <f t="shared" si="8"/>
        <v>3491.8</v>
      </c>
      <c r="O107" s="31">
        <f t="shared" si="9"/>
        <v>6908.5</v>
      </c>
      <c r="P107" s="83">
        <v>621.27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193.85</v>
      </c>
      <c r="D108" s="77">
        <v>103.6</v>
      </c>
      <c r="E108" s="77">
        <v>0.09</v>
      </c>
      <c r="F108" s="77">
        <v>460.29</v>
      </c>
      <c r="G108" s="77">
        <v>142.15</v>
      </c>
      <c r="H108" s="77">
        <v>12.73</v>
      </c>
      <c r="I108" s="26">
        <f t="shared" si="7"/>
        <v>912.70999999999992</v>
      </c>
      <c r="J108" s="78">
        <v>3.51</v>
      </c>
      <c r="K108" s="77"/>
      <c r="L108" s="77">
        <v>100.91</v>
      </c>
      <c r="M108" s="77">
        <v>2352.35</v>
      </c>
      <c r="N108" s="27">
        <f t="shared" si="8"/>
        <v>2456.77</v>
      </c>
      <c r="O108" s="28">
        <f t="shared" si="9"/>
        <v>3369.48</v>
      </c>
      <c r="P108" s="83">
        <v>1.62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76547</v>
      </c>
      <c r="D109" s="71">
        <v>31668</v>
      </c>
      <c r="E109" s="71">
        <v>29</v>
      </c>
      <c r="F109" s="71">
        <v>117520</v>
      </c>
      <c r="G109" s="71">
        <v>46330</v>
      </c>
      <c r="H109" s="71">
        <v>2458</v>
      </c>
      <c r="I109" s="17">
        <f t="shared" si="7"/>
        <v>274552</v>
      </c>
      <c r="J109" s="72">
        <v>252</v>
      </c>
      <c r="K109" s="71"/>
      <c r="L109" s="71">
        <v>12936</v>
      </c>
      <c r="M109" s="71">
        <v>284263</v>
      </c>
      <c r="N109" s="19">
        <f t="shared" si="8"/>
        <v>297451</v>
      </c>
      <c r="O109" s="20">
        <f t="shared" si="9"/>
        <v>572003</v>
      </c>
      <c r="P109" s="83">
        <v>83.31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687.2</v>
      </c>
      <c r="D110" s="80">
        <v>276.10000000000002</v>
      </c>
      <c r="E110" s="80">
        <v>0.3</v>
      </c>
      <c r="F110" s="80">
        <v>692.5</v>
      </c>
      <c r="G110" s="80">
        <v>331.4</v>
      </c>
      <c r="H110" s="80">
        <v>30.7</v>
      </c>
      <c r="I110" s="29">
        <f t="shared" si="7"/>
        <v>2018.2</v>
      </c>
      <c r="J110" s="81">
        <v>0.1</v>
      </c>
      <c r="K110" s="80"/>
      <c r="L110" s="80">
        <v>131.1</v>
      </c>
      <c r="M110" s="80">
        <v>2800.3</v>
      </c>
      <c r="N110" s="30">
        <f t="shared" si="8"/>
        <v>2931.5</v>
      </c>
      <c r="O110" s="31">
        <f t="shared" si="9"/>
        <v>4949.7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103.34</v>
      </c>
      <c r="D111" s="77">
        <v>83.15</v>
      </c>
      <c r="E111" s="77">
        <v>0.46</v>
      </c>
      <c r="F111" s="77">
        <v>395.67</v>
      </c>
      <c r="G111" s="77">
        <v>53.82</v>
      </c>
      <c r="H111" s="77">
        <v>73.92</v>
      </c>
      <c r="I111" s="26">
        <f t="shared" si="7"/>
        <v>710.36</v>
      </c>
      <c r="J111" s="78">
        <v>1.89</v>
      </c>
      <c r="K111" s="77"/>
      <c r="L111" s="77">
        <v>47.4</v>
      </c>
      <c r="M111" s="77">
        <v>945.79</v>
      </c>
      <c r="N111" s="27">
        <f t="shared" si="8"/>
        <v>995.07999999999993</v>
      </c>
      <c r="O111" s="28">
        <f t="shared" si="9"/>
        <v>1705.44</v>
      </c>
      <c r="P111" s="32">
        <f>SUM(P104:P110)</f>
        <v>1113.0499999999997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40650</v>
      </c>
      <c r="D112" s="71">
        <v>25751</v>
      </c>
      <c r="E112" s="71">
        <v>146</v>
      </c>
      <c r="F112" s="71">
        <v>100724</v>
      </c>
      <c r="G112" s="71">
        <v>16329</v>
      </c>
      <c r="H112" s="71">
        <v>11289</v>
      </c>
      <c r="I112" s="17">
        <f t="shared" si="7"/>
        <v>194889</v>
      </c>
      <c r="J112" s="72">
        <v>127</v>
      </c>
      <c r="K112" s="71"/>
      <c r="L112" s="71">
        <v>5798</v>
      </c>
      <c r="M112" s="71">
        <v>108609</v>
      </c>
      <c r="N112" s="19">
        <f t="shared" si="8"/>
        <v>114534</v>
      </c>
      <c r="O112" s="20">
        <f t="shared" si="9"/>
        <v>309423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39.5</v>
      </c>
      <c r="D113" s="80">
        <v>23</v>
      </c>
      <c r="E113" s="80">
        <v>0.2</v>
      </c>
      <c r="F113" s="80">
        <v>504.7</v>
      </c>
      <c r="G113" s="80">
        <v>16.100000000000001</v>
      </c>
      <c r="H113" s="80">
        <v>135.69999999999999</v>
      </c>
      <c r="I113" s="29">
        <f t="shared" si="7"/>
        <v>719.2</v>
      </c>
      <c r="J113" s="81">
        <v>0</v>
      </c>
      <c r="K113" s="80"/>
      <c r="L113" s="80">
        <v>4.2</v>
      </c>
      <c r="M113" s="80">
        <v>97.3</v>
      </c>
      <c r="N113" s="30">
        <f t="shared" si="8"/>
        <v>101.5</v>
      </c>
      <c r="O113" s="31">
        <f t="shared" si="9"/>
        <v>820.7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93.33</v>
      </c>
      <c r="D114" s="77">
        <v>129.46</v>
      </c>
      <c r="E114" s="77"/>
      <c r="F114" s="77">
        <v>199.61</v>
      </c>
      <c r="G114" s="77">
        <v>29.38</v>
      </c>
      <c r="H114" s="77">
        <v>181.59</v>
      </c>
      <c r="I114" s="26">
        <f t="shared" si="7"/>
        <v>633.37</v>
      </c>
      <c r="J114" s="78">
        <v>0.09</v>
      </c>
      <c r="K114" s="77">
        <v>0.9</v>
      </c>
      <c r="L114" s="77">
        <v>45.47</v>
      </c>
      <c r="M114" s="77">
        <v>1265.3</v>
      </c>
      <c r="N114" s="27">
        <f t="shared" si="8"/>
        <v>1311.76</v>
      </c>
      <c r="O114" s="28">
        <f t="shared" si="9"/>
        <v>1945.13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36279</v>
      </c>
      <c r="D115" s="71">
        <v>36606</v>
      </c>
      <c r="E115" s="71"/>
      <c r="F115" s="71">
        <v>51872</v>
      </c>
      <c r="G115" s="71">
        <v>7379</v>
      </c>
      <c r="H115" s="71">
        <v>29435</v>
      </c>
      <c r="I115" s="17">
        <f t="shared" si="7"/>
        <v>161571</v>
      </c>
      <c r="J115" s="72">
        <v>4</v>
      </c>
      <c r="K115" s="71">
        <v>144</v>
      </c>
      <c r="L115" s="71">
        <v>5927</v>
      </c>
      <c r="M115" s="71">
        <v>149758</v>
      </c>
      <c r="N115" s="19">
        <f t="shared" si="8"/>
        <v>155833</v>
      </c>
      <c r="O115" s="20">
        <f t="shared" si="9"/>
        <v>317404</v>
      </c>
      <c r="P115" s="87">
        <v>191.79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35.200000000000003</v>
      </c>
      <c r="D116" s="89">
        <v>35</v>
      </c>
      <c r="E116" s="89"/>
      <c r="F116" s="89">
        <v>207.5</v>
      </c>
      <c r="G116" s="89">
        <v>7.5</v>
      </c>
      <c r="H116" s="89">
        <v>269.7</v>
      </c>
      <c r="I116" s="47">
        <f t="shared" si="7"/>
        <v>554.9</v>
      </c>
      <c r="J116" s="90">
        <v>0</v>
      </c>
      <c r="K116" s="89">
        <v>1.4</v>
      </c>
      <c r="L116" s="89">
        <v>5.4</v>
      </c>
      <c r="M116" s="89">
        <v>146.4</v>
      </c>
      <c r="N116" s="49">
        <f t="shared" si="8"/>
        <v>153.20000000000002</v>
      </c>
      <c r="O116" s="44">
        <f t="shared" si="9"/>
        <v>708.1</v>
      </c>
      <c r="P116" s="45">
        <f>SUM(O136,P111,P112,P115)</f>
        <v>40333.26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121</v>
      </c>
      <c r="E119" s="104" t="s">
        <v>65</v>
      </c>
      <c r="F119" s="104" t="s">
        <v>44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197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48.54</v>
      </c>
      <c r="D121" s="68">
        <v>175.1</v>
      </c>
      <c r="E121" s="68">
        <v>0.56999999999999995</v>
      </c>
      <c r="F121" s="68">
        <v>142.72999999999999</v>
      </c>
      <c r="G121" s="68">
        <v>34.96</v>
      </c>
      <c r="H121" s="68">
        <v>12.95</v>
      </c>
      <c r="I121" s="11">
        <f t="shared" si="7"/>
        <v>414.84999999999991</v>
      </c>
      <c r="J121" s="69">
        <v>0.98</v>
      </c>
      <c r="K121" s="68"/>
      <c r="L121" s="68">
        <v>25.44</v>
      </c>
      <c r="M121" s="68">
        <v>420.21</v>
      </c>
      <c r="N121" s="13">
        <f t="shared" si="8"/>
        <v>446.63</v>
      </c>
      <c r="O121" s="14">
        <f t="shared" si="9"/>
        <v>861.4799999999999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18963</v>
      </c>
      <c r="D122" s="71">
        <v>50544</v>
      </c>
      <c r="E122" s="71">
        <v>181</v>
      </c>
      <c r="F122" s="71">
        <v>37524</v>
      </c>
      <c r="G122" s="71">
        <v>10124</v>
      </c>
      <c r="H122" s="71">
        <v>2771</v>
      </c>
      <c r="I122" s="17">
        <f t="shared" si="7"/>
        <v>120107</v>
      </c>
      <c r="J122" s="72">
        <v>59</v>
      </c>
      <c r="K122" s="71"/>
      <c r="L122" s="71">
        <v>3190</v>
      </c>
      <c r="M122" s="71">
        <v>49497</v>
      </c>
      <c r="N122" s="19">
        <f t="shared" si="8"/>
        <v>52746</v>
      </c>
      <c r="O122" s="20">
        <f t="shared" si="9"/>
        <v>172853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17.7</v>
      </c>
      <c r="D123" s="80">
        <v>48.2</v>
      </c>
      <c r="E123" s="80">
        <v>0.2</v>
      </c>
      <c r="F123" s="80">
        <v>112.6</v>
      </c>
      <c r="G123" s="80">
        <v>10.199999999999999</v>
      </c>
      <c r="H123" s="80">
        <v>24.9</v>
      </c>
      <c r="I123" s="29">
        <f t="shared" si="7"/>
        <v>213.79999999999998</v>
      </c>
      <c r="J123" s="81">
        <v>0</v>
      </c>
      <c r="K123" s="80"/>
      <c r="L123" s="80">
        <v>3.1</v>
      </c>
      <c r="M123" s="80">
        <v>47.4</v>
      </c>
      <c r="N123" s="30">
        <f t="shared" si="8"/>
        <v>50.5</v>
      </c>
      <c r="O123" s="31">
        <f t="shared" si="9"/>
        <v>264.29999999999995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44.05</v>
      </c>
      <c r="D124" s="77">
        <v>86.25</v>
      </c>
      <c r="E124" s="77"/>
      <c r="F124" s="77">
        <v>48.12</v>
      </c>
      <c r="G124" s="77">
        <v>14.37</v>
      </c>
      <c r="H124" s="77">
        <v>32.39</v>
      </c>
      <c r="I124" s="26">
        <f t="shared" si="7"/>
        <v>225.18</v>
      </c>
      <c r="J124" s="78"/>
      <c r="K124" s="77">
        <v>9.8699999999999992</v>
      </c>
      <c r="L124" s="77">
        <v>13.69</v>
      </c>
      <c r="M124" s="77">
        <v>946.72</v>
      </c>
      <c r="N124" s="27">
        <f t="shared" si="8"/>
        <v>970.28</v>
      </c>
      <c r="O124" s="28">
        <f t="shared" si="9"/>
        <v>1195.46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17798</v>
      </c>
      <c r="D125" s="71">
        <v>24110</v>
      </c>
      <c r="E125" s="71"/>
      <c r="F125" s="71">
        <v>12819</v>
      </c>
      <c r="G125" s="71">
        <v>3601</v>
      </c>
      <c r="H125" s="71">
        <v>6442</v>
      </c>
      <c r="I125" s="17">
        <f t="shared" si="7"/>
        <v>64770</v>
      </c>
      <c r="J125" s="72"/>
      <c r="K125" s="71">
        <v>1678</v>
      </c>
      <c r="L125" s="71">
        <v>1681</v>
      </c>
      <c r="M125" s="71">
        <v>114216</v>
      </c>
      <c r="N125" s="19">
        <f t="shared" si="8"/>
        <v>117575</v>
      </c>
      <c r="O125" s="20">
        <f t="shared" si="9"/>
        <v>182345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17.2</v>
      </c>
      <c r="D126" s="80">
        <v>23.1</v>
      </c>
      <c r="E126" s="80"/>
      <c r="F126" s="80">
        <v>38.1</v>
      </c>
      <c r="G126" s="80">
        <v>3.3</v>
      </c>
      <c r="H126" s="80">
        <v>58</v>
      </c>
      <c r="I126" s="29">
        <f t="shared" si="7"/>
        <v>139.69999999999999</v>
      </c>
      <c r="J126" s="81"/>
      <c r="K126" s="80">
        <v>16.8</v>
      </c>
      <c r="L126" s="80">
        <v>1.5</v>
      </c>
      <c r="M126" s="80">
        <v>113.3</v>
      </c>
      <c r="N126" s="30">
        <f t="shared" si="8"/>
        <v>131.6</v>
      </c>
      <c r="O126" s="31">
        <f t="shared" si="9"/>
        <v>271.29999999999995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88.8</v>
      </c>
      <c r="D127" s="77">
        <v>196.26</v>
      </c>
      <c r="E127" s="77">
        <v>4.45</v>
      </c>
      <c r="F127" s="77">
        <v>183.36</v>
      </c>
      <c r="G127" s="77">
        <v>39.450000000000003</v>
      </c>
      <c r="H127" s="77">
        <v>1778.5</v>
      </c>
      <c r="I127" s="26">
        <f t="shared" si="7"/>
        <v>2290.8200000000002</v>
      </c>
      <c r="J127" s="78"/>
      <c r="K127" s="77">
        <v>76.739999999999995</v>
      </c>
      <c r="L127" s="77">
        <v>35.869999999999997</v>
      </c>
      <c r="M127" s="77">
        <v>2730.06</v>
      </c>
      <c r="N127" s="27">
        <f t="shared" si="8"/>
        <v>2842.67</v>
      </c>
      <c r="O127" s="28">
        <f t="shared" si="9"/>
        <v>5133.49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34640</v>
      </c>
      <c r="D128" s="71">
        <v>55928</v>
      </c>
      <c r="E128" s="71">
        <v>1267</v>
      </c>
      <c r="F128" s="71">
        <v>48315</v>
      </c>
      <c r="G128" s="71">
        <v>8595</v>
      </c>
      <c r="H128" s="71">
        <v>367119</v>
      </c>
      <c r="I128" s="17">
        <f t="shared" si="7"/>
        <v>515864</v>
      </c>
      <c r="J128" s="72"/>
      <c r="K128" s="71">
        <v>14633</v>
      </c>
      <c r="L128" s="71">
        <v>4576</v>
      </c>
      <c r="M128" s="71">
        <v>312366</v>
      </c>
      <c r="N128" s="19">
        <f t="shared" si="8"/>
        <v>331575</v>
      </c>
      <c r="O128" s="20">
        <f t="shared" si="9"/>
        <v>847439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32.5</v>
      </c>
      <c r="D129" s="80">
        <v>53.7</v>
      </c>
      <c r="E129" s="80">
        <v>1.3</v>
      </c>
      <c r="F129" s="80">
        <v>80.7</v>
      </c>
      <c r="G129" s="80">
        <v>8.4</v>
      </c>
      <c r="H129" s="80">
        <v>596.20000000000005</v>
      </c>
      <c r="I129" s="29">
        <f t="shared" si="7"/>
        <v>772.80000000000007</v>
      </c>
      <c r="J129" s="81"/>
      <c r="K129" s="80">
        <v>28.6</v>
      </c>
      <c r="L129" s="80">
        <v>4.5</v>
      </c>
      <c r="M129" s="80">
        <v>310.10000000000002</v>
      </c>
      <c r="N129" s="30">
        <f t="shared" si="8"/>
        <v>343.20000000000005</v>
      </c>
      <c r="O129" s="31">
        <f t="shared" si="9"/>
        <v>1116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2801.79</v>
      </c>
      <c r="D130" s="68">
        <v>5426.86</v>
      </c>
      <c r="E130" s="68">
        <v>12.5</v>
      </c>
      <c r="F130" s="68">
        <v>5029.34</v>
      </c>
      <c r="G130" s="68">
        <v>4374.1400000000003</v>
      </c>
      <c r="H130" s="68">
        <v>2505.6799999999998</v>
      </c>
      <c r="I130" s="11">
        <f t="shared" si="7"/>
        <v>20150.310000000001</v>
      </c>
      <c r="J130" s="69">
        <v>20.29</v>
      </c>
      <c r="K130" s="68">
        <v>110.67</v>
      </c>
      <c r="L130" s="68">
        <v>649.66</v>
      </c>
      <c r="M130" s="68">
        <v>17671.39</v>
      </c>
      <c r="N130" s="13">
        <f>SUM(J130:M130)</f>
        <v>18452.009999999998</v>
      </c>
      <c r="O130" s="14">
        <f t="shared" si="9"/>
        <v>38602.32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991428</v>
      </c>
      <c r="D131" s="71">
        <v>1287599</v>
      </c>
      <c r="E131" s="71">
        <v>3105</v>
      </c>
      <c r="F131" s="71">
        <v>1173633</v>
      </c>
      <c r="G131" s="71">
        <v>1091304</v>
      </c>
      <c r="H131" s="71">
        <v>474195</v>
      </c>
      <c r="I131" s="17">
        <f t="shared" si="7"/>
        <v>5021264</v>
      </c>
      <c r="J131" s="72">
        <v>1509</v>
      </c>
      <c r="K131" s="71">
        <v>18844</v>
      </c>
      <c r="L131" s="71">
        <v>75688</v>
      </c>
      <c r="M131" s="71">
        <v>1929422</v>
      </c>
      <c r="N131" s="19">
        <f t="shared" si="8"/>
        <v>2025463</v>
      </c>
      <c r="O131" s="20">
        <f t="shared" si="9"/>
        <v>7046727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10079.799999999999</v>
      </c>
      <c r="D132" s="80">
        <v>20286.599999999999</v>
      </c>
      <c r="E132" s="80">
        <v>29.3</v>
      </c>
      <c r="F132" s="80">
        <v>9835.6</v>
      </c>
      <c r="G132" s="80">
        <v>12568.2</v>
      </c>
      <c r="H132" s="80">
        <v>2584.1999999999998</v>
      </c>
      <c r="I132" s="29">
        <f t="shared" ref="I132:I138" si="10">SUM(C132:H132)</f>
        <v>55383.7</v>
      </c>
      <c r="J132" s="81">
        <v>0.6</v>
      </c>
      <c r="K132" s="80">
        <v>104.2</v>
      </c>
      <c r="L132" s="80">
        <v>795.8</v>
      </c>
      <c r="M132" s="80">
        <v>18245.400000000001</v>
      </c>
      <c r="N132" s="30">
        <f t="shared" ref="N132:N138" si="11">SUM(J132:M132)</f>
        <v>19146</v>
      </c>
      <c r="O132" s="31">
        <f t="shared" ref="O132:O138" si="12">SUM(N132,I132)</f>
        <v>74529.7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2779.21</v>
      </c>
      <c r="D133" s="77">
        <v>4059.1</v>
      </c>
      <c r="E133" s="77">
        <v>10.63</v>
      </c>
      <c r="F133" s="77">
        <v>5012.49</v>
      </c>
      <c r="G133" s="77">
        <v>4317.49</v>
      </c>
      <c r="H133" s="77">
        <v>2133.63</v>
      </c>
      <c r="I133" s="26">
        <f t="shared" si="10"/>
        <v>18312.55</v>
      </c>
      <c r="J133" s="78">
        <v>20.29</v>
      </c>
      <c r="K133" s="77">
        <v>91.37</v>
      </c>
      <c r="L133" s="77">
        <v>647.47</v>
      </c>
      <c r="M133" s="77">
        <v>17644.240000000002</v>
      </c>
      <c r="N133" s="27">
        <f t="shared" si="11"/>
        <v>18403.370000000003</v>
      </c>
      <c r="O133" s="28">
        <f t="shared" si="12"/>
        <v>36715.919999999998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981396</v>
      </c>
      <c r="D134" s="71">
        <v>1014886</v>
      </c>
      <c r="E134" s="71">
        <v>2818</v>
      </c>
      <c r="F134" s="71">
        <v>1170976</v>
      </c>
      <c r="G134" s="71">
        <v>1077544</v>
      </c>
      <c r="H134" s="71">
        <v>426147</v>
      </c>
      <c r="I134" s="17">
        <f t="shared" si="10"/>
        <v>4673767</v>
      </c>
      <c r="J134" s="72">
        <v>1509</v>
      </c>
      <c r="K134" s="71">
        <v>16957</v>
      </c>
      <c r="L134" s="71">
        <v>75633</v>
      </c>
      <c r="M134" s="71">
        <v>1928756</v>
      </c>
      <c r="N134" s="19">
        <f t="shared" si="11"/>
        <v>2022855</v>
      </c>
      <c r="O134" s="20">
        <f t="shared" si="12"/>
        <v>6696622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9740.9</v>
      </c>
      <c r="D135" s="89">
        <v>12672.9</v>
      </c>
      <c r="E135" s="89">
        <v>20.6</v>
      </c>
      <c r="F135" s="89">
        <v>9771.7000000000007</v>
      </c>
      <c r="G135" s="89">
        <v>12207.8</v>
      </c>
      <c r="H135" s="89">
        <v>1226.8</v>
      </c>
      <c r="I135" s="47">
        <f t="shared" si="10"/>
        <v>45640.7</v>
      </c>
      <c r="J135" s="90">
        <v>0.6</v>
      </c>
      <c r="K135" s="89">
        <v>55.9</v>
      </c>
      <c r="L135" s="89">
        <v>791.2</v>
      </c>
      <c r="M135" s="89">
        <v>18195.5</v>
      </c>
      <c r="N135" s="49">
        <f t="shared" si="11"/>
        <v>19043.2</v>
      </c>
      <c r="O135" s="44">
        <f t="shared" si="12"/>
        <v>64683.899999999994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2811.34</v>
      </c>
      <c r="D136" s="57">
        <f t="shared" si="13"/>
        <v>5823.4500000000007</v>
      </c>
      <c r="E136" s="57">
        <f t="shared" si="13"/>
        <v>13.009999999999998</v>
      </c>
      <c r="F136" s="57">
        <f t="shared" si="13"/>
        <v>5033.1999999999989</v>
      </c>
      <c r="G136" s="57">
        <f t="shared" si="13"/>
        <v>4382.6399999999994</v>
      </c>
      <c r="H136" s="57">
        <f t="shared" si="13"/>
        <v>2508.15</v>
      </c>
      <c r="I136" s="58">
        <f t="shared" si="10"/>
        <v>20571.79</v>
      </c>
      <c r="J136" s="59">
        <f t="shared" ref="J136:M138" si="14">SUM(J63,J66,J69,J72,J75,J78,J81,J84,J87,J90,J93,J96,J99,J102,J105,J108,J111,J114,J121,J124,J127)</f>
        <v>20.29</v>
      </c>
      <c r="K136" s="57">
        <f t="shared" si="14"/>
        <v>110.66999999999999</v>
      </c>
      <c r="L136" s="57">
        <f t="shared" si="14"/>
        <v>653.66000000000008</v>
      </c>
      <c r="M136" s="57">
        <f t="shared" si="14"/>
        <v>17672.009999999998</v>
      </c>
      <c r="N136" s="60">
        <f t="shared" si="11"/>
        <v>18456.629999999997</v>
      </c>
      <c r="O136" s="61">
        <f t="shared" si="12"/>
        <v>39028.42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993119</v>
      </c>
      <c r="D137" s="36">
        <f t="shared" si="13"/>
        <v>1345407</v>
      </c>
      <c r="E137" s="36">
        <f t="shared" si="13"/>
        <v>3161</v>
      </c>
      <c r="F137" s="36">
        <f t="shared" si="13"/>
        <v>1173875</v>
      </c>
      <c r="G137" s="36">
        <f t="shared" si="13"/>
        <v>1091787</v>
      </c>
      <c r="H137" s="36">
        <f t="shared" si="13"/>
        <v>474937</v>
      </c>
      <c r="I137" s="17">
        <f t="shared" si="10"/>
        <v>5082286</v>
      </c>
      <c r="J137" s="18">
        <f t="shared" si="14"/>
        <v>1509</v>
      </c>
      <c r="K137" s="16">
        <f t="shared" si="14"/>
        <v>18844</v>
      </c>
      <c r="L137" s="16">
        <f t="shared" si="14"/>
        <v>75732</v>
      </c>
      <c r="M137" s="16">
        <f t="shared" si="14"/>
        <v>1929432</v>
      </c>
      <c r="N137" s="19">
        <f t="shared" si="11"/>
        <v>2025517</v>
      </c>
      <c r="O137" s="20">
        <f t="shared" si="12"/>
        <v>7107803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10222.200000000003</v>
      </c>
      <c r="D138" s="41">
        <f t="shared" si="13"/>
        <v>23578.499999999996</v>
      </c>
      <c r="E138" s="41">
        <f t="shared" si="13"/>
        <v>31.9</v>
      </c>
      <c r="F138" s="41">
        <f t="shared" si="13"/>
        <v>9857.2000000000025</v>
      </c>
      <c r="G138" s="41">
        <f t="shared" si="13"/>
        <v>12620.4</v>
      </c>
      <c r="H138" s="41">
        <f t="shared" si="13"/>
        <v>2616.9000000000005</v>
      </c>
      <c r="I138" s="47">
        <f t="shared" si="10"/>
        <v>58927.100000000006</v>
      </c>
      <c r="J138" s="48">
        <f t="shared" si="14"/>
        <v>0.6</v>
      </c>
      <c r="K138" s="46">
        <f t="shared" si="14"/>
        <v>104.19999999999999</v>
      </c>
      <c r="L138" s="46">
        <f t="shared" si="14"/>
        <v>802.1</v>
      </c>
      <c r="M138" s="46">
        <f t="shared" si="14"/>
        <v>18246.8</v>
      </c>
      <c r="N138" s="49">
        <f t="shared" si="11"/>
        <v>19153.7</v>
      </c>
      <c r="O138" s="44">
        <f t="shared" si="12"/>
        <v>78080.800000000003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201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0.37</v>
      </c>
      <c r="D5" s="68">
        <v>2.33</v>
      </c>
      <c r="E5" s="68"/>
      <c r="F5" s="68"/>
      <c r="G5" s="68"/>
      <c r="H5" s="68"/>
      <c r="I5" s="11">
        <f t="shared" ref="I5:I36" si="0">SUM(C5:H5)</f>
        <v>2.7</v>
      </c>
      <c r="J5" s="69"/>
      <c r="K5" s="68"/>
      <c r="L5" s="68"/>
      <c r="M5" s="68">
        <v>1</v>
      </c>
      <c r="N5" s="13">
        <f t="shared" ref="N5:N58" si="1">SUM(J5:M5)</f>
        <v>1</v>
      </c>
      <c r="O5" s="14">
        <f>SUM(N5,I5)</f>
        <v>3.7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8.61</v>
      </c>
      <c r="E8" s="77"/>
      <c r="F8" s="77"/>
      <c r="G8" s="77"/>
      <c r="H8" s="77"/>
      <c r="I8" s="26">
        <f t="shared" si="0"/>
        <v>8.61</v>
      </c>
      <c r="J8" s="78"/>
      <c r="K8" s="77"/>
      <c r="L8" s="77"/>
      <c r="M8" s="77">
        <v>7.97</v>
      </c>
      <c r="N8" s="27">
        <f t="shared" si="1"/>
        <v>7.97</v>
      </c>
      <c r="O8" s="28">
        <f t="shared" si="2"/>
        <v>16.579999999999998</v>
      </c>
      <c r="P8" s="21" t="s">
        <v>25</v>
      </c>
      <c r="Q8" s="134" t="s">
        <v>204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82</v>
      </c>
      <c r="N9" s="19">
        <f t="shared" si="1"/>
        <v>82</v>
      </c>
      <c r="O9" s="20">
        <f t="shared" si="2"/>
        <v>82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12</v>
      </c>
      <c r="N10" s="30">
        <f t="shared" si="1"/>
        <v>12</v>
      </c>
      <c r="O10" s="31">
        <f t="shared" si="2"/>
        <v>12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0.51</v>
      </c>
      <c r="D11" s="77">
        <v>22.82</v>
      </c>
      <c r="E11" s="77"/>
      <c r="F11" s="77"/>
      <c r="G11" s="77"/>
      <c r="H11" s="77"/>
      <c r="I11" s="26">
        <f t="shared" si="0"/>
        <v>23.330000000000002</v>
      </c>
      <c r="J11" s="78"/>
      <c r="K11" s="77"/>
      <c r="L11" s="77">
        <v>4.42</v>
      </c>
      <c r="M11" s="77">
        <v>1.17</v>
      </c>
      <c r="N11" s="27">
        <f t="shared" si="1"/>
        <v>5.59</v>
      </c>
      <c r="O11" s="28">
        <f t="shared" si="2"/>
        <v>28.92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39</v>
      </c>
      <c r="D12" s="71">
        <v>1125</v>
      </c>
      <c r="E12" s="71"/>
      <c r="F12" s="71"/>
      <c r="G12" s="71"/>
      <c r="H12" s="71"/>
      <c r="I12" s="17">
        <f t="shared" si="0"/>
        <v>1164</v>
      </c>
      <c r="J12" s="72"/>
      <c r="K12" s="71"/>
      <c r="L12" s="71">
        <v>100</v>
      </c>
      <c r="M12" s="71">
        <v>28</v>
      </c>
      <c r="N12" s="19">
        <f t="shared" si="1"/>
        <v>128</v>
      </c>
      <c r="O12" s="20">
        <f t="shared" si="2"/>
        <v>1292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7.9</v>
      </c>
      <c r="D13" s="80">
        <v>241.7</v>
      </c>
      <c r="E13" s="80"/>
      <c r="F13" s="80"/>
      <c r="G13" s="80"/>
      <c r="H13" s="80"/>
      <c r="I13" s="29">
        <f t="shared" si="0"/>
        <v>249.6</v>
      </c>
      <c r="J13" s="81"/>
      <c r="K13" s="80"/>
      <c r="L13" s="80">
        <v>8.6</v>
      </c>
      <c r="M13" s="80">
        <v>2.5</v>
      </c>
      <c r="N13" s="30">
        <f t="shared" si="1"/>
        <v>11.1</v>
      </c>
      <c r="O13" s="31">
        <f t="shared" si="2"/>
        <v>260.7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15.8</v>
      </c>
      <c r="E14" s="77"/>
      <c r="F14" s="77"/>
      <c r="G14" s="77"/>
      <c r="H14" s="77"/>
      <c r="I14" s="26">
        <f t="shared" si="0"/>
        <v>15.8</v>
      </c>
      <c r="J14" s="78"/>
      <c r="K14" s="77"/>
      <c r="L14" s="77">
        <v>0.72</v>
      </c>
      <c r="M14" s="77">
        <v>0.15</v>
      </c>
      <c r="N14" s="27">
        <f t="shared" si="1"/>
        <v>0.87</v>
      </c>
      <c r="O14" s="28">
        <f t="shared" si="2"/>
        <v>16.670000000000002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1251</v>
      </c>
      <c r="E15" s="71"/>
      <c r="F15" s="71"/>
      <c r="G15" s="71"/>
      <c r="H15" s="71"/>
      <c r="I15" s="17">
        <f t="shared" si="0"/>
        <v>1251</v>
      </c>
      <c r="J15" s="72"/>
      <c r="K15" s="71"/>
      <c r="L15" s="71">
        <v>20</v>
      </c>
      <c r="M15" s="71">
        <v>4</v>
      </c>
      <c r="N15" s="19">
        <f t="shared" si="1"/>
        <v>24</v>
      </c>
      <c r="O15" s="20">
        <f t="shared" si="2"/>
        <v>1275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113.5</v>
      </c>
      <c r="E16" s="80"/>
      <c r="F16" s="80"/>
      <c r="G16" s="80"/>
      <c r="H16" s="80"/>
      <c r="I16" s="29">
        <f t="shared" si="0"/>
        <v>113.5</v>
      </c>
      <c r="J16" s="81"/>
      <c r="K16" s="80"/>
      <c r="L16" s="80">
        <v>1.3</v>
      </c>
      <c r="M16" s="80">
        <v>0.3</v>
      </c>
      <c r="N16" s="30">
        <f t="shared" si="1"/>
        <v>1.6</v>
      </c>
      <c r="O16" s="31">
        <f t="shared" si="2"/>
        <v>115.1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3.92</v>
      </c>
      <c r="E17" s="77"/>
      <c r="F17" s="77"/>
      <c r="G17" s="77"/>
      <c r="H17" s="77"/>
      <c r="I17" s="26">
        <f t="shared" si="0"/>
        <v>3.92</v>
      </c>
      <c r="J17" s="78"/>
      <c r="K17" s="77"/>
      <c r="L17" s="77">
        <v>0.33</v>
      </c>
      <c r="M17" s="77">
        <v>1.22</v>
      </c>
      <c r="N17" s="27">
        <f t="shared" si="1"/>
        <v>1.55</v>
      </c>
      <c r="O17" s="28">
        <f t="shared" si="2"/>
        <v>5.47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2831</v>
      </c>
      <c r="E18" s="71"/>
      <c r="F18" s="71"/>
      <c r="G18" s="71"/>
      <c r="H18" s="71"/>
      <c r="I18" s="17">
        <f t="shared" si="0"/>
        <v>2831</v>
      </c>
      <c r="J18" s="72"/>
      <c r="K18" s="71"/>
      <c r="L18" s="71">
        <v>15</v>
      </c>
      <c r="M18" s="71">
        <v>51</v>
      </c>
      <c r="N18" s="19">
        <f t="shared" si="1"/>
        <v>66</v>
      </c>
      <c r="O18" s="20">
        <f t="shared" si="2"/>
        <v>2897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172.5</v>
      </c>
      <c r="E19" s="80"/>
      <c r="F19" s="80"/>
      <c r="G19" s="80"/>
      <c r="H19" s="80"/>
      <c r="I19" s="29">
        <f t="shared" si="0"/>
        <v>172.5</v>
      </c>
      <c r="J19" s="81"/>
      <c r="K19" s="80"/>
      <c r="L19" s="80">
        <v>0.7</v>
      </c>
      <c r="M19" s="80">
        <v>2.4</v>
      </c>
      <c r="N19" s="30">
        <f t="shared" si="1"/>
        <v>3.0999999999999996</v>
      </c>
      <c r="O19" s="31">
        <f t="shared" si="2"/>
        <v>175.6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1.43</v>
      </c>
      <c r="D20" s="77">
        <v>18.11</v>
      </c>
      <c r="E20" s="77"/>
      <c r="F20" s="77">
        <v>3.15</v>
      </c>
      <c r="G20" s="77">
        <v>0.08</v>
      </c>
      <c r="H20" s="77"/>
      <c r="I20" s="26">
        <f t="shared" si="0"/>
        <v>22.769999999999996</v>
      </c>
      <c r="J20" s="78"/>
      <c r="K20" s="77"/>
      <c r="L20" s="77"/>
      <c r="M20" s="77">
        <v>5.94</v>
      </c>
      <c r="N20" s="27">
        <f t="shared" si="1"/>
        <v>5.94</v>
      </c>
      <c r="O20" s="28">
        <f t="shared" si="2"/>
        <v>28.709999999999997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300</v>
      </c>
      <c r="D21" s="71">
        <v>3740</v>
      </c>
      <c r="E21" s="71"/>
      <c r="F21" s="71">
        <v>468</v>
      </c>
      <c r="G21" s="71">
        <v>11</v>
      </c>
      <c r="H21" s="71"/>
      <c r="I21" s="17">
        <f t="shared" si="0"/>
        <v>4519</v>
      </c>
      <c r="J21" s="72"/>
      <c r="K21" s="71"/>
      <c r="L21" s="71"/>
      <c r="M21" s="71">
        <v>279</v>
      </c>
      <c r="N21" s="19">
        <f t="shared" si="1"/>
        <v>279</v>
      </c>
      <c r="O21" s="20">
        <f t="shared" si="2"/>
        <v>4798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10.8</v>
      </c>
      <c r="D22" s="80">
        <v>157.30000000000001</v>
      </c>
      <c r="E22" s="80"/>
      <c r="F22" s="80">
        <v>17.399999999999999</v>
      </c>
      <c r="G22" s="80">
        <v>0.4</v>
      </c>
      <c r="H22" s="80"/>
      <c r="I22" s="29">
        <f t="shared" si="0"/>
        <v>185.90000000000003</v>
      </c>
      <c r="J22" s="81"/>
      <c r="K22" s="80"/>
      <c r="L22" s="80"/>
      <c r="M22" s="80">
        <v>10.5</v>
      </c>
      <c r="N22" s="30">
        <f t="shared" si="1"/>
        <v>10.5</v>
      </c>
      <c r="O22" s="31">
        <f t="shared" si="2"/>
        <v>196.40000000000003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24.24</v>
      </c>
      <c r="E23" s="77"/>
      <c r="F23" s="77">
        <v>0.17</v>
      </c>
      <c r="G23" s="77"/>
      <c r="H23" s="77"/>
      <c r="I23" s="26">
        <f t="shared" si="0"/>
        <v>24.41</v>
      </c>
      <c r="J23" s="78"/>
      <c r="K23" s="77"/>
      <c r="L23" s="77">
        <v>0.33</v>
      </c>
      <c r="M23" s="77">
        <v>11.59</v>
      </c>
      <c r="N23" s="27">
        <f t="shared" si="1"/>
        <v>11.92</v>
      </c>
      <c r="O23" s="28">
        <f t="shared" si="2"/>
        <v>36.33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6394</v>
      </c>
      <c r="E24" s="71"/>
      <c r="F24" s="71">
        <v>28</v>
      </c>
      <c r="G24" s="71"/>
      <c r="H24" s="71"/>
      <c r="I24" s="17">
        <f t="shared" si="0"/>
        <v>6422</v>
      </c>
      <c r="J24" s="72"/>
      <c r="K24" s="71"/>
      <c r="L24" s="71">
        <v>21</v>
      </c>
      <c r="M24" s="71">
        <v>662</v>
      </c>
      <c r="N24" s="19">
        <f t="shared" si="1"/>
        <v>683</v>
      </c>
      <c r="O24" s="20">
        <f t="shared" si="2"/>
        <v>7105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217.6</v>
      </c>
      <c r="E25" s="80"/>
      <c r="F25" s="80">
        <v>0.7</v>
      </c>
      <c r="G25" s="80"/>
      <c r="H25" s="80"/>
      <c r="I25" s="29">
        <f t="shared" si="0"/>
        <v>218.29999999999998</v>
      </c>
      <c r="J25" s="81"/>
      <c r="K25" s="80"/>
      <c r="L25" s="80">
        <v>0.8</v>
      </c>
      <c r="M25" s="80">
        <v>21.3</v>
      </c>
      <c r="N25" s="30">
        <f t="shared" si="1"/>
        <v>22.1</v>
      </c>
      <c r="O25" s="31">
        <f t="shared" si="2"/>
        <v>240.39999999999998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0.34</v>
      </c>
      <c r="D26" s="77">
        <v>27.93</v>
      </c>
      <c r="E26" s="77"/>
      <c r="F26" s="77">
        <v>1.94</v>
      </c>
      <c r="G26" s="77">
        <v>10.5</v>
      </c>
      <c r="H26" s="77">
        <v>1.04</v>
      </c>
      <c r="I26" s="26">
        <f t="shared" si="0"/>
        <v>41.75</v>
      </c>
      <c r="J26" s="78"/>
      <c r="K26" s="77"/>
      <c r="L26" s="77">
        <v>1.35</v>
      </c>
      <c r="M26" s="77">
        <v>31.06</v>
      </c>
      <c r="N26" s="27">
        <f t="shared" si="1"/>
        <v>32.409999999999997</v>
      </c>
      <c r="O26" s="28">
        <f t="shared" si="2"/>
        <v>74.16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86</v>
      </c>
      <c r="D27" s="71">
        <v>5202</v>
      </c>
      <c r="E27" s="71"/>
      <c r="F27" s="71">
        <v>348</v>
      </c>
      <c r="G27" s="71">
        <v>2204</v>
      </c>
      <c r="H27" s="71">
        <v>103</v>
      </c>
      <c r="I27" s="17">
        <f t="shared" si="0"/>
        <v>7943</v>
      </c>
      <c r="J27" s="72"/>
      <c r="K27" s="71"/>
      <c r="L27" s="71">
        <v>95</v>
      </c>
      <c r="M27" s="71">
        <v>1947</v>
      </c>
      <c r="N27" s="19">
        <f t="shared" si="1"/>
        <v>2042</v>
      </c>
      <c r="O27" s="20">
        <f t="shared" si="2"/>
        <v>9985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</v>
      </c>
      <c r="D28" s="80">
        <v>135.9</v>
      </c>
      <c r="E28" s="80"/>
      <c r="F28" s="80">
        <v>7</v>
      </c>
      <c r="G28" s="80">
        <v>50.7</v>
      </c>
      <c r="H28" s="80">
        <v>3.8</v>
      </c>
      <c r="I28" s="29">
        <f t="shared" si="0"/>
        <v>199.40000000000003</v>
      </c>
      <c r="J28" s="81"/>
      <c r="K28" s="80"/>
      <c r="L28" s="80">
        <v>2.7</v>
      </c>
      <c r="M28" s="80">
        <v>55.8</v>
      </c>
      <c r="N28" s="30">
        <f t="shared" si="1"/>
        <v>58.5</v>
      </c>
      <c r="O28" s="31">
        <f t="shared" si="2"/>
        <v>257.90000000000003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0.98</v>
      </c>
      <c r="D29" s="77">
        <v>86.39</v>
      </c>
      <c r="E29" s="77"/>
      <c r="F29" s="77">
        <v>18.55</v>
      </c>
      <c r="G29" s="77">
        <v>3.12</v>
      </c>
      <c r="H29" s="77">
        <v>0.09</v>
      </c>
      <c r="I29" s="26">
        <f t="shared" si="0"/>
        <v>109.13000000000001</v>
      </c>
      <c r="J29" s="78"/>
      <c r="K29" s="77"/>
      <c r="L29" s="77">
        <v>1.43</v>
      </c>
      <c r="M29" s="77">
        <v>13.12</v>
      </c>
      <c r="N29" s="27">
        <f t="shared" si="1"/>
        <v>14.549999999999999</v>
      </c>
      <c r="O29" s="28">
        <f t="shared" si="2"/>
        <v>123.68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231</v>
      </c>
      <c r="D30" s="71">
        <v>17887</v>
      </c>
      <c r="E30" s="71"/>
      <c r="F30" s="71">
        <v>3714</v>
      </c>
      <c r="G30" s="71">
        <v>740</v>
      </c>
      <c r="H30" s="71">
        <v>11</v>
      </c>
      <c r="I30" s="17">
        <f t="shared" si="0"/>
        <v>22583</v>
      </c>
      <c r="J30" s="72"/>
      <c r="K30" s="71"/>
      <c r="L30" s="71">
        <v>115</v>
      </c>
      <c r="M30" s="71">
        <v>982</v>
      </c>
      <c r="N30" s="19">
        <f t="shared" si="1"/>
        <v>1097</v>
      </c>
      <c r="O30" s="20">
        <f t="shared" si="2"/>
        <v>23680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3.8</v>
      </c>
      <c r="D31" s="80">
        <v>393.4</v>
      </c>
      <c r="E31" s="80"/>
      <c r="F31" s="80">
        <v>55.8</v>
      </c>
      <c r="G31" s="80">
        <v>15.6</v>
      </c>
      <c r="H31" s="80">
        <v>0.4</v>
      </c>
      <c r="I31" s="29">
        <f t="shared" si="0"/>
        <v>469</v>
      </c>
      <c r="J31" s="81"/>
      <c r="K31" s="80"/>
      <c r="L31" s="80">
        <v>3.1</v>
      </c>
      <c r="M31" s="80">
        <v>25.5</v>
      </c>
      <c r="N31" s="30">
        <f t="shared" si="1"/>
        <v>28.6</v>
      </c>
      <c r="O31" s="31">
        <f t="shared" si="2"/>
        <v>497.6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1.33</v>
      </c>
      <c r="D32" s="77">
        <v>52.23</v>
      </c>
      <c r="E32" s="77"/>
      <c r="F32" s="77">
        <v>29.34</v>
      </c>
      <c r="G32" s="77">
        <v>4.13</v>
      </c>
      <c r="H32" s="77"/>
      <c r="I32" s="26">
        <f t="shared" si="0"/>
        <v>87.029999999999987</v>
      </c>
      <c r="J32" s="78"/>
      <c r="K32" s="77"/>
      <c r="L32" s="77">
        <v>1.68</v>
      </c>
      <c r="M32" s="77">
        <v>74.3</v>
      </c>
      <c r="N32" s="27">
        <f t="shared" si="1"/>
        <v>75.98</v>
      </c>
      <c r="O32" s="28">
        <f t="shared" si="2"/>
        <v>163.01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397</v>
      </c>
      <c r="D33" s="71">
        <v>11854</v>
      </c>
      <c r="E33" s="71"/>
      <c r="F33" s="71">
        <v>5920</v>
      </c>
      <c r="G33" s="71">
        <v>995</v>
      </c>
      <c r="H33" s="71"/>
      <c r="I33" s="17">
        <f t="shared" si="0"/>
        <v>19166</v>
      </c>
      <c r="J33" s="72"/>
      <c r="K33" s="71"/>
      <c r="L33" s="71">
        <v>150</v>
      </c>
      <c r="M33" s="71">
        <v>6117</v>
      </c>
      <c r="N33" s="19">
        <f t="shared" si="1"/>
        <v>6267</v>
      </c>
      <c r="O33" s="20">
        <f t="shared" si="2"/>
        <v>25433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5.7</v>
      </c>
      <c r="D34" s="80">
        <v>213.3</v>
      </c>
      <c r="E34" s="80"/>
      <c r="F34" s="80">
        <v>71.400000000000006</v>
      </c>
      <c r="G34" s="80">
        <v>14.9</v>
      </c>
      <c r="H34" s="80"/>
      <c r="I34" s="29">
        <f t="shared" si="0"/>
        <v>305.29999999999995</v>
      </c>
      <c r="J34" s="81"/>
      <c r="K34" s="80"/>
      <c r="L34" s="80">
        <v>3.5</v>
      </c>
      <c r="M34" s="80">
        <v>143.4</v>
      </c>
      <c r="N34" s="30">
        <f t="shared" si="1"/>
        <v>146.9</v>
      </c>
      <c r="O34" s="31">
        <f t="shared" si="2"/>
        <v>452.19999999999993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14.35</v>
      </c>
      <c r="D35" s="77">
        <v>81.239999999999995</v>
      </c>
      <c r="E35" s="77"/>
      <c r="F35" s="77">
        <v>109.59</v>
      </c>
      <c r="G35" s="77">
        <v>39.799999999999997</v>
      </c>
      <c r="H35" s="77">
        <v>0.1</v>
      </c>
      <c r="I35" s="26">
        <f t="shared" si="0"/>
        <v>245.08</v>
      </c>
      <c r="J35" s="78"/>
      <c r="K35" s="77"/>
      <c r="L35" s="77">
        <v>3.26</v>
      </c>
      <c r="M35" s="77">
        <v>41.82</v>
      </c>
      <c r="N35" s="27">
        <f t="shared" si="1"/>
        <v>45.08</v>
      </c>
      <c r="O35" s="28">
        <f t="shared" si="2"/>
        <v>290.16000000000003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4682</v>
      </c>
      <c r="D36" s="71">
        <v>19351</v>
      </c>
      <c r="E36" s="71"/>
      <c r="F36" s="71">
        <v>23620</v>
      </c>
      <c r="G36" s="71">
        <v>10907</v>
      </c>
      <c r="H36" s="71">
        <v>15</v>
      </c>
      <c r="I36" s="17">
        <f t="shared" si="0"/>
        <v>58575</v>
      </c>
      <c r="J36" s="72"/>
      <c r="K36" s="71"/>
      <c r="L36" s="71">
        <v>329</v>
      </c>
      <c r="M36" s="71">
        <v>4037</v>
      </c>
      <c r="N36" s="19">
        <f t="shared" si="1"/>
        <v>4366</v>
      </c>
      <c r="O36" s="20">
        <f t="shared" si="2"/>
        <v>62941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65.400000000000006</v>
      </c>
      <c r="D37" s="80">
        <v>312.7</v>
      </c>
      <c r="E37" s="80"/>
      <c r="F37" s="80">
        <v>264.7</v>
      </c>
      <c r="G37" s="80">
        <v>152.69999999999999</v>
      </c>
      <c r="H37" s="80">
        <v>0.4</v>
      </c>
      <c r="I37" s="29">
        <f t="shared" ref="I37:I50" si="3">SUM(C37:H37)</f>
        <v>795.9</v>
      </c>
      <c r="J37" s="81"/>
      <c r="K37" s="80"/>
      <c r="L37" s="80">
        <v>6.7</v>
      </c>
      <c r="M37" s="80">
        <v>79.7</v>
      </c>
      <c r="N37" s="30">
        <f t="shared" si="1"/>
        <v>86.4</v>
      </c>
      <c r="O37" s="31">
        <f t="shared" si="2"/>
        <v>882.3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28.54</v>
      </c>
      <c r="D38" s="77">
        <v>31.61</v>
      </c>
      <c r="E38" s="77"/>
      <c r="F38" s="77">
        <v>185.04</v>
      </c>
      <c r="G38" s="77">
        <v>31.32</v>
      </c>
      <c r="H38" s="77"/>
      <c r="I38" s="26">
        <f t="shared" si="3"/>
        <v>276.51</v>
      </c>
      <c r="J38" s="78"/>
      <c r="K38" s="77"/>
      <c r="L38" s="77">
        <v>5.73</v>
      </c>
      <c r="M38" s="77">
        <v>67</v>
      </c>
      <c r="N38" s="27">
        <f t="shared" si="1"/>
        <v>72.73</v>
      </c>
      <c r="O38" s="28">
        <f t="shared" si="2"/>
        <v>349.24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9675</v>
      </c>
      <c r="D39" s="71">
        <v>8271</v>
      </c>
      <c r="E39" s="71"/>
      <c r="F39" s="71">
        <v>40965</v>
      </c>
      <c r="G39" s="71">
        <v>6616</v>
      </c>
      <c r="H39" s="71"/>
      <c r="I39" s="17">
        <f t="shared" si="3"/>
        <v>65527</v>
      </c>
      <c r="J39" s="72"/>
      <c r="K39" s="71"/>
      <c r="L39" s="71">
        <v>595</v>
      </c>
      <c r="M39" s="71">
        <v>6882</v>
      </c>
      <c r="N39" s="19">
        <f t="shared" si="1"/>
        <v>7477</v>
      </c>
      <c r="O39" s="20">
        <f t="shared" si="2"/>
        <v>73004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126.1</v>
      </c>
      <c r="D40" s="80">
        <v>107.3</v>
      </c>
      <c r="E40" s="80"/>
      <c r="F40" s="80">
        <v>453.8</v>
      </c>
      <c r="G40" s="80">
        <v>80.5</v>
      </c>
      <c r="H40" s="80"/>
      <c r="I40" s="29">
        <f t="shared" si="3"/>
        <v>767.7</v>
      </c>
      <c r="J40" s="81"/>
      <c r="K40" s="80"/>
      <c r="L40" s="80">
        <v>11.5</v>
      </c>
      <c r="M40" s="80">
        <v>134.6</v>
      </c>
      <c r="N40" s="30">
        <f t="shared" si="1"/>
        <v>146.1</v>
      </c>
      <c r="O40" s="31">
        <f t="shared" si="2"/>
        <v>913.80000000000007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33.06</v>
      </c>
      <c r="D41" s="77">
        <v>16.649999999999999</v>
      </c>
      <c r="E41" s="77"/>
      <c r="F41" s="77">
        <v>245.11</v>
      </c>
      <c r="G41" s="77">
        <v>115.87</v>
      </c>
      <c r="H41" s="77">
        <v>2.0699999999999998</v>
      </c>
      <c r="I41" s="26">
        <f t="shared" si="3"/>
        <v>412.76</v>
      </c>
      <c r="J41" s="78"/>
      <c r="K41" s="77"/>
      <c r="L41" s="77">
        <v>11.68</v>
      </c>
      <c r="M41" s="77">
        <v>138.59</v>
      </c>
      <c r="N41" s="27">
        <f t="shared" si="1"/>
        <v>150.27000000000001</v>
      </c>
      <c r="O41" s="28">
        <f t="shared" si="2"/>
        <v>563.03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11915</v>
      </c>
      <c r="D42" s="71">
        <v>4560</v>
      </c>
      <c r="E42" s="71"/>
      <c r="F42" s="71">
        <v>56572</v>
      </c>
      <c r="G42" s="71">
        <v>28401</v>
      </c>
      <c r="H42" s="71">
        <v>358</v>
      </c>
      <c r="I42" s="17">
        <f t="shared" si="3"/>
        <v>101806</v>
      </c>
      <c r="J42" s="72"/>
      <c r="K42" s="71"/>
      <c r="L42" s="71">
        <v>1350</v>
      </c>
      <c r="M42" s="71">
        <v>15370</v>
      </c>
      <c r="N42" s="19">
        <f t="shared" si="1"/>
        <v>16720</v>
      </c>
      <c r="O42" s="20">
        <f t="shared" si="2"/>
        <v>118526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144.4</v>
      </c>
      <c r="D43" s="80">
        <v>57.9</v>
      </c>
      <c r="E43" s="80"/>
      <c r="F43" s="80">
        <v>595.6</v>
      </c>
      <c r="G43" s="80">
        <v>352.8</v>
      </c>
      <c r="H43" s="80">
        <v>6.8</v>
      </c>
      <c r="I43" s="29">
        <f t="shared" si="3"/>
        <v>1157.5</v>
      </c>
      <c r="J43" s="81"/>
      <c r="K43" s="80"/>
      <c r="L43" s="80">
        <v>21.1</v>
      </c>
      <c r="M43" s="80">
        <v>234.7</v>
      </c>
      <c r="N43" s="30">
        <f t="shared" si="1"/>
        <v>255.79999999999998</v>
      </c>
      <c r="O43" s="31">
        <f t="shared" si="2"/>
        <v>1413.3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20.34</v>
      </c>
      <c r="D44" s="77">
        <v>26.38</v>
      </c>
      <c r="E44" s="77"/>
      <c r="F44" s="77">
        <v>154.49</v>
      </c>
      <c r="G44" s="77">
        <v>100.19</v>
      </c>
      <c r="H44" s="77">
        <v>2.1800000000000002</v>
      </c>
      <c r="I44" s="26">
        <f t="shared" si="3"/>
        <v>303.58</v>
      </c>
      <c r="J44" s="78"/>
      <c r="K44" s="77"/>
      <c r="L44" s="77">
        <v>19.079999999999998</v>
      </c>
      <c r="M44" s="77">
        <v>142.38</v>
      </c>
      <c r="N44" s="27">
        <f t="shared" si="1"/>
        <v>161.45999999999998</v>
      </c>
      <c r="O44" s="28">
        <f t="shared" si="2"/>
        <v>465.03999999999996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7639</v>
      </c>
      <c r="D45" s="71">
        <v>7534</v>
      </c>
      <c r="E45" s="71"/>
      <c r="F45" s="71">
        <v>38012</v>
      </c>
      <c r="G45" s="71">
        <v>28471</v>
      </c>
      <c r="H45" s="71">
        <v>410</v>
      </c>
      <c r="I45" s="17">
        <f t="shared" si="3"/>
        <v>82066</v>
      </c>
      <c r="J45" s="72"/>
      <c r="K45" s="71"/>
      <c r="L45" s="71">
        <v>2299</v>
      </c>
      <c r="M45" s="71">
        <v>16186</v>
      </c>
      <c r="N45" s="19">
        <f t="shared" si="1"/>
        <v>18485</v>
      </c>
      <c r="O45" s="20">
        <f t="shared" si="2"/>
        <v>100551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76.8</v>
      </c>
      <c r="D46" s="80">
        <v>88.3</v>
      </c>
      <c r="E46" s="80"/>
      <c r="F46" s="80">
        <v>300.2</v>
      </c>
      <c r="G46" s="80">
        <v>305.5</v>
      </c>
      <c r="H46" s="80">
        <v>6.6</v>
      </c>
      <c r="I46" s="29">
        <f t="shared" si="3"/>
        <v>777.4</v>
      </c>
      <c r="J46" s="81"/>
      <c r="K46" s="80"/>
      <c r="L46" s="80">
        <v>28.1</v>
      </c>
      <c r="M46" s="80">
        <v>206.6</v>
      </c>
      <c r="N46" s="30">
        <f t="shared" si="1"/>
        <v>234.7</v>
      </c>
      <c r="O46" s="31">
        <f t="shared" si="2"/>
        <v>1012.0999999999999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33.36</v>
      </c>
      <c r="D47" s="77">
        <v>157.56</v>
      </c>
      <c r="E47" s="77">
        <v>7.65</v>
      </c>
      <c r="F47" s="77">
        <v>508.92</v>
      </c>
      <c r="G47" s="77">
        <v>94.44</v>
      </c>
      <c r="H47" s="77">
        <v>18.41</v>
      </c>
      <c r="I47" s="26">
        <f t="shared" si="3"/>
        <v>820.34</v>
      </c>
      <c r="J47" s="78"/>
      <c r="K47" s="77"/>
      <c r="L47" s="77">
        <v>56.44</v>
      </c>
      <c r="M47" s="77">
        <v>538.5</v>
      </c>
      <c r="N47" s="27">
        <f t="shared" si="1"/>
        <v>594.94000000000005</v>
      </c>
      <c r="O47" s="28">
        <f t="shared" si="2"/>
        <v>1415.2800000000002</v>
      </c>
      <c r="P47" s="83">
        <v>15.97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13176</v>
      </c>
      <c r="D48" s="71">
        <v>48100</v>
      </c>
      <c r="E48" s="71">
        <v>2314</v>
      </c>
      <c r="F48" s="71">
        <v>136548</v>
      </c>
      <c r="G48" s="71">
        <v>29647</v>
      </c>
      <c r="H48" s="71">
        <v>4779</v>
      </c>
      <c r="I48" s="17">
        <f t="shared" si="3"/>
        <v>234564</v>
      </c>
      <c r="J48" s="72"/>
      <c r="K48" s="71"/>
      <c r="L48" s="71">
        <v>7103</v>
      </c>
      <c r="M48" s="71">
        <v>68622</v>
      </c>
      <c r="N48" s="19">
        <f t="shared" si="1"/>
        <v>75725</v>
      </c>
      <c r="O48" s="20">
        <f t="shared" si="2"/>
        <v>310289</v>
      </c>
      <c r="P48" s="83">
        <v>1.43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71.400000000000006</v>
      </c>
      <c r="D49" s="80">
        <v>225.7</v>
      </c>
      <c r="E49" s="80">
        <v>2.2000000000000002</v>
      </c>
      <c r="F49" s="80">
        <v>616.5</v>
      </c>
      <c r="G49" s="80">
        <v>218</v>
      </c>
      <c r="H49" s="80">
        <v>41.9</v>
      </c>
      <c r="I49" s="29">
        <f t="shared" si="3"/>
        <v>1175.7</v>
      </c>
      <c r="J49" s="81"/>
      <c r="K49" s="80"/>
      <c r="L49" s="80">
        <v>52.7</v>
      </c>
      <c r="M49" s="80">
        <v>361.7</v>
      </c>
      <c r="N49" s="30">
        <f t="shared" si="1"/>
        <v>414.4</v>
      </c>
      <c r="O49" s="31">
        <f t="shared" si="2"/>
        <v>1590.1</v>
      </c>
      <c r="P49" s="83">
        <v>71.12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133.72999999999999</v>
      </c>
      <c r="D50" s="68">
        <v>511.43</v>
      </c>
      <c r="E50" s="68">
        <v>7.65</v>
      </c>
      <c r="F50" s="68">
        <v>1256.3</v>
      </c>
      <c r="G50" s="68">
        <v>399.45</v>
      </c>
      <c r="H50" s="68">
        <v>23.89</v>
      </c>
      <c r="I50" s="11">
        <f t="shared" si="3"/>
        <v>2332.4499999999998</v>
      </c>
      <c r="J50" s="69"/>
      <c r="K50" s="68"/>
      <c r="L50" s="68">
        <v>106.45</v>
      </c>
      <c r="M50" s="68">
        <v>1066.8399999999999</v>
      </c>
      <c r="N50" s="13">
        <f t="shared" si="1"/>
        <v>1173.29</v>
      </c>
      <c r="O50" s="14">
        <f t="shared" si="2"/>
        <v>3505.74</v>
      </c>
      <c r="P50" s="83">
        <v>0.12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48101</v>
      </c>
      <c r="D51" s="71">
        <v>130587</v>
      </c>
      <c r="E51" s="71">
        <v>2314</v>
      </c>
      <c r="F51" s="71">
        <v>306195</v>
      </c>
      <c r="G51" s="71">
        <v>107992</v>
      </c>
      <c r="H51" s="71">
        <v>5676</v>
      </c>
      <c r="I51" s="17">
        <f t="shared" ref="I51:I58" si="4">SUM(C51:H51)</f>
        <v>600865</v>
      </c>
      <c r="J51" s="72"/>
      <c r="K51" s="71"/>
      <c r="L51" s="71">
        <v>12192</v>
      </c>
      <c r="M51" s="71">
        <v>121167</v>
      </c>
      <c r="N51" s="19">
        <f t="shared" si="1"/>
        <v>133359</v>
      </c>
      <c r="O51" s="20">
        <f>SUM(N51,I51)</f>
        <v>734224</v>
      </c>
      <c r="P51" s="83">
        <v>0.54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506.4</v>
      </c>
      <c r="D52" s="80">
        <v>1812.4</v>
      </c>
      <c r="E52" s="80">
        <v>2.2000000000000002</v>
      </c>
      <c r="F52" s="80">
        <v>2383.1</v>
      </c>
      <c r="G52" s="80">
        <v>1191.0999999999999</v>
      </c>
      <c r="H52" s="80">
        <v>59.9</v>
      </c>
      <c r="I52" s="29">
        <f t="shared" si="4"/>
        <v>5955.1</v>
      </c>
      <c r="J52" s="81"/>
      <c r="K52" s="80"/>
      <c r="L52" s="80">
        <v>140.80000000000001</v>
      </c>
      <c r="M52" s="80">
        <v>1279</v>
      </c>
      <c r="N52" s="30">
        <f t="shared" si="1"/>
        <v>1419.8</v>
      </c>
      <c r="O52" s="31">
        <f t="shared" si="2"/>
        <v>7374.9000000000005</v>
      </c>
      <c r="P52" s="83">
        <v>0.11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131.96</v>
      </c>
      <c r="D53" s="77">
        <v>387.46</v>
      </c>
      <c r="E53" s="77">
        <v>7.65</v>
      </c>
      <c r="F53" s="77">
        <v>1251.04</v>
      </c>
      <c r="G53" s="77">
        <v>394.87</v>
      </c>
      <c r="H53" s="77">
        <v>22.66</v>
      </c>
      <c r="I53" s="26">
        <f t="shared" si="4"/>
        <v>2195.64</v>
      </c>
      <c r="J53" s="78"/>
      <c r="K53" s="77"/>
      <c r="L53" s="77">
        <v>101.31</v>
      </c>
      <c r="M53" s="77">
        <v>1065.52</v>
      </c>
      <c r="N53" s="27">
        <f t="shared" si="1"/>
        <v>1166.83</v>
      </c>
      <c r="O53" s="28">
        <f t="shared" si="2"/>
        <v>3362.47</v>
      </c>
      <c r="P53" s="32">
        <f>SUM(P46:P52)</f>
        <v>89.29000000000002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47715</v>
      </c>
      <c r="D54" s="71">
        <v>104331</v>
      </c>
      <c r="E54" s="71">
        <v>2314</v>
      </c>
      <c r="F54" s="71">
        <v>305351</v>
      </c>
      <c r="G54" s="71">
        <v>107055</v>
      </c>
      <c r="H54" s="71">
        <v>5547</v>
      </c>
      <c r="I54" s="17">
        <f t="shared" si="4"/>
        <v>572313</v>
      </c>
      <c r="J54" s="72"/>
      <c r="K54" s="71"/>
      <c r="L54" s="71">
        <v>12072</v>
      </c>
      <c r="M54" s="71">
        <v>121135</v>
      </c>
      <c r="N54" s="19">
        <f t="shared" si="1"/>
        <v>133207</v>
      </c>
      <c r="O54" s="20">
        <f t="shared" si="2"/>
        <v>705520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493.6</v>
      </c>
      <c r="D55" s="74">
        <v>1107.5999999999999</v>
      </c>
      <c r="E55" s="74">
        <v>2.2000000000000002</v>
      </c>
      <c r="F55" s="74">
        <v>2358</v>
      </c>
      <c r="G55" s="74">
        <v>1169.4000000000001</v>
      </c>
      <c r="H55" s="74">
        <v>55.3</v>
      </c>
      <c r="I55" s="23">
        <f t="shared" si="4"/>
        <v>5186.0999999999995</v>
      </c>
      <c r="J55" s="75"/>
      <c r="K55" s="74"/>
      <c r="L55" s="74">
        <v>130.9</v>
      </c>
      <c r="M55" s="74">
        <v>1276.2</v>
      </c>
      <c r="N55" s="23">
        <f t="shared" si="1"/>
        <v>1407.1000000000001</v>
      </c>
      <c r="O55" s="25">
        <f t="shared" si="2"/>
        <v>6593.2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134.61000000000001</v>
      </c>
      <c r="D56" s="10">
        <f t="shared" si="5"/>
        <v>575.81999999999994</v>
      </c>
      <c r="E56" s="10">
        <f t="shared" si="5"/>
        <v>7.65</v>
      </c>
      <c r="F56" s="10">
        <f t="shared" si="5"/>
        <v>1256.3</v>
      </c>
      <c r="G56" s="10">
        <f t="shared" si="5"/>
        <v>399.45</v>
      </c>
      <c r="H56" s="10">
        <f t="shared" si="5"/>
        <v>23.89</v>
      </c>
      <c r="I56" s="34">
        <f>SUM(C56:H56)</f>
        <v>2397.7199999999998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106.44999999999999</v>
      </c>
      <c r="M56" s="10">
        <f>SUM(M5,M8,M11,M14,M17,M20,M23,M26,M29,M32,M35,M38,M41,M44,M47)</f>
        <v>1075.81</v>
      </c>
      <c r="N56" s="12">
        <f t="shared" si="1"/>
        <v>1182.26</v>
      </c>
      <c r="O56" s="14">
        <f t="shared" si="2"/>
        <v>3579.9799999999996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48140</v>
      </c>
      <c r="D57" s="36">
        <f t="shared" si="5"/>
        <v>138100</v>
      </c>
      <c r="E57" s="36">
        <f t="shared" si="5"/>
        <v>2314</v>
      </c>
      <c r="F57" s="36">
        <f t="shared" si="5"/>
        <v>306195</v>
      </c>
      <c r="G57" s="36">
        <f t="shared" si="5"/>
        <v>107992</v>
      </c>
      <c r="H57" s="36">
        <f t="shared" si="5"/>
        <v>5676</v>
      </c>
      <c r="I57" s="37">
        <f t="shared" si="4"/>
        <v>608417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12192</v>
      </c>
      <c r="M57" s="36">
        <f t="shared" si="6"/>
        <v>121249</v>
      </c>
      <c r="N57" s="38">
        <f t="shared" si="1"/>
        <v>133441</v>
      </c>
      <c r="O57" s="20">
        <f t="shared" si="2"/>
        <v>741858</v>
      </c>
      <c r="P57" s="87">
        <v>47.3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514.30000000000007</v>
      </c>
      <c r="D58" s="41">
        <f t="shared" si="5"/>
        <v>2437.1000000000004</v>
      </c>
      <c r="E58" s="41">
        <f t="shared" si="5"/>
        <v>2.2000000000000002</v>
      </c>
      <c r="F58" s="41">
        <f t="shared" si="5"/>
        <v>2383.1000000000004</v>
      </c>
      <c r="G58" s="41">
        <f t="shared" si="5"/>
        <v>1191.0999999999999</v>
      </c>
      <c r="H58" s="41">
        <f t="shared" si="5"/>
        <v>59.9</v>
      </c>
      <c r="I58" s="42">
        <f t="shared" si="4"/>
        <v>6587.7000000000007</v>
      </c>
      <c r="J58" s="40">
        <f t="shared" si="6"/>
        <v>0</v>
      </c>
      <c r="K58" s="41">
        <f t="shared" si="6"/>
        <v>0</v>
      </c>
      <c r="L58" s="41">
        <f t="shared" si="6"/>
        <v>140.80000000000001</v>
      </c>
      <c r="M58" s="41">
        <f t="shared" si="6"/>
        <v>1291</v>
      </c>
      <c r="N58" s="43">
        <f t="shared" si="1"/>
        <v>1431.8</v>
      </c>
      <c r="O58" s="44">
        <f t="shared" si="2"/>
        <v>8019.5000000000009</v>
      </c>
      <c r="P58" s="45">
        <f>SUM(O56,P53,P54,P57)</f>
        <v>3716.5699999999997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202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0.37</v>
      </c>
      <c r="D63" s="68">
        <v>2.33</v>
      </c>
      <c r="E63" s="68"/>
      <c r="F63" s="68"/>
      <c r="G63" s="68"/>
      <c r="H63" s="68"/>
      <c r="I63" s="11">
        <f>SUM(C63:H63)</f>
        <v>2.7</v>
      </c>
      <c r="J63" s="69"/>
      <c r="K63" s="68"/>
      <c r="L63" s="68"/>
      <c r="M63" s="68">
        <v>1</v>
      </c>
      <c r="N63" s="13">
        <f>SUM(J63:M63)</f>
        <v>1</v>
      </c>
      <c r="O63" s="14">
        <f>SUM(N63,I63)</f>
        <v>3.7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8.61</v>
      </c>
      <c r="E66" s="77"/>
      <c r="F66" s="77"/>
      <c r="G66" s="77"/>
      <c r="H66" s="77"/>
      <c r="I66" s="26">
        <f t="shared" si="7"/>
        <v>8.61</v>
      </c>
      <c r="J66" s="78"/>
      <c r="K66" s="77"/>
      <c r="L66" s="77"/>
      <c r="M66" s="77">
        <v>7.97</v>
      </c>
      <c r="N66" s="27">
        <f t="shared" si="8"/>
        <v>7.97</v>
      </c>
      <c r="O66" s="28">
        <f t="shared" si="9"/>
        <v>16.579999999999998</v>
      </c>
      <c r="P66" s="21" t="s">
        <v>25</v>
      </c>
      <c r="Q66" s="134" t="s">
        <v>204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82</v>
      </c>
      <c r="N67" s="19">
        <f t="shared" si="8"/>
        <v>82</v>
      </c>
      <c r="O67" s="20">
        <f t="shared" si="9"/>
        <v>82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12</v>
      </c>
      <c r="N68" s="30">
        <f t="shared" si="8"/>
        <v>12</v>
      </c>
      <c r="O68" s="31">
        <f t="shared" si="9"/>
        <v>12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0.51</v>
      </c>
      <c r="D69" s="77">
        <v>22.82</v>
      </c>
      <c r="E69" s="77"/>
      <c r="F69" s="77"/>
      <c r="G69" s="77"/>
      <c r="H69" s="77"/>
      <c r="I69" s="26">
        <f t="shared" si="7"/>
        <v>23.330000000000002</v>
      </c>
      <c r="J69" s="78"/>
      <c r="K69" s="77"/>
      <c r="L69" s="77">
        <v>4.42</v>
      </c>
      <c r="M69" s="77">
        <v>1.17</v>
      </c>
      <c r="N69" s="27">
        <f t="shared" si="8"/>
        <v>5.59</v>
      </c>
      <c r="O69" s="28">
        <f t="shared" si="9"/>
        <v>28.92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39</v>
      </c>
      <c r="D70" s="71">
        <v>1125</v>
      </c>
      <c r="E70" s="71"/>
      <c r="F70" s="71"/>
      <c r="G70" s="71"/>
      <c r="H70" s="71"/>
      <c r="I70" s="17">
        <f t="shared" si="7"/>
        <v>1164</v>
      </c>
      <c r="J70" s="72"/>
      <c r="K70" s="71"/>
      <c r="L70" s="71">
        <v>100</v>
      </c>
      <c r="M70" s="71">
        <v>28</v>
      </c>
      <c r="N70" s="19">
        <f t="shared" si="8"/>
        <v>128</v>
      </c>
      <c r="O70" s="20">
        <f t="shared" si="9"/>
        <v>1292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7.9</v>
      </c>
      <c r="D71" s="80">
        <v>241.7</v>
      </c>
      <c r="E71" s="80"/>
      <c r="F71" s="80"/>
      <c r="G71" s="80"/>
      <c r="H71" s="80"/>
      <c r="I71" s="29">
        <f t="shared" si="7"/>
        <v>249.6</v>
      </c>
      <c r="J71" s="81"/>
      <c r="K71" s="80"/>
      <c r="L71" s="80">
        <v>8.6</v>
      </c>
      <c r="M71" s="80">
        <v>2.5</v>
      </c>
      <c r="N71" s="30">
        <f t="shared" si="8"/>
        <v>11.1</v>
      </c>
      <c r="O71" s="31">
        <f t="shared" si="9"/>
        <v>260.7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15.8</v>
      </c>
      <c r="E72" s="77"/>
      <c r="F72" s="77"/>
      <c r="G72" s="77"/>
      <c r="H72" s="77"/>
      <c r="I72" s="26">
        <f t="shared" si="7"/>
        <v>15.8</v>
      </c>
      <c r="J72" s="78"/>
      <c r="K72" s="77"/>
      <c r="L72" s="77">
        <v>0.72</v>
      </c>
      <c r="M72" s="77">
        <v>0.15</v>
      </c>
      <c r="N72" s="27">
        <f t="shared" si="8"/>
        <v>0.87</v>
      </c>
      <c r="O72" s="28">
        <f t="shared" si="9"/>
        <v>16.670000000000002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1251</v>
      </c>
      <c r="E73" s="71"/>
      <c r="F73" s="71"/>
      <c r="G73" s="71"/>
      <c r="H73" s="71"/>
      <c r="I73" s="17">
        <f t="shared" si="7"/>
        <v>1251</v>
      </c>
      <c r="J73" s="72"/>
      <c r="K73" s="71"/>
      <c r="L73" s="71">
        <v>20</v>
      </c>
      <c r="M73" s="71">
        <v>4</v>
      </c>
      <c r="N73" s="19">
        <f t="shared" si="8"/>
        <v>24</v>
      </c>
      <c r="O73" s="20">
        <f t="shared" si="9"/>
        <v>1275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113.5</v>
      </c>
      <c r="E74" s="80"/>
      <c r="F74" s="80"/>
      <c r="G74" s="80"/>
      <c r="H74" s="80"/>
      <c r="I74" s="29">
        <f t="shared" si="7"/>
        <v>113.5</v>
      </c>
      <c r="J74" s="81"/>
      <c r="K74" s="80"/>
      <c r="L74" s="80">
        <v>1.3</v>
      </c>
      <c r="M74" s="80">
        <v>0.3</v>
      </c>
      <c r="N74" s="30">
        <f t="shared" si="8"/>
        <v>1.6</v>
      </c>
      <c r="O74" s="31">
        <f t="shared" si="9"/>
        <v>115.1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3.92</v>
      </c>
      <c r="E75" s="77"/>
      <c r="F75" s="77"/>
      <c r="G75" s="77"/>
      <c r="H75" s="77"/>
      <c r="I75" s="26">
        <f t="shared" si="7"/>
        <v>3.92</v>
      </c>
      <c r="J75" s="78"/>
      <c r="K75" s="77"/>
      <c r="L75" s="77">
        <v>0.33</v>
      </c>
      <c r="M75" s="77">
        <v>1.22</v>
      </c>
      <c r="N75" s="27">
        <f t="shared" si="8"/>
        <v>1.55</v>
      </c>
      <c r="O75" s="28">
        <f t="shared" si="9"/>
        <v>5.47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2831</v>
      </c>
      <c r="E76" s="71"/>
      <c r="F76" s="71"/>
      <c r="G76" s="71"/>
      <c r="H76" s="71"/>
      <c r="I76" s="17">
        <f t="shared" si="7"/>
        <v>2831</v>
      </c>
      <c r="J76" s="72"/>
      <c r="K76" s="71"/>
      <c r="L76" s="71">
        <v>15</v>
      </c>
      <c r="M76" s="71">
        <v>51</v>
      </c>
      <c r="N76" s="19">
        <f t="shared" si="8"/>
        <v>66</v>
      </c>
      <c r="O76" s="20">
        <f t="shared" si="9"/>
        <v>2897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172.5</v>
      </c>
      <c r="E77" s="80"/>
      <c r="F77" s="80"/>
      <c r="G77" s="80"/>
      <c r="H77" s="80"/>
      <c r="I77" s="29">
        <f t="shared" si="7"/>
        <v>172.5</v>
      </c>
      <c r="J77" s="81"/>
      <c r="K77" s="80"/>
      <c r="L77" s="80">
        <v>0.7</v>
      </c>
      <c r="M77" s="80">
        <v>2.4</v>
      </c>
      <c r="N77" s="30">
        <f t="shared" si="8"/>
        <v>3.0999999999999996</v>
      </c>
      <c r="O77" s="31">
        <f t="shared" si="9"/>
        <v>175.6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1.43</v>
      </c>
      <c r="D78" s="77">
        <v>18.11</v>
      </c>
      <c r="E78" s="77"/>
      <c r="F78" s="77">
        <v>3.15</v>
      </c>
      <c r="G78" s="77">
        <v>0.08</v>
      </c>
      <c r="H78" s="77"/>
      <c r="I78" s="26">
        <f t="shared" si="7"/>
        <v>22.769999999999996</v>
      </c>
      <c r="J78" s="78"/>
      <c r="K78" s="77"/>
      <c r="L78" s="77"/>
      <c r="M78" s="77">
        <v>5.94</v>
      </c>
      <c r="N78" s="27">
        <f t="shared" si="8"/>
        <v>5.94</v>
      </c>
      <c r="O78" s="28">
        <f t="shared" si="9"/>
        <v>28.709999999999997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300</v>
      </c>
      <c r="D79" s="71">
        <v>3740</v>
      </c>
      <c r="E79" s="71"/>
      <c r="F79" s="71">
        <v>468</v>
      </c>
      <c r="G79" s="71">
        <v>11</v>
      </c>
      <c r="H79" s="71"/>
      <c r="I79" s="17">
        <f t="shared" si="7"/>
        <v>4519</v>
      </c>
      <c r="J79" s="72"/>
      <c r="K79" s="71"/>
      <c r="L79" s="71"/>
      <c r="M79" s="71">
        <v>279</v>
      </c>
      <c r="N79" s="19">
        <f t="shared" si="8"/>
        <v>279</v>
      </c>
      <c r="O79" s="20">
        <f t="shared" si="9"/>
        <v>4798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10.8</v>
      </c>
      <c r="D80" s="80">
        <v>157.30000000000001</v>
      </c>
      <c r="E80" s="80"/>
      <c r="F80" s="80">
        <v>17.399999999999999</v>
      </c>
      <c r="G80" s="80">
        <v>0.4</v>
      </c>
      <c r="H80" s="80"/>
      <c r="I80" s="29">
        <f t="shared" si="7"/>
        <v>185.90000000000003</v>
      </c>
      <c r="J80" s="81"/>
      <c r="K80" s="80"/>
      <c r="L80" s="80"/>
      <c r="M80" s="80">
        <v>10.5</v>
      </c>
      <c r="N80" s="30">
        <f t="shared" si="8"/>
        <v>10.5</v>
      </c>
      <c r="O80" s="31">
        <f t="shared" si="9"/>
        <v>196.40000000000003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24.24</v>
      </c>
      <c r="E81" s="77"/>
      <c r="F81" s="77">
        <v>0.17</v>
      </c>
      <c r="G81" s="77"/>
      <c r="H81" s="77"/>
      <c r="I81" s="26">
        <f t="shared" si="7"/>
        <v>24.41</v>
      </c>
      <c r="J81" s="78"/>
      <c r="K81" s="77"/>
      <c r="L81" s="77">
        <v>0.33</v>
      </c>
      <c r="M81" s="77">
        <v>11.59</v>
      </c>
      <c r="N81" s="27">
        <f t="shared" si="8"/>
        <v>11.92</v>
      </c>
      <c r="O81" s="28">
        <f t="shared" si="9"/>
        <v>36.33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6394</v>
      </c>
      <c r="E82" s="71"/>
      <c r="F82" s="71">
        <v>28</v>
      </c>
      <c r="G82" s="71"/>
      <c r="H82" s="71"/>
      <c r="I82" s="17">
        <f t="shared" si="7"/>
        <v>6422</v>
      </c>
      <c r="J82" s="72"/>
      <c r="K82" s="71"/>
      <c r="L82" s="71">
        <v>21</v>
      </c>
      <c r="M82" s="71">
        <v>662</v>
      </c>
      <c r="N82" s="19">
        <f t="shared" si="8"/>
        <v>683</v>
      </c>
      <c r="O82" s="20">
        <f t="shared" si="9"/>
        <v>7105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217.6</v>
      </c>
      <c r="E83" s="80"/>
      <c r="F83" s="80">
        <v>0.7</v>
      </c>
      <c r="G83" s="80"/>
      <c r="H83" s="80"/>
      <c r="I83" s="29">
        <f t="shared" si="7"/>
        <v>218.29999999999998</v>
      </c>
      <c r="J83" s="81"/>
      <c r="K83" s="80"/>
      <c r="L83" s="80">
        <v>0.8</v>
      </c>
      <c r="M83" s="80">
        <v>21.3</v>
      </c>
      <c r="N83" s="30">
        <f t="shared" si="8"/>
        <v>22.1</v>
      </c>
      <c r="O83" s="31">
        <f t="shared" si="9"/>
        <v>240.39999999999998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0.34</v>
      </c>
      <c r="D84" s="77">
        <v>27.93</v>
      </c>
      <c r="E84" s="77"/>
      <c r="F84" s="77">
        <v>1.94</v>
      </c>
      <c r="G84" s="77">
        <v>10.5</v>
      </c>
      <c r="H84" s="77">
        <v>1.04</v>
      </c>
      <c r="I84" s="26">
        <f t="shared" si="7"/>
        <v>41.75</v>
      </c>
      <c r="J84" s="78"/>
      <c r="K84" s="77"/>
      <c r="L84" s="77">
        <v>1.35</v>
      </c>
      <c r="M84" s="77">
        <v>31.06</v>
      </c>
      <c r="N84" s="27">
        <f t="shared" si="8"/>
        <v>32.409999999999997</v>
      </c>
      <c r="O84" s="28">
        <f t="shared" si="9"/>
        <v>74.16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86</v>
      </c>
      <c r="D85" s="71">
        <v>5202</v>
      </c>
      <c r="E85" s="71"/>
      <c r="F85" s="71">
        <v>348</v>
      </c>
      <c r="G85" s="71">
        <v>2204</v>
      </c>
      <c r="H85" s="71">
        <v>103</v>
      </c>
      <c r="I85" s="17">
        <f t="shared" si="7"/>
        <v>7943</v>
      </c>
      <c r="J85" s="72"/>
      <c r="K85" s="71"/>
      <c r="L85" s="71">
        <v>95</v>
      </c>
      <c r="M85" s="71">
        <v>1947</v>
      </c>
      <c r="N85" s="19">
        <f t="shared" si="8"/>
        <v>2042</v>
      </c>
      <c r="O85" s="20">
        <f t="shared" si="9"/>
        <v>9985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</v>
      </c>
      <c r="D86" s="80">
        <v>135.9</v>
      </c>
      <c r="E86" s="80"/>
      <c r="F86" s="80">
        <v>7</v>
      </c>
      <c r="G86" s="80">
        <v>50.7</v>
      </c>
      <c r="H86" s="80">
        <v>3.8</v>
      </c>
      <c r="I86" s="29">
        <f t="shared" si="7"/>
        <v>199.40000000000003</v>
      </c>
      <c r="J86" s="81"/>
      <c r="K86" s="80"/>
      <c r="L86" s="80">
        <v>2.7</v>
      </c>
      <c r="M86" s="80">
        <v>55.8</v>
      </c>
      <c r="N86" s="30">
        <f t="shared" si="8"/>
        <v>58.5</v>
      </c>
      <c r="O86" s="31">
        <f t="shared" si="9"/>
        <v>257.90000000000003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0.98</v>
      </c>
      <c r="D87" s="77">
        <v>86.39</v>
      </c>
      <c r="E87" s="77"/>
      <c r="F87" s="77">
        <v>18.55</v>
      </c>
      <c r="G87" s="77">
        <v>3.12</v>
      </c>
      <c r="H87" s="77">
        <v>0.09</v>
      </c>
      <c r="I87" s="26">
        <f t="shared" si="7"/>
        <v>109.13000000000001</v>
      </c>
      <c r="J87" s="78"/>
      <c r="K87" s="77"/>
      <c r="L87" s="77">
        <v>1.43</v>
      </c>
      <c r="M87" s="77">
        <v>13.12</v>
      </c>
      <c r="N87" s="27">
        <f t="shared" si="8"/>
        <v>14.549999999999999</v>
      </c>
      <c r="O87" s="28">
        <f t="shared" si="9"/>
        <v>123.68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231</v>
      </c>
      <c r="D88" s="71">
        <v>17887</v>
      </c>
      <c r="E88" s="71"/>
      <c r="F88" s="71">
        <v>3714</v>
      </c>
      <c r="G88" s="71">
        <v>740</v>
      </c>
      <c r="H88" s="71">
        <v>11</v>
      </c>
      <c r="I88" s="17">
        <f t="shared" si="7"/>
        <v>22583</v>
      </c>
      <c r="J88" s="72"/>
      <c r="K88" s="71"/>
      <c r="L88" s="71">
        <v>115</v>
      </c>
      <c r="M88" s="71">
        <v>982</v>
      </c>
      <c r="N88" s="19">
        <f t="shared" si="8"/>
        <v>1097</v>
      </c>
      <c r="O88" s="20">
        <f t="shared" si="9"/>
        <v>23680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3.8</v>
      </c>
      <c r="D89" s="80">
        <v>393.4</v>
      </c>
      <c r="E89" s="80"/>
      <c r="F89" s="80">
        <v>55.8</v>
      </c>
      <c r="G89" s="80">
        <v>15.6</v>
      </c>
      <c r="H89" s="80">
        <v>0.4</v>
      </c>
      <c r="I89" s="29">
        <f t="shared" si="7"/>
        <v>469</v>
      </c>
      <c r="J89" s="81"/>
      <c r="K89" s="80"/>
      <c r="L89" s="80">
        <v>3.1</v>
      </c>
      <c r="M89" s="80">
        <v>25.5</v>
      </c>
      <c r="N89" s="30">
        <f t="shared" si="8"/>
        <v>28.6</v>
      </c>
      <c r="O89" s="31">
        <f t="shared" si="9"/>
        <v>497.6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1.33</v>
      </c>
      <c r="D90" s="77">
        <v>52.23</v>
      </c>
      <c r="E90" s="77"/>
      <c r="F90" s="77">
        <v>29.34</v>
      </c>
      <c r="G90" s="77">
        <v>4.13</v>
      </c>
      <c r="H90" s="77"/>
      <c r="I90" s="26">
        <f t="shared" si="7"/>
        <v>87.029999999999987</v>
      </c>
      <c r="J90" s="78"/>
      <c r="K90" s="77"/>
      <c r="L90" s="77">
        <v>1.68</v>
      </c>
      <c r="M90" s="77">
        <v>74.3</v>
      </c>
      <c r="N90" s="27">
        <f t="shared" si="8"/>
        <v>75.98</v>
      </c>
      <c r="O90" s="28">
        <f t="shared" si="9"/>
        <v>163.01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397</v>
      </c>
      <c r="D91" s="71">
        <v>11854</v>
      </c>
      <c r="E91" s="71"/>
      <c r="F91" s="71">
        <v>5920</v>
      </c>
      <c r="G91" s="71">
        <v>995</v>
      </c>
      <c r="H91" s="71"/>
      <c r="I91" s="17">
        <f t="shared" si="7"/>
        <v>19166</v>
      </c>
      <c r="J91" s="72"/>
      <c r="K91" s="71"/>
      <c r="L91" s="71">
        <v>150</v>
      </c>
      <c r="M91" s="71">
        <v>6117</v>
      </c>
      <c r="N91" s="19">
        <f t="shared" si="8"/>
        <v>6267</v>
      </c>
      <c r="O91" s="20">
        <f t="shared" si="9"/>
        <v>25433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5.7</v>
      </c>
      <c r="D92" s="80">
        <v>213.3</v>
      </c>
      <c r="E92" s="80"/>
      <c r="F92" s="80">
        <v>71.400000000000006</v>
      </c>
      <c r="G92" s="80">
        <v>14.9</v>
      </c>
      <c r="H92" s="80"/>
      <c r="I92" s="29">
        <f t="shared" si="7"/>
        <v>305.29999999999995</v>
      </c>
      <c r="J92" s="81"/>
      <c r="K92" s="80"/>
      <c r="L92" s="80">
        <v>3.5</v>
      </c>
      <c r="M92" s="80">
        <v>143.4</v>
      </c>
      <c r="N92" s="30">
        <f t="shared" si="8"/>
        <v>146.9</v>
      </c>
      <c r="O92" s="31">
        <f t="shared" si="9"/>
        <v>452.19999999999993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14.35</v>
      </c>
      <c r="D93" s="77">
        <v>81.239999999999995</v>
      </c>
      <c r="E93" s="77"/>
      <c r="F93" s="77">
        <v>109.59</v>
      </c>
      <c r="G93" s="77">
        <v>39.799999999999997</v>
      </c>
      <c r="H93" s="77">
        <v>0.1</v>
      </c>
      <c r="I93" s="26">
        <f t="shared" si="7"/>
        <v>245.08</v>
      </c>
      <c r="J93" s="78"/>
      <c r="K93" s="77"/>
      <c r="L93" s="77">
        <v>3.26</v>
      </c>
      <c r="M93" s="77">
        <v>41.82</v>
      </c>
      <c r="N93" s="27">
        <f t="shared" si="8"/>
        <v>45.08</v>
      </c>
      <c r="O93" s="28">
        <f t="shared" si="9"/>
        <v>290.16000000000003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4682</v>
      </c>
      <c r="D94" s="71">
        <v>19351</v>
      </c>
      <c r="E94" s="71"/>
      <c r="F94" s="71">
        <v>23620</v>
      </c>
      <c r="G94" s="71">
        <v>10907</v>
      </c>
      <c r="H94" s="71">
        <v>15</v>
      </c>
      <c r="I94" s="17">
        <f t="shared" si="7"/>
        <v>58575</v>
      </c>
      <c r="J94" s="72"/>
      <c r="K94" s="71"/>
      <c r="L94" s="71">
        <v>329</v>
      </c>
      <c r="M94" s="71">
        <v>4037</v>
      </c>
      <c r="N94" s="19">
        <f t="shared" si="8"/>
        <v>4366</v>
      </c>
      <c r="O94" s="20">
        <f t="shared" si="9"/>
        <v>62941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65.400000000000006</v>
      </c>
      <c r="D95" s="80">
        <v>312.7</v>
      </c>
      <c r="E95" s="80"/>
      <c r="F95" s="80">
        <v>264.7</v>
      </c>
      <c r="G95" s="80">
        <v>152.69999999999999</v>
      </c>
      <c r="H95" s="80">
        <v>0.4</v>
      </c>
      <c r="I95" s="29">
        <f t="shared" si="7"/>
        <v>795.9</v>
      </c>
      <c r="J95" s="81"/>
      <c r="K95" s="80"/>
      <c r="L95" s="80">
        <v>6.7</v>
      </c>
      <c r="M95" s="80">
        <v>79.7</v>
      </c>
      <c r="N95" s="30">
        <f t="shared" si="8"/>
        <v>86.4</v>
      </c>
      <c r="O95" s="31">
        <f t="shared" si="9"/>
        <v>882.3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28.54</v>
      </c>
      <c r="D96" s="77">
        <v>31.61</v>
      </c>
      <c r="E96" s="77"/>
      <c r="F96" s="77">
        <v>185.04</v>
      </c>
      <c r="G96" s="77">
        <v>31.32</v>
      </c>
      <c r="H96" s="77"/>
      <c r="I96" s="26">
        <f t="shared" si="7"/>
        <v>276.51</v>
      </c>
      <c r="J96" s="78"/>
      <c r="K96" s="77"/>
      <c r="L96" s="77">
        <v>5.73</v>
      </c>
      <c r="M96" s="77">
        <v>67</v>
      </c>
      <c r="N96" s="27">
        <f t="shared" si="8"/>
        <v>72.73</v>
      </c>
      <c r="O96" s="28">
        <f t="shared" si="9"/>
        <v>349.24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9675</v>
      </c>
      <c r="D97" s="71">
        <v>8271</v>
      </c>
      <c r="E97" s="71"/>
      <c r="F97" s="71">
        <v>40965</v>
      </c>
      <c r="G97" s="71">
        <v>6616</v>
      </c>
      <c r="H97" s="71"/>
      <c r="I97" s="17">
        <f t="shared" si="7"/>
        <v>65527</v>
      </c>
      <c r="J97" s="72"/>
      <c r="K97" s="71"/>
      <c r="L97" s="71">
        <v>595</v>
      </c>
      <c r="M97" s="71">
        <v>6882</v>
      </c>
      <c r="N97" s="19">
        <f t="shared" si="8"/>
        <v>7477</v>
      </c>
      <c r="O97" s="20">
        <f t="shared" si="9"/>
        <v>73004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126.1</v>
      </c>
      <c r="D98" s="80">
        <v>107.3</v>
      </c>
      <c r="E98" s="80"/>
      <c r="F98" s="80">
        <v>453.8</v>
      </c>
      <c r="G98" s="80">
        <v>80.5</v>
      </c>
      <c r="H98" s="80"/>
      <c r="I98" s="29">
        <f t="shared" si="7"/>
        <v>767.7</v>
      </c>
      <c r="J98" s="81"/>
      <c r="K98" s="80"/>
      <c r="L98" s="80">
        <v>11.5</v>
      </c>
      <c r="M98" s="80">
        <v>134.6</v>
      </c>
      <c r="N98" s="30">
        <f t="shared" si="8"/>
        <v>146.1</v>
      </c>
      <c r="O98" s="31">
        <f t="shared" si="9"/>
        <v>913.80000000000007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33.06</v>
      </c>
      <c r="D99" s="77">
        <v>16.649999999999999</v>
      </c>
      <c r="E99" s="77"/>
      <c r="F99" s="77">
        <v>245.11</v>
      </c>
      <c r="G99" s="77">
        <v>115.87</v>
      </c>
      <c r="H99" s="77">
        <v>2.0699999999999998</v>
      </c>
      <c r="I99" s="26">
        <f t="shared" si="7"/>
        <v>412.76</v>
      </c>
      <c r="J99" s="78"/>
      <c r="K99" s="77"/>
      <c r="L99" s="77">
        <v>11.68</v>
      </c>
      <c r="M99" s="77">
        <v>138.59</v>
      </c>
      <c r="N99" s="27">
        <f t="shared" si="8"/>
        <v>150.27000000000001</v>
      </c>
      <c r="O99" s="28">
        <f t="shared" si="9"/>
        <v>563.03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11915</v>
      </c>
      <c r="D100" s="71">
        <v>4560</v>
      </c>
      <c r="E100" s="71"/>
      <c r="F100" s="71">
        <v>56572</v>
      </c>
      <c r="G100" s="71">
        <v>28401</v>
      </c>
      <c r="H100" s="71">
        <v>358</v>
      </c>
      <c r="I100" s="17">
        <f t="shared" si="7"/>
        <v>101806</v>
      </c>
      <c r="J100" s="72"/>
      <c r="K100" s="71"/>
      <c r="L100" s="71">
        <v>1350</v>
      </c>
      <c r="M100" s="71">
        <v>15370</v>
      </c>
      <c r="N100" s="19">
        <f t="shared" si="8"/>
        <v>16720</v>
      </c>
      <c r="O100" s="20">
        <f t="shared" si="9"/>
        <v>118526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144.4</v>
      </c>
      <c r="D101" s="80">
        <v>57.9</v>
      </c>
      <c r="E101" s="80"/>
      <c r="F101" s="80">
        <v>595.6</v>
      </c>
      <c r="G101" s="80">
        <v>352.8</v>
      </c>
      <c r="H101" s="80">
        <v>6.8</v>
      </c>
      <c r="I101" s="29">
        <f t="shared" si="7"/>
        <v>1157.5</v>
      </c>
      <c r="J101" s="81"/>
      <c r="K101" s="80"/>
      <c r="L101" s="80">
        <v>21.1</v>
      </c>
      <c r="M101" s="80">
        <v>234.7</v>
      </c>
      <c r="N101" s="30">
        <f t="shared" si="8"/>
        <v>255.79999999999998</v>
      </c>
      <c r="O101" s="31">
        <f t="shared" si="9"/>
        <v>1413.3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20.34</v>
      </c>
      <c r="D102" s="77">
        <v>26.38</v>
      </c>
      <c r="E102" s="77"/>
      <c r="F102" s="77">
        <v>154.49</v>
      </c>
      <c r="G102" s="77">
        <v>100.19</v>
      </c>
      <c r="H102" s="77">
        <v>2.1800000000000002</v>
      </c>
      <c r="I102" s="26">
        <f t="shared" si="7"/>
        <v>303.58</v>
      </c>
      <c r="J102" s="78"/>
      <c r="K102" s="77"/>
      <c r="L102" s="77">
        <v>19.079999999999998</v>
      </c>
      <c r="M102" s="77">
        <v>142.38</v>
      </c>
      <c r="N102" s="27">
        <f t="shared" si="8"/>
        <v>161.45999999999998</v>
      </c>
      <c r="O102" s="28">
        <f t="shared" si="9"/>
        <v>465.03999999999996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7639</v>
      </c>
      <c r="D103" s="71">
        <v>7534</v>
      </c>
      <c r="E103" s="71"/>
      <c r="F103" s="71">
        <v>38012</v>
      </c>
      <c r="G103" s="71">
        <v>28471</v>
      </c>
      <c r="H103" s="71">
        <v>410</v>
      </c>
      <c r="I103" s="17">
        <f t="shared" si="7"/>
        <v>82066</v>
      </c>
      <c r="J103" s="72"/>
      <c r="K103" s="71"/>
      <c r="L103" s="71">
        <v>2299</v>
      </c>
      <c r="M103" s="71">
        <v>16186</v>
      </c>
      <c r="N103" s="19">
        <f t="shared" si="8"/>
        <v>18485</v>
      </c>
      <c r="O103" s="20">
        <f t="shared" si="9"/>
        <v>100551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76.8</v>
      </c>
      <c r="D104" s="80">
        <v>88.3</v>
      </c>
      <c r="E104" s="80"/>
      <c r="F104" s="80">
        <v>300.2</v>
      </c>
      <c r="G104" s="80">
        <v>305.5</v>
      </c>
      <c r="H104" s="80">
        <v>6.6</v>
      </c>
      <c r="I104" s="29">
        <f t="shared" si="7"/>
        <v>777.4</v>
      </c>
      <c r="J104" s="81"/>
      <c r="K104" s="80"/>
      <c r="L104" s="80">
        <v>28.1</v>
      </c>
      <c r="M104" s="80">
        <v>206.6</v>
      </c>
      <c r="N104" s="30">
        <f t="shared" si="8"/>
        <v>234.7</v>
      </c>
      <c r="O104" s="31">
        <f t="shared" si="9"/>
        <v>1012.0999999999999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16.36</v>
      </c>
      <c r="D105" s="77">
        <v>43.01</v>
      </c>
      <c r="E105" s="77"/>
      <c r="F105" s="77">
        <v>135.07</v>
      </c>
      <c r="G105" s="77">
        <v>76.69</v>
      </c>
      <c r="H105" s="77"/>
      <c r="I105" s="26">
        <f t="shared" si="7"/>
        <v>271.13</v>
      </c>
      <c r="J105" s="78"/>
      <c r="K105" s="77"/>
      <c r="L105" s="77">
        <v>21.4</v>
      </c>
      <c r="M105" s="77">
        <v>122.17</v>
      </c>
      <c r="N105" s="27">
        <f t="shared" si="8"/>
        <v>143.57</v>
      </c>
      <c r="O105" s="28">
        <f t="shared" si="9"/>
        <v>414.7</v>
      </c>
      <c r="P105" s="83">
        <v>15.97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6319</v>
      </c>
      <c r="D106" s="71">
        <v>12888</v>
      </c>
      <c r="E106" s="71"/>
      <c r="F106" s="71">
        <v>34402</v>
      </c>
      <c r="G106" s="71">
        <v>23745</v>
      </c>
      <c r="H106" s="71"/>
      <c r="I106" s="17">
        <f t="shared" si="7"/>
        <v>77354</v>
      </c>
      <c r="J106" s="72"/>
      <c r="K106" s="71"/>
      <c r="L106" s="71">
        <v>2595</v>
      </c>
      <c r="M106" s="71">
        <v>15115</v>
      </c>
      <c r="N106" s="19">
        <f t="shared" si="8"/>
        <v>17710</v>
      </c>
      <c r="O106" s="20">
        <f t="shared" si="9"/>
        <v>95064</v>
      </c>
      <c r="P106" s="83">
        <v>1.43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56.7</v>
      </c>
      <c r="D107" s="80">
        <v>141.6</v>
      </c>
      <c r="E107" s="80"/>
      <c r="F107" s="80">
        <v>205.7</v>
      </c>
      <c r="G107" s="80">
        <v>193</v>
      </c>
      <c r="H107" s="80"/>
      <c r="I107" s="29">
        <f t="shared" si="7"/>
        <v>597</v>
      </c>
      <c r="J107" s="81"/>
      <c r="K107" s="80"/>
      <c r="L107" s="80">
        <v>32.6</v>
      </c>
      <c r="M107" s="80">
        <v>185.5</v>
      </c>
      <c r="N107" s="30">
        <f t="shared" si="8"/>
        <v>218.1</v>
      </c>
      <c r="O107" s="31">
        <f t="shared" si="9"/>
        <v>815.1</v>
      </c>
      <c r="P107" s="83">
        <v>71.12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2.97</v>
      </c>
      <c r="D108" s="77">
        <v>20.75</v>
      </c>
      <c r="E108" s="77"/>
      <c r="F108" s="77">
        <v>100.01</v>
      </c>
      <c r="G108" s="77">
        <v>9.66</v>
      </c>
      <c r="H108" s="77">
        <v>1.77</v>
      </c>
      <c r="I108" s="26">
        <f t="shared" si="7"/>
        <v>135.16000000000003</v>
      </c>
      <c r="J108" s="78"/>
      <c r="K108" s="77"/>
      <c r="L108" s="77">
        <v>14.85</v>
      </c>
      <c r="M108" s="77">
        <v>114.99</v>
      </c>
      <c r="N108" s="27">
        <f t="shared" si="8"/>
        <v>129.84</v>
      </c>
      <c r="O108" s="28">
        <f t="shared" si="9"/>
        <v>265</v>
      </c>
      <c r="P108" s="83">
        <v>0.12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1167</v>
      </c>
      <c r="D109" s="71">
        <v>6459</v>
      </c>
      <c r="E109" s="71"/>
      <c r="F109" s="71">
        <v>26495</v>
      </c>
      <c r="G109" s="71">
        <v>3229</v>
      </c>
      <c r="H109" s="71">
        <v>381</v>
      </c>
      <c r="I109" s="17">
        <f t="shared" si="7"/>
        <v>37731</v>
      </c>
      <c r="J109" s="72"/>
      <c r="K109" s="71"/>
      <c r="L109" s="71">
        <v>1901</v>
      </c>
      <c r="M109" s="71">
        <v>14590</v>
      </c>
      <c r="N109" s="19">
        <f t="shared" si="8"/>
        <v>16491</v>
      </c>
      <c r="O109" s="20">
        <f t="shared" si="9"/>
        <v>54222</v>
      </c>
      <c r="P109" s="83">
        <v>0.54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10.4</v>
      </c>
      <c r="D110" s="80">
        <v>58.4</v>
      </c>
      <c r="E110" s="80"/>
      <c r="F110" s="80">
        <v>158.5</v>
      </c>
      <c r="G110" s="80">
        <v>22.6</v>
      </c>
      <c r="H110" s="80">
        <v>4.5999999999999996</v>
      </c>
      <c r="I110" s="29">
        <f t="shared" si="7"/>
        <v>254.5</v>
      </c>
      <c r="J110" s="81"/>
      <c r="K110" s="80"/>
      <c r="L110" s="80">
        <v>19.2</v>
      </c>
      <c r="M110" s="80">
        <v>146.5</v>
      </c>
      <c r="N110" s="30">
        <f t="shared" si="8"/>
        <v>165.7</v>
      </c>
      <c r="O110" s="31">
        <f t="shared" si="9"/>
        <v>420.2</v>
      </c>
      <c r="P110" s="83">
        <v>0.11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3.15</v>
      </c>
      <c r="D111" s="77">
        <v>8.57</v>
      </c>
      <c r="E111" s="77"/>
      <c r="F111" s="77">
        <v>75.78</v>
      </c>
      <c r="G111" s="77">
        <v>7.13</v>
      </c>
      <c r="H111" s="77">
        <v>0.08</v>
      </c>
      <c r="I111" s="26">
        <f t="shared" si="7"/>
        <v>94.71</v>
      </c>
      <c r="J111" s="78"/>
      <c r="K111" s="77"/>
      <c r="L111" s="77">
        <v>11.58</v>
      </c>
      <c r="M111" s="77">
        <v>93.34</v>
      </c>
      <c r="N111" s="27">
        <f t="shared" si="8"/>
        <v>104.92</v>
      </c>
      <c r="O111" s="28">
        <f t="shared" si="9"/>
        <v>199.63</v>
      </c>
      <c r="P111" s="32">
        <f>SUM(P104:P110)</f>
        <v>89.29000000000002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1289</v>
      </c>
      <c r="D112" s="71">
        <v>2724</v>
      </c>
      <c r="E112" s="71"/>
      <c r="F112" s="71">
        <v>20344</v>
      </c>
      <c r="G112" s="71">
        <v>2390</v>
      </c>
      <c r="H112" s="71">
        <v>19</v>
      </c>
      <c r="I112" s="17">
        <f t="shared" si="7"/>
        <v>26766</v>
      </c>
      <c r="J112" s="72"/>
      <c r="K112" s="71"/>
      <c r="L112" s="71">
        <v>1480</v>
      </c>
      <c r="M112" s="71">
        <v>11898</v>
      </c>
      <c r="N112" s="19">
        <f t="shared" si="8"/>
        <v>13378</v>
      </c>
      <c r="O112" s="20">
        <f t="shared" si="9"/>
        <v>40144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1.1000000000000001</v>
      </c>
      <c r="D113" s="80">
        <v>1.9</v>
      </c>
      <c r="E113" s="80"/>
      <c r="F113" s="80">
        <v>101.9</v>
      </c>
      <c r="G113" s="80">
        <v>2.2000000000000002</v>
      </c>
      <c r="H113" s="80">
        <v>0.2</v>
      </c>
      <c r="I113" s="29">
        <f t="shared" si="7"/>
        <v>107.30000000000001</v>
      </c>
      <c r="J113" s="81"/>
      <c r="K113" s="80"/>
      <c r="L113" s="80">
        <v>0.6</v>
      </c>
      <c r="M113" s="80">
        <v>6.6</v>
      </c>
      <c r="N113" s="30">
        <f t="shared" si="8"/>
        <v>7.1999999999999993</v>
      </c>
      <c r="O113" s="31">
        <f t="shared" si="9"/>
        <v>114.50000000000001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1.1399999999999999</v>
      </c>
      <c r="D114" s="77">
        <v>24.11</v>
      </c>
      <c r="E114" s="77"/>
      <c r="F114" s="77">
        <v>36.130000000000003</v>
      </c>
      <c r="G114" s="77">
        <v>0.06</v>
      </c>
      <c r="H114" s="77">
        <v>2.2599999999999998</v>
      </c>
      <c r="I114" s="26">
        <f t="shared" si="7"/>
        <v>63.7</v>
      </c>
      <c r="J114" s="78"/>
      <c r="K114" s="77"/>
      <c r="L114" s="77">
        <v>4.72</v>
      </c>
      <c r="M114" s="77">
        <v>54.22</v>
      </c>
      <c r="N114" s="27">
        <f t="shared" si="8"/>
        <v>58.94</v>
      </c>
      <c r="O114" s="28">
        <f t="shared" si="9"/>
        <v>122.64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417</v>
      </c>
      <c r="D115" s="71">
        <v>7611</v>
      </c>
      <c r="E115" s="71"/>
      <c r="F115" s="71">
        <v>9861</v>
      </c>
      <c r="G115" s="71">
        <v>20</v>
      </c>
      <c r="H115" s="71">
        <v>565</v>
      </c>
      <c r="I115" s="17">
        <f t="shared" si="7"/>
        <v>18474</v>
      </c>
      <c r="J115" s="72"/>
      <c r="K115" s="71"/>
      <c r="L115" s="71">
        <v>612</v>
      </c>
      <c r="M115" s="71">
        <v>6987</v>
      </c>
      <c r="N115" s="19">
        <f t="shared" si="8"/>
        <v>7599</v>
      </c>
      <c r="O115" s="20">
        <f t="shared" si="9"/>
        <v>26073</v>
      </c>
      <c r="P115" s="87">
        <v>47.3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0.3</v>
      </c>
      <c r="D116" s="89">
        <v>6.8</v>
      </c>
      <c r="E116" s="89"/>
      <c r="F116" s="89">
        <v>39.6</v>
      </c>
      <c r="G116" s="89">
        <v>0</v>
      </c>
      <c r="H116" s="89">
        <v>5.0999999999999996</v>
      </c>
      <c r="I116" s="47">
        <f t="shared" si="7"/>
        <v>51.800000000000004</v>
      </c>
      <c r="J116" s="90"/>
      <c r="K116" s="89"/>
      <c r="L116" s="89">
        <v>0.2</v>
      </c>
      <c r="M116" s="89">
        <v>5.4</v>
      </c>
      <c r="N116" s="49">
        <f t="shared" si="8"/>
        <v>5.6000000000000005</v>
      </c>
      <c r="O116" s="44">
        <f t="shared" si="9"/>
        <v>57.400000000000006</v>
      </c>
      <c r="P116" s="45">
        <f>SUM(O136,P111,P112,P115)</f>
        <v>3716.57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50</v>
      </c>
      <c r="E119" s="104" t="s">
        <v>51</v>
      </c>
      <c r="F119" s="104" t="s">
        <v>203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2.12</v>
      </c>
      <c r="D121" s="68">
        <v>24.24</v>
      </c>
      <c r="E121" s="68">
        <v>2.2000000000000002</v>
      </c>
      <c r="F121" s="68">
        <v>33.24</v>
      </c>
      <c r="G121" s="68">
        <v>0.4</v>
      </c>
      <c r="H121" s="68">
        <v>2.68</v>
      </c>
      <c r="I121" s="11">
        <f t="shared" si="7"/>
        <v>64.88</v>
      </c>
      <c r="J121" s="69"/>
      <c r="K121" s="68"/>
      <c r="L121" s="68">
        <v>2.12</v>
      </c>
      <c r="M121" s="68">
        <v>58.7</v>
      </c>
      <c r="N121" s="13">
        <f t="shared" si="8"/>
        <v>60.82</v>
      </c>
      <c r="O121" s="14">
        <f t="shared" si="9"/>
        <v>125.69999999999999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867</v>
      </c>
      <c r="D122" s="71">
        <v>6941</v>
      </c>
      <c r="E122" s="71">
        <v>587</v>
      </c>
      <c r="F122" s="71">
        <v>9155</v>
      </c>
      <c r="G122" s="71">
        <v>95</v>
      </c>
      <c r="H122" s="71">
        <v>609</v>
      </c>
      <c r="I122" s="17">
        <f t="shared" si="7"/>
        <v>18254</v>
      </c>
      <c r="J122" s="72"/>
      <c r="K122" s="71"/>
      <c r="L122" s="71">
        <v>280</v>
      </c>
      <c r="M122" s="71">
        <v>7714</v>
      </c>
      <c r="N122" s="19">
        <f t="shared" si="8"/>
        <v>7994</v>
      </c>
      <c r="O122" s="20">
        <f t="shared" si="9"/>
        <v>26248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6.1</v>
      </c>
      <c r="E123" s="80">
        <v>0.5</v>
      </c>
      <c r="F123" s="80">
        <v>27.6</v>
      </c>
      <c r="G123" s="80">
        <v>0.1</v>
      </c>
      <c r="H123" s="80">
        <v>5.4</v>
      </c>
      <c r="I123" s="29">
        <f t="shared" si="7"/>
        <v>40.200000000000003</v>
      </c>
      <c r="J123" s="81"/>
      <c r="K123" s="80"/>
      <c r="L123" s="80">
        <v>0.1</v>
      </c>
      <c r="M123" s="80">
        <v>6.2</v>
      </c>
      <c r="N123" s="30">
        <f t="shared" si="8"/>
        <v>6.3</v>
      </c>
      <c r="O123" s="31">
        <f t="shared" si="9"/>
        <v>46.5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1.29</v>
      </c>
      <c r="D124" s="77">
        <v>17.940000000000001</v>
      </c>
      <c r="E124" s="77"/>
      <c r="F124" s="77">
        <v>47.64</v>
      </c>
      <c r="G124" s="77"/>
      <c r="H124" s="77">
        <v>0.83</v>
      </c>
      <c r="I124" s="26">
        <f t="shared" si="7"/>
        <v>67.7</v>
      </c>
      <c r="J124" s="78"/>
      <c r="K124" s="77"/>
      <c r="L124" s="77">
        <v>0.69</v>
      </c>
      <c r="M124" s="77">
        <v>46.18</v>
      </c>
      <c r="N124" s="27">
        <f t="shared" si="8"/>
        <v>46.87</v>
      </c>
      <c r="O124" s="28">
        <f t="shared" si="9"/>
        <v>114.57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528</v>
      </c>
      <c r="D125" s="71">
        <v>5620</v>
      </c>
      <c r="E125" s="71"/>
      <c r="F125" s="71">
        <v>13142</v>
      </c>
      <c r="G125" s="71"/>
      <c r="H125" s="71">
        <v>208</v>
      </c>
      <c r="I125" s="17">
        <f t="shared" si="7"/>
        <v>19498</v>
      </c>
      <c r="J125" s="72"/>
      <c r="K125" s="71"/>
      <c r="L125" s="71">
        <v>91</v>
      </c>
      <c r="M125" s="71">
        <v>6091</v>
      </c>
      <c r="N125" s="19">
        <f t="shared" si="8"/>
        <v>6182</v>
      </c>
      <c r="O125" s="20">
        <f t="shared" si="9"/>
        <v>25680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0.3</v>
      </c>
      <c r="D126" s="80">
        <v>5.5</v>
      </c>
      <c r="E126" s="80"/>
      <c r="F126" s="80">
        <v>39.299999999999997</v>
      </c>
      <c r="G126" s="80"/>
      <c r="H126" s="80">
        <v>1.9</v>
      </c>
      <c r="I126" s="29">
        <f t="shared" si="7"/>
        <v>46.999999999999993</v>
      </c>
      <c r="J126" s="81"/>
      <c r="K126" s="80"/>
      <c r="L126" s="80">
        <v>0</v>
      </c>
      <c r="M126" s="80">
        <v>5.7</v>
      </c>
      <c r="N126" s="30">
        <f t="shared" si="8"/>
        <v>5.7</v>
      </c>
      <c r="O126" s="31">
        <f t="shared" si="9"/>
        <v>52.699999999999996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6.33</v>
      </c>
      <c r="D127" s="77">
        <v>18.940000000000001</v>
      </c>
      <c r="E127" s="77">
        <v>5.45</v>
      </c>
      <c r="F127" s="77">
        <v>81.05</v>
      </c>
      <c r="G127" s="77">
        <v>0.5</v>
      </c>
      <c r="H127" s="77">
        <v>10.79</v>
      </c>
      <c r="I127" s="26">
        <f t="shared" si="7"/>
        <v>123.06</v>
      </c>
      <c r="J127" s="78"/>
      <c r="K127" s="77"/>
      <c r="L127" s="77">
        <v>1.08</v>
      </c>
      <c r="M127" s="77">
        <v>48.9</v>
      </c>
      <c r="N127" s="27">
        <f t="shared" si="8"/>
        <v>49.98</v>
      </c>
      <c r="O127" s="28">
        <f t="shared" si="9"/>
        <v>173.04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2589</v>
      </c>
      <c r="D128" s="71">
        <v>5857</v>
      </c>
      <c r="E128" s="71">
        <v>1727</v>
      </c>
      <c r="F128" s="71">
        <v>23149</v>
      </c>
      <c r="G128" s="71">
        <v>168</v>
      </c>
      <c r="H128" s="71">
        <v>2997</v>
      </c>
      <c r="I128" s="17">
        <f t="shared" si="7"/>
        <v>36487</v>
      </c>
      <c r="J128" s="72"/>
      <c r="K128" s="71"/>
      <c r="L128" s="71">
        <v>144</v>
      </c>
      <c r="M128" s="71">
        <v>6227</v>
      </c>
      <c r="N128" s="19">
        <f t="shared" si="8"/>
        <v>6371</v>
      </c>
      <c r="O128" s="20">
        <f t="shared" si="9"/>
        <v>42858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2.1</v>
      </c>
      <c r="D129" s="80">
        <v>5.4</v>
      </c>
      <c r="E129" s="80">
        <v>1.7</v>
      </c>
      <c r="F129" s="80">
        <v>43.9</v>
      </c>
      <c r="G129" s="80">
        <v>0.1</v>
      </c>
      <c r="H129" s="80">
        <v>24.7</v>
      </c>
      <c r="I129" s="29">
        <f t="shared" si="7"/>
        <v>77.899999999999991</v>
      </c>
      <c r="J129" s="81"/>
      <c r="K129" s="80"/>
      <c r="L129" s="80">
        <v>0</v>
      </c>
      <c r="M129" s="80">
        <v>5.8</v>
      </c>
      <c r="N129" s="30">
        <f t="shared" si="8"/>
        <v>5.8</v>
      </c>
      <c r="O129" s="31">
        <f t="shared" si="9"/>
        <v>83.699999999999989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133.72999999999999</v>
      </c>
      <c r="D130" s="68">
        <v>511.43</v>
      </c>
      <c r="E130" s="68">
        <v>7.65</v>
      </c>
      <c r="F130" s="68">
        <v>1256.3</v>
      </c>
      <c r="G130" s="68">
        <v>399.45</v>
      </c>
      <c r="H130" s="68">
        <v>23.89</v>
      </c>
      <c r="I130" s="11">
        <f t="shared" si="7"/>
        <v>2332.4499999999998</v>
      </c>
      <c r="J130" s="69"/>
      <c r="K130" s="68"/>
      <c r="L130" s="68">
        <v>106.45</v>
      </c>
      <c r="M130" s="68">
        <v>1066.8399999999999</v>
      </c>
      <c r="N130" s="13">
        <f>SUM(J130:M130)</f>
        <v>1173.29</v>
      </c>
      <c r="O130" s="14">
        <f t="shared" si="9"/>
        <v>3505.74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48101</v>
      </c>
      <c r="D131" s="71">
        <v>130587</v>
      </c>
      <c r="E131" s="71">
        <v>2314</v>
      </c>
      <c r="F131" s="71">
        <v>306195</v>
      </c>
      <c r="G131" s="71">
        <v>107992</v>
      </c>
      <c r="H131" s="71">
        <v>5676</v>
      </c>
      <c r="I131" s="17">
        <f t="shared" si="7"/>
        <v>600865</v>
      </c>
      <c r="J131" s="72"/>
      <c r="K131" s="71"/>
      <c r="L131" s="71">
        <v>12192</v>
      </c>
      <c r="M131" s="71">
        <v>121167</v>
      </c>
      <c r="N131" s="19">
        <f t="shared" si="8"/>
        <v>133359</v>
      </c>
      <c r="O131" s="20">
        <f t="shared" si="9"/>
        <v>734224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506.4</v>
      </c>
      <c r="D132" s="80">
        <v>1812.4</v>
      </c>
      <c r="E132" s="80">
        <v>2.2000000000000002</v>
      </c>
      <c r="F132" s="80">
        <v>2383.1</v>
      </c>
      <c r="G132" s="80">
        <v>1191.0999999999999</v>
      </c>
      <c r="H132" s="80">
        <v>59.9</v>
      </c>
      <c r="I132" s="29">
        <f t="shared" ref="I132:I138" si="10">SUM(C132:H132)</f>
        <v>5955.1</v>
      </c>
      <c r="J132" s="81"/>
      <c r="K132" s="80"/>
      <c r="L132" s="80">
        <v>140.80000000000001</v>
      </c>
      <c r="M132" s="80">
        <v>1279</v>
      </c>
      <c r="N132" s="30">
        <f t="shared" ref="N132:N138" si="11">SUM(J132:M132)</f>
        <v>1419.8</v>
      </c>
      <c r="O132" s="31">
        <f t="shared" ref="O132:O138" si="12">SUM(N132,I132)</f>
        <v>7374.9000000000005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131.96</v>
      </c>
      <c r="D133" s="77">
        <v>387.46</v>
      </c>
      <c r="E133" s="77">
        <v>7.65</v>
      </c>
      <c r="F133" s="77">
        <v>1251.04</v>
      </c>
      <c r="G133" s="77">
        <v>394.87</v>
      </c>
      <c r="H133" s="77">
        <v>22.66</v>
      </c>
      <c r="I133" s="26">
        <f t="shared" si="10"/>
        <v>2195.64</v>
      </c>
      <c r="J133" s="78"/>
      <c r="K133" s="77"/>
      <c r="L133" s="77">
        <v>101.31</v>
      </c>
      <c r="M133" s="77">
        <v>1065.52</v>
      </c>
      <c r="N133" s="27">
        <f t="shared" si="11"/>
        <v>1166.83</v>
      </c>
      <c r="O133" s="28">
        <f t="shared" si="12"/>
        <v>3362.47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47715</v>
      </c>
      <c r="D134" s="71">
        <v>104331</v>
      </c>
      <c r="E134" s="71">
        <v>2314</v>
      </c>
      <c r="F134" s="71">
        <v>305351</v>
      </c>
      <c r="G134" s="71">
        <v>107055</v>
      </c>
      <c r="H134" s="71">
        <v>5547</v>
      </c>
      <c r="I134" s="17">
        <f t="shared" si="10"/>
        <v>572313</v>
      </c>
      <c r="J134" s="72"/>
      <c r="K134" s="71"/>
      <c r="L134" s="71">
        <v>12072</v>
      </c>
      <c r="M134" s="71">
        <v>121135</v>
      </c>
      <c r="N134" s="19">
        <f t="shared" si="11"/>
        <v>133207</v>
      </c>
      <c r="O134" s="20">
        <f t="shared" si="12"/>
        <v>705520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493.6</v>
      </c>
      <c r="D135" s="89">
        <v>1107.5999999999999</v>
      </c>
      <c r="E135" s="89">
        <v>2.2000000000000002</v>
      </c>
      <c r="F135" s="89">
        <v>2358</v>
      </c>
      <c r="G135" s="89">
        <v>1169.4000000000001</v>
      </c>
      <c r="H135" s="89">
        <v>55.3</v>
      </c>
      <c r="I135" s="47">
        <f t="shared" si="10"/>
        <v>5186.0999999999995</v>
      </c>
      <c r="J135" s="90"/>
      <c r="K135" s="89"/>
      <c r="L135" s="89">
        <v>130.9</v>
      </c>
      <c r="M135" s="89">
        <v>1276.2</v>
      </c>
      <c r="N135" s="49">
        <f t="shared" si="11"/>
        <v>1407.1000000000001</v>
      </c>
      <c r="O135" s="44">
        <f t="shared" si="12"/>
        <v>6593.2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134.61000000000001</v>
      </c>
      <c r="D136" s="57">
        <f t="shared" si="13"/>
        <v>575.82000000000005</v>
      </c>
      <c r="E136" s="57">
        <f t="shared" si="13"/>
        <v>7.65</v>
      </c>
      <c r="F136" s="57">
        <f t="shared" si="13"/>
        <v>1256.3000000000002</v>
      </c>
      <c r="G136" s="57">
        <f t="shared" si="13"/>
        <v>399.45</v>
      </c>
      <c r="H136" s="57">
        <f t="shared" si="13"/>
        <v>23.89</v>
      </c>
      <c r="I136" s="58">
        <f t="shared" si="10"/>
        <v>2397.7199999999998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106.44999999999999</v>
      </c>
      <c r="M136" s="57">
        <f t="shared" si="14"/>
        <v>1075.8100000000002</v>
      </c>
      <c r="N136" s="60">
        <f t="shared" si="11"/>
        <v>1182.2600000000002</v>
      </c>
      <c r="O136" s="61">
        <f t="shared" si="12"/>
        <v>3579.98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48140</v>
      </c>
      <c r="D137" s="36">
        <f t="shared" si="13"/>
        <v>138100</v>
      </c>
      <c r="E137" s="36">
        <f t="shared" si="13"/>
        <v>2314</v>
      </c>
      <c r="F137" s="36">
        <f t="shared" si="13"/>
        <v>306195</v>
      </c>
      <c r="G137" s="36">
        <f t="shared" si="13"/>
        <v>107992</v>
      </c>
      <c r="H137" s="36">
        <f t="shared" si="13"/>
        <v>5676</v>
      </c>
      <c r="I137" s="17">
        <f t="shared" si="10"/>
        <v>608417</v>
      </c>
      <c r="J137" s="18">
        <f t="shared" si="14"/>
        <v>0</v>
      </c>
      <c r="K137" s="16">
        <f t="shared" si="14"/>
        <v>0</v>
      </c>
      <c r="L137" s="16">
        <f t="shared" si="14"/>
        <v>12192</v>
      </c>
      <c r="M137" s="16">
        <f t="shared" si="14"/>
        <v>121249</v>
      </c>
      <c r="N137" s="19">
        <f t="shared" si="11"/>
        <v>133441</v>
      </c>
      <c r="O137" s="20">
        <f t="shared" si="12"/>
        <v>741858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514.30000000000007</v>
      </c>
      <c r="D138" s="41">
        <f t="shared" si="13"/>
        <v>2437.1000000000008</v>
      </c>
      <c r="E138" s="41">
        <f t="shared" si="13"/>
        <v>2.2000000000000002</v>
      </c>
      <c r="F138" s="41">
        <f t="shared" si="13"/>
        <v>2383.1000000000004</v>
      </c>
      <c r="G138" s="41">
        <f t="shared" si="13"/>
        <v>1191.0999999999997</v>
      </c>
      <c r="H138" s="41">
        <f t="shared" si="13"/>
        <v>59.899999999999991</v>
      </c>
      <c r="I138" s="47">
        <f t="shared" si="10"/>
        <v>6587.7</v>
      </c>
      <c r="J138" s="48">
        <f t="shared" si="14"/>
        <v>0</v>
      </c>
      <c r="K138" s="46">
        <f t="shared" si="14"/>
        <v>0</v>
      </c>
      <c r="L138" s="46">
        <f t="shared" si="14"/>
        <v>140.79999999999998</v>
      </c>
      <c r="M138" s="46">
        <f t="shared" si="14"/>
        <v>1291.0000000000002</v>
      </c>
      <c r="N138" s="49">
        <f t="shared" si="11"/>
        <v>1431.8000000000002</v>
      </c>
      <c r="O138" s="44">
        <f t="shared" si="12"/>
        <v>8019.5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65</v>
      </c>
      <c r="F3" s="104" t="s">
        <v>44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0.59</v>
      </c>
      <c r="E5" s="68"/>
      <c r="F5" s="68"/>
      <c r="G5" s="68"/>
      <c r="H5" s="68"/>
      <c r="I5" s="11">
        <f t="shared" ref="I5:I36" si="0">SUM(C5:H5)</f>
        <v>0.59</v>
      </c>
      <c r="J5" s="69"/>
      <c r="K5" s="68"/>
      <c r="L5" s="68">
        <v>1.47</v>
      </c>
      <c r="M5" s="68">
        <v>1.06</v>
      </c>
      <c r="N5" s="13">
        <f t="shared" ref="N5:N58" si="1">SUM(J5:M5)</f>
        <v>2.5300000000000002</v>
      </c>
      <c r="O5" s="14">
        <f>SUM(N5,I5)</f>
        <v>3.12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2.58</v>
      </c>
      <c r="E8" s="77"/>
      <c r="F8" s="77"/>
      <c r="G8" s="77"/>
      <c r="H8" s="77"/>
      <c r="I8" s="26">
        <f t="shared" si="0"/>
        <v>2.58</v>
      </c>
      <c r="J8" s="78"/>
      <c r="K8" s="77"/>
      <c r="L8" s="77">
        <v>1.62</v>
      </c>
      <c r="M8" s="77"/>
      <c r="N8" s="27">
        <f t="shared" si="1"/>
        <v>1.62</v>
      </c>
      <c r="O8" s="28">
        <f t="shared" si="2"/>
        <v>4.2</v>
      </c>
      <c r="P8" s="21" t="s">
        <v>25</v>
      </c>
      <c r="Q8" s="134" t="s">
        <v>205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25</v>
      </c>
      <c r="M9" s="71"/>
      <c r="N9" s="19">
        <f t="shared" si="1"/>
        <v>25</v>
      </c>
      <c r="O9" s="20">
        <f t="shared" si="2"/>
        <v>25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3.6</v>
      </c>
      <c r="M10" s="80"/>
      <c r="N10" s="30">
        <f t="shared" si="1"/>
        <v>3.6</v>
      </c>
      <c r="O10" s="31">
        <f t="shared" si="2"/>
        <v>3.6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6.95</v>
      </c>
      <c r="E11" s="77"/>
      <c r="F11" s="77"/>
      <c r="G11" s="77"/>
      <c r="H11" s="77"/>
      <c r="I11" s="26">
        <f t="shared" si="0"/>
        <v>6.95</v>
      </c>
      <c r="J11" s="78"/>
      <c r="K11" s="77"/>
      <c r="L11" s="77">
        <v>0.74</v>
      </c>
      <c r="M11" s="77">
        <v>1.39</v>
      </c>
      <c r="N11" s="27">
        <f t="shared" si="1"/>
        <v>2.13</v>
      </c>
      <c r="O11" s="28">
        <f t="shared" si="2"/>
        <v>9.08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331</v>
      </c>
      <c r="E12" s="71"/>
      <c r="F12" s="71"/>
      <c r="G12" s="71"/>
      <c r="H12" s="71"/>
      <c r="I12" s="17">
        <f t="shared" si="0"/>
        <v>331</v>
      </c>
      <c r="J12" s="72"/>
      <c r="K12" s="71"/>
      <c r="L12" s="71">
        <v>19</v>
      </c>
      <c r="M12" s="71">
        <v>32</v>
      </c>
      <c r="N12" s="19">
        <f t="shared" si="1"/>
        <v>51</v>
      </c>
      <c r="O12" s="20">
        <f t="shared" si="2"/>
        <v>382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71.3</v>
      </c>
      <c r="E13" s="80"/>
      <c r="F13" s="80"/>
      <c r="G13" s="80"/>
      <c r="H13" s="80"/>
      <c r="I13" s="29">
        <f t="shared" si="0"/>
        <v>71.3</v>
      </c>
      <c r="J13" s="81"/>
      <c r="K13" s="80"/>
      <c r="L13" s="80">
        <v>1.6</v>
      </c>
      <c r="M13" s="80">
        <v>2.7</v>
      </c>
      <c r="N13" s="30">
        <f t="shared" si="1"/>
        <v>4.3000000000000007</v>
      </c>
      <c r="O13" s="31">
        <f t="shared" si="2"/>
        <v>75.599999999999994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0.25</v>
      </c>
      <c r="D14" s="77">
        <v>31.64</v>
      </c>
      <c r="E14" s="77"/>
      <c r="F14" s="77"/>
      <c r="G14" s="77"/>
      <c r="H14" s="77">
        <v>0.43</v>
      </c>
      <c r="I14" s="26">
        <f t="shared" si="0"/>
        <v>32.32</v>
      </c>
      <c r="J14" s="78"/>
      <c r="K14" s="77"/>
      <c r="L14" s="77">
        <v>2.21</v>
      </c>
      <c r="M14" s="77">
        <v>4.82</v>
      </c>
      <c r="N14" s="27">
        <f t="shared" si="1"/>
        <v>7.03</v>
      </c>
      <c r="O14" s="28">
        <f t="shared" si="2"/>
        <v>39.35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26</v>
      </c>
      <c r="D15" s="71">
        <v>2233</v>
      </c>
      <c r="E15" s="71"/>
      <c r="F15" s="71"/>
      <c r="G15" s="71"/>
      <c r="H15" s="71">
        <v>14</v>
      </c>
      <c r="I15" s="17">
        <f t="shared" si="0"/>
        <v>2273</v>
      </c>
      <c r="J15" s="72"/>
      <c r="K15" s="71"/>
      <c r="L15" s="71">
        <v>69</v>
      </c>
      <c r="M15" s="71">
        <v>158</v>
      </c>
      <c r="N15" s="19">
        <f t="shared" si="1"/>
        <v>227</v>
      </c>
      <c r="O15" s="20">
        <f t="shared" si="2"/>
        <v>2500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2.2000000000000002</v>
      </c>
      <c r="D16" s="80">
        <v>202.6</v>
      </c>
      <c r="E16" s="80"/>
      <c r="F16" s="80"/>
      <c r="G16" s="80"/>
      <c r="H16" s="80">
        <v>1.1000000000000001</v>
      </c>
      <c r="I16" s="29">
        <f t="shared" si="0"/>
        <v>205.89999999999998</v>
      </c>
      <c r="J16" s="81"/>
      <c r="K16" s="80"/>
      <c r="L16" s="80">
        <v>4.7</v>
      </c>
      <c r="M16" s="80">
        <v>10.5</v>
      </c>
      <c r="N16" s="30">
        <f t="shared" si="1"/>
        <v>15.2</v>
      </c>
      <c r="O16" s="31">
        <f t="shared" si="2"/>
        <v>221.09999999999997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19.98</v>
      </c>
      <c r="E17" s="77"/>
      <c r="F17" s="77">
        <v>1.67</v>
      </c>
      <c r="G17" s="77"/>
      <c r="H17" s="77"/>
      <c r="I17" s="26">
        <f t="shared" si="0"/>
        <v>21.65</v>
      </c>
      <c r="J17" s="78"/>
      <c r="K17" s="77"/>
      <c r="L17" s="77"/>
      <c r="M17" s="77">
        <v>6.17</v>
      </c>
      <c r="N17" s="27">
        <f t="shared" si="1"/>
        <v>6.17</v>
      </c>
      <c r="O17" s="28">
        <f t="shared" si="2"/>
        <v>27.82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2478</v>
      </c>
      <c r="E18" s="71"/>
      <c r="F18" s="71">
        <v>179</v>
      </c>
      <c r="G18" s="71"/>
      <c r="H18" s="71"/>
      <c r="I18" s="17">
        <f t="shared" si="0"/>
        <v>2657</v>
      </c>
      <c r="J18" s="72"/>
      <c r="K18" s="71"/>
      <c r="L18" s="71"/>
      <c r="M18" s="71">
        <v>270</v>
      </c>
      <c r="N18" s="19">
        <f t="shared" si="1"/>
        <v>270</v>
      </c>
      <c r="O18" s="20">
        <f t="shared" si="2"/>
        <v>2927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151.30000000000001</v>
      </c>
      <c r="E19" s="80"/>
      <c r="F19" s="80">
        <v>9.3000000000000007</v>
      </c>
      <c r="G19" s="80"/>
      <c r="H19" s="80"/>
      <c r="I19" s="29">
        <f t="shared" si="0"/>
        <v>160.60000000000002</v>
      </c>
      <c r="J19" s="81"/>
      <c r="K19" s="80"/>
      <c r="L19" s="80"/>
      <c r="M19" s="80">
        <v>13.2</v>
      </c>
      <c r="N19" s="30">
        <f t="shared" si="1"/>
        <v>13.2</v>
      </c>
      <c r="O19" s="31">
        <f t="shared" si="2"/>
        <v>173.8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2.99</v>
      </c>
      <c r="E20" s="77"/>
      <c r="F20" s="77"/>
      <c r="G20" s="77"/>
      <c r="H20" s="77"/>
      <c r="I20" s="26">
        <f t="shared" si="0"/>
        <v>2.99</v>
      </c>
      <c r="J20" s="78"/>
      <c r="K20" s="77"/>
      <c r="L20" s="77"/>
      <c r="M20" s="77">
        <v>11.56</v>
      </c>
      <c r="N20" s="27">
        <f t="shared" si="1"/>
        <v>11.56</v>
      </c>
      <c r="O20" s="28">
        <f t="shared" si="2"/>
        <v>14.55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2722</v>
      </c>
      <c r="E21" s="71"/>
      <c r="F21" s="71"/>
      <c r="G21" s="71"/>
      <c r="H21" s="71"/>
      <c r="I21" s="17">
        <f t="shared" si="0"/>
        <v>2722</v>
      </c>
      <c r="J21" s="72"/>
      <c r="K21" s="71"/>
      <c r="L21" s="71"/>
      <c r="M21" s="71">
        <v>550</v>
      </c>
      <c r="N21" s="19">
        <f t="shared" si="1"/>
        <v>550</v>
      </c>
      <c r="O21" s="20">
        <f t="shared" si="2"/>
        <v>3272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114.4</v>
      </c>
      <c r="E22" s="80"/>
      <c r="F22" s="80"/>
      <c r="G22" s="80"/>
      <c r="H22" s="80"/>
      <c r="I22" s="29">
        <f t="shared" si="0"/>
        <v>114.4</v>
      </c>
      <c r="J22" s="81"/>
      <c r="K22" s="80"/>
      <c r="L22" s="80"/>
      <c r="M22" s="80">
        <v>20.8</v>
      </c>
      <c r="N22" s="30">
        <f t="shared" si="1"/>
        <v>20.8</v>
      </c>
      <c r="O22" s="31">
        <f t="shared" si="2"/>
        <v>135.20000000000002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14.68</v>
      </c>
      <c r="E23" s="77"/>
      <c r="F23" s="77">
        <v>0.09</v>
      </c>
      <c r="G23" s="77"/>
      <c r="H23" s="77"/>
      <c r="I23" s="26">
        <f t="shared" si="0"/>
        <v>14.77</v>
      </c>
      <c r="J23" s="78"/>
      <c r="K23" s="77"/>
      <c r="L23" s="77"/>
      <c r="M23" s="77">
        <v>4.33</v>
      </c>
      <c r="N23" s="27">
        <f t="shared" si="1"/>
        <v>4.33</v>
      </c>
      <c r="O23" s="28">
        <f t="shared" si="2"/>
        <v>19.100000000000001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2686</v>
      </c>
      <c r="E24" s="71"/>
      <c r="F24" s="71">
        <v>14</v>
      </c>
      <c r="G24" s="71"/>
      <c r="H24" s="71"/>
      <c r="I24" s="17">
        <f t="shared" si="0"/>
        <v>2700</v>
      </c>
      <c r="J24" s="72"/>
      <c r="K24" s="71"/>
      <c r="L24" s="71"/>
      <c r="M24" s="71">
        <v>261</v>
      </c>
      <c r="N24" s="19">
        <f t="shared" si="1"/>
        <v>261</v>
      </c>
      <c r="O24" s="20">
        <f t="shared" si="2"/>
        <v>2961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91.1</v>
      </c>
      <c r="E25" s="80"/>
      <c r="F25" s="80">
        <v>0.4</v>
      </c>
      <c r="G25" s="80"/>
      <c r="H25" s="80"/>
      <c r="I25" s="29">
        <f t="shared" si="0"/>
        <v>91.5</v>
      </c>
      <c r="J25" s="81"/>
      <c r="K25" s="80"/>
      <c r="L25" s="80"/>
      <c r="M25" s="80">
        <v>8.3000000000000007</v>
      </c>
      <c r="N25" s="30">
        <f t="shared" si="1"/>
        <v>8.3000000000000007</v>
      </c>
      <c r="O25" s="31">
        <f t="shared" si="2"/>
        <v>99.8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0.95</v>
      </c>
      <c r="D26" s="77">
        <v>14.28</v>
      </c>
      <c r="E26" s="77"/>
      <c r="F26" s="77">
        <v>4.0199999999999996</v>
      </c>
      <c r="G26" s="77"/>
      <c r="H26" s="77"/>
      <c r="I26" s="26">
        <f t="shared" si="0"/>
        <v>19.25</v>
      </c>
      <c r="J26" s="78"/>
      <c r="K26" s="77"/>
      <c r="L26" s="77">
        <v>1.24</v>
      </c>
      <c r="M26" s="77">
        <v>5.37</v>
      </c>
      <c r="N26" s="27">
        <f t="shared" si="1"/>
        <v>6.61</v>
      </c>
      <c r="O26" s="28">
        <f t="shared" si="2"/>
        <v>25.86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236</v>
      </c>
      <c r="D27" s="71">
        <v>2635</v>
      </c>
      <c r="E27" s="71"/>
      <c r="F27" s="71">
        <v>744</v>
      </c>
      <c r="G27" s="71"/>
      <c r="H27" s="71"/>
      <c r="I27" s="17">
        <f t="shared" si="0"/>
        <v>3615</v>
      </c>
      <c r="J27" s="72"/>
      <c r="K27" s="71"/>
      <c r="L27" s="71">
        <v>86</v>
      </c>
      <c r="M27" s="71">
        <v>340</v>
      </c>
      <c r="N27" s="19">
        <f t="shared" si="1"/>
        <v>426</v>
      </c>
      <c r="O27" s="20">
        <f t="shared" si="2"/>
        <v>4041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5.4</v>
      </c>
      <c r="D28" s="80">
        <v>68.599999999999994</v>
      </c>
      <c r="E28" s="80"/>
      <c r="F28" s="80">
        <v>14.8</v>
      </c>
      <c r="G28" s="80"/>
      <c r="H28" s="80"/>
      <c r="I28" s="29">
        <f t="shared" si="0"/>
        <v>88.8</v>
      </c>
      <c r="J28" s="81"/>
      <c r="K28" s="80"/>
      <c r="L28" s="80">
        <v>2.5</v>
      </c>
      <c r="M28" s="80">
        <v>10</v>
      </c>
      <c r="N28" s="30">
        <f t="shared" si="1"/>
        <v>12.5</v>
      </c>
      <c r="O28" s="31">
        <f t="shared" si="2"/>
        <v>101.3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1.88</v>
      </c>
      <c r="D29" s="77">
        <v>65.430000000000007</v>
      </c>
      <c r="E29" s="77"/>
      <c r="F29" s="77">
        <v>1.4</v>
      </c>
      <c r="G29" s="77"/>
      <c r="H29" s="77">
        <v>0.5</v>
      </c>
      <c r="I29" s="26">
        <f t="shared" si="0"/>
        <v>69.210000000000008</v>
      </c>
      <c r="J29" s="78"/>
      <c r="K29" s="77"/>
      <c r="L29" s="77">
        <v>0.05</v>
      </c>
      <c r="M29" s="77">
        <v>3.45</v>
      </c>
      <c r="N29" s="27">
        <f t="shared" si="1"/>
        <v>3.5</v>
      </c>
      <c r="O29" s="28">
        <f t="shared" si="2"/>
        <v>72.710000000000008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535</v>
      </c>
      <c r="D30" s="71">
        <v>13767</v>
      </c>
      <c r="E30" s="71"/>
      <c r="F30" s="71">
        <v>271</v>
      </c>
      <c r="G30" s="71"/>
      <c r="H30" s="71">
        <v>58</v>
      </c>
      <c r="I30" s="17">
        <f t="shared" si="0"/>
        <v>14631</v>
      </c>
      <c r="J30" s="72"/>
      <c r="K30" s="71"/>
      <c r="L30" s="71">
        <v>4</v>
      </c>
      <c r="M30" s="71">
        <v>271</v>
      </c>
      <c r="N30" s="19">
        <f t="shared" si="1"/>
        <v>275</v>
      </c>
      <c r="O30" s="20">
        <f t="shared" si="2"/>
        <v>14906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</v>
      </c>
      <c r="D31" s="80">
        <v>302.7</v>
      </c>
      <c r="E31" s="80"/>
      <c r="F31" s="80">
        <v>4</v>
      </c>
      <c r="G31" s="80"/>
      <c r="H31" s="80">
        <v>2</v>
      </c>
      <c r="I31" s="29">
        <f t="shared" si="0"/>
        <v>317.7</v>
      </c>
      <c r="J31" s="81"/>
      <c r="K31" s="80"/>
      <c r="L31" s="80">
        <v>0.1</v>
      </c>
      <c r="M31" s="80">
        <v>7.3</v>
      </c>
      <c r="N31" s="30">
        <f t="shared" si="1"/>
        <v>7.3999999999999995</v>
      </c>
      <c r="O31" s="31">
        <f t="shared" si="2"/>
        <v>325.09999999999997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5.45</v>
      </c>
      <c r="D32" s="77">
        <v>104.77</v>
      </c>
      <c r="E32" s="77"/>
      <c r="F32" s="77">
        <v>18.04</v>
      </c>
      <c r="G32" s="77">
        <v>0.08</v>
      </c>
      <c r="H32" s="77">
        <v>7.98</v>
      </c>
      <c r="I32" s="26">
        <f t="shared" si="0"/>
        <v>136.32</v>
      </c>
      <c r="J32" s="78"/>
      <c r="K32" s="77"/>
      <c r="L32" s="77"/>
      <c r="M32" s="77">
        <v>10.97</v>
      </c>
      <c r="N32" s="27">
        <f t="shared" si="1"/>
        <v>10.97</v>
      </c>
      <c r="O32" s="28">
        <f t="shared" si="2"/>
        <v>147.29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1688</v>
      </c>
      <c r="D33" s="71">
        <v>23645</v>
      </c>
      <c r="E33" s="71"/>
      <c r="F33" s="71">
        <v>3835</v>
      </c>
      <c r="G33" s="71">
        <v>20</v>
      </c>
      <c r="H33" s="71">
        <v>1044</v>
      </c>
      <c r="I33" s="17">
        <f t="shared" si="0"/>
        <v>30232</v>
      </c>
      <c r="J33" s="72"/>
      <c r="K33" s="71"/>
      <c r="L33" s="71"/>
      <c r="M33" s="71">
        <v>817</v>
      </c>
      <c r="N33" s="19">
        <f t="shared" si="1"/>
        <v>817</v>
      </c>
      <c r="O33" s="20">
        <f t="shared" si="2"/>
        <v>31049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23.5</v>
      </c>
      <c r="D34" s="80">
        <v>425.4</v>
      </c>
      <c r="E34" s="80"/>
      <c r="F34" s="80">
        <v>46</v>
      </c>
      <c r="G34" s="80">
        <v>0.3</v>
      </c>
      <c r="H34" s="80">
        <v>28.2</v>
      </c>
      <c r="I34" s="29">
        <f t="shared" si="0"/>
        <v>523.4</v>
      </c>
      <c r="J34" s="81"/>
      <c r="K34" s="80"/>
      <c r="L34" s="80"/>
      <c r="M34" s="80">
        <v>19.7</v>
      </c>
      <c r="N34" s="30">
        <f t="shared" si="1"/>
        <v>19.7</v>
      </c>
      <c r="O34" s="31">
        <f t="shared" si="2"/>
        <v>543.1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4.57</v>
      </c>
      <c r="D35" s="77">
        <v>85.94</v>
      </c>
      <c r="E35" s="77"/>
      <c r="F35" s="77">
        <v>108.26</v>
      </c>
      <c r="G35" s="77">
        <v>5.07</v>
      </c>
      <c r="H35" s="77">
        <v>10.51</v>
      </c>
      <c r="I35" s="26">
        <f t="shared" si="0"/>
        <v>214.34999999999997</v>
      </c>
      <c r="J35" s="78"/>
      <c r="K35" s="77"/>
      <c r="L35" s="77"/>
      <c r="M35" s="77">
        <v>13.69</v>
      </c>
      <c r="N35" s="27">
        <f t="shared" si="1"/>
        <v>13.69</v>
      </c>
      <c r="O35" s="28">
        <f t="shared" si="2"/>
        <v>228.03999999999996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1489</v>
      </c>
      <c r="D36" s="71">
        <v>21114</v>
      </c>
      <c r="E36" s="71"/>
      <c r="F36" s="71">
        <v>23995</v>
      </c>
      <c r="G36" s="71">
        <v>1374</v>
      </c>
      <c r="H36" s="71">
        <v>1556</v>
      </c>
      <c r="I36" s="17">
        <f t="shared" si="0"/>
        <v>49528</v>
      </c>
      <c r="J36" s="72"/>
      <c r="K36" s="71"/>
      <c r="L36" s="71"/>
      <c r="M36" s="71">
        <v>1055</v>
      </c>
      <c r="N36" s="19">
        <f t="shared" si="1"/>
        <v>1055</v>
      </c>
      <c r="O36" s="20">
        <f t="shared" si="2"/>
        <v>50583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21</v>
      </c>
      <c r="D37" s="80">
        <v>337.9</v>
      </c>
      <c r="E37" s="80"/>
      <c r="F37" s="80">
        <v>264.10000000000002</v>
      </c>
      <c r="G37" s="80">
        <v>19.3</v>
      </c>
      <c r="H37" s="80">
        <v>37.299999999999997</v>
      </c>
      <c r="I37" s="29">
        <f t="shared" ref="I37:I50" si="3">SUM(C37:H37)</f>
        <v>679.59999999999991</v>
      </c>
      <c r="J37" s="81"/>
      <c r="K37" s="80"/>
      <c r="L37" s="80"/>
      <c r="M37" s="80">
        <v>20.100000000000001</v>
      </c>
      <c r="N37" s="30">
        <f t="shared" si="1"/>
        <v>20.100000000000001</v>
      </c>
      <c r="O37" s="31">
        <f t="shared" si="2"/>
        <v>699.69999999999993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6.48</v>
      </c>
      <c r="D38" s="77">
        <v>29.17</v>
      </c>
      <c r="E38" s="77"/>
      <c r="F38" s="77">
        <v>152.37</v>
      </c>
      <c r="G38" s="77">
        <v>42.03</v>
      </c>
      <c r="H38" s="77">
        <v>0.26</v>
      </c>
      <c r="I38" s="26">
        <f t="shared" si="3"/>
        <v>230.31</v>
      </c>
      <c r="J38" s="78"/>
      <c r="K38" s="77"/>
      <c r="L38" s="77">
        <v>0.04</v>
      </c>
      <c r="M38" s="77">
        <v>21.82</v>
      </c>
      <c r="N38" s="27">
        <f t="shared" si="1"/>
        <v>21.86</v>
      </c>
      <c r="O38" s="28">
        <f t="shared" si="2"/>
        <v>252.17000000000002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2288</v>
      </c>
      <c r="D39" s="71">
        <v>7769</v>
      </c>
      <c r="E39" s="71"/>
      <c r="F39" s="71">
        <v>33699</v>
      </c>
      <c r="G39" s="71">
        <v>11750</v>
      </c>
      <c r="H39" s="71">
        <v>43</v>
      </c>
      <c r="I39" s="17">
        <f t="shared" si="3"/>
        <v>55549</v>
      </c>
      <c r="J39" s="72"/>
      <c r="K39" s="71"/>
      <c r="L39" s="71">
        <v>5</v>
      </c>
      <c r="M39" s="71">
        <v>2191</v>
      </c>
      <c r="N39" s="19">
        <f t="shared" si="1"/>
        <v>2196</v>
      </c>
      <c r="O39" s="20">
        <f t="shared" si="2"/>
        <v>57745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29.9</v>
      </c>
      <c r="D40" s="80">
        <v>100.9</v>
      </c>
      <c r="E40" s="80"/>
      <c r="F40" s="80">
        <v>371</v>
      </c>
      <c r="G40" s="80">
        <v>152.69999999999999</v>
      </c>
      <c r="H40" s="80">
        <v>0.8</v>
      </c>
      <c r="I40" s="29">
        <f t="shared" si="3"/>
        <v>655.29999999999995</v>
      </c>
      <c r="J40" s="81"/>
      <c r="K40" s="80"/>
      <c r="L40" s="80">
        <v>0.1</v>
      </c>
      <c r="M40" s="80">
        <v>41.1</v>
      </c>
      <c r="N40" s="30">
        <f t="shared" si="1"/>
        <v>41.2</v>
      </c>
      <c r="O40" s="31">
        <f t="shared" si="2"/>
        <v>696.5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7.15</v>
      </c>
      <c r="D41" s="77">
        <v>11.01</v>
      </c>
      <c r="E41" s="77"/>
      <c r="F41" s="77">
        <v>153.81</v>
      </c>
      <c r="G41" s="77">
        <v>60.99</v>
      </c>
      <c r="H41" s="77"/>
      <c r="I41" s="26">
        <f t="shared" si="3"/>
        <v>232.96</v>
      </c>
      <c r="J41" s="78"/>
      <c r="K41" s="77"/>
      <c r="L41" s="77">
        <v>1.57</v>
      </c>
      <c r="M41" s="77">
        <v>48.34</v>
      </c>
      <c r="N41" s="27">
        <f t="shared" si="1"/>
        <v>49.910000000000004</v>
      </c>
      <c r="O41" s="28">
        <f t="shared" si="2"/>
        <v>282.87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2582</v>
      </c>
      <c r="D42" s="71">
        <v>3006</v>
      </c>
      <c r="E42" s="71"/>
      <c r="F42" s="71">
        <v>36268</v>
      </c>
      <c r="G42" s="71">
        <v>18283</v>
      </c>
      <c r="H42" s="71"/>
      <c r="I42" s="17">
        <f t="shared" si="3"/>
        <v>60139</v>
      </c>
      <c r="J42" s="72"/>
      <c r="K42" s="71"/>
      <c r="L42" s="71">
        <v>181</v>
      </c>
      <c r="M42" s="71">
        <v>5092</v>
      </c>
      <c r="N42" s="19">
        <f t="shared" si="1"/>
        <v>5273</v>
      </c>
      <c r="O42" s="20">
        <f t="shared" si="2"/>
        <v>65412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32.5</v>
      </c>
      <c r="D43" s="80">
        <v>38.9</v>
      </c>
      <c r="E43" s="80"/>
      <c r="F43" s="80">
        <v>389.5</v>
      </c>
      <c r="G43" s="80">
        <v>230.9</v>
      </c>
      <c r="H43" s="80"/>
      <c r="I43" s="29">
        <f t="shared" si="3"/>
        <v>691.8</v>
      </c>
      <c r="J43" s="81"/>
      <c r="K43" s="80"/>
      <c r="L43" s="80">
        <v>2.8</v>
      </c>
      <c r="M43" s="80">
        <v>82.3</v>
      </c>
      <c r="N43" s="30">
        <f t="shared" si="1"/>
        <v>85.1</v>
      </c>
      <c r="O43" s="31">
        <f t="shared" si="2"/>
        <v>776.9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13.2</v>
      </c>
      <c r="D44" s="77">
        <v>26.32</v>
      </c>
      <c r="E44" s="77"/>
      <c r="F44" s="77">
        <v>96.95</v>
      </c>
      <c r="G44" s="77">
        <v>90.35</v>
      </c>
      <c r="H44" s="77">
        <v>0.82</v>
      </c>
      <c r="I44" s="26">
        <f t="shared" si="3"/>
        <v>227.64</v>
      </c>
      <c r="J44" s="78"/>
      <c r="K44" s="77"/>
      <c r="L44" s="77">
        <v>1.35</v>
      </c>
      <c r="M44" s="77">
        <v>60.65</v>
      </c>
      <c r="N44" s="27">
        <f t="shared" si="1"/>
        <v>62</v>
      </c>
      <c r="O44" s="28">
        <f t="shared" si="2"/>
        <v>289.64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4946</v>
      </c>
      <c r="D45" s="71">
        <v>7563</v>
      </c>
      <c r="E45" s="71"/>
      <c r="F45" s="71">
        <v>24043</v>
      </c>
      <c r="G45" s="71">
        <v>25540</v>
      </c>
      <c r="H45" s="71">
        <v>154</v>
      </c>
      <c r="I45" s="17">
        <f t="shared" si="3"/>
        <v>62246</v>
      </c>
      <c r="J45" s="72"/>
      <c r="K45" s="71"/>
      <c r="L45" s="71">
        <v>161</v>
      </c>
      <c r="M45" s="71">
        <v>7154</v>
      </c>
      <c r="N45" s="19">
        <f t="shared" si="1"/>
        <v>7315</v>
      </c>
      <c r="O45" s="20">
        <f t="shared" si="2"/>
        <v>69561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49.3</v>
      </c>
      <c r="D46" s="80">
        <v>90.4</v>
      </c>
      <c r="E46" s="80"/>
      <c r="F46" s="80">
        <v>191.6</v>
      </c>
      <c r="G46" s="80">
        <v>272.39999999999998</v>
      </c>
      <c r="H46" s="80">
        <v>2.4</v>
      </c>
      <c r="I46" s="29">
        <f t="shared" si="3"/>
        <v>606.09999999999991</v>
      </c>
      <c r="J46" s="81"/>
      <c r="K46" s="80"/>
      <c r="L46" s="80">
        <v>1.9</v>
      </c>
      <c r="M46" s="80">
        <v>83.8</v>
      </c>
      <c r="N46" s="30">
        <f t="shared" si="1"/>
        <v>85.7</v>
      </c>
      <c r="O46" s="31">
        <f t="shared" si="2"/>
        <v>691.8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21.78</v>
      </c>
      <c r="D47" s="77">
        <v>109.06</v>
      </c>
      <c r="E47" s="77">
        <v>1.61</v>
      </c>
      <c r="F47" s="77">
        <v>273.54000000000002</v>
      </c>
      <c r="G47" s="77">
        <v>145.38</v>
      </c>
      <c r="H47" s="77">
        <v>24.5</v>
      </c>
      <c r="I47" s="26">
        <f t="shared" si="3"/>
        <v>575.87</v>
      </c>
      <c r="J47" s="78"/>
      <c r="K47" s="77"/>
      <c r="L47" s="77">
        <v>14.45</v>
      </c>
      <c r="M47" s="77">
        <v>412.49</v>
      </c>
      <c r="N47" s="27">
        <f t="shared" si="1"/>
        <v>426.94</v>
      </c>
      <c r="O47" s="28">
        <f t="shared" si="2"/>
        <v>1002.81</v>
      </c>
      <c r="P47" s="83">
        <v>6.85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8647</v>
      </c>
      <c r="D48" s="71">
        <v>33525</v>
      </c>
      <c r="E48" s="71">
        <v>454</v>
      </c>
      <c r="F48" s="71">
        <v>72966</v>
      </c>
      <c r="G48" s="71">
        <v>40991</v>
      </c>
      <c r="H48" s="71">
        <v>6412</v>
      </c>
      <c r="I48" s="17">
        <f t="shared" si="3"/>
        <v>162995</v>
      </c>
      <c r="J48" s="72"/>
      <c r="K48" s="71"/>
      <c r="L48" s="71">
        <v>1897</v>
      </c>
      <c r="M48" s="71">
        <v>52839</v>
      </c>
      <c r="N48" s="19">
        <f t="shared" si="1"/>
        <v>54736</v>
      </c>
      <c r="O48" s="20">
        <f t="shared" si="2"/>
        <v>217731</v>
      </c>
      <c r="P48" s="83">
        <v>0.93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39.200000000000003</v>
      </c>
      <c r="D49" s="80">
        <v>122.3</v>
      </c>
      <c r="E49" s="80">
        <v>0.5</v>
      </c>
      <c r="F49" s="80">
        <v>372.4</v>
      </c>
      <c r="G49" s="80">
        <v>323.60000000000002</v>
      </c>
      <c r="H49" s="80">
        <v>53.6</v>
      </c>
      <c r="I49" s="29">
        <f t="shared" si="3"/>
        <v>911.6</v>
      </c>
      <c r="J49" s="81"/>
      <c r="K49" s="80"/>
      <c r="L49" s="80">
        <v>11.7</v>
      </c>
      <c r="M49" s="80">
        <v>197</v>
      </c>
      <c r="N49" s="30">
        <f t="shared" si="1"/>
        <v>208.7</v>
      </c>
      <c r="O49" s="31">
        <f t="shared" si="2"/>
        <v>1120.3</v>
      </c>
      <c r="P49" s="83">
        <v>38.18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61.46</v>
      </c>
      <c r="D50" s="68">
        <v>460.66</v>
      </c>
      <c r="E50" s="68">
        <v>1.61</v>
      </c>
      <c r="F50" s="68">
        <v>808.48</v>
      </c>
      <c r="G50" s="68">
        <v>343.9</v>
      </c>
      <c r="H50" s="68">
        <v>44.57</v>
      </c>
      <c r="I50" s="11">
        <f t="shared" si="3"/>
        <v>1720.68</v>
      </c>
      <c r="J50" s="69"/>
      <c r="K50" s="68"/>
      <c r="L50" s="68">
        <v>23.27</v>
      </c>
      <c r="M50" s="68">
        <v>605.04999999999995</v>
      </c>
      <c r="N50" s="13">
        <f t="shared" si="1"/>
        <v>628.31999999999994</v>
      </c>
      <c r="O50" s="14">
        <f t="shared" si="2"/>
        <v>2349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22411</v>
      </c>
      <c r="D51" s="71">
        <v>116000</v>
      </c>
      <c r="E51" s="71">
        <v>454</v>
      </c>
      <c r="F51" s="71">
        <v>195835</v>
      </c>
      <c r="G51" s="71">
        <v>97958</v>
      </c>
      <c r="H51" s="71">
        <v>9267</v>
      </c>
      <c r="I51" s="17">
        <f t="shared" ref="I51:I58" si="4">SUM(C51:H51)</f>
        <v>441925</v>
      </c>
      <c r="J51" s="72"/>
      <c r="K51" s="71"/>
      <c r="L51" s="71">
        <v>2447</v>
      </c>
      <c r="M51" s="71">
        <v>71030</v>
      </c>
      <c r="N51" s="19">
        <f t="shared" si="1"/>
        <v>73477</v>
      </c>
      <c r="O51" s="20">
        <f>SUM(N51,I51)</f>
        <v>515402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209.8</v>
      </c>
      <c r="D52" s="80">
        <v>1590.4</v>
      </c>
      <c r="E52" s="80">
        <v>0.5</v>
      </c>
      <c r="F52" s="80">
        <v>1653.8</v>
      </c>
      <c r="G52" s="80">
        <v>999.2</v>
      </c>
      <c r="H52" s="80">
        <v>124.3</v>
      </c>
      <c r="I52" s="29">
        <f t="shared" si="4"/>
        <v>4578</v>
      </c>
      <c r="J52" s="81"/>
      <c r="K52" s="80"/>
      <c r="L52" s="80">
        <v>29</v>
      </c>
      <c r="M52" s="80">
        <v>516.79999999999995</v>
      </c>
      <c r="N52" s="30">
        <f t="shared" si="1"/>
        <v>545.79999999999995</v>
      </c>
      <c r="O52" s="31">
        <f t="shared" si="2"/>
        <v>5123.8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60.51</v>
      </c>
      <c r="D53" s="77">
        <v>387.35</v>
      </c>
      <c r="E53" s="77">
        <v>1.61</v>
      </c>
      <c r="F53" s="77">
        <v>805.37</v>
      </c>
      <c r="G53" s="77">
        <v>343.9</v>
      </c>
      <c r="H53" s="77">
        <v>25.32</v>
      </c>
      <c r="I53" s="26">
        <f t="shared" si="4"/>
        <v>1624.0600000000002</v>
      </c>
      <c r="J53" s="78"/>
      <c r="K53" s="77"/>
      <c r="L53" s="77">
        <v>18.7</v>
      </c>
      <c r="M53" s="77">
        <v>598.84</v>
      </c>
      <c r="N53" s="27">
        <f t="shared" si="1"/>
        <v>617.54000000000008</v>
      </c>
      <c r="O53" s="28">
        <f t="shared" si="2"/>
        <v>2241.6000000000004</v>
      </c>
      <c r="P53" s="32">
        <f>SUM(P46:P52)</f>
        <v>45.96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22175</v>
      </c>
      <c r="D54" s="71">
        <v>101198</v>
      </c>
      <c r="E54" s="71">
        <v>454</v>
      </c>
      <c r="F54" s="71">
        <v>195265</v>
      </c>
      <c r="G54" s="71">
        <v>97958</v>
      </c>
      <c r="H54" s="71">
        <v>6566</v>
      </c>
      <c r="I54" s="17">
        <f t="shared" si="4"/>
        <v>423616</v>
      </c>
      <c r="J54" s="72"/>
      <c r="K54" s="71"/>
      <c r="L54" s="71">
        <v>2334</v>
      </c>
      <c r="M54" s="71">
        <v>70840</v>
      </c>
      <c r="N54" s="19">
        <f t="shared" si="1"/>
        <v>73174</v>
      </c>
      <c r="O54" s="20">
        <f t="shared" si="2"/>
        <v>496790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204.4</v>
      </c>
      <c r="D55" s="74">
        <v>1216.2</v>
      </c>
      <c r="E55" s="74">
        <v>0.5</v>
      </c>
      <c r="F55" s="74">
        <v>1642.3</v>
      </c>
      <c r="G55" s="74">
        <v>999.2</v>
      </c>
      <c r="H55" s="74">
        <v>56</v>
      </c>
      <c r="I55" s="23">
        <f t="shared" si="4"/>
        <v>4118.6000000000004</v>
      </c>
      <c r="J55" s="75"/>
      <c r="K55" s="74"/>
      <c r="L55" s="74">
        <v>19.100000000000001</v>
      </c>
      <c r="M55" s="74">
        <v>503.6</v>
      </c>
      <c r="N55" s="23">
        <f t="shared" si="1"/>
        <v>522.70000000000005</v>
      </c>
      <c r="O55" s="25">
        <f t="shared" si="2"/>
        <v>4641.3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61.710000000000008</v>
      </c>
      <c r="D56" s="10">
        <f t="shared" si="5"/>
        <v>525.39</v>
      </c>
      <c r="E56" s="10">
        <f t="shared" si="5"/>
        <v>1.61</v>
      </c>
      <c r="F56" s="10">
        <f t="shared" si="5"/>
        <v>810.15000000000009</v>
      </c>
      <c r="G56" s="10">
        <f t="shared" si="5"/>
        <v>343.9</v>
      </c>
      <c r="H56" s="10">
        <f t="shared" si="5"/>
        <v>45</v>
      </c>
      <c r="I56" s="34">
        <f>SUM(C56:H56)</f>
        <v>1787.7600000000002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24.74</v>
      </c>
      <c r="M56" s="10">
        <f>SUM(M5,M8,M11,M14,M17,M20,M23,M26,M29,M32,M35,M38,M41,M44,M47)</f>
        <v>606.11</v>
      </c>
      <c r="N56" s="12">
        <f t="shared" si="1"/>
        <v>630.85</v>
      </c>
      <c r="O56" s="14">
        <f t="shared" si="2"/>
        <v>2418.61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22437</v>
      </c>
      <c r="D57" s="36">
        <f t="shared" si="5"/>
        <v>123474</v>
      </c>
      <c r="E57" s="36">
        <f t="shared" si="5"/>
        <v>454</v>
      </c>
      <c r="F57" s="36">
        <f t="shared" si="5"/>
        <v>196014</v>
      </c>
      <c r="G57" s="36">
        <f t="shared" si="5"/>
        <v>97958</v>
      </c>
      <c r="H57" s="36">
        <f t="shared" si="5"/>
        <v>9281</v>
      </c>
      <c r="I57" s="37">
        <f t="shared" si="4"/>
        <v>449618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2447</v>
      </c>
      <c r="M57" s="36">
        <f t="shared" si="6"/>
        <v>71030</v>
      </c>
      <c r="N57" s="38">
        <f t="shared" si="1"/>
        <v>73477</v>
      </c>
      <c r="O57" s="20">
        <f t="shared" si="2"/>
        <v>523095</v>
      </c>
      <c r="P57" s="87">
        <v>26.92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212</v>
      </c>
      <c r="D58" s="41">
        <f t="shared" si="5"/>
        <v>2117.8000000000006</v>
      </c>
      <c r="E58" s="41">
        <f t="shared" si="5"/>
        <v>0.5</v>
      </c>
      <c r="F58" s="41">
        <f t="shared" si="5"/>
        <v>1663.1</v>
      </c>
      <c r="G58" s="41">
        <f t="shared" si="5"/>
        <v>999.19999999999993</v>
      </c>
      <c r="H58" s="41">
        <f t="shared" si="5"/>
        <v>125.4</v>
      </c>
      <c r="I58" s="42">
        <f t="shared" si="4"/>
        <v>5118</v>
      </c>
      <c r="J58" s="40">
        <f t="shared" si="6"/>
        <v>0</v>
      </c>
      <c r="K58" s="41">
        <f t="shared" si="6"/>
        <v>0</v>
      </c>
      <c r="L58" s="41">
        <f t="shared" si="6"/>
        <v>28.999999999999996</v>
      </c>
      <c r="M58" s="41">
        <f t="shared" si="6"/>
        <v>516.79999999999995</v>
      </c>
      <c r="N58" s="43">
        <f t="shared" si="1"/>
        <v>545.79999999999995</v>
      </c>
      <c r="O58" s="44">
        <f t="shared" si="2"/>
        <v>5663.8</v>
      </c>
      <c r="P58" s="45">
        <f>SUM(O56,P53,P54,P57)</f>
        <v>2491.4900000000002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0.59</v>
      </c>
      <c r="E63" s="68"/>
      <c r="F63" s="68"/>
      <c r="G63" s="68"/>
      <c r="H63" s="68"/>
      <c r="I63" s="11">
        <f>SUM(C63:H63)</f>
        <v>0.59</v>
      </c>
      <c r="J63" s="69"/>
      <c r="K63" s="68"/>
      <c r="L63" s="68">
        <v>1.47</v>
      </c>
      <c r="M63" s="68">
        <v>1.06</v>
      </c>
      <c r="N63" s="13">
        <f>SUM(J63:M63)</f>
        <v>2.5300000000000002</v>
      </c>
      <c r="O63" s="14">
        <f>SUM(N63,I63)</f>
        <v>3.12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90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2.58</v>
      </c>
      <c r="E66" s="77"/>
      <c r="F66" s="77"/>
      <c r="G66" s="77"/>
      <c r="H66" s="77"/>
      <c r="I66" s="26">
        <f t="shared" si="7"/>
        <v>2.58</v>
      </c>
      <c r="J66" s="78"/>
      <c r="K66" s="77"/>
      <c r="L66" s="77">
        <v>1.62</v>
      </c>
      <c r="M66" s="77"/>
      <c r="N66" s="27">
        <f t="shared" si="8"/>
        <v>1.62</v>
      </c>
      <c r="O66" s="28">
        <f t="shared" si="9"/>
        <v>4.2</v>
      </c>
      <c r="P66" s="21" t="s">
        <v>25</v>
      </c>
      <c r="Q66" s="134" t="s">
        <v>205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25</v>
      </c>
      <c r="M67" s="71"/>
      <c r="N67" s="19">
        <f t="shared" si="8"/>
        <v>25</v>
      </c>
      <c r="O67" s="20">
        <f t="shared" si="9"/>
        <v>25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3.6</v>
      </c>
      <c r="M68" s="80"/>
      <c r="N68" s="30">
        <f t="shared" si="8"/>
        <v>3.6</v>
      </c>
      <c r="O68" s="31">
        <f t="shared" si="9"/>
        <v>3.6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6.95</v>
      </c>
      <c r="E69" s="77"/>
      <c r="F69" s="77"/>
      <c r="G69" s="77"/>
      <c r="H69" s="77"/>
      <c r="I69" s="26">
        <f t="shared" si="7"/>
        <v>6.95</v>
      </c>
      <c r="J69" s="78"/>
      <c r="K69" s="77"/>
      <c r="L69" s="77">
        <v>0.74</v>
      </c>
      <c r="M69" s="77">
        <v>1.39</v>
      </c>
      <c r="N69" s="27">
        <f t="shared" si="8"/>
        <v>2.13</v>
      </c>
      <c r="O69" s="28">
        <f t="shared" si="9"/>
        <v>9.08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331</v>
      </c>
      <c r="E70" s="71"/>
      <c r="F70" s="71"/>
      <c r="G70" s="71"/>
      <c r="H70" s="71"/>
      <c r="I70" s="17">
        <f t="shared" si="7"/>
        <v>331</v>
      </c>
      <c r="J70" s="72"/>
      <c r="K70" s="71"/>
      <c r="L70" s="71">
        <v>19</v>
      </c>
      <c r="M70" s="71">
        <v>32</v>
      </c>
      <c r="N70" s="19">
        <f t="shared" si="8"/>
        <v>51</v>
      </c>
      <c r="O70" s="20">
        <f t="shared" si="9"/>
        <v>382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71.3</v>
      </c>
      <c r="E71" s="80"/>
      <c r="F71" s="80"/>
      <c r="G71" s="80"/>
      <c r="H71" s="80"/>
      <c r="I71" s="29">
        <f t="shared" si="7"/>
        <v>71.3</v>
      </c>
      <c r="J71" s="81"/>
      <c r="K71" s="80"/>
      <c r="L71" s="80">
        <v>1.6</v>
      </c>
      <c r="M71" s="80">
        <v>2.7</v>
      </c>
      <c r="N71" s="30">
        <f t="shared" si="8"/>
        <v>4.3000000000000007</v>
      </c>
      <c r="O71" s="31">
        <f t="shared" si="9"/>
        <v>75.599999999999994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0.25</v>
      </c>
      <c r="D72" s="77">
        <v>31.64</v>
      </c>
      <c r="E72" s="77"/>
      <c r="F72" s="77"/>
      <c r="G72" s="77"/>
      <c r="H72" s="77">
        <v>0.43</v>
      </c>
      <c r="I72" s="26">
        <f t="shared" si="7"/>
        <v>32.32</v>
      </c>
      <c r="J72" s="78"/>
      <c r="K72" s="77"/>
      <c r="L72" s="77">
        <v>2.21</v>
      </c>
      <c r="M72" s="77">
        <v>4.82</v>
      </c>
      <c r="N72" s="27">
        <f t="shared" si="8"/>
        <v>7.03</v>
      </c>
      <c r="O72" s="28">
        <f t="shared" si="9"/>
        <v>39.35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26</v>
      </c>
      <c r="D73" s="71">
        <v>2233</v>
      </c>
      <c r="E73" s="71"/>
      <c r="F73" s="71"/>
      <c r="G73" s="71"/>
      <c r="H73" s="71">
        <v>14</v>
      </c>
      <c r="I73" s="17">
        <f t="shared" si="7"/>
        <v>2273</v>
      </c>
      <c r="J73" s="72"/>
      <c r="K73" s="71"/>
      <c r="L73" s="71">
        <v>69</v>
      </c>
      <c r="M73" s="71">
        <v>158</v>
      </c>
      <c r="N73" s="19">
        <f t="shared" si="8"/>
        <v>227</v>
      </c>
      <c r="O73" s="20">
        <f t="shared" si="9"/>
        <v>2500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2.2000000000000002</v>
      </c>
      <c r="D74" s="80">
        <v>202.6</v>
      </c>
      <c r="E74" s="80"/>
      <c r="F74" s="80"/>
      <c r="G74" s="80"/>
      <c r="H74" s="80">
        <v>1.1000000000000001</v>
      </c>
      <c r="I74" s="29">
        <f t="shared" si="7"/>
        <v>205.89999999999998</v>
      </c>
      <c r="J74" s="81"/>
      <c r="K74" s="80"/>
      <c r="L74" s="80">
        <v>4.7</v>
      </c>
      <c r="M74" s="80">
        <v>10.5</v>
      </c>
      <c r="N74" s="30">
        <f t="shared" si="8"/>
        <v>15.2</v>
      </c>
      <c r="O74" s="31">
        <f t="shared" si="9"/>
        <v>221.09999999999997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19.98</v>
      </c>
      <c r="E75" s="77"/>
      <c r="F75" s="77">
        <v>1.67</v>
      </c>
      <c r="G75" s="77"/>
      <c r="H75" s="77"/>
      <c r="I75" s="26">
        <f t="shared" si="7"/>
        <v>21.65</v>
      </c>
      <c r="J75" s="78"/>
      <c r="K75" s="77"/>
      <c r="L75" s="77"/>
      <c r="M75" s="77">
        <v>6.17</v>
      </c>
      <c r="N75" s="27">
        <f t="shared" si="8"/>
        <v>6.17</v>
      </c>
      <c r="O75" s="28">
        <f t="shared" si="9"/>
        <v>27.82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2478</v>
      </c>
      <c r="E76" s="71"/>
      <c r="F76" s="71">
        <v>179</v>
      </c>
      <c r="G76" s="71"/>
      <c r="H76" s="71"/>
      <c r="I76" s="17">
        <f t="shared" si="7"/>
        <v>2657</v>
      </c>
      <c r="J76" s="72"/>
      <c r="K76" s="71"/>
      <c r="L76" s="71"/>
      <c r="M76" s="71">
        <v>270</v>
      </c>
      <c r="N76" s="19">
        <f t="shared" si="8"/>
        <v>270</v>
      </c>
      <c r="O76" s="20">
        <f t="shared" si="9"/>
        <v>2927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151.30000000000001</v>
      </c>
      <c r="E77" s="80"/>
      <c r="F77" s="80">
        <v>9.3000000000000007</v>
      </c>
      <c r="G77" s="80"/>
      <c r="H77" s="80"/>
      <c r="I77" s="29">
        <f t="shared" si="7"/>
        <v>160.60000000000002</v>
      </c>
      <c r="J77" s="81"/>
      <c r="K77" s="80"/>
      <c r="L77" s="80"/>
      <c r="M77" s="80">
        <v>13.2</v>
      </c>
      <c r="N77" s="30">
        <f t="shared" si="8"/>
        <v>13.2</v>
      </c>
      <c r="O77" s="31">
        <f t="shared" si="9"/>
        <v>173.8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2.99</v>
      </c>
      <c r="E78" s="77"/>
      <c r="F78" s="77"/>
      <c r="G78" s="77"/>
      <c r="H78" s="77"/>
      <c r="I78" s="26">
        <f t="shared" si="7"/>
        <v>2.99</v>
      </c>
      <c r="J78" s="78"/>
      <c r="K78" s="77"/>
      <c r="L78" s="77"/>
      <c r="M78" s="77">
        <v>11.56</v>
      </c>
      <c r="N78" s="27">
        <f t="shared" si="8"/>
        <v>11.56</v>
      </c>
      <c r="O78" s="28">
        <f t="shared" si="9"/>
        <v>14.55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2722</v>
      </c>
      <c r="E79" s="71"/>
      <c r="F79" s="71"/>
      <c r="G79" s="71"/>
      <c r="H79" s="71"/>
      <c r="I79" s="17">
        <f t="shared" si="7"/>
        <v>2722</v>
      </c>
      <c r="J79" s="72"/>
      <c r="K79" s="71"/>
      <c r="L79" s="71"/>
      <c r="M79" s="71">
        <v>550</v>
      </c>
      <c r="N79" s="19">
        <f t="shared" si="8"/>
        <v>550</v>
      </c>
      <c r="O79" s="20">
        <f t="shared" si="9"/>
        <v>3272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114.4</v>
      </c>
      <c r="E80" s="80"/>
      <c r="F80" s="80"/>
      <c r="G80" s="80"/>
      <c r="H80" s="80"/>
      <c r="I80" s="29">
        <f t="shared" si="7"/>
        <v>114.4</v>
      </c>
      <c r="J80" s="81"/>
      <c r="K80" s="80"/>
      <c r="L80" s="80"/>
      <c r="M80" s="80">
        <v>20.8</v>
      </c>
      <c r="N80" s="30">
        <f t="shared" si="8"/>
        <v>20.8</v>
      </c>
      <c r="O80" s="31">
        <f t="shared" si="9"/>
        <v>135.20000000000002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14.68</v>
      </c>
      <c r="E81" s="77"/>
      <c r="F81" s="77">
        <v>0.09</v>
      </c>
      <c r="G81" s="77"/>
      <c r="H81" s="77"/>
      <c r="I81" s="26">
        <f t="shared" si="7"/>
        <v>14.77</v>
      </c>
      <c r="J81" s="78"/>
      <c r="K81" s="77"/>
      <c r="L81" s="77"/>
      <c r="M81" s="77">
        <v>4.33</v>
      </c>
      <c r="N81" s="27">
        <f t="shared" si="8"/>
        <v>4.33</v>
      </c>
      <c r="O81" s="28">
        <f t="shared" si="9"/>
        <v>19.100000000000001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2686</v>
      </c>
      <c r="E82" s="71"/>
      <c r="F82" s="71">
        <v>14</v>
      </c>
      <c r="G82" s="71"/>
      <c r="H82" s="71"/>
      <c r="I82" s="17">
        <f t="shared" si="7"/>
        <v>2700</v>
      </c>
      <c r="J82" s="72"/>
      <c r="K82" s="71"/>
      <c r="L82" s="71"/>
      <c r="M82" s="71">
        <v>261</v>
      </c>
      <c r="N82" s="19">
        <f t="shared" si="8"/>
        <v>261</v>
      </c>
      <c r="O82" s="20">
        <f t="shared" si="9"/>
        <v>2961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91.1</v>
      </c>
      <c r="E83" s="80"/>
      <c r="F83" s="80">
        <v>0.4</v>
      </c>
      <c r="G83" s="80"/>
      <c r="H83" s="80"/>
      <c r="I83" s="29">
        <f t="shared" si="7"/>
        <v>91.5</v>
      </c>
      <c r="J83" s="81"/>
      <c r="K83" s="80"/>
      <c r="L83" s="80"/>
      <c r="M83" s="80">
        <v>8.3000000000000007</v>
      </c>
      <c r="N83" s="30">
        <f t="shared" si="8"/>
        <v>8.3000000000000007</v>
      </c>
      <c r="O83" s="31">
        <f t="shared" si="9"/>
        <v>99.8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0.95</v>
      </c>
      <c r="D84" s="77">
        <v>14.28</v>
      </c>
      <c r="E84" s="77"/>
      <c r="F84" s="77">
        <v>4.0199999999999996</v>
      </c>
      <c r="G84" s="77"/>
      <c r="H84" s="77"/>
      <c r="I84" s="26">
        <f t="shared" si="7"/>
        <v>19.25</v>
      </c>
      <c r="J84" s="78"/>
      <c r="K84" s="77"/>
      <c r="L84" s="77">
        <v>1.24</v>
      </c>
      <c r="M84" s="77">
        <v>5.37</v>
      </c>
      <c r="N84" s="27">
        <f t="shared" si="8"/>
        <v>6.61</v>
      </c>
      <c r="O84" s="28">
        <f t="shared" si="9"/>
        <v>25.86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236</v>
      </c>
      <c r="D85" s="71">
        <v>2635</v>
      </c>
      <c r="E85" s="71"/>
      <c r="F85" s="71">
        <v>744</v>
      </c>
      <c r="G85" s="71"/>
      <c r="H85" s="71"/>
      <c r="I85" s="17">
        <f t="shared" si="7"/>
        <v>3615</v>
      </c>
      <c r="J85" s="72"/>
      <c r="K85" s="71"/>
      <c r="L85" s="71">
        <v>86</v>
      </c>
      <c r="M85" s="71">
        <v>340</v>
      </c>
      <c r="N85" s="19">
        <f t="shared" si="8"/>
        <v>426</v>
      </c>
      <c r="O85" s="20">
        <f t="shared" si="9"/>
        <v>4041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5.4</v>
      </c>
      <c r="D86" s="80">
        <v>68.599999999999994</v>
      </c>
      <c r="E86" s="80"/>
      <c r="F86" s="80">
        <v>14.8</v>
      </c>
      <c r="G86" s="80"/>
      <c r="H86" s="80"/>
      <c r="I86" s="29">
        <f t="shared" si="7"/>
        <v>88.8</v>
      </c>
      <c r="J86" s="81"/>
      <c r="K86" s="80"/>
      <c r="L86" s="80">
        <v>2.5</v>
      </c>
      <c r="M86" s="80">
        <v>10</v>
      </c>
      <c r="N86" s="30">
        <f t="shared" si="8"/>
        <v>12.5</v>
      </c>
      <c r="O86" s="31">
        <f t="shared" si="9"/>
        <v>101.3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1.88</v>
      </c>
      <c r="D87" s="77">
        <v>65.430000000000007</v>
      </c>
      <c r="E87" s="77"/>
      <c r="F87" s="77">
        <v>1.4</v>
      </c>
      <c r="G87" s="77"/>
      <c r="H87" s="77">
        <v>0.5</v>
      </c>
      <c r="I87" s="26">
        <f t="shared" si="7"/>
        <v>69.210000000000008</v>
      </c>
      <c r="J87" s="78"/>
      <c r="K87" s="77"/>
      <c r="L87" s="77">
        <v>0.05</v>
      </c>
      <c r="M87" s="77">
        <v>3.45</v>
      </c>
      <c r="N87" s="27">
        <f t="shared" si="8"/>
        <v>3.5</v>
      </c>
      <c r="O87" s="28">
        <f t="shared" si="9"/>
        <v>72.710000000000008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535</v>
      </c>
      <c r="D88" s="71">
        <v>13767</v>
      </c>
      <c r="E88" s="71"/>
      <c r="F88" s="71">
        <v>271</v>
      </c>
      <c r="G88" s="71"/>
      <c r="H88" s="71">
        <v>58</v>
      </c>
      <c r="I88" s="17">
        <f t="shared" si="7"/>
        <v>14631</v>
      </c>
      <c r="J88" s="72"/>
      <c r="K88" s="71"/>
      <c r="L88" s="71">
        <v>4</v>
      </c>
      <c r="M88" s="71">
        <v>271</v>
      </c>
      <c r="N88" s="19">
        <f t="shared" si="8"/>
        <v>275</v>
      </c>
      <c r="O88" s="20">
        <f t="shared" si="9"/>
        <v>14906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</v>
      </c>
      <c r="D89" s="80">
        <v>302.7</v>
      </c>
      <c r="E89" s="80"/>
      <c r="F89" s="80">
        <v>4</v>
      </c>
      <c r="G89" s="80"/>
      <c r="H89" s="80">
        <v>2</v>
      </c>
      <c r="I89" s="29">
        <f t="shared" si="7"/>
        <v>317.7</v>
      </c>
      <c r="J89" s="81"/>
      <c r="K89" s="80"/>
      <c r="L89" s="80">
        <v>0.1</v>
      </c>
      <c r="M89" s="80">
        <v>7.3</v>
      </c>
      <c r="N89" s="30">
        <f t="shared" si="8"/>
        <v>7.3999999999999995</v>
      </c>
      <c r="O89" s="31">
        <f t="shared" si="9"/>
        <v>325.09999999999997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5.45</v>
      </c>
      <c r="D90" s="77">
        <v>104.77</v>
      </c>
      <c r="E90" s="77"/>
      <c r="F90" s="77">
        <v>18.04</v>
      </c>
      <c r="G90" s="77">
        <v>0.08</v>
      </c>
      <c r="H90" s="77">
        <v>7.98</v>
      </c>
      <c r="I90" s="26">
        <f t="shared" si="7"/>
        <v>136.32</v>
      </c>
      <c r="J90" s="78"/>
      <c r="K90" s="77"/>
      <c r="L90" s="77"/>
      <c r="M90" s="77">
        <v>10.97</v>
      </c>
      <c r="N90" s="27">
        <f t="shared" si="8"/>
        <v>10.97</v>
      </c>
      <c r="O90" s="28">
        <f t="shared" si="9"/>
        <v>147.29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1688</v>
      </c>
      <c r="D91" s="71">
        <v>23645</v>
      </c>
      <c r="E91" s="71"/>
      <c r="F91" s="71">
        <v>3835</v>
      </c>
      <c r="G91" s="71">
        <v>20</v>
      </c>
      <c r="H91" s="71">
        <v>1044</v>
      </c>
      <c r="I91" s="17">
        <f t="shared" si="7"/>
        <v>30232</v>
      </c>
      <c r="J91" s="72"/>
      <c r="K91" s="71"/>
      <c r="L91" s="71"/>
      <c r="M91" s="71">
        <v>817</v>
      </c>
      <c r="N91" s="19">
        <f t="shared" si="8"/>
        <v>817</v>
      </c>
      <c r="O91" s="20">
        <f t="shared" si="9"/>
        <v>31049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23.5</v>
      </c>
      <c r="D92" s="80">
        <v>425.4</v>
      </c>
      <c r="E92" s="80"/>
      <c r="F92" s="80">
        <v>46</v>
      </c>
      <c r="G92" s="80">
        <v>0.3</v>
      </c>
      <c r="H92" s="80">
        <v>28.2</v>
      </c>
      <c r="I92" s="29">
        <f t="shared" si="7"/>
        <v>523.4</v>
      </c>
      <c r="J92" s="81"/>
      <c r="K92" s="80"/>
      <c r="L92" s="80"/>
      <c r="M92" s="80">
        <v>19.7</v>
      </c>
      <c r="N92" s="30">
        <f t="shared" si="8"/>
        <v>19.7</v>
      </c>
      <c r="O92" s="31">
        <f t="shared" si="9"/>
        <v>543.1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4.57</v>
      </c>
      <c r="D93" s="77">
        <v>85.94</v>
      </c>
      <c r="E93" s="77"/>
      <c r="F93" s="77">
        <v>108.26</v>
      </c>
      <c r="G93" s="77">
        <v>5.07</v>
      </c>
      <c r="H93" s="77">
        <v>10.51</v>
      </c>
      <c r="I93" s="26">
        <f t="shared" si="7"/>
        <v>214.34999999999997</v>
      </c>
      <c r="J93" s="78"/>
      <c r="K93" s="77"/>
      <c r="L93" s="77"/>
      <c r="M93" s="77">
        <v>13.69</v>
      </c>
      <c r="N93" s="27">
        <f t="shared" si="8"/>
        <v>13.69</v>
      </c>
      <c r="O93" s="28">
        <f t="shared" si="9"/>
        <v>228.03999999999996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1489</v>
      </c>
      <c r="D94" s="71">
        <v>21114</v>
      </c>
      <c r="E94" s="71"/>
      <c r="F94" s="71">
        <v>23995</v>
      </c>
      <c r="G94" s="71">
        <v>1374</v>
      </c>
      <c r="H94" s="71">
        <v>1556</v>
      </c>
      <c r="I94" s="17">
        <f t="shared" si="7"/>
        <v>49528</v>
      </c>
      <c r="J94" s="72"/>
      <c r="K94" s="71"/>
      <c r="L94" s="71"/>
      <c r="M94" s="71">
        <v>1055</v>
      </c>
      <c r="N94" s="19">
        <f t="shared" si="8"/>
        <v>1055</v>
      </c>
      <c r="O94" s="20">
        <f t="shared" si="9"/>
        <v>50583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21</v>
      </c>
      <c r="D95" s="80">
        <v>337.9</v>
      </c>
      <c r="E95" s="80"/>
      <c r="F95" s="80">
        <v>264.10000000000002</v>
      </c>
      <c r="G95" s="80">
        <v>19.3</v>
      </c>
      <c r="H95" s="80">
        <v>37.299999999999997</v>
      </c>
      <c r="I95" s="29">
        <f t="shared" si="7"/>
        <v>679.59999999999991</v>
      </c>
      <c r="J95" s="81"/>
      <c r="K95" s="80"/>
      <c r="L95" s="80"/>
      <c r="M95" s="80">
        <v>20.100000000000001</v>
      </c>
      <c r="N95" s="30">
        <f t="shared" si="8"/>
        <v>20.100000000000001</v>
      </c>
      <c r="O95" s="31">
        <f t="shared" si="9"/>
        <v>699.69999999999993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6.48</v>
      </c>
      <c r="D96" s="77">
        <v>29.17</v>
      </c>
      <c r="E96" s="77"/>
      <c r="F96" s="77">
        <v>152.37</v>
      </c>
      <c r="G96" s="77">
        <v>42.03</v>
      </c>
      <c r="H96" s="77">
        <v>0.26</v>
      </c>
      <c r="I96" s="26">
        <f t="shared" si="7"/>
        <v>230.31</v>
      </c>
      <c r="J96" s="78"/>
      <c r="K96" s="77"/>
      <c r="L96" s="77">
        <v>0.04</v>
      </c>
      <c r="M96" s="77">
        <v>21.82</v>
      </c>
      <c r="N96" s="27">
        <f t="shared" si="8"/>
        <v>21.86</v>
      </c>
      <c r="O96" s="28">
        <f t="shared" si="9"/>
        <v>252.17000000000002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2288</v>
      </c>
      <c r="D97" s="71">
        <v>7769</v>
      </c>
      <c r="E97" s="71"/>
      <c r="F97" s="71">
        <v>33699</v>
      </c>
      <c r="G97" s="71">
        <v>11750</v>
      </c>
      <c r="H97" s="71">
        <v>43</v>
      </c>
      <c r="I97" s="17">
        <f t="shared" si="7"/>
        <v>55549</v>
      </c>
      <c r="J97" s="72"/>
      <c r="K97" s="71"/>
      <c r="L97" s="71">
        <v>5</v>
      </c>
      <c r="M97" s="71">
        <v>2191</v>
      </c>
      <c r="N97" s="19">
        <f t="shared" si="8"/>
        <v>2196</v>
      </c>
      <c r="O97" s="20">
        <f t="shared" si="9"/>
        <v>57745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29.9</v>
      </c>
      <c r="D98" s="80">
        <v>100.9</v>
      </c>
      <c r="E98" s="80"/>
      <c r="F98" s="80">
        <v>371</v>
      </c>
      <c r="G98" s="80">
        <v>152.69999999999999</v>
      </c>
      <c r="H98" s="80">
        <v>0.8</v>
      </c>
      <c r="I98" s="29">
        <f t="shared" si="7"/>
        <v>655.29999999999995</v>
      </c>
      <c r="J98" s="81"/>
      <c r="K98" s="80"/>
      <c r="L98" s="80">
        <v>0.1</v>
      </c>
      <c r="M98" s="80">
        <v>41.1</v>
      </c>
      <c r="N98" s="30">
        <f t="shared" si="8"/>
        <v>41.2</v>
      </c>
      <c r="O98" s="31">
        <f t="shared" si="9"/>
        <v>696.5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7.15</v>
      </c>
      <c r="D99" s="77">
        <v>11.01</v>
      </c>
      <c r="E99" s="77"/>
      <c r="F99" s="77">
        <v>153.81</v>
      </c>
      <c r="G99" s="77">
        <v>60.99</v>
      </c>
      <c r="H99" s="77"/>
      <c r="I99" s="26">
        <f t="shared" si="7"/>
        <v>232.96</v>
      </c>
      <c r="J99" s="78"/>
      <c r="K99" s="77"/>
      <c r="L99" s="77">
        <v>1.57</v>
      </c>
      <c r="M99" s="77">
        <v>48.34</v>
      </c>
      <c r="N99" s="27">
        <f t="shared" si="8"/>
        <v>49.910000000000004</v>
      </c>
      <c r="O99" s="28">
        <f t="shared" si="9"/>
        <v>282.87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2582</v>
      </c>
      <c r="D100" s="71">
        <v>3006</v>
      </c>
      <c r="E100" s="71"/>
      <c r="F100" s="71">
        <v>36268</v>
      </c>
      <c r="G100" s="71">
        <v>18283</v>
      </c>
      <c r="H100" s="71"/>
      <c r="I100" s="17">
        <f t="shared" si="7"/>
        <v>60139</v>
      </c>
      <c r="J100" s="72"/>
      <c r="K100" s="71"/>
      <c r="L100" s="71">
        <v>181</v>
      </c>
      <c r="M100" s="71">
        <v>5092</v>
      </c>
      <c r="N100" s="19">
        <f t="shared" si="8"/>
        <v>5273</v>
      </c>
      <c r="O100" s="20">
        <f t="shared" si="9"/>
        <v>65412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32.5</v>
      </c>
      <c r="D101" s="80">
        <v>38.9</v>
      </c>
      <c r="E101" s="80"/>
      <c r="F101" s="80">
        <v>389.5</v>
      </c>
      <c r="G101" s="80">
        <v>230.9</v>
      </c>
      <c r="H101" s="80"/>
      <c r="I101" s="29">
        <f t="shared" si="7"/>
        <v>691.8</v>
      </c>
      <c r="J101" s="81"/>
      <c r="K101" s="80"/>
      <c r="L101" s="80">
        <v>2.8</v>
      </c>
      <c r="M101" s="80">
        <v>82.3</v>
      </c>
      <c r="N101" s="30">
        <f t="shared" si="8"/>
        <v>85.1</v>
      </c>
      <c r="O101" s="31">
        <f t="shared" si="9"/>
        <v>776.9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13.2</v>
      </c>
      <c r="D102" s="77">
        <v>26.32</v>
      </c>
      <c r="E102" s="77"/>
      <c r="F102" s="77">
        <v>96.95</v>
      </c>
      <c r="G102" s="77">
        <v>90.35</v>
      </c>
      <c r="H102" s="77">
        <v>0.82</v>
      </c>
      <c r="I102" s="26">
        <f t="shared" si="7"/>
        <v>227.64</v>
      </c>
      <c r="J102" s="78"/>
      <c r="K102" s="77"/>
      <c r="L102" s="77">
        <v>1.35</v>
      </c>
      <c r="M102" s="77">
        <v>60.65</v>
      </c>
      <c r="N102" s="27">
        <f t="shared" si="8"/>
        <v>62</v>
      </c>
      <c r="O102" s="28">
        <f t="shared" si="9"/>
        <v>289.64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4946</v>
      </c>
      <c r="D103" s="71">
        <v>7563</v>
      </c>
      <c r="E103" s="71"/>
      <c r="F103" s="71">
        <v>24043</v>
      </c>
      <c r="G103" s="71">
        <v>25540</v>
      </c>
      <c r="H103" s="71">
        <v>154</v>
      </c>
      <c r="I103" s="17">
        <f t="shared" si="7"/>
        <v>62246</v>
      </c>
      <c r="J103" s="72"/>
      <c r="K103" s="71"/>
      <c r="L103" s="71">
        <v>161</v>
      </c>
      <c r="M103" s="71">
        <v>7154</v>
      </c>
      <c r="N103" s="19">
        <f t="shared" si="8"/>
        <v>7315</v>
      </c>
      <c r="O103" s="20">
        <f t="shared" si="9"/>
        <v>69561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49.3</v>
      </c>
      <c r="D104" s="80">
        <v>90.4</v>
      </c>
      <c r="E104" s="80"/>
      <c r="F104" s="80">
        <v>191.6</v>
      </c>
      <c r="G104" s="80">
        <v>272.39999999999998</v>
      </c>
      <c r="H104" s="80">
        <v>2.4</v>
      </c>
      <c r="I104" s="29">
        <f t="shared" si="7"/>
        <v>606.09999999999991</v>
      </c>
      <c r="J104" s="81"/>
      <c r="K104" s="80"/>
      <c r="L104" s="80">
        <v>1.9</v>
      </c>
      <c r="M104" s="80">
        <v>83.8</v>
      </c>
      <c r="N104" s="30">
        <f t="shared" si="8"/>
        <v>85.7</v>
      </c>
      <c r="O104" s="31">
        <f t="shared" si="9"/>
        <v>691.8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8.01</v>
      </c>
      <c r="D105" s="77">
        <v>13.47</v>
      </c>
      <c r="E105" s="77"/>
      <c r="F105" s="77">
        <v>87.6</v>
      </c>
      <c r="G105" s="77">
        <v>128.21</v>
      </c>
      <c r="H105" s="77"/>
      <c r="I105" s="26">
        <f t="shared" si="7"/>
        <v>237.29000000000002</v>
      </c>
      <c r="J105" s="78"/>
      <c r="K105" s="77"/>
      <c r="L105" s="77">
        <v>2.2200000000000002</v>
      </c>
      <c r="M105" s="77">
        <v>53.63</v>
      </c>
      <c r="N105" s="27">
        <f t="shared" si="8"/>
        <v>55.85</v>
      </c>
      <c r="O105" s="28">
        <f t="shared" si="9"/>
        <v>293.14000000000004</v>
      </c>
      <c r="P105" s="83">
        <v>6.85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3070</v>
      </c>
      <c r="D106" s="71">
        <v>4034</v>
      </c>
      <c r="E106" s="71"/>
      <c r="F106" s="71">
        <v>22394</v>
      </c>
      <c r="G106" s="71">
        <v>35950</v>
      </c>
      <c r="H106" s="71"/>
      <c r="I106" s="17">
        <f t="shared" si="7"/>
        <v>65448</v>
      </c>
      <c r="J106" s="72"/>
      <c r="K106" s="71"/>
      <c r="L106" s="71">
        <v>283</v>
      </c>
      <c r="M106" s="71">
        <v>6795</v>
      </c>
      <c r="N106" s="19">
        <f t="shared" si="8"/>
        <v>7078</v>
      </c>
      <c r="O106" s="20">
        <f t="shared" si="9"/>
        <v>72526</v>
      </c>
      <c r="P106" s="83">
        <v>0.93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27.4</v>
      </c>
      <c r="D107" s="80">
        <v>43.7</v>
      </c>
      <c r="E107" s="80"/>
      <c r="F107" s="80">
        <v>135.4</v>
      </c>
      <c r="G107" s="80">
        <v>302.5</v>
      </c>
      <c r="H107" s="80"/>
      <c r="I107" s="29">
        <f t="shared" si="7"/>
        <v>509</v>
      </c>
      <c r="J107" s="81"/>
      <c r="K107" s="80"/>
      <c r="L107" s="80">
        <v>3.4</v>
      </c>
      <c r="M107" s="80">
        <v>80</v>
      </c>
      <c r="N107" s="30">
        <f t="shared" si="8"/>
        <v>83.4</v>
      </c>
      <c r="O107" s="31">
        <f t="shared" si="9"/>
        <v>592.4</v>
      </c>
      <c r="P107" s="83">
        <v>38.18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2.27</v>
      </c>
      <c r="D108" s="77">
        <v>19.88</v>
      </c>
      <c r="E108" s="77"/>
      <c r="F108" s="77">
        <v>93.58</v>
      </c>
      <c r="G108" s="77">
        <v>8.0299999999999994</v>
      </c>
      <c r="H108" s="77"/>
      <c r="I108" s="26">
        <f t="shared" si="7"/>
        <v>123.75999999999999</v>
      </c>
      <c r="J108" s="78"/>
      <c r="K108" s="77"/>
      <c r="L108" s="77">
        <v>5.64</v>
      </c>
      <c r="M108" s="77">
        <v>64.62</v>
      </c>
      <c r="N108" s="27">
        <f t="shared" si="8"/>
        <v>70.260000000000005</v>
      </c>
      <c r="O108" s="28">
        <f t="shared" si="9"/>
        <v>194.01999999999998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933</v>
      </c>
      <c r="D109" s="71">
        <v>6304</v>
      </c>
      <c r="E109" s="71"/>
      <c r="F109" s="71">
        <v>24927</v>
      </c>
      <c r="G109" s="71">
        <v>2699</v>
      </c>
      <c r="H109" s="71"/>
      <c r="I109" s="17">
        <f t="shared" si="7"/>
        <v>34863</v>
      </c>
      <c r="J109" s="72"/>
      <c r="K109" s="71"/>
      <c r="L109" s="71">
        <v>744</v>
      </c>
      <c r="M109" s="71">
        <v>8027</v>
      </c>
      <c r="N109" s="19">
        <f t="shared" si="8"/>
        <v>8771</v>
      </c>
      <c r="O109" s="20">
        <f t="shared" si="9"/>
        <v>43634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8.3000000000000007</v>
      </c>
      <c r="D110" s="80">
        <v>57.1</v>
      </c>
      <c r="E110" s="80"/>
      <c r="F110" s="80">
        <v>147.1</v>
      </c>
      <c r="G110" s="80">
        <v>18.8</v>
      </c>
      <c r="H110" s="80"/>
      <c r="I110" s="29">
        <f t="shared" si="7"/>
        <v>231.3</v>
      </c>
      <c r="J110" s="81"/>
      <c r="K110" s="80"/>
      <c r="L110" s="80">
        <v>7.5</v>
      </c>
      <c r="M110" s="80">
        <v>80.2</v>
      </c>
      <c r="N110" s="30">
        <f t="shared" si="8"/>
        <v>87.7</v>
      </c>
      <c r="O110" s="31">
        <f t="shared" si="9"/>
        <v>319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2.78</v>
      </c>
      <c r="D111" s="77">
        <v>11.05</v>
      </c>
      <c r="E111" s="77"/>
      <c r="F111" s="77">
        <v>28.54</v>
      </c>
      <c r="G111" s="77">
        <v>0.26</v>
      </c>
      <c r="H111" s="77">
        <v>0.04</v>
      </c>
      <c r="I111" s="26">
        <f t="shared" si="7"/>
        <v>42.669999999999995</v>
      </c>
      <c r="J111" s="78"/>
      <c r="K111" s="77"/>
      <c r="L111" s="77">
        <v>0.99</v>
      </c>
      <c r="M111" s="77">
        <v>54.7</v>
      </c>
      <c r="N111" s="27">
        <f t="shared" si="8"/>
        <v>55.690000000000005</v>
      </c>
      <c r="O111" s="28">
        <f t="shared" si="9"/>
        <v>98.36</v>
      </c>
      <c r="P111" s="32">
        <f>SUM(P104:P110)</f>
        <v>45.96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1140</v>
      </c>
      <c r="D112" s="71">
        <v>3506</v>
      </c>
      <c r="E112" s="71"/>
      <c r="F112" s="71">
        <v>7739</v>
      </c>
      <c r="G112" s="71">
        <v>70</v>
      </c>
      <c r="H112" s="71">
        <v>9</v>
      </c>
      <c r="I112" s="17">
        <f t="shared" si="7"/>
        <v>12464</v>
      </c>
      <c r="J112" s="72"/>
      <c r="K112" s="71"/>
      <c r="L112" s="71">
        <v>131</v>
      </c>
      <c r="M112" s="71">
        <v>7078</v>
      </c>
      <c r="N112" s="19">
        <f t="shared" si="8"/>
        <v>7209</v>
      </c>
      <c r="O112" s="20">
        <f t="shared" si="9"/>
        <v>19673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0.9</v>
      </c>
      <c r="D113" s="80">
        <v>3.2</v>
      </c>
      <c r="E113" s="80"/>
      <c r="F113" s="80">
        <v>38.799999999999997</v>
      </c>
      <c r="G113" s="80">
        <v>0.1</v>
      </c>
      <c r="H113" s="80">
        <v>0.1</v>
      </c>
      <c r="I113" s="29">
        <f t="shared" si="7"/>
        <v>43.1</v>
      </c>
      <c r="J113" s="81"/>
      <c r="K113" s="80"/>
      <c r="L113" s="80">
        <v>0.1</v>
      </c>
      <c r="M113" s="80">
        <v>6.5</v>
      </c>
      <c r="N113" s="30">
        <f t="shared" si="8"/>
        <v>6.6</v>
      </c>
      <c r="O113" s="31">
        <f t="shared" si="9"/>
        <v>49.7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2.3199999999999998</v>
      </c>
      <c r="D114" s="77">
        <v>19.23</v>
      </c>
      <c r="E114" s="77"/>
      <c r="F114" s="77">
        <v>13.1</v>
      </c>
      <c r="G114" s="77">
        <v>0.33</v>
      </c>
      <c r="H114" s="77"/>
      <c r="I114" s="26">
        <f t="shared" si="7"/>
        <v>34.979999999999997</v>
      </c>
      <c r="J114" s="78"/>
      <c r="K114" s="77"/>
      <c r="L114" s="77">
        <v>3.2</v>
      </c>
      <c r="M114" s="77">
        <v>123.92</v>
      </c>
      <c r="N114" s="27">
        <f t="shared" si="8"/>
        <v>127.12</v>
      </c>
      <c r="O114" s="28">
        <f t="shared" si="9"/>
        <v>162.1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950</v>
      </c>
      <c r="D115" s="71">
        <v>6100</v>
      </c>
      <c r="E115" s="71"/>
      <c r="F115" s="71">
        <v>3620</v>
      </c>
      <c r="G115" s="71">
        <v>111</v>
      </c>
      <c r="H115" s="71"/>
      <c r="I115" s="17">
        <f t="shared" si="7"/>
        <v>10781</v>
      </c>
      <c r="J115" s="72"/>
      <c r="K115" s="71"/>
      <c r="L115" s="71">
        <v>422</v>
      </c>
      <c r="M115" s="71">
        <v>15760</v>
      </c>
      <c r="N115" s="19">
        <f t="shared" si="8"/>
        <v>16182</v>
      </c>
      <c r="O115" s="20">
        <f t="shared" si="9"/>
        <v>26963</v>
      </c>
      <c r="P115" s="87">
        <v>26.92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0.7</v>
      </c>
      <c r="D116" s="89">
        <v>5.8</v>
      </c>
      <c r="E116" s="89"/>
      <c r="F116" s="89">
        <v>14.1</v>
      </c>
      <c r="G116" s="89">
        <v>0.1</v>
      </c>
      <c r="H116" s="89"/>
      <c r="I116" s="47">
        <f t="shared" si="7"/>
        <v>20.700000000000003</v>
      </c>
      <c r="J116" s="90"/>
      <c r="K116" s="89"/>
      <c r="L116" s="89">
        <v>0.4</v>
      </c>
      <c r="M116" s="89">
        <v>15.5</v>
      </c>
      <c r="N116" s="49">
        <f t="shared" si="8"/>
        <v>15.9</v>
      </c>
      <c r="O116" s="44">
        <f t="shared" si="9"/>
        <v>36.6</v>
      </c>
      <c r="P116" s="45">
        <f>SUM(O136,P111,P112,P115)</f>
        <v>2491.4900000000002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72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1.05</v>
      </c>
      <c r="D121" s="68">
        <v>34.04</v>
      </c>
      <c r="E121" s="68">
        <v>1.06</v>
      </c>
      <c r="F121" s="68">
        <v>18.649999999999999</v>
      </c>
      <c r="G121" s="68">
        <v>8.5500000000000007</v>
      </c>
      <c r="H121" s="68">
        <v>4.5199999999999996</v>
      </c>
      <c r="I121" s="11">
        <f t="shared" si="7"/>
        <v>67.86999999999999</v>
      </c>
      <c r="J121" s="69"/>
      <c r="K121" s="68"/>
      <c r="L121" s="68">
        <v>2.4</v>
      </c>
      <c r="M121" s="68">
        <v>78.040000000000006</v>
      </c>
      <c r="N121" s="13">
        <f t="shared" si="8"/>
        <v>80.440000000000012</v>
      </c>
      <c r="O121" s="14">
        <f t="shared" si="9"/>
        <v>148.31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429</v>
      </c>
      <c r="D122" s="71">
        <v>9974</v>
      </c>
      <c r="E122" s="71">
        <v>280</v>
      </c>
      <c r="F122" s="71">
        <v>5120</v>
      </c>
      <c r="G122" s="71">
        <v>2161</v>
      </c>
      <c r="H122" s="71">
        <v>1130</v>
      </c>
      <c r="I122" s="17">
        <f t="shared" si="7"/>
        <v>19094</v>
      </c>
      <c r="J122" s="72"/>
      <c r="K122" s="71"/>
      <c r="L122" s="71">
        <v>317</v>
      </c>
      <c r="M122" s="71">
        <v>10220</v>
      </c>
      <c r="N122" s="19">
        <f t="shared" si="8"/>
        <v>10537</v>
      </c>
      <c r="O122" s="20">
        <f t="shared" si="9"/>
        <v>29631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0.3</v>
      </c>
      <c r="D123" s="80">
        <v>9.6999999999999993</v>
      </c>
      <c r="E123" s="80">
        <v>0.3</v>
      </c>
      <c r="F123" s="80">
        <v>15.2</v>
      </c>
      <c r="G123" s="80">
        <v>2.1</v>
      </c>
      <c r="H123" s="80">
        <v>10.1</v>
      </c>
      <c r="I123" s="29">
        <f t="shared" si="7"/>
        <v>37.700000000000003</v>
      </c>
      <c r="J123" s="81"/>
      <c r="K123" s="80"/>
      <c r="L123" s="80">
        <v>0.3</v>
      </c>
      <c r="M123" s="80">
        <v>10</v>
      </c>
      <c r="N123" s="30">
        <f t="shared" si="8"/>
        <v>10.3</v>
      </c>
      <c r="O123" s="31">
        <f t="shared" si="9"/>
        <v>48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1.68</v>
      </c>
      <c r="D124" s="77">
        <v>5.88</v>
      </c>
      <c r="E124" s="77"/>
      <c r="F124" s="77">
        <v>15.59</v>
      </c>
      <c r="G124" s="77"/>
      <c r="H124" s="77">
        <v>4.33</v>
      </c>
      <c r="I124" s="26">
        <f t="shared" si="7"/>
        <v>27.479999999999997</v>
      </c>
      <c r="J124" s="78"/>
      <c r="K124" s="77"/>
      <c r="L124" s="77"/>
      <c r="M124" s="77">
        <v>32.75</v>
      </c>
      <c r="N124" s="27">
        <f t="shared" si="8"/>
        <v>32.75</v>
      </c>
      <c r="O124" s="28">
        <f t="shared" si="9"/>
        <v>60.23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682</v>
      </c>
      <c r="D125" s="71">
        <v>1862</v>
      </c>
      <c r="E125" s="71"/>
      <c r="F125" s="71">
        <v>4383</v>
      </c>
      <c r="G125" s="71"/>
      <c r="H125" s="71">
        <v>945</v>
      </c>
      <c r="I125" s="17">
        <f t="shared" si="7"/>
        <v>7872</v>
      </c>
      <c r="J125" s="72"/>
      <c r="K125" s="71"/>
      <c r="L125" s="71"/>
      <c r="M125" s="71">
        <v>4322</v>
      </c>
      <c r="N125" s="19">
        <f t="shared" si="8"/>
        <v>4322</v>
      </c>
      <c r="O125" s="20">
        <f t="shared" si="9"/>
        <v>12194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0.5</v>
      </c>
      <c r="D126" s="80">
        <v>1.8</v>
      </c>
      <c r="E126" s="80"/>
      <c r="F126" s="80">
        <v>13.3</v>
      </c>
      <c r="G126" s="80"/>
      <c r="H126" s="80">
        <v>8.5</v>
      </c>
      <c r="I126" s="29">
        <f t="shared" si="7"/>
        <v>24.1</v>
      </c>
      <c r="J126" s="81"/>
      <c r="K126" s="80"/>
      <c r="L126" s="80"/>
      <c r="M126" s="80">
        <v>4.2</v>
      </c>
      <c r="N126" s="30">
        <f t="shared" si="8"/>
        <v>4.2</v>
      </c>
      <c r="O126" s="31">
        <f t="shared" si="9"/>
        <v>28.3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3.67</v>
      </c>
      <c r="D127" s="77">
        <v>5.51</v>
      </c>
      <c r="E127" s="77">
        <v>0.55000000000000004</v>
      </c>
      <c r="F127" s="77">
        <v>16.48</v>
      </c>
      <c r="G127" s="77"/>
      <c r="H127" s="77">
        <v>15.61</v>
      </c>
      <c r="I127" s="26">
        <f t="shared" si="7"/>
        <v>41.82</v>
      </c>
      <c r="J127" s="78"/>
      <c r="K127" s="77"/>
      <c r="L127" s="77"/>
      <c r="M127" s="77">
        <v>4.83</v>
      </c>
      <c r="N127" s="27">
        <f t="shared" si="8"/>
        <v>4.83</v>
      </c>
      <c r="O127" s="28">
        <f t="shared" si="9"/>
        <v>46.65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1443</v>
      </c>
      <c r="D128" s="71">
        <v>1745</v>
      </c>
      <c r="E128" s="71">
        <v>174</v>
      </c>
      <c r="F128" s="71">
        <v>4783</v>
      </c>
      <c r="G128" s="71"/>
      <c r="H128" s="71">
        <v>4328</v>
      </c>
      <c r="I128" s="17">
        <f t="shared" si="7"/>
        <v>12473</v>
      </c>
      <c r="J128" s="72"/>
      <c r="K128" s="71"/>
      <c r="L128" s="71"/>
      <c r="M128" s="71">
        <v>637</v>
      </c>
      <c r="N128" s="19">
        <f t="shared" si="8"/>
        <v>637</v>
      </c>
      <c r="O128" s="20">
        <f t="shared" si="9"/>
        <v>13110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1.1000000000000001</v>
      </c>
      <c r="D129" s="80">
        <v>1</v>
      </c>
      <c r="E129" s="80">
        <v>0.2</v>
      </c>
      <c r="F129" s="80">
        <v>8.5</v>
      </c>
      <c r="G129" s="80"/>
      <c r="H129" s="80">
        <v>34.9</v>
      </c>
      <c r="I129" s="29">
        <f t="shared" si="7"/>
        <v>45.7</v>
      </c>
      <c r="J129" s="81"/>
      <c r="K129" s="80"/>
      <c r="L129" s="80"/>
      <c r="M129" s="80">
        <v>0.6</v>
      </c>
      <c r="N129" s="30">
        <f t="shared" si="8"/>
        <v>0.6</v>
      </c>
      <c r="O129" s="31">
        <f t="shared" si="9"/>
        <v>46.300000000000004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61.46</v>
      </c>
      <c r="D130" s="68">
        <v>460.66</v>
      </c>
      <c r="E130" s="68">
        <v>1.61</v>
      </c>
      <c r="F130" s="68">
        <v>808.48</v>
      </c>
      <c r="G130" s="68">
        <v>343.9</v>
      </c>
      <c r="H130" s="68">
        <v>44.57</v>
      </c>
      <c r="I130" s="11">
        <f t="shared" si="7"/>
        <v>1720.68</v>
      </c>
      <c r="J130" s="69"/>
      <c r="K130" s="68"/>
      <c r="L130" s="68">
        <v>23.27</v>
      </c>
      <c r="M130" s="68">
        <v>605.04999999999995</v>
      </c>
      <c r="N130" s="13">
        <f>SUM(J130:M130)</f>
        <v>628.31999999999994</v>
      </c>
      <c r="O130" s="14">
        <f t="shared" si="9"/>
        <v>2349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22411</v>
      </c>
      <c r="D131" s="71">
        <v>116000</v>
      </c>
      <c r="E131" s="71">
        <v>454</v>
      </c>
      <c r="F131" s="71">
        <v>195835</v>
      </c>
      <c r="G131" s="71">
        <v>97958</v>
      </c>
      <c r="H131" s="71">
        <v>9267</v>
      </c>
      <c r="I131" s="17">
        <f t="shared" si="7"/>
        <v>441925</v>
      </c>
      <c r="J131" s="72"/>
      <c r="K131" s="71"/>
      <c r="L131" s="71">
        <v>2447</v>
      </c>
      <c r="M131" s="71">
        <v>71030</v>
      </c>
      <c r="N131" s="19">
        <f t="shared" si="8"/>
        <v>73477</v>
      </c>
      <c r="O131" s="20">
        <f t="shared" si="9"/>
        <v>515402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209.8</v>
      </c>
      <c r="D132" s="80">
        <v>1590.4</v>
      </c>
      <c r="E132" s="80">
        <v>0.5</v>
      </c>
      <c r="F132" s="80">
        <v>1653.8</v>
      </c>
      <c r="G132" s="80">
        <v>999.2</v>
      </c>
      <c r="H132" s="80">
        <v>124.3</v>
      </c>
      <c r="I132" s="29">
        <f t="shared" ref="I132:I138" si="10">SUM(C132:H132)</f>
        <v>4578</v>
      </c>
      <c r="J132" s="81"/>
      <c r="K132" s="80"/>
      <c r="L132" s="80">
        <v>29</v>
      </c>
      <c r="M132" s="80">
        <v>516.79999999999995</v>
      </c>
      <c r="N132" s="30">
        <f t="shared" ref="N132:N138" si="11">SUM(J132:M132)</f>
        <v>545.79999999999995</v>
      </c>
      <c r="O132" s="31">
        <f t="shared" ref="O132:O138" si="12">SUM(N132,I132)</f>
        <v>5123.8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60.51</v>
      </c>
      <c r="D133" s="77">
        <v>387.35</v>
      </c>
      <c r="E133" s="77">
        <v>1.61</v>
      </c>
      <c r="F133" s="77">
        <v>805.37</v>
      </c>
      <c r="G133" s="77">
        <v>343.9</v>
      </c>
      <c r="H133" s="77">
        <v>25.32</v>
      </c>
      <c r="I133" s="26">
        <f t="shared" si="10"/>
        <v>1624.0600000000002</v>
      </c>
      <c r="J133" s="78"/>
      <c r="K133" s="77"/>
      <c r="L133" s="77">
        <v>18.7</v>
      </c>
      <c r="M133" s="77">
        <v>598.84</v>
      </c>
      <c r="N133" s="27">
        <f t="shared" si="11"/>
        <v>617.54000000000008</v>
      </c>
      <c r="O133" s="28">
        <f t="shared" si="12"/>
        <v>2241.6000000000004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22175</v>
      </c>
      <c r="D134" s="71">
        <v>101198</v>
      </c>
      <c r="E134" s="71">
        <v>454</v>
      </c>
      <c r="F134" s="71">
        <v>195265</v>
      </c>
      <c r="G134" s="71">
        <v>97958</v>
      </c>
      <c r="H134" s="71">
        <v>6566</v>
      </c>
      <c r="I134" s="17">
        <f t="shared" si="10"/>
        <v>423616</v>
      </c>
      <c r="J134" s="72"/>
      <c r="K134" s="71"/>
      <c r="L134" s="71">
        <v>2334</v>
      </c>
      <c r="M134" s="71">
        <v>70840</v>
      </c>
      <c r="N134" s="19">
        <f t="shared" si="11"/>
        <v>73174</v>
      </c>
      <c r="O134" s="20">
        <f t="shared" si="12"/>
        <v>496790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204.4</v>
      </c>
      <c r="D135" s="89">
        <v>1216.2</v>
      </c>
      <c r="E135" s="89">
        <v>0.5</v>
      </c>
      <c r="F135" s="89">
        <v>1642.3</v>
      </c>
      <c r="G135" s="89">
        <v>999.2</v>
      </c>
      <c r="H135" s="89">
        <v>56</v>
      </c>
      <c r="I135" s="47">
        <f t="shared" si="10"/>
        <v>4118.6000000000004</v>
      </c>
      <c r="J135" s="90"/>
      <c r="K135" s="89"/>
      <c r="L135" s="89">
        <v>19.100000000000001</v>
      </c>
      <c r="M135" s="89">
        <v>503.6</v>
      </c>
      <c r="N135" s="49">
        <f t="shared" si="11"/>
        <v>522.70000000000005</v>
      </c>
      <c r="O135" s="44">
        <f t="shared" si="12"/>
        <v>4641.3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61.710000000000008</v>
      </c>
      <c r="D136" s="57">
        <f t="shared" si="13"/>
        <v>525.39</v>
      </c>
      <c r="E136" s="57">
        <f t="shared" si="13"/>
        <v>1.61</v>
      </c>
      <c r="F136" s="57">
        <f t="shared" si="13"/>
        <v>810.15000000000009</v>
      </c>
      <c r="G136" s="57">
        <f t="shared" si="13"/>
        <v>343.9</v>
      </c>
      <c r="H136" s="57">
        <f t="shared" si="13"/>
        <v>45</v>
      </c>
      <c r="I136" s="58">
        <f t="shared" si="10"/>
        <v>1787.7600000000002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24.739999999999995</v>
      </c>
      <c r="M136" s="57">
        <f t="shared" si="14"/>
        <v>606.11</v>
      </c>
      <c r="N136" s="60">
        <f t="shared" si="11"/>
        <v>630.85</v>
      </c>
      <c r="O136" s="61">
        <f t="shared" si="12"/>
        <v>2418.61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22437</v>
      </c>
      <c r="D137" s="36">
        <f t="shared" si="13"/>
        <v>123474</v>
      </c>
      <c r="E137" s="36">
        <f t="shared" si="13"/>
        <v>454</v>
      </c>
      <c r="F137" s="36">
        <f t="shared" si="13"/>
        <v>196014</v>
      </c>
      <c r="G137" s="36">
        <f t="shared" si="13"/>
        <v>97958</v>
      </c>
      <c r="H137" s="36">
        <f t="shared" si="13"/>
        <v>9281</v>
      </c>
      <c r="I137" s="17">
        <f t="shared" si="10"/>
        <v>449618</v>
      </c>
      <c r="J137" s="18">
        <f t="shared" si="14"/>
        <v>0</v>
      </c>
      <c r="K137" s="16">
        <f t="shared" si="14"/>
        <v>0</v>
      </c>
      <c r="L137" s="16">
        <f t="shared" si="14"/>
        <v>2447</v>
      </c>
      <c r="M137" s="16">
        <f t="shared" si="14"/>
        <v>71030</v>
      </c>
      <c r="N137" s="19">
        <f t="shared" si="11"/>
        <v>73477</v>
      </c>
      <c r="O137" s="20">
        <f t="shared" si="12"/>
        <v>523095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212.00000000000003</v>
      </c>
      <c r="D138" s="41">
        <f t="shared" si="13"/>
        <v>2117.8000000000006</v>
      </c>
      <c r="E138" s="41">
        <f t="shared" si="13"/>
        <v>0.5</v>
      </c>
      <c r="F138" s="41">
        <f t="shared" si="13"/>
        <v>1663.0999999999997</v>
      </c>
      <c r="G138" s="41">
        <f t="shared" si="13"/>
        <v>999.19999999999993</v>
      </c>
      <c r="H138" s="41">
        <f t="shared" si="13"/>
        <v>125.39999999999998</v>
      </c>
      <c r="I138" s="47">
        <f t="shared" si="10"/>
        <v>5118</v>
      </c>
      <c r="J138" s="48">
        <f t="shared" si="14"/>
        <v>0</v>
      </c>
      <c r="K138" s="46">
        <f t="shared" si="14"/>
        <v>0</v>
      </c>
      <c r="L138" s="46">
        <f t="shared" si="14"/>
        <v>28.999999999999996</v>
      </c>
      <c r="M138" s="46">
        <f t="shared" si="14"/>
        <v>516.80000000000007</v>
      </c>
      <c r="N138" s="49">
        <f t="shared" si="11"/>
        <v>545.80000000000007</v>
      </c>
      <c r="O138" s="44">
        <f t="shared" si="12"/>
        <v>5663.8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5.66</v>
      </c>
      <c r="H5" s="68"/>
      <c r="I5" s="11">
        <f t="shared" ref="I5:I36" si="0">SUM(C5:H5)</f>
        <v>5.66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5.66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0.26</v>
      </c>
      <c r="M8" s="77">
        <v>0.24</v>
      </c>
      <c r="N8" s="27">
        <f t="shared" si="1"/>
        <v>0.5</v>
      </c>
      <c r="O8" s="28">
        <f t="shared" si="2"/>
        <v>0.5</v>
      </c>
      <c r="P8" s="21" t="s">
        <v>25</v>
      </c>
      <c r="Q8" s="134" t="s">
        <v>206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4</v>
      </c>
      <c r="M9" s="71">
        <v>2</v>
      </c>
      <c r="N9" s="19">
        <f t="shared" si="1"/>
        <v>6</v>
      </c>
      <c r="O9" s="20">
        <f t="shared" si="2"/>
        <v>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0.6</v>
      </c>
      <c r="M10" s="80">
        <v>0.3</v>
      </c>
      <c r="N10" s="30">
        <f t="shared" si="1"/>
        <v>0.89999999999999991</v>
      </c>
      <c r="O10" s="31">
        <f t="shared" si="2"/>
        <v>0.89999999999999991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1.04</v>
      </c>
      <c r="E11" s="77"/>
      <c r="F11" s="77"/>
      <c r="G11" s="77"/>
      <c r="H11" s="77">
        <v>0.24</v>
      </c>
      <c r="I11" s="26">
        <f t="shared" si="0"/>
        <v>1.28</v>
      </c>
      <c r="J11" s="78"/>
      <c r="K11" s="77"/>
      <c r="L11" s="77"/>
      <c r="M11" s="77">
        <v>8.27</v>
      </c>
      <c r="N11" s="27">
        <f t="shared" si="1"/>
        <v>8.27</v>
      </c>
      <c r="O11" s="28">
        <f t="shared" si="2"/>
        <v>9.5499999999999989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39</v>
      </c>
      <c r="E12" s="71"/>
      <c r="F12" s="71"/>
      <c r="G12" s="71"/>
      <c r="H12" s="71">
        <v>6</v>
      </c>
      <c r="I12" s="17">
        <f t="shared" si="0"/>
        <v>45</v>
      </c>
      <c r="J12" s="72"/>
      <c r="K12" s="71"/>
      <c r="L12" s="71"/>
      <c r="M12" s="71">
        <v>170</v>
      </c>
      <c r="N12" s="19">
        <f t="shared" si="1"/>
        <v>170</v>
      </c>
      <c r="O12" s="20">
        <f t="shared" si="2"/>
        <v>215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8.4</v>
      </c>
      <c r="E13" s="80"/>
      <c r="F13" s="80"/>
      <c r="G13" s="80"/>
      <c r="H13" s="80">
        <v>0.8</v>
      </c>
      <c r="I13" s="29">
        <f t="shared" si="0"/>
        <v>9.2000000000000011</v>
      </c>
      <c r="J13" s="81"/>
      <c r="K13" s="80"/>
      <c r="L13" s="80"/>
      <c r="M13" s="80">
        <v>14.6</v>
      </c>
      <c r="N13" s="30">
        <f t="shared" si="1"/>
        <v>14.6</v>
      </c>
      <c r="O13" s="31">
        <f t="shared" si="2"/>
        <v>23.8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0.45</v>
      </c>
      <c r="D14" s="77">
        <v>65.680000000000007</v>
      </c>
      <c r="E14" s="77"/>
      <c r="F14" s="77">
        <v>0.13</v>
      </c>
      <c r="G14" s="77"/>
      <c r="H14" s="77"/>
      <c r="I14" s="26">
        <f t="shared" si="0"/>
        <v>66.260000000000005</v>
      </c>
      <c r="J14" s="78"/>
      <c r="K14" s="77"/>
      <c r="L14" s="77">
        <v>0.7</v>
      </c>
      <c r="M14" s="77">
        <v>17.190000000000001</v>
      </c>
      <c r="N14" s="27">
        <f t="shared" si="1"/>
        <v>17.89</v>
      </c>
      <c r="O14" s="28">
        <f t="shared" si="2"/>
        <v>84.15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62</v>
      </c>
      <c r="D15" s="71">
        <v>4882</v>
      </c>
      <c r="E15" s="71"/>
      <c r="F15" s="71">
        <v>10</v>
      </c>
      <c r="G15" s="71"/>
      <c r="H15" s="71"/>
      <c r="I15" s="17">
        <f t="shared" si="0"/>
        <v>4954</v>
      </c>
      <c r="J15" s="72"/>
      <c r="K15" s="71"/>
      <c r="L15" s="71">
        <v>22</v>
      </c>
      <c r="M15" s="71">
        <v>554</v>
      </c>
      <c r="N15" s="19">
        <f t="shared" si="1"/>
        <v>576</v>
      </c>
      <c r="O15" s="20">
        <f t="shared" si="2"/>
        <v>5530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</v>
      </c>
      <c r="D16" s="80">
        <v>444.6</v>
      </c>
      <c r="E16" s="80"/>
      <c r="F16" s="80">
        <v>0.8</v>
      </c>
      <c r="G16" s="80"/>
      <c r="H16" s="80"/>
      <c r="I16" s="29">
        <f t="shared" si="0"/>
        <v>450.40000000000003</v>
      </c>
      <c r="J16" s="81"/>
      <c r="K16" s="80"/>
      <c r="L16" s="80">
        <v>1.4</v>
      </c>
      <c r="M16" s="80">
        <v>36.1</v>
      </c>
      <c r="N16" s="30">
        <f t="shared" si="1"/>
        <v>37.5</v>
      </c>
      <c r="O16" s="31">
        <f t="shared" si="2"/>
        <v>487.90000000000003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</v>
      </c>
      <c r="D17" s="77">
        <v>83.41</v>
      </c>
      <c r="E17" s="77">
        <v>7.0000000000000007E-2</v>
      </c>
      <c r="F17" s="77"/>
      <c r="G17" s="77"/>
      <c r="H17" s="77"/>
      <c r="I17" s="26">
        <f t="shared" si="0"/>
        <v>83.579999999999984</v>
      </c>
      <c r="J17" s="78"/>
      <c r="K17" s="77"/>
      <c r="L17" s="77"/>
      <c r="M17" s="77">
        <v>13.88</v>
      </c>
      <c r="N17" s="27">
        <f t="shared" si="1"/>
        <v>13.88</v>
      </c>
      <c r="O17" s="28">
        <f t="shared" si="2"/>
        <v>97.45999999999998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16</v>
      </c>
      <c r="D18" s="71">
        <v>9055</v>
      </c>
      <c r="E18" s="71">
        <v>7</v>
      </c>
      <c r="F18" s="71"/>
      <c r="G18" s="71"/>
      <c r="H18" s="71"/>
      <c r="I18" s="17">
        <f t="shared" si="0"/>
        <v>9078</v>
      </c>
      <c r="J18" s="72"/>
      <c r="K18" s="71"/>
      <c r="L18" s="71"/>
      <c r="M18" s="71">
        <v>520</v>
      </c>
      <c r="N18" s="19">
        <f t="shared" si="1"/>
        <v>520</v>
      </c>
      <c r="O18" s="20">
        <f t="shared" si="2"/>
        <v>9598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0.8</v>
      </c>
      <c r="D19" s="80">
        <v>552.70000000000005</v>
      </c>
      <c r="E19" s="80">
        <v>0.4</v>
      </c>
      <c r="F19" s="80"/>
      <c r="G19" s="80"/>
      <c r="H19" s="80"/>
      <c r="I19" s="29">
        <f t="shared" si="0"/>
        <v>553.9</v>
      </c>
      <c r="J19" s="81"/>
      <c r="K19" s="80"/>
      <c r="L19" s="80"/>
      <c r="M19" s="80">
        <v>25.1</v>
      </c>
      <c r="N19" s="30">
        <f t="shared" si="1"/>
        <v>25.1</v>
      </c>
      <c r="O19" s="31">
        <f t="shared" si="2"/>
        <v>579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1.66</v>
      </c>
      <c r="D20" s="77">
        <v>90.3</v>
      </c>
      <c r="E20" s="77"/>
      <c r="F20" s="77">
        <v>0.73</v>
      </c>
      <c r="G20" s="77"/>
      <c r="H20" s="77"/>
      <c r="I20" s="26">
        <f t="shared" si="0"/>
        <v>92.69</v>
      </c>
      <c r="J20" s="78"/>
      <c r="K20" s="77"/>
      <c r="L20" s="77">
        <v>0.14000000000000001</v>
      </c>
      <c r="M20" s="77">
        <v>25.83</v>
      </c>
      <c r="N20" s="27">
        <f t="shared" si="1"/>
        <v>25.97</v>
      </c>
      <c r="O20" s="28">
        <f t="shared" si="2"/>
        <v>118.66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315</v>
      </c>
      <c r="D21" s="71">
        <v>12366</v>
      </c>
      <c r="E21" s="71"/>
      <c r="F21" s="71">
        <v>103</v>
      </c>
      <c r="G21" s="71"/>
      <c r="H21" s="71"/>
      <c r="I21" s="17">
        <f t="shared" si="0"/>
        <v>12784</v>
      </c>
      <c r="J21" s="72"/>
      <c r="K21" s="71"/>
      <c r="L21" s="71">
        <v>8</v>
      </c>
      <c r="M21" s="71">
        <v>1285</v>
      </c>
      <c r="N21" s="19">
        <f t="shared" si="1"/>
        <v>1293</v>
      </c>
      <c r="O21" s="20">
        <f t="shared" si="2"/>
        <v>14077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11.3</v>
      </c>
      <c r="D22" s="80">
        <v>520</v>
      </c>
      <c r="E22" s="80"/>
      <c r="F22" s="80">
        <v>3.8</v>
      </c>
      <c r="G22" s="80"/>
      <c r="H22" s="80"/>
      <c r="I22" s="29">
        <f t="shared" si="0"/>
        <v>535.09999999999991</v>
      </c>
      <c r="J22" s="81"/>
      <c r="K22" s="80"/>
      <c r="L22" s="80">
        <v>0.3</v>
      </c>
      <c r="M22" s="80">
        <v>49.5</v>
      </c>
      <c r="N22" s="30">
        <f t="shared" si="1"/>
        <v>49.8</v>
      </c>
      <c r="O22" s="31">
        <f t="shared" si="2"/>
        <v>584.89999999999986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1.04</v>
      </c>
      <c r="D23" s="77">
        <v>122.01</v>
      </c>
      <c r="E23" s="77"/>
      <c r="F23" s="77">
        <v>5.01</v>
      </c>
      <c r="G23" s="77"/>
      <c r="H23" s="77"/>
      <c r="I23" s="26">
        <f t="shared" si="0"/>
        <v>128.06</v>
      </c>
      <c r="J23" s="78"/>
      <c r="K23" s="77"/>
      <c r="L23" s="77">
        <v>0.5</v>
      </c>
      <c r="M23" s="77">
        <v>124.82</v>
      </c>
      <c r="N23" s="27">
        <f t="shared" si="1"/>
        <v>125.32</v>
      </c>
      <c r="O23" s="28">
        <f t="shared" si="2"/>
        <v>253.38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227</v>
      </c>
      <c r="D24" s="71">
        <v>19696</v>
      </c>
      <c r="E24" s="71"/>
      <c r="F24" s="71">
        <v>794</v>
      </c>
      <c r="G24" s="71"/>
      <c r="H24" s="71"/>
      <c r="I24" s="17">
        <f t="shared" si="0"/>
        <v>20717</v>
      </c>
      <c r="J24" s="72"/>
      <c r="K24" s="71"/>
      <c r="L24" s="71">
        <v>32</v>
      </c>
      <c r="M24" s="71">
        <v>7352</v>
      </c>
      <c r="N24" s="19">
        <f t="shared" si="1"/>
        <v>7384</v>
      </c>
      <c r="O24" s="20">
        <f t="shared" si="2"/>
        <v>28101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5.9</v>
      </c>
      <c r="D25" s="80">
        <v>670</v>
      </c>
      <c r="E25" s="80"/>
      <c r="F25" s="80">
        <v>19.3</v>
      </c>
      <c r="G25" s="80"/>
      <c r="H25" s="80"/>
      <c r="I25" s="29">
        <f t="shared" si="0"/>
        <v>695.19999999999993</v>
      </c>
      <c r="J25" s="81"/>
      <c r="K25" s="80"/>
      <c r="L25" s="80">
        <v>1</v>
      </c>
      <c r="M25" s="80">
        <v>239.4</v>
      </c>
      <c r="N25" s="30">
        <f t="shared" si="1"/>
        <v>240.4</v>
      </c>
      <c r="O25" s="31">
        <f t="shared" si="2"/>
        <v>935.59999999999991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3.49</v>
      </c>
      <c r="D26" s="77">
        <v>209.4</v>
      </c>
      <c r="E26" s="77">
        <v>0.06</v>
      </c>
      <c r="F26" s="77">
        <v>6.21</v>
      </c>
      <c r="G26" s="77"/>
      <c r="H26" s="77">
        <v>5.29</v>
      </c>
      <c r="I26" s="26">
        <f t="shared" si="0"/>
        <v>224.45000000000002</v>
      </c>
      <c r="J26" s="78"/>
      <c r="K26" s="77"/>
      <c r="L26" s="77">
        <v>8.34</v>
      </c>
      <c r="M26" s="77">
        <v>184.08</v>
      </c>
      <c r="N26" s="27">
        <f t="shared" si="1"/>
        <v>192.42000000000002</v>
      </c>
      <c r="O26" s="28">
        <f t="shared" si="2"/>
        <v>416.87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888</v>
      </c>
      <c r="D27" s="71">
        <v>38979</v>
      </c>
      <c r="E27" s="71">
        <v>12</v>
      </c>
      <c r="F27" s="71">
        <v>1113</v>
      </c>
      <c r="G27" s="71"/>
      <c r="H27" s="71">
        <v>494</v>
      </c>
      <c r="I27" s="17">
        <f t="shared" si="0"/>
        <v>41486</v>
      </c>
      <c r="J27" s="72"/>
      <c r="K27" s="71"/>
      <c r="L27" s="71">
        <v>607</v>
      </c>
      <c r="M27" s="71">
        <v>13024</v>
      </c>
      <c r="N27" s="19">
        <f t="shared" si="1"/>
        <v>13631</v>
      </c>
      <c r="O27" s="20">
        <f t="shared" si="2"/>
        <v>55117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20.5</v>
      </c>
      <c r="D28" s="80">
        <v>1016.3</v>
      </c>
      <c r="E28" s="80">
        <v>0.4</v>
      </c>
      <c r="F28" s="80">
        <v>22.4</v>
      </c>
      <c r="G28" s="80"/>
      <c r="H28" s="80">
        <v>18.399999999999999</v>
      </c>
      <c r="I28" s="29">
        <f t="shared" si="0"/>
        <v>1078.0000000000002</v>
      </c>
      <c r="J28" s="81"/>
      <c r="K28" s="80"/>
      <c r="L28" s="80">
        <v>17.7</v>
      </c>
      <c r="M28" s="80">
        <v>376.9</v>
      </c>
      <c r="N28" s="30">
        <f t="shared" si="1"/>
        <v>394.59999999999997</v>
      </c>
      <c r="O28" s="31">
        <f t="shared" si="2"/>
        <v>1472.6000000000001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4.07</v>
      </c>
      <c r="D29" s="77">
        <v>319.11</v>
      </c>
      <c r="E29" s="77">
        <v>0.13</v>
      </c>
      <c r="F29" s="77">
        <v>5.53</v>
      </c>
      <c r="G29" s="77"/>
      <c r="H29" s="77">
        <v>1.84</v>
      </c>
      <c r="I29" s="26">
        <f t="shared" si="0"/>
        <v>330.67999999999995</v>
      </c>
      <c r="J29" s="78"/>
      <c r="K29" s="77"/>
      <c r="L29" s="77">
        <v>4.66</v>
      </c>
      <c r="M29" s="77">
        <v>182.02</v>
      </c>
      <c r="N29" s="27">
        <f t="shared" si="1"/>
        <v>186.68</v>
      </c>
      <c r="O29" s="28">
        <f t="shared" si="2"/>
        <v>517.3599999999999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1168</v>
      </c>
      <c r="D30" s="71">
        <v>66406</v>
      </c>
      <c r="E30" s="71">
        <v>26</v>
      </c>
      <c r="F30" s="71">
        <v>1076</v>
      </c>
      <c r="G30" s="71"/>
      <c r="H30" s="71">
        <v>204</v>
      </c>
      <c r="I30" s="17">
        <f t="shared" si="0"/>
        <v>68880</v>
      </c>
      <c r="J30" s="72"/>
      <c r="K30" s="71"/>
      <c r="L30" s="71">
        <v>379</v>
      </c>
      <c r="M30" s="71">
        <v>14348</v>
      </c>
      <c r="N30" s="19">
        <f t="shared" si="1"/>
        <v>14727</v>
      </c>
      <c r="O30" s="20">
        <f t="shared" si="2"/>
        <v>83607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20</v>
      </c>
      <c r="D31" s="80">
        <v>1459.8</v>
      </c>
      <c r="E31" s="80">
        <v>0.6</v>
      </c>
      <c r="F31" s="80">
        <v>16.5</v>
      </c>
      <c r="G31" s="80"/>
      <c r="H31" s="80">
        <v>6.9</v>
      </c>
      <c r="I31" s="29">
        <f t="shared" si="0"/>
        <v>1503.8</v>
      </c>
      <c r="J31" s="81"/>
      <c r="K31" s="80"/>
      <c r="L31" s="80">
        <v>10.3</v>
      </c>
      <c r="M31" s="80">
        <v>383.7</v>
      </c>
      <c r="N31" s="30">
        <f t="shared" si="1"/>
        <v>394</v>
      </c>
      <c r="O31" s="31">
        <f t="shared" si="2"/>
        <v>1897.8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13.42</v>
      </c>
      <c r="D32" s="77">
        <v>426.43</v>
      </c>
      <c r="E32" s="77"/>
      <c r="F32" s="77">
        <v>28.43</v>
      </c>
      <c r="G32" s="77"/>
      <c r="H32" s="77">
        <v>1.33</v>
      </c>
      <c r="I32" s="26">
        <f t="shared" si="0"/>
        <v>469.61</v>
      </c>
      <c r="J32" s="78"/>
      <c r="K32" s="77"/>
      <c r="L32" s="77">
        <v>7.53</v>
      </c>
      <c r="M32" s="77">
        <v>108.11</v>
      </c>
      <c r="N32" s="27">
        <f t="shared" si="1"/>
        <v>115.64</v>
      </c>
      <c r="O32" s="28">
        <f t="shared" si="2"/>
        <v>585.25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4051</v>
      </c>
      <c r="D33" s="71">
        <v>96881</v>
      </c>
      <c r="E33" s="71"/>
      <c r="F33" s="71">
        <v>5812</v>
      </c>
      <c r="G33" s="71"/>
      <c r="H33" s="71">
        <v>151</v>
      </c>
      <c r="I33" s="17">
        <f t="shared" si="0"/>
        <v>106895</v>
      </c>
      <c r="J33" s="72"/>
      <c r="K33" s="71"/>
      <c r="L33" s="71">
        <v>695</v>
      </c>
      <c r="M33" s="71">
        <v>9406</v>
      </c>
      <c r="N33" s="19">
        <f t="shared" si="1"/>
        <v>10101</v>
      </c>
      <c r="O33" s="20">
        <f t="shared" si="2"/>
        <v>116996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56.8</v>
      </c>
      <c r="D34" s="80">
        <v>1747.3</v>
      </c>
      <c r="E34" s="80"/>
      <c r="F34" s="80">
        <v>71</v>
      </c>
      <c r="G34" s="80"/>
      <c r="H34" s="80">
        <v>4.2</v>
      </c>
      <c r="I34" s="29">
        <f t="shared" si="0"/>
        <v>1879.3</v>
      </c>
      <c r="J34" s="81"/>
      <c r="K34" s="80"/>
      <c r="L34" s="80">
        <v>16.8</v>
      </c>
      <c r="M34" s="80">
        <v>222.9</v>
      </c>
      <c r="N34" s="30">
        <f t="shared" si="1"/>
        <v>239.70000000000002</v>
      </c>
      <c r="O34" s="31">
        <f t="shared" si="2"/>
        <v>2119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54.59</v>
      </c>
      <c r="D35" s="77">
        <v>291.02999999999997</v>
      </c>
      <c r="E35" s="77"/>
      <c r="F35" s="77">
        <v>112.37</v>
      </c>
      <c r="G35" s="77">
        <v>0.24</v>
      </c>
      <c r="H35" s="77">
        <v>0.13</v>
      </c>
      <c r="I35" s="26">
        <f t="shared" si="0"/>
        <v>458.36</v>
      </c>
      <c r="J35" s="78"/>
      <c r="K35" s="77">
        <v>14.31</v>
      </c>
      <c r="L35" s="77">
        <v>6.18</v>
      </c>
      <c r="M35" s="77">
        <v>157.24</v>
      </c>
      <c r="N35" s="27">
        <f t="shared" si="1"/>
        <v>177.73000000000002</v>
      </c>
      <c r="O35" s="28">
        <f t="shared" si="2"/>
        <v>636.09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17565</v>
      </c>
      <c r="D36" s="71">
        <v>71804</v>
      </c>
      <c r="E36" s="71"/>
      <c r="F36" s="71">
        <v>24773</v>
      </c>
      <c r="G36" s="71">
        <v>66</v>
      </c>
      <c r="H36" s="71">
        <v>19</v>
      </c>
      <c r="I36" s="17">
        <f t="shared" si="0"/>
        <v>114227</v>
      </c>
      <c r="J36" s="72"/>
      <c r="K36" s="71">
        <v>1328</v>
      </c>
      <c r="L36" s="71">
        <v>629</v>
      </c>
      <c r="M36" s="71">
        <v>15053</v>
      </c>
      <c r="N36" s="19">
        <f t="shared" si="1"/>
        <v>17010</v>
      </c>
      <c r="O36" s="20">
        <f t="shared" si="2"/>
        <v>131237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243.8</v>
      </c>
      <c r="D37" s="80">
        <v>1151.4000000000001</v>
      </c>
      <c r="E37" s="80"/>
      <c r="F37" s="80">
        <v>272.8</v>
      </c>
      <c r="G37" s="80">
        <v>0.9</v>
      </c>
      <c r="H37" s="80">
        <v>0.5</v>
      </c>
      <c r="I37" s="29">
        <f t="shared" ref="I37:I50" si="3">SUM(C37:H37)</f>
        <v>1669.4</v>
      </c>
      <c r="J37" s="81"/>
      <c r="K37" s="80">
        <v>34.6</v>
      </c>
      <c r="L37" s="80">
        <v>12.6</v>
      </c>
      <c r="M37" s="80">
        <v>293.2</v>
      </c>
      <c r="N37" s="30">
        <f t="shared" si="1"/>
        <v>340.4</v>
      </c>
      <c r="O37" s="31">
        <f t="shared" si="2"/>
        <v>2009.8000000000002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168.65</v>
      </c>
      <c r="D38" s="77">
        <v>334.32</v>
      </c>
      <c r="E38" s="77"/>
      <c r="F38" s="77">
        <v>302.69</v>
      </c>
      <c r="G38" s="77">
        <v>12.45</v>
      </c>
      <c r="H38" s="77">
        <v>0.79</v>
      </c>
      <c r="I38" s="26">
        <f t="shared" si="3"/>
        <v>818.90000000000009</v>
      </c>
      <c r="J38" s="78"/>
      <c r="K38" s="77"/>
      <c r="L38" s="77">
        <v>9.11</v>
      </c>
      <c r="M38" s="77">
        <v>219.52</v>
      </c>
      <c r="N38" s="27">
        <f t="shared" si="1"/>
        <v>228.63</v>
      </c>
      <c r="O38" s="28">
        <f t="shared" si="2"/>
        <v>1047.5300000000002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58143</v>
      </c>
      <c r="D39" s="71">
        <v>87982</v>
      </c>
      <c r="E39" s="71"/>
      <c r="F39" s="71">
        <v>68417</v>
      </c>
      <c r="G39" s="71">
        <v>3604</v>
      </c>
      <c r="H39" s="71">
        <v>137</v>
      </c>
      <c r="I39" s="17">
        <f t="shared" si="3"/>
        <v>218283</v>
      </c>
      <c r="J39" s="72"/>
      <c r="K39" s="71"/>
      <c r="L39" s="71">
        <v>980</v>
      </c>
      <c r="M39" s="71">
        <v>23255</v>
      </c>
      <c r="N39" s="19">
        <f t="shared" si="1"/>
        <v>24235</v>
      </c>
      <c r="O39" s="20">
        <f t="shared" si="2"/>
        <v>242518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753.5</v>
      </c>
      <c r="D40" s="80">
        <v>1151.9000000000001</v>
      </c>
      <c r="E40" s="80"/>
      <c r="F40" s="80">
        <v>766.4</v>
      </c>
      <c r="G40" s="80">
        <v>46.8</v>
      </c>
      <c r="H40" s="80">
        <v>2.6</v>
      </c>
      <c r="I40" s="29">
        <f t="shared" si="3"/>
        <v>2721.2000000000003</v>
      </c>
      <c r="J40" s="81"/>
      <c r="K40" s="80"/>
      <c r="L40" s="80">
        <v>18.8</v>
      </c>
      <c r="M40" s="80">
        <v>446.1</v>
      </c>
      <c r="N40" s="30">
        <f t="shared" si="1"/>
        <v>464.90000000000003</v>
      </c>
      <c r="O40" s="31">
        <f t="shared" si="2"/>
        <v>3186.1000000000004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197.02</v>
      </c>
      <c r="D41" s="77">
        <v>246.48</v>
      </c>
      <c r="E41" s="77"/>
      <c r="F41" s="77">
        <v>319.5</v>
      </c>
      <c r="G41" s="77">
        <v>54.36</v>
      </c>
      <c r="H41" s="77">
        <v>0.64</v>
      </c>
      <c r="I41" s="26">
        <f t="shared" si="3"/>
        <v>818</v>
      </c>
      <c r="J41" s="78"/>
      <c r="K41" s="77"/>
      <c r="L41" s="77">
        <v>31.18</v>
      </c>
      <c r="M41" s="77">
        <v>238.18</v>
      </c>
      <c r="N41" s="27">
        <f t="shared" si="1"/>
        <v>269.36</v>
      </c>
      <c r="O41" s="28">
        <f t="shared" si="2"/>
        <v>1087.3600000000001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69422</v>
      </c>
      <c r="D42" s="71">
        <v>66825</v>
      </c>
      <c r="E42" s="71"/>
      <c r="F42" s="71">
        <v>75895</v>
      </c>
      <c r="G42" s="71">
        <v>16264</v>
      </c>
      <c r="H42" s="71">
        <v>111</v>
      </c>
      <c r="I42" s="17">
        <f t="shared" si="3"/>
        <v>228517</v>
      </c>
      <c r="J42" s="72"/>
      <c r="K42" s="71"/>
      <c r="L42" s="71">
        <v>3593</v>
      </c>
      <c r="M42" s="71">
        <v>27114</v>
      </c>
      <c r="N42" s="19">
        <f t="shared" si="1"/>
        <v>30707</v>
      </c>
      <c r="O42" s="20">
        <f t="shared" si="2"/>
        <v>259224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874.7</v>
      </c>
      <c r="D43" s="80">
        <v>868.2</v>
      </c>
      <c r="E43" s="80"/>
      <c r="F43" s="80">
        <v>828.1</v>
      </c>
      <c r="G43" s="80">
        <v>205.9</v>
      </c>
      <c r="H43" s="80">
        <v>2.2000000000000002</v>
      </c>
      <c r="I43" s="29">
        <f t="shared" si="3"/>
        <v>2779.1</v>
      </c>
      <c r="J43" s="81"/>
      <c r="K43" s="80"/>
      <c r="L43" s="80">
        <v>56.1</v>
      </c>
      <c r="M43" s="80">
        <v>431.2</v>
      </c>
      <c r="N43" s="30">
        <f t="shared" si="1"/>
        <v>487.3</v>
      </c>
      <c r="O43" s="31">
        <f t="shared" si="2"/>
        <v>3266.4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156.87</v>
      </c>
      <c r="D44" s="77">
        <v>179.11</v>
      </c>
      <c r="E44" s="77">
        <v>0.08</v>
      </c>
      <c r="F44" s="77">
        <v>169.66</v>
      </c>
      <c r="G44" s="77">
        <v>72.19</v>
      </c>
      <c r="H44" s="77">
        <v>1.86</v>
      </c>
      <c r="I44" s="26">
        <f t="shared" si="3"/>
        <v>579.7700000000001</v>
      </c>
      <c r="J44" s="78"/>
      <c r="K44" s="77"/>
      <c r="L44" s="77">
        <v>44.87</v>
      </c>
      <c r="M44" s="77">
        <v>436.59</v>
      </c>
      <c r="N44" s="27">
        <f t="shared" si="1"/>
        <v>481.46</v>
      </c>
      <c r="O44" s="28">
        <f t="shared" si="2"/>
        <v>1061.23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58765</v>
      </c>
      <c r="D45" s="71">
        <v>51273</v>
      </c>
      <c r="E45" s="71">
        <v>23</v>
      </c>
      <c r="F45" s="71">
        <v>41991</v>
      </c>
      <c r="G45" s="71">
        <v>19505</v>
      </c>
      <c r="H45" s="71">
        <v>374</v>
      </c>
      <c r="I45" s="17">
        <f t="shared" si="3"/>
        <v>171931</v>
      </c>
      <c r="J45" s="72"/>
      <c r="K45" s="71"/>
      <c r="L45" s="71">
        <v>5400</v>
      </c>
      <c r="M45" s="71">
        <v>51532</v>
      </c>
      <c r="N45" s="19">
        <f t="shared" si="1"/>
        <v>56932</v>
      </c>
      <c r="O45" s="20">
        <f t="shared" si="2"/>
        <v>228863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587</v>
      </c>
      <c r="D46" s="80">
        <v>614.6</v>
      </c>
      <c r="E46" s="80">
        <v>0.3</v>
      </c>
      <c r="F46" s="80">
        <v>335.3</v>
      </c>
      <c r="G46" s="80">
        <v>212.2</v>
      </c>
      <c r="H46" s="80">
        <v>5.6</v>
      </c>
      <c r="I46" s="29">
        <f t="shared" si="3"/>
        <v>1754.9999999999998</v>
      </c>
      <c r="J46" s="81"/>
      <c r="K46" s="80"/>
      <c r="L46" s="80">
        <v>65.3</v>
      </c>
      <c r="M46" s="80">
        <v>630.29999999999995</v>
      </c>
      <c r="N46" s="30">
        <f t="shared" si="1"/>
        <v>695.59999999999991</v>
      </c>
      <c r="O46" s="31">
        <f t="shared" si="2"/>
        <v>2450.5999999999995</v>
      </c>
      <c r="P46" s="82">
        <v>6.85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230.11</v>
      </c>
      <c r="D47" s="77">
        <v>533.88</v>
      </c>
      <c r="E47" s="77">
        <v>5.86</v>
      </c>
      <c r="F47" s="77">
        <v>423.47</v>
      </c>
      <c r="G47" s="77">
        <v>69.180000000000007</v>
      </c>
      <c r="H47" s="77">
        <v>63.29</v>
      </c>
      <c r="I47" s="26">
        <f t="shared" si="3"/>
        <v>1325.7900000000002</v>
      </c>
      <c r="J47" s="78"/>
      <c r="K47" s="77">
        <v>29.18</v>
      </c>
      <c r="L47" s="77">
        <v>276.55</v>
      </c>
      <c r="M47" s="77">
        <v>2428.94</v>
      </c>
      <c r="N47" s="27">
        <f t="shared" si="1"/>
        <v>2734.67</v>
      </c>
      <c r="O47" s="28">
        <f t="shared" si="2"/>
        <v>4060.46</v>
      </c>
      <c r="P47" s="83">
        <v>14.63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92032</v>
      </c>
      <c r="D48" s="71">
        <v>167258</v>
      </c>
      <c r="E48" s="71">
        <v>1477</v>
      </c>
      <c r="F48" s="71">
        <v>113563</v>
      </c>
      <c r="G48" s="71">
        <v>21198</v>
      </c>
      <c r="H48" s="71">
        <v>14494</v>
      </c>
      <c r="I48" s="17">
        <f t="shared" si="3"/>
        <v>410022</v>
      </c>
      <c r="J48" s="72"/>
      <c r="K48" s="71">
        <v>4691</v>
      </c>
      <c r="L48" s="71">
        <v>35771</v>
      </c>
      <c r="M48" s="71">
        <v>308553</v>
      </c>
      <c r="N48" s="19">
        <f t="shared" si="1"/>
        <v>349015</v>
      </c>
      <c r="O48" s="20">
        <f t="shared" si="2"/>
        <v>759037</v>
      </c>
      <c r="P48" s="83">
        <v>7.57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484.5</v>
      </c>
      <c r="D49" s="80">
        <v>710</v>
      </c>
      <c r="E49" s="80">
        <v>1.4</v>
      </c>
      <c r="F49" s="80">
        <v>544.9</v>
      </c>
      <c r="G49" s="80">
        <v>168.3</v>
      </c>
      <c r="H49" s="80">
        <v>92.1</v>
      </c>
      <c r="I49" s="29">
        <f t="shared" si="3"/>
        <v>2001.2</v>
      </c>
      <c r="J49" s="81"/>
      <c r="K49" s="80">
        <v>0</v>
      </c>
      <c r="L49" s="80">
        <v>238.7</v>
      </c>
      <c r="M49" s="80">
        <v>2083</v>
      </c>
      <c r="N49" s="30">
        <f t="shared" si="1"/>
        <v>2321.6999999999998</v>
      </c>
      <c r="O49" s="31">
        <f t="shared" si="2"/>
        <v>4322.8999999999996</v>
      </c>
      <c r="P49" s="83">
        <v>58.13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830.92</v>
      </c>
      <c r="D50" s="68">
        <v>2678.95</v>
      </c>
      <c r="E50" s="68">
        <v>6.13</v>
      </c>
      <c r="F50" s="68">
        <v>1373.6</v>
      </c>
      <c r="G50" s="68">
        <v>208.42</v>
      </c>
      <c r="H50" s="68">
        <v>75.17</v>
      </c>
      <c r="I50" s="11">
        <f t="shared" si="3"/>
        <v>5173.1900000000005</v>
      </c>
      <c r="J50" s="69"/>
      <c r="K50" s="68">
        <v>43.49</v>
      </c>
      <c r="L50" s="68">
        <v>389.76</v>
      </c>
      <c r="M50" s="68">
        <v>4144.67</v>
      </c>
      <c r="N50" s="13">
        <f t="shared" si="1"/>
        <v>4577.92</v>
      </c>
      <c r="O50" s="14">
        <f t="shared" si="2"/>
        <v>9751.11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302576</v>
      </c>
      <c r="D51" s="71">
        <v>669974</v>
      </c>
      <c r="E51" s="71">
        <v>1538</v>
      </c>
      <c r="F51" s="71">
        <v>333537</v>
      </c>
      <c r="G51" s="71">
        <v>60637</v>
      </c>
      <c r="H51" s="71">
        <v>15984</v>
      </c>
      <c r="I51" s="17">
        <f t="shared" ref="I51:I58" si="4">SUM(C51:H51)</f>
        <v>1384246</v>
      </c>
      <c r="J51" s="72"/>
      <c r="K51" s="71">
        <v>6019</v>
      </c>
      <c r="L51" s="71">
        <v>48116</v>
      </c>
      <c r="M51" s="71">
        <v>472166</v>
      </c>
      <c r="N51" s="19">
        <f t="shared" si="1"/>
        <v>526301</v>
      </c>
      <c r="O51" s="20">
        <f>SUM(N51,I51)</f>
        <v>1910547</v>
      </c>
      <c r="P51" s="83">
        <v>36.119999999999997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3058</v>
      </c>
      <c r="D52" s="80">
        <v>9510.2999999999993</v>
      </c>
      <c r="E52" s="80">
        <v>2.7</v>
      </c>
      <c r="F52" s="80">
        <v>2880.5</v>
      </c>
      <c r="G52" s="80">
        <v>634.1</v>
      </c>
      <c r="H52" s="80">
        <v>132.5</v>
      </c>
      <c r="I52" s="29">
        <f t="shared" si="4"/>
        <v>16218.1</v>
      </c>
      <c r="J52" s="81"/>
      <c r="K52" s="80">
        <v>34.6</v>
      </c>
      <c r="L52" s="80">
        <v>439</v>
      </c>
      <c r="M52" s="80">
        <v>5232</v>
      </c>
      <c r="N52" s="30">
        <f t="shared" si="1"/>
        <v>5705.6</v>
      </c>
      <c r="O52" s="31">
        <f t="shared" si="2"/>
        <v>21923.7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825.91</v>
      </c>
      <c r="D53" s="77">
        <v>2093.85</v>
      </c>
      <c r="E53" s="77">
        <v>5.94</v>
      </c>
      <c r="F53" s="77">
        <v>1363.32</v>
      </c>
      <c r="G53" s="77">
        <v>208.42</v>
      </c>
      <c r="H53" s="77">
        <v>66.58</v>
      </c>
      <c r="I53" s="26">
        <f t="shared" si="4"/>
        <v>4564.0199999999995</v>
      </c>
      <c r="J53" s="78"/>
      <c r="K53" s="77">
        <v>29.18</v>
      </c>
      <c r="L53" s="77">
        <v>389.06</v>
      </c>
      <c r="M53" s="77">
        <v>4119.76</v>
      </c>
      <c r="N53" s="27">
        <f t="shared" si="1"/>
        <v>4538</v>
      </c>
      <c r="O53" s="28">
        <f t="shared" si="2"/>
        <v>9102.02</v>
      </c>
      <c r="P53" s="32">
        <f>SUM(P46:P52)</f>
        <v>123.30000000000001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301461</v>
      </c>
      <c r="D54" s="71">
        <v>559775</v>
      </c>
      <c r="E54" s="71">
        <v>1500</v>
      </c>
      <c r="F54" s="71">
        <v>331842</v>
      </c>
      <c r="G54" s="71">
        <v>60637</v>
      </c>
      <c r="H54" s="71">
        <v>15116</v>
      </c>
      <c r="I54" s="17">
        <f t="shared" si="4"/>
        <v>1270331</v>
      </c>
      <c r="J54" s="72"/>
      <c r="K54" s="71">
        <v>4691</v>
      </c>
      <c r="L54" s="71">
        <v>48094</v>
      </c>
      <c r="M54" s="71">
        <v>471458</v>
      </c>
      <c r="N54" s="19">
        <f t="shared" si="1"/>
        <v>524243</v>
      </c>
      <c r="O54" s="20">
        <f t="shared" si="2"/>
        <v>1794574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3027.6</v>
      </c>
      <c r="D55" s="74">
        <v>6633.6</v>
      </c>
      <c r="E55" s="74">
        <v>1.7</v>
      </c>
      <c r="F55" s="74">
        <v>2841.4</v>
      </c>
      <c r="G55" s="74">
        <v>634.1</v>
      </c>
      <c r="H55" s="74">
        <v>102.5</v>
      </c>
      <c r="I55" s="23">
        <f t="shared" si="4"/>
        <v>13240.900000000001</v>
      </c>
      <c r="J55" s="75"/>
      <c r="K55" s="74">
        <v>0</v>
      </c>
      <c r="L55" s="74">
        <v>437.6</v>
      </c>
      <c r="M55" s="74">
        <v>5182.3</v>
      </c>
      <c r="N55" s="23">
        <f t="shared" si="1"/>
        <v>5619.9000000000005</v>
      </c>
      <c r="O55" s="25">
        <f t="shared" si="2"/>
        <v>18860.800000000003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831.47</v>
      </c>
      <c r="D56" s="10">
        <f t="shared" si="5"/>
        <v>2902.2000000000003</v>
      </c>
      <c r="E56" s="10">
        <f t="shared" si="5"/>
        <v>6.2</v>
      </c>
      <c r="F56" s="10">
        <f t="shared" si="5"/>
        <v>1373.73</v>
      </c>
      <c r="G56" s="10">
        <f t="shared" si="5"/>
        <v>214.08</v>
      </c>
      <c r="H56" s="10">
        <f t="shared" si="5"/>
        <v>75.41</v>
      </c>
      <c r="I56" s="34">
        <f>SUM(C56:H56)</f>
        <v>5403.09</v>
      </c>
      <c r="J56" s="33">
        <f>SUM(J5,J8,J11,J14,J17,J20,J23,J26,J29,J32,J35,J38,J41,J44,J47)</f>
        <v>0</v>
      </c>
      <c r="K56" s="10">
        <f>SUM(K5,K8,K11,K14,K17,K20,K23,K26,K29,K32,K35,K38,K41,K44,K47)</f>
        <v>43.49</v>
      </c>
      <c r="L56" s="10">
        <f>SUM(L5,L8,L11,L14,L17,L20,L23,L26,L29,L32,L35,L38,L41,L44,L47)</f>
        <v>390.02</v>
      </c>
      <c r="M56" s="10">
        <f>SUM(M5,M8,M11,M14,M17,M20,M23,M26,M29,M32,M35,M38,M41,M44,M47)</f>
        <v>4144.91</v>
      </c>
      <c r="N56" s="12">
        <f t="shared" si="1"/>
        <v>4578.42</v>
      </c>
      <c r="O56" s="14">
        <f t="shared" si="2"/>
        <v>9981.51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302654</v>
      </c>
      <c r="D57" s="36">
        <f t="shared" si="5"/>
        <v>693446</v>
      </c>
      <c r="E57" s="36">
        <f t="shared" si="5"/>
        <v>1545</v>
      </c>
      <c r="F57" s="36">
        <f t="shared" si="5"/>
        <v>333547</v>
      </c>
      <c r="G57" s="36">
        <f t="shared" si="5"/>
        <v>60637</v>
      </c>
      <c r="H57" s="36">
        <f t="shared" si="5"/>
        <v>15990</v>
      </c>
      <c r="I57" s="37">
        <f t="shared" si="4"/>
        <v>1407819</v>
      </c>
      <c r="J57" s="35">
        <f t="shared" ref="J57:M58" si="6">SUM(J6,J9,J12,J15,J18,J21,J24,J27,J30,J33,J36,J39,J42,J45,J48)</f>
        <v>0</v>
      </c>
      <c r="K57" s="36">
        <f t="shared" si="6"/>
        <v>6019</v>
      </c>
      <c r="L57" s="36">
        <f t="shared" si="6"/>
        <v>48120</v>
      </c>
      <c r="M57" s="36">
        <f t="shared" si="6"/>
        <v>472168</v>
      </c>
      <c r="N57" s="38">
        <f t="shared" si="1"/>
        <v>526307</v>
      </c>
      <c r="O57" s="20">
        <f t="shared" si="2"/>
        <v>1934126</v>
      </c>
      <c r="P57" s="87">
        <v>64.900000000000006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3063.8</v>
      </c>
      <c r="D58" s="41">
        <f t="shared" si="5"/>
        <v>10915.2</v>
      </c>
      <c r="E58" s="41">
        <f t="shared" si="5"/>
        <v>3.0999999999999996</v>
      </c>
      <c r="F58" s="41">
        <f t="shared" si="5"/>
        <v>2881.3</v>
      </c>
      <c r="G58" s="41">
        <f t="shared" si="5"/>
        <v>634.09999999999991</v>
      </c>
      <c r="H58" s="41">
        <f t="shared" si="5"/>
        <v>133.30000000000001</v>
      </c>
      <c r="I58" s="42">
        <f t="shared" si="4"/>
        <v>17630.8</v>
      </c>
      <c r="J58" s="40">
        <f t="shared" si="6"/>
        <v>0</v>
      </c>
      <c r="K58" s="41">
        <f t="shared" si="6"/>
        <v>34.6</v>
      </c>
      <c r="L58" s="41">
        <f t="shared" si="6"/>
        <v>439.59999999999997</v>
      </c>
      <c r="M58" s="41">
        <f t="shared" si="6"/>
        <v>5232.3</v>
      </c>
      <c r="N58" s="43">
        <f t="shared" si="1"/>
        <v>5706.5</v>
      </c>
      <c r="O58" s="44">
        <f t="shared" si="2"/>
        <v>23337.3</v>
      </c>
      <c r="P58" s="45">
        <f>SUM(O56,P53,P54,P57)</f>
        <v>10169.709999999999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73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54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5.66</v>
      </c>
      <c r="H63" s="68"/>
      <c r="I63" s="11">
        <f>SUM(C63:H63)</f>
        <v>5.66</v>
      </c>
      <c r="J63" s="69"/>
      <c r="K63" s="68"/>
      <c r="L63" s="68"/>
      <c r="M63" s="68"/>
      <c r="N63" s="13">
        <f>SUM(J63:M63)</f>
        <v>0</v>
      </c>
      <c r="O63" s="14">
        <f>SUM(N63,I63)</f>
        <v>5.66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0.26</v>
      </c>
      <c r="M66" s="77">
        <v>0.24</v>
      </c>
      <c r="N66" s="27">
        <f t="shared" si="8"/>
        <v>0.5</v>
      </c>
      <c r="O66" s="28">
        <f t="shared" si="9"/>
        <v>0.5</v>
      </c>
      <c r="P66" s="21" t="s">
        <v>25</v>
      </c>
      <c r="Q66" s="134" t="s">
        <v>206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4</v>
      </c>
      <c r="M67" s="71">
        <v>2</v>
      </c>
      <c r="N67" s="19">
        <f t="shared" si="8"/>
        <v>6</v>
      </c>
      <c r="O67" s="20">
        <f t="shared" si="9"/>
        <v>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0.6</v>
      </c>
      <c r="M68" s="80">
        <v>0.3</v>
      </c>
      <c r="N68" s="30">
        <f t="shared" si="8"/>
        <v>0.89999999999999991</v>
      </c>
      <c r="O68" s="31">
        <f t="shared" si="9"/>
        <v>0.89999999999999991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1.04</v>
      </c>
      <c r="E69" s="77"/>
      <c r="F69" s="77"/>
      <c r="G69" s="77"/>
      <c r="H69" s="77">
        <v>0.24</v>
      </c>
      <c r="I69" s="26">
        <f t="shared" si="7"/>
        <v>1.28</v>
      </c>
      <c r="J69" s="78"/>
      <c r="K69" s="77"/>
      <c r="L69" s="77"/>
      <c r="M69" s="77">
        <v>8.27</v>
      </c>
      <c r="N69" s="27">
        <f t="shared" si="8"/>
        <v>8.27</v>
      </c>
      <c r="O69" s="28">
        <f t="shared" si="9"/>
        <v>9.5499999999999989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39</v>
      </c>
      <c r="E70" s="71"/>
      <c r="F70" s="71"/>
      <c r="G70" s="71"/>
      <c r="H70" s="71">
        <v>6</v>
      </c>
      <c r="I70" s="17">
        <f t="shared" si="7"/>
        <v>45</v>
      </c>
      <c r="J70" s="72"/>
      <c r="K70" s="71"/>
      <c r="L70" s="71"/>
      <c r="M70" s="71">
        <v>170</v>
      </c>
      <c r="N70" s="19">
        <f t="shared" si="8"/>
        <v>170</v>
      </c>
      <c r="O70" s="20">
        <f t="shared" si="9"/>
        <v>215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8.4</v>
      </c>
      <c r="E71" s="80"/>
      <c r="F71" s="80"/>
      <c r="G71" s="80"/>
      <c r="H71" s="80">
        <v>0.8</v>
      </c>
      <c r="I71" s="29">
        <f t="shared" si="7"/>
        <v>9.2000000000000011</v>
      </c>
      <c r="J71" s="81"/>
      <c r="K71" s="80"/>
      <c r="L71" s="80"/>
      <c r="M71" s="80">
        <v>14.6</v>
      </c>
      <c r="N71" s="30">
        <f t="shared" si="8"/>
        <v>14.6</v>
      </c>
      <c r="O71" s="31">
        <f t="shared" si="9"/>
        <v>23.8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0.45</v>
      </c>
      <c r="D72" s="77">
        <v>65.680000000000007</v>
      </c>
      <c r="E72" s="77"/>
      <c r="F72" s="77">
        <v>0.13</v>
      </c>
      <c r="G72" s="77"/>
      <c r="H72" s="77"/>
      <c r="I72" s="26">
        <f t="shared" si="7"/>
        <v>66.260000000000005</v>
      </c>
      <c r="J72" s="78"/>
      <c r="K72" s="77"/>
      <c r="L72" s="77">
        <v>0.7</v>
      </c>
      <c r="M72" s="77">
        <v>17.190000000000001</v>
      </c>
      <c r="N72" s="27">
        <f t="shared" si="8"/>
        <v>17.89</v>
      </c>
      <c r="O72" s="28">
        <f t="shared" si="9"/>
        <v>84.15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62</v>
      </c>
      <c r="D73" s="71">
        <v>4882</v>
      </c>
      <c r="E73" s="71"/>
      <c r="F73" s="71">
        <v>10</v>
      </c>
      <c r="G73" s="71"/>
      <c r="H73" s="71"/>
      <c r="I73" s="17">
        <f t="shared" si="7"/>
        <v>4954</v>
      </c>
      <c r="J73" s="72"/>
      <c r="K73" s="71"/>
      <c r="L73" s="71">
        <v>22</v>
      </c>
      <c r="M73" s="71">
        <v>554</v>
      </c>
      <c r="N73" s="19">
        <f t="shared" si="8"/>
        <v>576</v>
      </c>
      <c r="O73" s="20">
        <f t="shared" si="9"/>
        <v>5530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</v>
      </c>
      <c r="D74" s="80">
        <v>444.6</v>
      </c>
      <c r="E74" s="80"/>
      <c r="F74" s="80">
        <v>0.8</v>
      </c>
      <c r="G74" s="80"/>
      <c r="H74" s="80"/>
      <c r="I74" s="29">
        <f t="shared" si="7"/>
        <v>450.40000000000003</v>
      </c>
      <c r="J74" s="81"/>
      <c r="K74" s="80"/>
      <c r="L74" s="80">
        <v>1.4</v>
      </c>
      <c r="M74" s="80">
        <v>36.1</v>
      </c>
      <c r="N74" s="30">
        <f t="shared" si="8"/>
        <v>37.5</v>
      </c>
      <c r="O74" s="31">
        <f t="shared" si="9"/>
        <v>487.90000000000003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</v>
      </c>
      <c r="D75" s="77">
        <v>83.41</v>
      </c>
      <c r="E75" s="77">
        <v>7.0000000000000007E-2</v>
      </c>
      <c r="F75" s="77"/>
      <c r="G75" s="77"/>
      <c r="H75" s="77"/>
      <c r="I75" s="26">
        <f t="shared" si="7"/>
        <v>83.579999999999984</v>
      </c>
      <c r="J75" s="78"/>
      <c r="K75" s="77"/>
      <c r="L75" s="77"/>
      <c r="M75" s="77">
        <v>13.88</v>
      </c>
      <c r="N75" s="27">
        <f t="shared" si="8"/>
        <v>13.88</v>
      </c>
      <c r="O75" s="28">
        <f t="shared" si="9"/>
        <v>97.45999999999998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16</v>
      </c>
      <c r="D76" s="71">
        <v>9055</v>
      </c>
      <c r="E76" s="71">
        <v>7</v>
      </c>
      <c r="F76" s="71"/>
      <c r="G76" s="71"/>
      <c r="H76" s="71"/>
      <c r="I76" s="17">
        <f t="shared" si="7"/>
        <v>9078</v>
      </c>
      <c r="J76" s="72"/>
      <c r="K76" s="71"/>
      <c r="L76" s="71"/>
      <c r="M76" s="71">
        <v>520</v>
      </c>
      <c r="N76" s="19">
        <f t="shared" si="8"/>
        <v>520</v>
      </c>
      <c r="O76" s="20">
        <f t="shared" si="9"/>
        <v>9598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0.8</v>
      </c>
      <c r="D77" s="80">
        <v>552.70000000000005</v>
      </c>
      <c r="E77" s="80">
        <v>0.4</v>
      </c>
      <c r="F77" s="80"/>
      <c r="G77" s="80"/>
      <c r="H77" s="80"/>
      <c r="I77" s="29">
        <f t="shared" si="7"/>
        <v>553.9</v>
      </c>
      <c r="J77" s="81"/>
      <c r="K77" s="80"/>
      <c r="L77" s="80"/>
      <c r="M77" s="80">
        <v>25.1</v>
      </c>
      <c r="N77" s="30">
        <f t="shared" si="8"/>
        <v>25.1</v>
      </c>
      <c r="O77" s="31">
        <f t="shared" si="9"/>
        <v>579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1.66</v>
      </c>
      <c r="D78" s="77">
        <v>90.3</v>
      </c>
      <c r="E78" s="77"/>
      <c r="F78" s="77">
        <v>0.73</v>
      </c>
      <c r="G78" s="77"/>
      <c r="H78" s="77"/>
      <c r="I78" s="26">
        <f t="shared" si="7"/>
        <v>92.69</v>
      </c>
      <c r="J78" s="78"/>
      <c r="K78" s="77"/>
      <c r="L78" s="77">
        <v>0.14000000000000001</v>
      </c>
      <c r="M78" s="77">
        <v>25.83</v>
      </c>
      <c r="N78" s="27">
        <f t="shared" si="8"/>
        <v>25.97</v>
      </c>
      <c r="O78" s="28">
        <f t="shared" si="9"/>
        <v>118.66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315</v>
      </c>
      <c r="D79" s="71">
        <v>12366</v>
      </c>
      <c r="E79" s="71"/>
      <c r="F79" s="71">
        <v>103</v>
      </c>
      <c r="G79" s="71"/>
      <c r="H79" s="71"/>
      <c r="I79" s="17">
        <f t="shared" si="7"/>
        <v>12784</v>
      </c>
      <c r="J79" s="72"/>
      <c r="K79" s="71"/>
      <c r="L79" s="71">
        <v>8</v>
      </c>
      <c r="M79" s="71">
        <v>1285</v>
      </c>
      <c r="N79" s="19">
        <f t="shared" si="8"/>
        <v>1293</v>
      </c>
      <c r="O79" s="20">
        <f t="shared" si="9"/>
        <v>14077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11.3</v>
      </c>
      <c r="D80" s="80">
        <v>520</v>
      </c>
      <c r="E80" s="80"/>
      <c r="F80" s="80">
        <v>3.8</v>
      </c>
      <c r="G80" s="80"/>
      <c r="H80" s="80"/>
      <c r="I80" s="29">
        <f t="shared" si="7"/>
        <v>535.09999999999991</v>
      </c>
      <c r="J80" s="81"/>
      <c r="K80" s="80"/>
      <c r="L80" s="80">
        <v>0.3</v>
      </c>
      <c r="M80" s="80">
        <v>49.5</v>
      </c>
      <c r="N80" s="30">
        <f t="shared" si="8"/>
        <v>49.8</v>
      </c>
      <c r="O80" s="31">
        <f t="shared" si="9"/>
        <v>584.89999999999986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1.04</v>
      </c>
      <c r="D81" s="77">
        <v>122.01</v>
      </c>
      <c r="E81" s="77"/>
      <c r="F81" s="77">
        <v>5.01</v>
      </c>
      <c r="G81" s="77"/>
      <c r="H81" s="77"/>
      <c r="I81" s="26">
        <f t="shared" si="7"/>
        <v>128.06</v>
      </c>
      <c r="J81" s="78"/>
      <c r="K81" s="77"/>
      <c r="L81" s="77">
        <v>0.5</v>
      </c>
      <c r="M81" s="77">
        <v>124.82</v>
      </c>
      <c r="N81" s="27">
        <f t="shared" si="8"/>
        <v>125.32</v>
      </c>
      <c r="O81" s="28">
        <f t="shared" si="9"/>
        <v>253.38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227</v>
      </c>
      <c r="D82" s="71">
        <v>19696</v>
      </c>
      <c r="E82" s="71"/>
      <c r="F82" s="71">
        <v>794</v>
      </c>
      <c r="G82" s="71"/>
      <c r="H82" s="71"/>
      <c r="I82" s="17">
        <f t="shared" si="7"/>
        <v>20717</v>
      </c>
      <c r="J82" s="72"/>
      <c r="K82" s="71"/>
      <c r="L82" s="71">
        <v>32</v>
      </c>
      <c r="M82" s="71">
        <v>7352</v>
      </c>
      <c r="N82" s="19">
        <f t="shared" si="8"/>
        <v>7384</v>
      </c>
      <c r="O82" s="20">
        <f t="shared" si="9"/>
        <v>28101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5.9</v>
      </c>
      <c r="D83" s="80">
        <v>670</v>
      </c>
      <c r="E83" s="80"/>
      <c r="F83" s="80">
        <v>19.3</v>
      </c>
      <c r="G83" s="80"/>
      <c r="H83" s="80"/>
      <c r="I83" s="29">
        <f t="shared" si="7"/>
        <v>695.19999999999993</v>
      </c>
      <c r="J83" s="81"/>
      <c r="K83" s="80"/>
      <c r="L83" s="80">
        <v>1</v>
      </c>
      <c r="M83" s="80">
        <v>239.4</v>
      </c>
      <c r="N83" s="30">
        <f t="shared" si="8"/>
        <v>240.4</v>
      </c>
      <c r="O83" s="31">
        <f t="shared" si="9"/>
        <v>935.59999999999991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3.49</v>
      </c>
      <c r="D84" s="77">
        <v>209.4</v>
      </c>
      <c r="E84" s="77">
        <v>0.06</v>
      </c>
      <c r="F84" s="77">
        <v>6.21</v>
      </c>
      <c r="G84" s="77"/>
      <c r="H84" s="77">
        <v>5.29</v>
      </c>
      <c r="I84" s="26">
        <f t="shared" si="7"/>
        <v>224.45000000000002</v>
      </c>
      <c r="J84" s="78"/>
      <c r="K84" s="77"/>
      <c r="L84" s="77">
        <v>8.34</v>
      </c>
      <c r="M84" s="77">
        <v>184.08</v>
      </c>
      <c r="N84" s="27">
        <f t="shared" si="8"/>
        <v>192.42000000000002</v>
      </c>
      <c r="O84" s="28">
        <f t="shared" si="9"/>
        <v>416.87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888</v>
      </c>
      <c r="D85" s="71">
        <v>38979</v>
      </c>
      <c r="E85" s="71">
        <v>12</v>
      </c>
      <c r="F85" s="71">
        <v>1113</v>
      </c>
      <c r="G85" s="71"/>
      <c r="H85" s="71">
        <v>494</v>
      </c>
      <c r="I85" s="17">
        <f t="shared" si="7"/>
        <v>41486</v>
      </c>
      <c r="J85" s="72"/>
      <c r="K85" s="71"/>
      <c r="L85" s="71">
        <v>607</v>
      </c>
      <c r="M85" s="71">
        <v>13024</v>
      </c>
      <c r="N85" s="19">
        <f t="shared" si="8"/>
        <v>13631</v>
      </c>
      <c r="O85" s="20">
        <f t="shared" si="9"/>
        <v>55117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20.5</v>
      </c>
      <c r="D86" s="80">
        <v>1016.3</v>
      </c>
      <c r="E86" s="80">
        <v>0.4</v>
      </c>
      <c r="F86" s="80">
        <v>22.4</v>
      </c>
      <c r="G86" s="80"/>
      <c r="H86" s="80">
        <v>18.399999999999999</v>
      </c>
      <c r="I86" s="29">
        <f t="shared" si="7"/>
        <v>1078.0000000000002</v>
      </c>
      <c r="J86" s="81"/>
      <c r="K86" s="80"/>
      <c r="L86" s="80">
        <v>17.7</v>
      </c>
      <c r="M86" s="80">
        <v>376.9</v>
      </c>
      <c r="N86" s="30">
        <f t="shared" si="8"/>
        <v>394.59999999999997</v>
      </c>
      <c r="O86" s="31">
        <f t="shared" si="9"/>
        <v>1472.6000000000001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4.07</v>
      </c>
      <c r="D87" s="77">
        <v>319.11</v>
      </c>
      <c r="E87" s="77">
        <v>0.13</v>
      </c>
      <c r="F87" s="77">
        <v>5.53</v>
      </c>
      <c r="G87" s="77"/>
      <c r="H87" s="77">
        <v>1.84</v>
      </c>
      <c r="I87" s="26">
        <f t="shared" si="7"/>
        <v>330.67999999999995</v>
      </c>
      <c r="J87" s="78"/>
      <c r="K87" s="77"/>
      <c r="L87" s="77">
        <v>4.66</v>
      </c>
      <c r="M87" s="77">
        <v>182.02</v>
      </c>
      <c r="N87" s="27">
        <f t="shared" si="8"/>
        <v>186.68</v>
      </c>
      <c r="O87" s="28">
        <f t="shared" si="9"/>
        <v>517.3599999999999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1168</v>
      </c>
      <c r="D88" s="71">
        <v>66406</v>
      </c>
      <c r="E88" s="71">
        <v>26</v>
      </c>
      <c r="F88" s="71">
        <v>1076</v>
      </c>
      <c r="G88" s="71"/>
      <c r="H88" s="71">
        <v>204</v>
      </c>
      <c r="I88" s="17">
        <f t="shared" si="7"/>
        <v>68880</v>
      </c>
      <c r="J88" s="72"/>
      <c r="K88" s="71"/>
      <c r="L88" s="71">
        <v>379</v>
      </c>
      <c r="M88" s="71">
        <v>14348</v>
      </c>
      <c r="N88" s="19">
        <f t="shared" si="8"/>
        <v>14727</v>
      </c>
      <c r="O88" s="20">
        <f t="shared" si="9"/>
        <v>83607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20</v>
      </c>
      <c r="D89" s="80">
        <v>1459.8</v>
      </c>
      <c r="E89" s="80">
        <v>0.6</v>
      </c>
      <c r="F89" s="80">
        <v>16.5</v>
      </c>
      <c r="G89" s="80"/>
      <c r="H89" s="80">
        <v>6.9</v>
      </c>
      <c r="I89" s="29">
        <f t="shared" si="7"/>
        <v>1503.8</v>
      </c>
      <c r="J89" s="81"/>
      <c r="K89" s="80"/>
      <c r="L89" s="80">
        <v>10.3</v>
      </c>
      <c r="M89" s="80">
        <v>383.7</v>
      </c>
      <c r="N89" s="30">
        <f t="shared" si="8"/>
        <v>394</v>
      </c>
      <c r="O89" s="31">
        <f t="shared" si="9"/>
        <v>1897.8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13.42</v>
      </c>
      <c r="D90" s="77">
        <v>426.43</v>
      </c>
      <c r="E90" s="77"/>
      <c r="F90" s="77">
        <v>28.43</v>
      </c>
      <c r="G90" s="77"/>
      <c r="H90" s="77">
        <v>1.33</v>
      </c>
      <c r="I90" s="26">
        <f t="shared" si="7"/>
        <v>469.61</v>
      </c>
      <c r="J90" s="78"/>
      <c r="K90" s="77"/>
      <c r="L90" s="77">
        <v>7.53</v>
      </c>
      <c r="M90" s="77">
        <v>108.11</v>
      </c>
      <c r="N90" s="27">
        <f t="shared" si="8"/>
        <v>115.64</v>
      </c>
      <c r="O90" s="28">
        <f t="shared" si="9"/>
        <v>585.25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4051</v>
      </c>
      <c r="D91" s="71">
        <v>96881</v>
      </c>
      <c r="E91" s="71"/>
      <c r="F91" s="71">
        <v>5812</v>
      </c>
      <c r="G91" s="71"/>
      <c r="H91" s="71">
        <v>151</v>
      </c>
      <c r="I91" s="17">
        <f t="shared" si="7"/>
        <v>106895</v>
      </c>
      <c r="J91" s="72"/>
      <c r="K91" s="71"/>
      <c r="L91" s="71">
        <v>695</v>
      </c>
      <c r="M91" s="71">
        <v>9406</v>
      </c>
      <c r="N91" s="19">
        <f t="shared" si="8"/>
        <v>10101</v>
      </c>
      <c r="O91" s="20">
        <f t="shared" si="9"/>
        <v>116996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56.8</v>
      </c>
      <c r="D92" s="80">
        <v>1747.3</v>
      </c>
      <c r="E92" s="80"/>
      <c r="F92" s="80">
        <v>71</v>
      </c>
      <c r="G92" s="80"/>
      <c r="H92" s="80">
        <v>4.2</v>
      </c>
      <c r="I92" s="29">
        <f t="shared" si="7"/>
        <v>1879.3</v>
      </c>
      <c r="J92" s="81"/>
      <c r="K92" s="80"/>
      <c r="L92" s="80">
        <v>16.8</v>
      </c>
      <c r="M92" s="80">
        <v>222.9</v>
      </c>
      <c r="N92" s="30">
        <f t="shared" si="8"/>
        <v>239.70000000000002</v>
      </c>
      <c r="O92" s="31">
        <f t="shared" si="9"/>
        <v>2119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54.59</v>
      </c>
      <c r="D93" s="77">
        <v>291.02999999999997</v>
      </c>
      <c r="E93" s="77"/>
      <c r="F93" s="77">
        <v>112.37</v>
      </c>
      <c r="G93" s="77">
        <v>0.24</v>
      </c>
      <c r="H93" s="77">
        <v>0.13</v>
      </c>
      <c r="I93" s="26">
        <f t="shared" si="7"/>
        <v>458.36</v>
      </c>
      <c r="J93" s="78"/>
      <c r="K93" s="77">
        <v>14.31</v>
      </c>
      <c r="L93" s="77">
        <v>6.18</v>
      </c>
      <c r="M93" s="77">
        <v>157.24</v>
      </c>
      <c r="N93" s="27">
        <f t="shared" si="8"/>
        <v>177.73000000000002</v>
      </c>
      <c r="O93" s="28">
        <f t="shared" si="9"/>
        <v>636.09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17565</v>
      </c>
      <c r="D94" s="71">
        <v>71804</v>
      </c>
      <c r="E94" s="71"/>
      <c r="F94" s="71">
        <v>24773</v>
      </c>
      <c r="G94" s="71">
        <v>66</v>
      </c>
      <c r="H94" s="71">
        <v>19</v>
      </c>
      <c r="I94" s="17">
        <f t="shared" si="7"/>
        <v>114227</v>
      </c>
      <c r="J94" s="72"/>
      <c r="K94" s="71">
        <v>1328</v>
      </c>
      <c r="L94" s="71">
        <v>629</v>
      </c>
      <c r="M94" s="71">
        <v>15053</v>
      </c>
      <c r="N94" s="19">
        <f t="shared" si="8"/>
        <v>17010</v>
      </c>
      <c r="O94" s="20">
        <f t="shared" si="9"/>
        <v>131237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243.8</v>
      </c>
      <c r="D95" s="80">
        <v>1151.4000000000001</v>
      </c>
      <c r="E95" s="80"/>
      <c r="F95" s="80">
        <v>272.8</v>
      </c>
      <c r="G95" s="80">
        <v>0.9</v>
      </c>
      <c r="H95" s="80">
        <v>0.5</v>
      </c>
      <c r="I95" s="29">
        <f t="shared" si="7"/>
        <v>1669.4</v>
      </c>
      <c r="J95" s="81"/>
      <c r="K95" s="80">
        <v>34.6</v>
      </c>
      <c r="L95" s="80">
        <v>12.6</v>
      </c>
      <c r="M95" s="80">
        <v>293.2</v>
      </c>
      <c r="N95" s="30">
        <f t="shared" si="8"/>
        <v>340.4</v>
      </c>
      <c r="O95" s="31">
        <f t="shared" si="9"/>
        <v>2009.8000000000002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168.65</v>
      </c>
      <c r="D96" s="77">
        <v>334.32</v>
      </c>
      <c r="E96" s="77"/>
      <c r="F96" s="77">
        <v>302.69</v>
      </c>
      <c r="G96" s="77">
        <v>12.45</v>
      </c>
      <c r="H96" s="77">
        <v>0.79</v>
      </c>
      <c r="I96" s="26">
        <f t="shared" si="7"/>
        <v>818.90000000000009</v>
      </c>
      <c r="J96" s="78"/>
      <c r="K96" s="77"/>
      <c r="L96" s="77">
        <v>9.11</v>
      </c>
      <c r="M96" s="77">
        <v>219.52</v>
      </c>
      <c r="N96" s="27">
        <f t="shared" si="8"/>
        <v>228.63</v>
      </c>
      <c r="O96" s="28">
        <f t="shared" si="9"/>
        <v>1047.5300000000002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58143</v>
      </c>
      <c r="D97" s="71">
        <v>87982</v>
      </c>
      <c r="E97" s="71"/>
      <c r="F97" s="71">
        <v>68417</v>
      </c>
      <c r="G97" s="71">
        <v>3604</v>
      </c>
      <c r="H97" s="71">
        <v>137</v>
      </c>
      <c r="I97" s="17">
        <f t="shared" si="7"/>
        <v>218283</v>
      </c>
      <c r="J97" s="72"/>
      <c r="K97" s="71"/>
      <c r="L97" s="71">
        <v>980</v>
      </c>
      <c r="M97" s="71">
        <v>23255</v>
      </c>
      <c r="N97" s="19">
        <f t="shared" si="8"/>
        <v>24235</v>
      </c>
      <c r="O97" s="20">
        <f t="shared" si="9"/>
        <v>242518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753.5</v>
      </c>
      <c r="D98" s="80">
        <v>1151.9000000000001</v>
      </c>
      <c r="E98" s="80"/>
      <c r="F98" s="80">
        <v>766.4</v>
      </c>
      <c r="G98" s="80">
        <v>46.8</v>
      </c>
      <c r="H98" s="80">
        <v>2.6</v>
      </c>
      <c r="I98" s="29">
        <f t="shared" si="7"/>
        <v>2721.2000000000003</v>
      </c>
      <c r="J98" s="81"/>
      <c r="K98" s="80"/>
      <c r="L98" s="80">
        <v>18.8</v>
      </c>
      <c r="M98" s="80">
        <v>446.1</v>
      </c>
      <c r="N98" s="30">
        <f t="shared" si="8"/>
        <v>464.90000000000003</v>
      </c>
      <c r="O98" s="31">
        <f t="shared" si="9"/>
        <v>3186.1000000000004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197.02</v>
      </c>
      <c r="D99" s="77">
        <v>246.48</v>
      </c>
      <c r="E99" s="77"/>
      <c r="F99" s="77">
        <v>319.5</v>
      </c>
      <c r="G99" s="77">
        <v>54.36</v>
      </c>
      <c r="H99" s="77">
        <v>0.64</v>
      </c>
      <c r="I99" s="26">
        <f t="shared" si="7"/>
        <v>818</v>
      </c>
      <c r="J99" s="78"/>
      <c r="K99" s="77"/>
      <c r="L99" s="77">
        <v>31.18</v>
      </c>
      <c r="M99" s="77">
        <v>238.18</v>
      </c>
      <c r="N99" s="27">
        <f t="shared" si="8"/>
        <v>269.36</v>
      </c>
      <c r="O99" s="28">
        <f t="shared" si="9"/>
        <v>1087.3600000000001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69422</v>
      </c>
      <c r="D100" s="71">
        <v>66825</v>
      </c>
      <c r="E100" s="71"/>
      <c r="F100" s="71">
        <v>75895</v>
      </c>
      <c r="G100" s="71">
        <v>16264</v>
      </c>
      <c r="H100" s="71">
        <v>111</v>
      </c>
      <c r="I100" s="17">
        <f t="shared" si="7"/>
        <v>228517</v>
      </c>
      <c r="J100" s="72"/>
      <c r="K100" s="71"/>
      <c r="L100" s="71">
        <v>3593</v>
      </c>
      <c r="M100" s="71">
        <v>27114</v>
      </c>
      <c r="N100" s="19">
        <f t="shared" si="8"/>
        <v>30707</v>
      </c>
      <c r="O100" s="20">
        <f t="shared" si="9"/>
        <v>259224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874.7</v>
      </c>
      <c r="D101" s="80">
        <v>868.2</v>
      </c>
      <c r="E101" s="80"/>
      <c r="F101" s="80">
        <v>828.1</v>
      </c>
      <c r="G101" s="80">
        <v>205.9</v>
      </c>
      <c r="H101" s="80">
        <v>2.2000000000000002</v>
      </c>
      <c r="I101" s="29">
        <f t="shared" si="7"/>
        <v>2779.1</v>
      </c>
      <c r="J101" s="81"/>
      <c r="K101" s="80"/>
      <c r="L101" s="80">
        <v>56.1</v>
      </c>
      <c r="M101" s="80">
        <v>431.2</v>
      </c>
      <c r="N101" s="30">
        <f t="shared" si="8"/>
        <v>487.3</v>
      </c>
      <c r="O101" s="31">
        <f t="shared" si="9"/>
        <v>3266.4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156.87</v>
      </c>
      <c r="D102" s="77">
        <v>179.11</v>
      </c>
      <c r="E102" s="77">
        <v>0.08</v>
      </c>
      <c r="F102" s="77">
        <v>169.66</v>
      </c>
      <c r="G102" s="77">
        <v>72.19</v>
      </c>
      <c r="H102" s="77">
        <v>1.86</v>
      </c>
      <c r="I102" s="26">
        <f t="shared" si="7"/>
        <v>579.7700000000001</v>
      </c>
      <c r="J102" s="78"/>
      <c r="K102" s="77"/>
      <c r="L102" s="77">
        <v>44.87</v>
      </c>
      <c r="M102" s="77">
        <v>436.59</v>
      </c>
      <c r="N102" s="27">
        <f t="shared" si="8"/>
        <v>481.46</v>
      </c>
      <c r="O102" s="28">
        <f t="shared" si="9"/>
        <v>1061.23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58765</v>
      </c>
      <c r="D103" s="71">
        <v>51273</v>
      </c>
      <c r="E103" s="71">
        <v>23</v>
      </c>
      <c r="F103" s="71">
        <v>41991</v>
      </c>
      <c r="G103" s="71">
        <v>19505</v>
      </c>
      <c r="H103" s="71">
        <v>374</v>
      </c>
      <c r="I103" s="17">
        <f t="shared" si="7"/>
        <v>171931</v>
      </c>
      <c r="J103" s="72"/>
      <c r="K103" s="71"/>
      <c r="L103" s="71">
        <v>5400</v>
      </c>
      <c r="M103" s="71">
        <v>51532</v>
      </c>
      <c r="N103" s="19">
        <f t="shared" si="8"/>
        <v>56932</v>
      </c>
      <c r="O103" s="20">
        <f t="shared" si="9"/>
        <v>228863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587</v>
      </c>
      <c r="D104" s="80">
        <v>614.6</v>
      </c>
      <c r="E104" s="80">
        <v>0.3</v>
      </c>
      <c r="F104" s="80">
        <v>335.3</v>
      </c>
      <c r="G104" s="80">
        <v>212.2</v>
      </c>
      <c r="H104" s="80">
        <v>5.6</v>
      </c>
      <c r="I104" s="29">
        <f t="shared" si="7"/>
        <v>1754.9999999999998</v>
      </c>
      <c r="J104" s="81"/>
      <c r="K104" s="80"/>
      <c r="L104" s="80">
        <v>65.3</v>
      </c>
      <c r="M104" s="80">
        <v>630.29999999999995</v>
      </c>
      <c r="N104" s="30">
        <f t="shared" si="8"/>
        <v>695.59999999999991</v>
      </c>
      <c r="O104" s="31">
        <f t="shared" si="9"/>
        <v>2450.5999999999995</v>
      </c>
      <c r="P104" s="82">
        <v>6.85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77.98</v>
      </c>
      <c r="D105" s="77">
        <v>100.46</v>
      </c>
      <c r="E105" s="77"/>
      <c r="F105" s="77">
        <v>157.11000000000001</v>
      </c>
      <c r="G105" s="77">
        <v>53.73</v>
      </c>
      <c r="H105" s="77">
        <v>0.24</v>
      </c>
      <c r="I105" s="26">
        <f t="shared" si="7"/>
        <v>389.52000000000004</v>
      </c>
      <c r="J105" s="78"/>
      <c r="K105" s="77"/>
      <c r="L105" s="77">
        <v>62.9</v>
      </c>
      <c r="M105" s="77">
        <v>709.51</v>
      </c>
      <c r="N105" s="27">
        <f t="shared" si="8"/>
        <v>772.41</v>
      </c>
      <c r="O105" s="28">
        <f t="shared" si="9"/>
        <v>1161.93</v>
      </c>
      <c r="P105" s="83">
        <v>14.63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30238</v>
      </c>
      <c r="D106" s="71">
        <v>30325</v>
      </c>
      <c r="E106" s="71"/>
      <c r="F106" s="71">
        <v>40364</v>
      </c>
      <c r="G106" s="71">
        <v>16005</v>
      </c>
      <c r="H106" s="71">
        <v>49</v>
      </c>
      <c r="I106" s="17">
        <f t="shared" si="7"/>
        <v>116981</v>
      </c>
      <c r="J106" s="72"/>
      <c r="K106" s="71"/>
      <c r="L106" s="71">
        <v>7895</v>
      </c>
      <c r="M106" s="71">
        <v>86887</v>
      </c>
      <c r="N106" s="19">
        <f t="shared" si="8"/>
        <v>94782</v>
      </c>
      <c r="O106" s="20">
        <f t="shared" si="9"/>
        <v>211763</v>
      </c>
      <c r="P106" s="83">
        <v>7.57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271.39999999999998</v>
      </c>
      <c r="D107" s="80">
        <v>332.1</v>
      </c>
      <c r="E107" s="80"/>
      <c r="F107" s="80">
        <v>243.3</v>
      </c>
      <c r="G107" s="80">
        <v>135.19999999999999</v>
      </c>
      <c r="H107" s="80">
        <v>0.7</v>
      </c>
      <c r="I107" s="29">
        <f t="shared" si="7"/>
        <v>982.7</v>
      </c>
      <c r="J107" s="81"/>
      <c r="K107" s="80"/>
      <c r="L107" s="80">
        <v>95.7</v>
      </c>
      <c r="M107" s="80">
        <v>1067.0999999999999</v>
      </c>
      <c r="N107" s="30">
        <f t="shared" si="8"/>
        <v>1162.8</v>
      </c>
      <c r="O107" s="31">
        <f t="shared" si="9"/>
        <v>2145.5</v>
      </c>
      <c r="P107" s="83">
        <v>58.13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47.56</v>
      </c>
      <c r="D108" s="77">
        <v>113.03</v>
      </c>
      <c r="E108" s="77"/>
      <c r="F108" s="77">
        <v>84.56</v>
      </c>
      <c r="G108" s="77">
        <v>13.77</v>
      </c>
      <c r="H108" s="77">
        <v>10.91</v>
      </c>
      <c r="I108" s="26">
        <f t="shared" si="7"/>
        <v>269.83000000000004</v>
      </c>
      <c r="J108" s="78"/>
      <c r="K108" s="77"/>
      <c r="L108" s="77">
        <v>98.39</v>
      </c>
      <c r="M108" s="77">
        <v>688.07</v>
      </c>
      <c r="N108" s="27">
        <f t="shared" si="8"/>
        <v>786.46</v>
      </c>
      <c r="O108" s="28">
        <f t="shared" si="9"/>
        <v>1056.29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19420</v>
      </c>
      <c r="D109" s="71">
        <v>35671</v>
      </c>
      <c r="E109" s="71"/>
      <c r="F109" s="71">
        <v>22372</v>
      </c>
      <c r="G109" s="71">
        <v>4628</v>
      </c>
      <c r="H109" s="71">
        <v>2320</v>
      </c>
      <c r="I109" s="17">
        <f t="shared" si="7"/>
        <v>84411</v>
      </c>
      <c r="J109" s="72"/>
      <c r="K109" s="71"/>
      <c r="L109" s="71">
        <v>12938</v>
      </c>
      <c r="M109" s="71">
        <v>89974</v>
      </c>
      <c r="N109" s="19">
        <f t="shared" si="8"/>
        <v>102912</v>
      </c>
      <c r="O109" s="20">
        <f t="shared" si="9"/>
        <v>187323</v>
      </c>
      <c r="P109" s="83">
        <v>36.119999999999997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173.6</v>
      </c>
      <c r="D110" s="80">
        <v>280.89999999999998</v>
      </c>
      <c r="E110" s="80"/>
      <c r="F110" s="80">
        <v>133.6</v>
      </c>
      <c r="G110" s="80">
        <v>32.6</v>
      </c>
      <c r="H110" s="80">
        <v>27.7</v>
      </c>
      <c r="I110" s="29">
        <f t="shared" si="7"/>
        <v>648.40000000000009</v>
      </c>
      <c r="J110" s="81"/>
      <c r="K110" s="80"/>
      <c r="L110" s="80">
        <v>130.4</v>
      </c>
      <c r="M110" s="80">
        <v>901.2</v>
      </c>
      <c r="N110" s="30">
        <f t="shared" si="8"/>
        <v>1031.6000000000001</v>
      </c>
      <c r="O110" s="31">
        <f t="shared" si="9"/>
        <v>1680.0000000000002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22.77</v>
      </c>
      <c r="D111" s="77">
        <v>88.39</v>
      </c>
      <c r="E111" s="77"/>
      <c r="F111" s="77">
        <v>39.39</v>
      </c>
      <c r="G111" s="77">
        <v>0.62</v>
      </c>
      <c r="H111" s="77">
        <v>1.55</v>
      </c>
      <c r="I111" s="26">
        <f t="shared" si="7"/>
        <v>152.72000000000003</v>
      </c>
      <c r="J111" s="78"/>
      <c r="K111" s="77"/>
      <c r="L111" s="77">
        <v>46.87</v>
      </c>
      <c r="M111" s="77">
        <v>425.65</v>
      </c>
      <c r="N111" s="27">
        <f t="shared" si="8"/>
        <v>472.52</v>
      </c>
      <c r="O111" s="28">
        <f t="shared" si="9"/>
        <v>625.24</v>
      </c>
      <c r="P111" s="32">
        <f>SUM(P104:P110)</f>
        <v>123.30000000000001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9273</v>
      </c>
      <c r="D112" s="71">
        <v>28025</v>
      </c>
      <c r="E112" s="71"/>
      <c r="F112" s="71">
        <v>10670</v>
      </c>
      <c r="G112" s="71">
        <v>208</v>
      </c>
      <c r="H112" s="71">
        <v>349</v>
      </c>
      <c r="I112" s="17">
        <f t="shared" si="7"/>
        <v>48525</v>
      </c>
      <c r="J112" s="72"/>
      <c r="K112" s="71"/>
      <c r="L112" s="71">
        <v>6089</v>
      </c>
      <c r="M112" s="71">
        <v>55307</v>
      </c>
      <c r="N112" s="19">
        <f t="shared" si="8"/>
        <v>61396</v>
      </c>
      <c r="O112" s="20">
        <f t="shared" si="9"/>
        <v>109921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9</v>
      </c>
      <c r="D113" s="80">
        <v>26.9</v>
      </c>
      <c r="E113" s="80"/>
      <c r="F113" s="80">
        <v>54.1</v>
      </c>
      <c r="G113" s="80">
        <v>0.2</v>
      </c>
      <c r="H113" s="80">
        <v>4.2</v>
      </c>
      <c r="I113" s="29">
        <f t="shared" si="7"/>
        <v>94.4</v>
      </c>
      <c r="J113" s="81"/>
      <c r="K113" s="80"/>
      <c r="L113" s="80">
        <v>5.2</v>
      </c>
      <c r="M113" s="80">
        <v>48.5</v>
      </c>
      <c r="N113" s="30">
        <f t="shared" si="8"/>
        <v>53.7</v>
      </c>
      <c r="O113" s="31">
        <f t="shared" si="9"/>
        <v>148.10000000000002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35.6</v>
      </c>
      <c r="D114" s="77">
        <v>70.81</v>
      </c>
      <c r="E114" s="77">
        <v>1.7</v>
      </c>
      <c r="F114" s="77">
        <v>50.69</v>
      </c>
      <c r="G114" s="77">
        <v>0.43</v>
      </c>
      <c r="H114" s="77">
        <v>5.13</v>
      </c>
      <c r="I114" s="26">
        <f t="shared" si="7"/>
        <v>164.36</v>
      </c>
      <c r="J114" s="78"/>
      <c r="K114" s="77"/>
      <c r="L114" s="77">
        <v>49.14</v>
      </c>
      <c r="M114" s="77">
        <v>370.51</v>
      </c>
      <c r="N114" s="27">
        <f t="shared" si="8"/>
        <v>419.65</v>
      </c>
      <c r="O114" s="28">
        <f t="shared" si="9"/>
        <v>584.01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14443</v>
      </c>
      <c r="D115" s="71">
        <v>22323</v>
      </c>
      <c r="E115" s="71">
        <v>539</v>
      </c>
      <c r="F115" s="71">
        <v>13860</v>
      </c>
      <c r="G115" s="71">
        <v>145</v>
      </c>
      <c r="H115" s="71">
        <v>1199</v>
      </c>
      <c r="I115" s="17">
        <f t="shared" si="7"/>
        <v>52509</v>
      </c>
      <c r="J115" s="72"/>
      <c r="K115" s="71"/>
      <c r="L115" s="71">
        <v>6314</v>
      </c>
      <c r="M115" s="71">
        <v>47190</v>
      </c>
      <c r="N115" s="19">
        <f t="shared" si="8"/>
        <v>53504</v>
      </c>
      <c r="O115" s="20">
        <f t="shared" si="9"/>
        <v>106013</v>
      </c>
      <c r="P115" s="87">
        <v>64.900000000000006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13.8</v>
      </c>
      <c r="D116" s="89">
        <v>21.6</v>
      </c>
      <c r="E116" s="89">
        <v>0.5</v>
      </c>
      <c r="F116" s="89">
        <v>55</v>
      </c>
      <c r="G116" s="89">
        <v>0.1</v>
      </c>
      <c r="H116" s="89">
        <v>11.8</v>
      </c>
      <c r="I116" s="47">
        <f t="shared" si="7"/>
        <v>102.8</v>
      </c>
      <c r="J116" s="90"/>
      <c r="K116" s="89"/>
      <c r="L116" s="89">
        <v>5.3</v>
      </c>
      <c r="M116" s="89">
        <v>41.4</v>
      </c>
      <c r="N116" s="49">
        <f t="shared" si="8"/>
        <v>46.699999999999996</v>
      </c>
      <c r="O116" s="44">
        <f t="shared" si="9"/>
        <v>149.5</v>
      </c>
      <c r="P116" s="45">
        <f>SUM(O136,P111,P112,P115)</f>
        <v>10169.709999999999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11.37</v>
      </c>
      <c r="D121" s="68">
        <v>69.42</v>
      </c>
      <c r="E121" s="68"/>
      <c r="F121" s="68">
        <v>27.62</v>
      </c>
      <c r="G121" s="68">
        <v>0.63</v>
      </c>
      <c r="H121" s="68">
        <v>3.3</v>
      </c>
      <c r="I121" s="11">
        <f t="shared" si="7"/>
        <v>112.34</v>
      </c>
      <c r="J121" s="69"/>
      <c r="K121" s="68"/>
      <c r="L121" s="68">
        <v>8.2799999999999994</v>
      </c>
      <c r="M121" s="68">
        <v>87.94</v>
      </c>
      <c r="N121" s="13">
        <f t="shared" si="8"/>
        <v>96.22</v>
      </c>
      <c r="O121" s="14">
        <f t="shared" si="9"/>
        <v>208.56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4652</v>
      </c>
      <c r="D122" s="71">
        <v>21989</v>
      </c>
      <c r="E122" s="71"/>
      <c r="F122" s="71">
        <v>7590</v>
      </c>
      <c r="G122" s="71">
        <v>212</v>
      </c>
      <c r="H122" s="71">
        <v>826</v>
      </c>
      <c r="I122" s="17">
        <f t="shared" si="7"/>
        <v>35269</v>
      </c>
      <c r="J122" s="72"/>
      <c r="K122" s="71"/>
      <c r="L122" s="71">
        <v>1093</v>
      </c>
      <c r="M122" s="71">
        <v>11532</v>
      </c>
      <c r="N122" s="19">
        <f t="shared" si="8"/>
        <v>12625</v>
      </c>
      <c r="O122" s="20">
        <f t="shared" si="9"/>
        <v>47894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3.8</v>
      </c>
      <c r="D123" s="80">
        <v>20.9</v>
      </c>
      <c r="E123" s="80"/>
      <c r="F123" s="80">
        <v>22.3</v>
      </c>
      <c r="G123" s="80">
        <v>0.2</v>
      </c>
      <c r="H123" s="80">
        <v>7.5</v>
      </c>
      <c r="I123" s="29">
        <f t="shared" si="7"/>
        <v>54.7</v>
      </c>
      <c r="J123" s="81"/>
      <c r="K123" s="80"/>
      <c r="L123" s="80">
        <v>0.9</v>
      </c>
      <c r="M123" s="80">
        <v>9.1999999999999993</v>
      </c>
      <c r="N123" s="30">
        <f t="shared" si="8"/>
        <v>10.1</v>
      </c>
      <c r="O123" s="31">
        <f t="shared" si="9"/>
        <v>64.8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15.26</v>
      </c>
      <c r="D124" s="77">
        <v>39.020000000000003</v>
      </c>
      <c r="E124" s="77"/>
      <c r="F124" s="77">
        <v>14.57</v>
      </c>
      <c r="G124" s="77"/>
      <c r="H124" s="77">
        <v>3.69</v>
      </c>
      <c r="I124" s="26">
        <f t="shared" si="7"/>
        <v>72.539999999999992</v>
      </c>
      <c r="J124" s="78"/>
      <c r="K124" s="77"/>
      <c r="L124" s="77">
        <v>5.75</v>
      </c>
      <c r="M124" s="77">
        <v>51.08</v>
      </c>
      <c r="N124" s="27">
        <f t="shared" si="8"/>
        <v>56.83</v>
      </c>
      <c r="O124" s="28">
        <f t="shared" si="9"/>
        <v>129.37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6052</v>
      </c>
      <c r="D125" s="71">
        <v>12290</v>
      </c>
      <c r="E125" s="71"/>
      <c r="F125" s="71">
        <v>4128</v>
      </c>
      <c r="G125" s="71"/>
      <c r="H125" s="71">
        <v>925</v>
      </c>
      <c r="I125" s="17">
        <f t="shared" si="7"/>
        <v>23395</v>
      </c>
      <c r="J125" s="72"/>
      <c r="K125" s="71"/>
      <c r="L125" s="71">
        <v>752</v>
      </c>
      <c r="M125" s="71">
        <v>6714</v>
      </c>
      <c r="N125" s="19">
        <f t="shared" si="8"/>
        <v>7466</v>
      </c>
      <c r="O125" s="20">
        <f t="shared" si="9"/>
        <v>30861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5.7</v>
      </c>
      <c r="D126" s="80">
        <v>11.8</v>
      </c>
      <c r="E126" s="80"/>
      <c r="F126" s="80">
        <v>11.3</v>
      </c>
      <c r="G126" s="80"/>
      <c r="H126" s="80">
        <v>8.3000000000000007</v>
      </c>
      <c r="I126" s="29">
        <f t="shared" si="7"/>
        <v>37.1</v>
      </c>
      <c r="J126" s="81"/>
      <c r="K126" s="80"/>
      <c r="L126" s="80">
        <v>0.5</v>
      </c>
      <c r="M126" s="80">
        <v>5</v>
      </c>
      <c r="N126" s="30">
        <f t="shared" si="8"/>
        <v>5.5</v>
      </c>
      <c r="O126" s="31">
        <f t="shared" si="9"/>
        <v>42.6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19.57</v>
      </c>
      <c r="D127" s="77">
        <v>52.75</v>
      </c>
      <c r="E127" s="77">
        <v>4.16</v>
      </c>
      <c r="F127" s="77">
        <v>49.53</v>
      </c>
      <c r="G127" s="77"/>
      <c r="H127" s="77">
        <v>38.47</v>
      </c>
      <c r="I127" s="26">
        <f t="shared" si="7"/>
        <v>164.48</v>
      </c>
      <c r="J127" s="78"/>
      <c r="K127" s="77">
        <v>29.18</v>
      </c>
      <c r="L127" s="77">
        <v>5.22</v>
      </c>
      <c r="M127" s="77">
        <v>96.18</v>
      </c>
      <c r="N127" s="27">
        <f t="shared" si="8"/>
        <v>130.58000000000001</v>
      </c>
      <c r="O127" s="28">
        <f t="shared" si="9"/>
        <v>295.06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7954</v>
      </c>
      <c r="D128" s="71">
        <v>16635</v>
      </c>
      <c r="E128" s="71">
        <v>938</v>
      </c>
      <c r="F128" s="71">
        <v>14579</v>
      </c>
      <c r="G128" s="71"/>
      <c r="H128" s="71">
        <v>8826</v>
      </c>
      <c r="I128" s="17">
        <f t="shared" si="7"/>
        <v>48932</v>
      </c>
      <c r="J128" s="72"/>
      <c r="K128" s="71">
        <v>4691</v>
      </c>
      <c r="L128" s="71">
        <v>690</v>
      </c>
      <c r="M128" s="71">
        <v>10949</v>
      </c>
      <c r="N128" s="19">
        <f t="shared" si="8"/>
        <v>16330</v>
      </c>
      <c r="O128" s="20">
        <f t="shared" si="9"/>
        <v>65262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7.2</v>
      </c>
      <c r="D129" s="80">
        <v>15.8</v>
      </c>
      <c r="E129" s="80">
        <v>0.9</v>
      </c>
      <c r="F129" s="80">
        <v>25.3</v>
      </c>
      <c r="G129" s="80"/>
      <c r="H129" s="80">
        <v>31.9</v>
      </c>
      <c r="I129" s="29">
        <f t="shared" si="7"/>
        <v>81.099999999999994</v>
      </c>
      <c r="J129" s="81"/>
      <c r="K129" s="80">
        <v>0</v>
      </c>
      <c r="L129" s="80">
        <v>0.7</v>
      </c>
      <c r="M129" s="80">
        <v>10.6</v>
      </c>
      <c r="N129" s="30">
        <f t="shared" si="8"/>
        <v>11.299999999999999</v>
      </c>
      <c r="O129" s="31">
        <f t="shared" si="9"/>
        <v>92.399999999999991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830.92</v>
      </c>
      <c r="D130" s="68">
        <v>2678.95</v>
      </c>
      <c r="E130" s="68">
        <v>6.13</v>
      </c>
      <c r="F130" s="68">
        <v>1373.6</v>
      </c>
      <c r="G130" s="68">
        <v>208.42</v>
      </c>
      <c r="H130" s="68">
        <v>75.17</v>
      </c>
      <c r="I130" s="11">
        <f t="shared" si="7"/>
        <v>5173.1900000000005</v>
      </c>
      <c r="J130" s="69"/>
      <c r="K130" s="68">
        <v>43.49</v>
      </c>
      <c r="L130" s="68">
        <v>389.76</v>
      </c>
      <c r="M130" s="68">
        <v>4144.67</v>
      </c>
      <c r="N130" s="13">
        <f>SUM(J130:M130)</f>
        <v>4577.92</v>
      </c>
      <c r="O130" s="14">
        <f t="shared" si="9"/>
        <v>9751.11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302576</v>
      </c>
      <c r="D131" s="71">
        <v>669974</v>
      </c>
      <c r="E131" s="71">
        <v>1538</v>
      </c>
      <c r="F131" s="71">
        <v>333537</v>
      </c>
      <c r="G131" s="71">
        <v>60637</v>
      </c>
      <c r="H131" s="71">
        <v>15984</v>
      </c>
      <c r="I131" s="17">
        <f t="shared" si="7"/>
        <v>1384246</v>
      </c>
      <c r="J131" s="72"/>
      <c r="K131" s="71">
        <v>6019</v>
      </c>
      <c r="L131" s="71">
        <v>48116</v>
      </c>
      <c r="M131" s="71">
        <v>472166</v>
      </c>
      <c r="N131" s="19">
        <f t="shared" si="8"/>
        <v>526301</v>
      </c>
      <c r="O131" s="20">
        <f t="shared" si="9"/>
        <v>1910547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3058</v>
      </c>
      <c r="D132" s="80">
        <v>9510.2999999999993</v>
      </c>
      <c r="E132" s="80">
        <v>2.7</v>
      </c>
      <c r="F132" s="80">
        <v>2880.5</v>
      </c>
      <c r="G132" s="80">
        <v>634.1</v>
      </c>
      <c r="H132" s="80">
        <v>132.5</v>
      </c>
      <c r="I132" s="29">
        <f t="shared" ref="I132:I138" si="10">SUM(C132:H132)</f>
        <v>16218.1</v>
      </c>
      <c r="J132" s="81"/>
      <c r="K132" s="80">
        <v>34.6</v>
      </c>
      <c r="L132" s="80">
        <v>439</v>
      </c>
      <c r="M132" s="80">
        <v>5232</v>
      </c>
      <c r="N132" s="30">
        <f t="shared" ref="N132:N138" si="11">SUM(J132:M132)</f>
        <v>5705.6</v>
      </c>
      <c r="O132" s="31">
        <f t="shared" ref="O132:O138" si="12">SUM(N132,I132)</f>
        <v>21923.7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825.91</v>
      </c>
      <c r="D133" s="77">
        <v>2093.85</v>
      </c>
      <c r="E133" s="77">
        <v>5.94</v>
      </c>
      <c r="F133" s="77">
        <v>1363.32</v>
      </c>
      <c r="G133" s="77">
        <v>208.42</v>
      </c>
      <c r="H133" s="77">
        <v>66.58</v>
      </c>
      <c r="I133" s="26">
        <f t="shared" si="10"/>
        <v>4564.0199999999995</v>
      </c>
      <c r="J133" s="78"/>
      <c r="K133" s="77">
        <v>29.18</v>
      </c>
      <c r="L133" s="77">
        <v>389.06</v>
      </c>
      <c r="M133" s="77">
        <v>4119.76</v>
      </c>
      <c r="N133" s="27">
        <f t="shared" si="11"/>
        <v>4538</v>
      </c>
      <c r="O133" s="28">
        <f t="shared" si="12"/>
        <v>9102.02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301461</v>
      </c>
      <c r="D134" s="71">
        <v>559775</v>
      </c>
      <c r="E134" s="71">
        <v>1500</v>
      </c>
      <c r="F134" s="71">
        <v>331842</v>
      </c>
      <c r="G134" s="71">
        <v>60637</v>
      </c>
      <c r="H134" s="71">
        <v>15116</v>
      </c>
      <c r="I134" s="17">
        <f t="shared" si="10"/>
        <v>1270331</v>
      </c>
      <c r="J134" s="72"/>
      <c r="K134" s="71">
        <v>4691</v>
      </c>
      <c r="L134" s="71">
        <v>48094</v>
      </c>
      <c r="M134" s="71">
        <v>471458</v>
      </c>
      <c r="N134" s="19">
        <f t="shared" si="11"/>
        <v>524243</v>
      </c>
      <c r="O134" s="20">
        <f t="shared" si="12"/>
        <v>1794574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3027.6</v>
      </c>
      <c r="D135" s="89">
        <v>6633.6</v>
      </c>
      <c r="E135" s="89">
        <v>1.7</v>
      </c>
      <c r="F135" s="89">
        <v>2841.4</v>
      </c>
      <c r="G135" s="89">
        <v>634.1</v>
      </c>
      <c r="H135" s="89">
        <v>102.5</v>
      </c>
      <c r="I135" s="47">
        <f t="shared" si="10"/>
        <v>13240.900000000001</v>
      </c>
      <c r="J135" s="90"/>
      <c r="K135" s="89">
        <v>0</v>
      </c>
      <c r="L135" s="89">
        <v>437.6</v>
      </c>
      <c r="M135" s="89">
        <v>5182.3</v>
      </c>
      <c r="N135" s="49">
        <f t="shared" si="11"/>
        <v>5619.9000000000005</v>
      </c>
      <c r="O135" s="44">
        <f t="shared" si="12"/>
        <v>18860.800000000003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831.47000000000014</v>
      </c>
      <c r="D136" s="57">
        <f t="shared" si="13"/>
        <v>2902.2000000000003</v>
      </c>
      <c r="E136" s="57">
        <f t="shared" si="13"/>
        <v>6.2</v>
      </c>
      <c r="F136" s="57">
        <f t="shared" si="13"/>
        <v>1373.7299999999998</v>
      </c>
      <c r="G136" s="57">
        <f t="shared" si="13"/>
        <v>214.08</v>
      </c>
      <c r="H136" s="57">
        <f t="shared" si="13"/>
        <v>75.41</v>
      </c>
      <c r="I136" s="58">
        <f t="shared" si="10"/>
        <v>5403.09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43.49</v>
      </c>
      <c r="L136" s="57">
        <f t="shared" si="14"/>
        <v>390.02</v>
      </c>
      <c r="M136" s="57">
        <f t="shared" si="14"/>
        <v>4144.91</v>
      </c>
      <c r="N136" s="60">
        <f t="shared" si="11"/>
        <v>4578.42</v>
      </c>
      <c r="O136" s="61">
        <f t="shared" si="12"/>
        <v>9981.51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302654</v>
      </c>
      <c r="D137" s="36">
        <f t="shared" si="13"/>
        <v>693446</v>
      </c>
      <c r="E137" s="36">
        <f t="shared" si="13"/>
        <v>1545</v>
      </c>
      <c r="F137" s="36">
        <f t="shared" si="13"/>
        <v>333547</v>
      </c>
      <c r="G137" s="36">
        <f t="shared" si="13"/>
        <v>60637</v>
      </c>
      <c r="H137" s="36">
        <f t="shared" si="13"/>
        <v>15990</v>
      </c>
      <c r="I137" s="17">
        <f t="shared" si="10"/>
        <v>1407819</v>
      </c>
      <c r="J137" s="18">
        <f t="shared" si="14"/>
        <v>0</v>
      </c>
      <c r="K137" s="16">
        <f t="shared" si="14"/>
        <v>6019</v>
      </c>
      <c r="L137" s="16">
        <f t="shared" si="14"/>
        <v>48120</v>
      </c>
      <c r="M137" s="16">
        <f t="shared" si="14"/>
        <v>472168</v>
      </c>
      <c r="N137" s="19">
        <f t="shared" si="11"/>
        <v>526307</v>
      </c>
      <c r="O137" s="20">
        <f t="shared" si="12"/>
        <v>1934126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3063.8</v>
      </c>
      <c r="D138" s="41">
        <f t="shared" si="13"/>
        <v>10915.199999999999</v>
      </c>
      <c r="E138" s="41">
        <f t="shared" si="13"/>
        <v>3.1</v>
      </c>
      <c r="F138" s="41">
        <f t="shared" si="13"/>
        <v>2881.3000000000006</v>
      </c>
      <c r="G138" s="41">
        <f t="shared" si="13"/>
        <v>634.10000000000014</v>
      </c>
      <c r="H138" s="41">
        <f t="shared" si="13"/>
        <v>133.30000000000001</v>
      </c>
      <c r="I138" s="47">
        <f t="shared" si="10"/>
        <v>17630.8</v>
      </c>
      <c r="J138" s="48">
        <f t="shared" si="14"/>
        <v>0</v>
      </c>
      <c r="K138" s="46">
        <f t="shared" si="14"/>
        <v>34.6</v>
      </c>
      <c r="L138" s="46">
        <f t="shared" si="14"/>
        <v>439.59999999999997</v>
      </c>
      <c r="M138" s="46">
        <f t="shared" si="14"/>
        <v>5232.2999999999993</v>
      </c>
      <c r="N138" s="49">
        <f t="shared" si="11"/>
        <v>5706.4999999999991</v>
      </c>
      <c r="O138" s="44">
        <f t="shared" si="12"/>
        <v>23337.3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50</v>
      </c>
      <c r="E3" s="104" t="s">
        <v>51</v>
      </c>
      <c r="F3" s="104" t="s">
        <v>52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0.93</v>
      </c>
      <c r="D5" s="68">
        <v>0.27</v>
      </c>
      <c r="E5" s="68"/>
      <c r="F5" s="68"/>
      <c r="G5" s="68">
        <v>1.01</v>
      </c>
      <c r="H5" s="68"/>
      <c r="I5" s="11">
        <f t="shared" ref="I5:I36" si="0">SUM(C5:H5)</f>
        <v>2.21</v>
      </c>
      <c r="J5" s="69"/>
      <c r="K5" s="68"/>
      <c r="L5" s="68">
        <v>0.65</v>
      </c>
      <c r="M5" s="68">
        <v>2.72</v>
      </c>
      <c r="N5" s="13">
        <f t="shared" ref="N5:N58" si="1">SUM(J5:M5)</f>
        <v>3.37</v>
      </c>
      <c r="O5" s="14">
        <f>SUM(N5,I5)</f>
        <v>5.58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0.12</v>
      </c>
      <c r="D8" s="77">
        <v>4.05</v>
      </c>
      <c r="E8" s="77"/>
      <c r="F8" s="77"/>
      <c r="G8" s="77"/>
      <c r="H8" s="77"/>
      <c r="I8" s="26">
        <f t="shared" si="0"/>
        <v>4.17</v>
      </c>
      <c r="J8" s="78"/>
      <c r="K8" s="77"/>
      <c r="L8" s="77">
        <v>1.79</v>
      </c>
      <c r="M8" s="77">
        <v>1.1399999999999999</v>
      </c>
      <c r="N8" s="27">
        <f t="shared" si="1"/>
        <v>2.9299999999999997</v>
      </c>
      <c r="O8" s="28">
        <f t="shared" si="2"/>
        <v>7.1</v>
      </c>
      <c r="P8" s="21" t="s">
        <v>25</v>
      </c>
      <c r="Q8" s="134" t="s">
        <v>207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21</v>
      </c>
      <c r="M9" s="71">
        <v>16</v>
      </c>
      <c r="N9" s="19">
        <f t="shared" si="1"/>
        <v>37</v>
      </c>
      <c r="O9" s="20">
        <f t="shared" si="2"/>
        <v>37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3</v>
      </c>
      <c r="M10" s="80">
        <v>2.2999999999999998</v>
      </c>
      <c r="N10" s="30">
        <f t="shared" si="1"/>
        <v>5.3</v>
      </c>
      <c r="O10" s="31">
        <f t="shared" si="2"/>
        <v>5.3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4.79</v>
      </c>
      <c r="E11" s="77"/>
      <c r="F11" s="77"/>
      <c r="G11" s="77"/>
      <c r="H11" s="77"/>
      <c r="I11" s="26">
        <f t="shared" si="0"/>
        <v>4.79</v>
      </c>
      <c r="J11" s="78"/>
      <c r="K11" s="77"/>
      <c r="L11" s="77">
        <v>0.6</v>
      </c>
      <c r="M11" s="77">
        <v>15.83</v>
      </c>
      <c r="N11" s="27">
        <f t="shared" si="1"/>
        <v>16.43</v>
      </c>
      <c r="O11" s="28">
        <f t="shared" si="2"/>
        <v>21.22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181</v>
      </c>
      <c r="E12" s="71"/>
      <c r="F12" s="71"/>
      <c r="G12" s="71"/>
      <c r="H12" s="71"/>
      <c r="I12" s="17">
        <f t="shared" si="0"/>
        <v>181</v>
      </c>
      <c r="J12" s="72"/>
      <c r="K12" s="71"/>
      <c r="L12" s="71">
        <v>13</v>
      </c>
      <c r="M12" s="71">
        <v>332</v>
      </c>
      <c r="N12" s="19">
        <f t="shared" si="1"/>
        <v>345</v>
      </c>
      <c r="O12" s="20">
        <f t="shared" si="2"/>
        <v>526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40</v>
      </c>
      <c r="E13" s="80"/>
      <c r="F13" s="80"/>
      <c r="G13" s="80"/>
      <c r="H13" s="80"/>
      <c r="I13" s="29">
        <f t="shared" si="0"/>
        <v>40</v>
      </c>
      <c r="J13" s="81"/>
      <c r="K13" s="80"/>
      <c r="L13" s="80">
        <v>1.1000000000000001</v>
      </c>
      <c r="M13" s="80">
        <v>30.2</v>
      </c>
      <c r="N13" s="30">
        <f t="shared" si="1"/>
        <v>31.3</v>
      </c>
      <c r="O13" s="31">
        <f t="shared" si="2"/>
        <v>71.3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30.1</v>
      </c>
      <c r="E14" s="77">
        <v>0.19</v>
      </c>
      <c r="F14" s="77"/>
      <c r="G14" s="77"/>
      <c r="H14" s="77"/>
      <c r="I14" s="26">
        <f t="shared" si="0"/>
        <v>30.290000000000003</v>
      </c>
      <c r="J14" s="78"/>
      <c r="K14" s="77"/>
      <c r="L14" s="77">
        <v>2.69</v>
      </c>
      <c r="M14" s="77">
        <v>3.98</v>
      </c>
      <c r="N14" s="27">
        <f t="shared" si="1"/>
        <v>6.67</v>
      </c>
      <c r="O14" s="28">
        <f t="shared" si="2"/>
        <v>36.96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2114</v>
      </c>
      <c r="E15" s="71">
        <v>15</v>
      </c>
      <c r="F15" s="71"/>
      <c r="G15" s="71"/>
      <c r="H15" s="71"/>
      <c r="I15" s="17">
        <f t="shared" si="0"/>
        <v>2129</v>
      </c>
      <c r="J15" s="72"/>
      <c r="K15" s="71"/>
      <c r="L15" s="71">
        <v>88</v>
      </c>
      <c r="M15" s="71">
        <v>108</v>
      </c>
      <c r="N15" s="19">
        <f t="shared" si="1"/>
        <v>196</v>
      </c>
      <c r="O15" s="20">
        <f t="shared" si="2"/>
        <v>2325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206.7</v>
      </c>
      <c r="E16" s="80">
        <v>1.4</v>
      </c>
      <c r="F16" s="80"/>
      <c r="G16" s="80"/>
      <c r="H16" s="80"/>
      <c r="I16" s="29">
        <f t="shared" si="0"/>
        <v>208.1</v>
      </c>
      <c r="J16" s="81"/>
      <c r="K16" s="80"/>
      <c r="L16" s="80">
        <v>5.7</v>
      </c>
      <c r="M16" s="80">
        <v>7.2</v>
      </c>
      <c r="N16" s="30">
        <f t="shared" si="1"/>
        <v>12.9</v>
      </c>
      <c r="O16" s="31">
        <f t="shared" si="2"/>
        <v>221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0.25</v>
      </c>
      <c r="D17" s="77">
        <v>17.82</v>
      </c>
      <c r="E17" s="77"/>
      <c r="F17" s="77"/>
      <c r="G17" s="77"/>
      <c r="H17" s="77"/>
      <c r="I17" s="26">
        <f t="shared" si="0"/>
        <v>18.07</v>
      </c>
      <c r="J17" s="78"/>
      <c r="K17" s="77"/>
      <c r="L17" s="77">
        <v>0.28000000000000003</v>
      </c>
      <c r="M17" s="77">
        <v>18.37</v>
      </c>
      <c r="N17" s="27">
        <f t="shared" si="1"/>
        <v>18.650000000000002</v>
      </c>
      <c r="O17" s="28">
        <f t="shared" si="2"/>
        <v>36.72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38</v>
      </c>
      <c r="D18" s="71">
        <v>3021</v>
      </c>
      <c r="E18" s="71"/>
      <c r="F18" s="71"/>
      <c r="G18" s="71"/>
      <c r="H18" s="71"/>
      <c r="I18" s="17">
        <f t="shared" si="0"/>
        <v>3059</v>
      </c>
      <c r="J18" s="72"/>
      <c r="K18" s="71"/>
      <c r="L18" s="71">
        <v>12</v>
      </c>
      <c r="M18" s="71">
        <v>752</v>
      </c>
      <c r="N18" s="19">
        <f t="shared" si="1"/>
        <v>764</v>
      </c>
      <c r="O18" s="20">
        <f t="shared" si="2"/>
        <v>3823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1.9</v>
      </c>
      <c r="D19" s="80">
        <v>184.2</v>
      </c>
      <c r="E19" s="80"/>
      <c r="F19" s="80"/>
      <c r="G19" s="80"/>
      <c r="H19" s="80"/>
      <c r="I19" s="29">
        <f t="shared" si="0"/>
        <v>186.1</v>
      </c>
      <c r="J19" s="81"/>
      <c r="K19" s="80"/>
      <c r="L19" s="80">
        <v>0.6</v>
      </c>
      <c r="M19" s="80">
        <v>36.4</v>
      </c>
      <c r="N19" s="30">
        <f t="shared" si="1"/>
        <v>37</v>
      </c>
      <c r="O19" s="31">
        <f t="shared" si="2"/>
        <v>223.1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</v>
      </c>
      <c r="D20" s="77">
        <v>145.88</v>
      </c>
      <c r="E20" s="77"/>
      <c r="F20" s="77">
        <v>0.11</v>
      </c>
      <c r="G20" s="77">
        <v>0.24</v>
      </c>
      <c r="H20" s="77"/>
      <c r="I20" s="26">
        <f t="shared" si="0"/>
        <v>147.23000000000002</v>
      </c>
      <c r="J20" s="78">
        <v>7.0000000000000007E-2</v>
      </c>
      <c r="K20" s="77"/>
      <c r="L20" s="77">
        <v>1.92</v>
      </c>
      <c r="M20" s="77">
        <v>21.95</v>
      </c>
      <c r="N20" s="27">
        <f t="shared" si="1"/>
        <v>23.939999999999998</v>
      </c>
      <c r="O20" s="28">
        <f t="shared" si="2"/>
        <v>171.17000000000002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202</v>
      </c>
      <c r="D21" s="71">
        <v>23714</v>
      </c>
      <c r="E21" s="71"/>
      <c r="F21" s="71">
        <v>15</v>
      </c>
      <c r="G21" s="71">
        <v>38</v>
      </c>
      <c r="H21" s="71"/>
      <c r="I21" s="17">
        <f t="shared" si="0"/>
        <v>23969</v>
      </c>
      <c r="J21" s="72">
        <v>5</v>
      </c>
      <c r="K21" s="71"/>
      <c r="L21" s="71">
        <v>147</v>
      </c>
      <c r="M21" s="71">
        <v>1232</v>
      </c>
      <c r="N21" s="19">
        <f t="shared" si="1"/>
        <v>1384</v>
      </c>
      <c r="O21" s="20">
        <f t="shared" si="2"/>
        <v>25353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7.3</v>
      </c>
      <c r="D22" s="80">
        <v>1002.1</v>
      </c>
      <c r="E22" s="80"/>
      <c r="F22" s="80">
        <v>0.6</v>
      </c>
      <c r="G22" s="80">
        <v>1.4</v>
      </c>
      <c r="H22" s="80"/>
      <c r="I22" s="29">
        <f t="shared" si="0"/>
        <v>1011.4</v>
      </c>
      <c r="J22" s="81">
        <v>0.1</v>
      </c>
      <c r="K22" s="80"/>
      <c r="L22" s="80">
        <v>5.6</v>
      </c>
      <c r="M22" s="80">
        <v>47.1</v>
      </c>
      <c r="N22" s="30">
        <f t="shared" si="1"/>
        <v>52.8</v>
      </c>
      <c r="O22" s="31">
        <f t="shared" si="2"/>
        <v>1064.2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0.36</v>
      </c>
      <c r="D23" s="77">
        <v>405.56</v>
      </c>
      <c r="E23" s="77"/>
      <c r="F23" s="77">
        <v>0.22</v>
      </c>
      <c r="G23" s="77">
        <v>2.58</v>
      </c>
      <c r="H23" s="77">
        <v>0.12</v>
      </c>
      <c r="I23" s="26">
        <f t="shared" si="0"/>
        <v>408.84000000000003</v>
      </c>
      <c r="J23" s="78"/>
      <c r="K23" s="77"/>
      <c r="L23" s="77">
        <v>15.04</v>
      </c>
      <c r="M23" s="77">
        <v>89.85</v>
      </c>
      <c r="N23" s="27">
        <f t="shared" si="1"/>
        <v>104.88999999999999</v>
      </c>
      <c r="O23" s="28">
        <f t="shared" si="2"/>
        <v>513.73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83</v>
      </c>
      <c r="D24" s="71">
        <v>68286</v>
      </c>
      <c r="E24" s="71"/>
      <c r="F24" s="71">
        <v>36</v>
      </c>
      <c r="G24" s="71">
        <v>483</v>
      </c>
      <c r="H24" s="71">
        <v>9</v>
      </c>
      <c r="I24" s="17">
        <f t="shared" si="0"/>
        <v>68897</v>
      </c>
      <c r="J24" s="72"/>
      <c r="K24" s="71"/>
      <c r="L24" s="71">
        <v>1373</v>
      </c>
      <c r="M24" s="71">
        <v>6105</v>
      </c>
      <c r="N24" s="19">
        <f t="shared" si="1"/>
        <v>7478</v>
      </c>
      <c r="O24" s="20">
        <f t="shared" si="2"/>
        <v>76375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2.2000000000000002</v>
      </c>
      <c r="D25" s="80">
        <v>2343.6999999999998</v>
      </c>
      <c r="E25" s="80"/>
      <c r="F25" s="80">
        <v>0.9</v>
      </c>
      <c r="G25" s="80">
        <v>13.5</v>
      </c>
      <c r="H25" s="80">
        <v>0.4</v>
      </c>
      <c r="I25" s="29">
        <f t="shared" si="0"/>
        <v>2360.6999999999998</v>
      </c>
      <c r="J25" s="81"/>
      <c r="K25" s="80"/>
      <c r="L25" s="80">
        <v>43.8</v>
      </c>
      <c r="M25" s="80">
        <v>197.5</v>
      </c>
      <c r="N25" s="30">
        <f t="shared" si="1"/>
        <v>241.3</v>
      </c>
      <c r="O25" s="31">
        <f t="shared" si="2"/>
        <v>2602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1.46</v>
      </c>
      <c r="D26" s="77">
        <v>492.12</v>
      </c>
      <c r="E26" s="77"/>
      <c r="F26" s="77">
        <v>1.1299999999999999</v>
      </c>
      <c r="G26" s="77">
        <v>7.92</v>
      </c>
      <c r="H26" s="77"/>
      <c r="I26" s="26">
        <f t="shared" si="0"/>
        <v>502.63</v>
      </c>
      <c r="J26" s="78"/>
      <c r="K26" s="77"/>
      <c r="L26" s="77">
        <v>9.17</v>
      </c>
      <c r="M26" s="77">
        <v>84.72</v>
      </c>
      <c r="N26" s="27">
        <f t="shared" si="1"/>
        <v>93.89</v>
      </c>
      <c r="O26" s="28">
        <f t="shared" si="2"/>
        <v>596.52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375</v>
      </c>
      <c r="D27" s="71">
        <v>90682</v>
      </c>
      <c r="E27" s="71"/>
      <c r="F27" s="71">
        <v>184</v>
      </c>
      <c r="G27" s="71">
        <v>1415</v>
      </c>
      <c r="H27" s="71"/>
      <c r="I27" s="17">
        <f t="shared" si="0"/>
        <v>92656</v>
      </c>
      <c r="J27" s="72"/>
      <c r="K27" s="71"/>
      <c r="L27" s="71">
        <v>646</v>
      </c>
      <c r="M27" s="71">
        <v>6039</v>
      </c>
      <c r="N27" s="19">
        <f t="shared" si="1"/>
        <v>6685</v>
      </c>
      <c r="O27" s="20">
        <f t="shared" si="2"/>
        <v>99341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8.6</v>
      </c>
      <c r="D28" s="80">
        <v>2373.1999999999998</v>
      </c>
      <c r="E28" s="80"/>
      <c r="F28" s="80">
        <v>3.6</v>
      </c>
      <c r="G28" s="80">
        <v>34.299999999999997</v>
      </c>
      <c r="H28" s="80"/>
      <c r="I28" s="29">
        <f t="shared" si="0"/>
        <v>2419.6999999999998</v>
      </c>
      <c r="J28" s="81"/>
      <c r="K28" s="80"/>
      <c r="L28" s="80">
        <v>18.8</v>
      </c>
      <c r="M28" s="80">
        <v>174.1</v>
      </c>
      <c r="N28" s="30">
        <f t="shared" si="1"/>
        <v>192.9</v>
      </c>
      <c r="O28" s="31">
        <f t="shared" si="2"/>
        <v>2612.6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4.54</v>
      </c>
      <c r="D29" s="77">
        <v>437.66</v>
      </c>
      <c r="E29" s="77">
        <v>0.04</v>
      </c>
      <c r="F29" s="77">
        <v>0.93</v>
      </c>
      <c r="G29" s="77">
        <v>43.32</v>
      </c>
      <c r="H29" s="77">
        <v>9.94</v>
      </c>
      <c r="I29" s="26">
        <f t="shared" si="0"/>
        <v>496.43000000000006</v>
      </c>
      <c r="J29" s="78"/>
      <c r="K29" s="77"/>
      <c r="L29" s="77">
        <v>28.28</v>
      </c>
      <c r="M29" s="77">
        <v>134.33000000000001</v>
      </c>
      <c r="N29" s="27">
        <f t="shared" si="1"/>
        <v>162.61000000000001</v>
      </c>
      <c r="O29" s="28">
        <f t="shared" si="2"/>
        <v>659.04000000000008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1260</v>
      </c>
      <c r="D30" s="71">
        <v>92665</v>
      </c>
      <c r="E30" s="71">
        <v>8</v>
      </c>
      <c r="F30" s="71">
        <v>181</v>
      </c>
      <c r="G30" s="71">
        <v>9207</v>
      </c>
      <c r="H30" s="71">
        <v>1222</v>
      </c>
      <c r="I30" s="17">
        <f t="shared" si="0"/>
        <v>104543</v>
      </c>
      <c r="J30" s="72"/>
      <c r="K30" s="71"/>
      <c r="L30" s="71">
        <v>2351</v>
      </c>
      <c r="M30" s="71">
        <v>10434</v>
      </c>
      <c r="N30" s="19">
        <f t="shared" si="1"/>
        <v>12785</v>
      </c>
      <c r="O30" s="20">
        <f t="shared" si="2"/>
        <v>117328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22.2</v>
      </c>
      <c r="D31" s="80">
        <v>2038.3</v>
      </c>
      <c r="E31" s="80">
        <v>0.2</v>
      </c>
      <c r="F31" s="80">
        <v>2.8</v>
      </c>
      <c r="G31" s="80">
        <v>186.4</v>
      </c>
      <c r="H31" s="80">
        <v>41.5</v>
      </c>
      <c r="I31" s="29">
        <f t="shared" si="0"/>
        <v>2291.4</v>
      </c>
      <c r="J31" s="81"/>
      <c r="K31" s="80"/>
      <c r="L31" s="80">
        <v>62.9</v>
      </c>
      <c r="M31" s="80">
        <v>277.2</v>
      </c>
      <c r="N31" s="30">
        <f t="shared" si="1"/>
        <v>340.09999999999997</v>
      </c>
      <c r="O31" s="31">
        <f t="shared" si="2"/>
        <v>2631.5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22.01</v>
      </c>
      <c r="D32" s="77">
        <v>525.87</v>
      </c>
      <c r="E32" s="77"/>
      <c r="F32" s="77">
        <v>16.84</v>
      </c>
      <c r="G32" s="77">
        <v>34.409999999999997</v>
      </c>
      <c r="H32" s="77">
        <v>0.3</v>
      </c>
      <c r="I32" s="26">
        <f t="shared" si="0"/>
        <v>599.42999999999995</v>
      </c>
      <c r="J32" s="78"/>
      <c r="K32" s="77"/>
      <c r="L32" s="77">
        <v>7.13</v>
      </c>
      <c r="M32" s="77">
        <v>115.68</v>
      </c>
      <c r="N32" s="27">
        <f t="shared" si="1"/>
        <v>122.81</v>
      </c>
      <c r="O32" s="28">
        <f t="shared" si="2"/>
        <v>722.24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6443</v>
      </c>
      <c r="D33" s="71">
        <v>119134</v>
      </c>
      <c r="E33" s="71"/>
      <c r="F33" s="71">
        <v>3433</v>
      </c>
      <c r="G33" s="71">
        <v>8370</v>
      </c>
      <c r="H33" s="71">
        <v>39</v>
      </c>
      <c r="I33" s="17">
        <f t="shared" si="0"/>
        <v>137419</v>
      </c>
      <c r="J33" s="72"/>
      <c r="K33" s="71"/>
      <c r="L33" s="71">
        <v>644</v>
      </c>
      <c r="M33" s="71">
        <v>9654</v>
      </c>
      <c r="N33" s="19">
        <f t="shared" si="1"/>
        <v>10298</v>
      </c>
      <c r="O33" s="20">
        <f t="shared" si="2"/>
        <v>147717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89.5</v>
      </c>
      <c r="D34" s="80">
        <v>2148.9</v>
      </c>
      <c r="E34" s="80"/>
      <c r="F34" s="80">
        <v>42.1</v>
      </c>
      <c r="G34" s="80">
        <v>125.8</v>
      </c>
      <c r="H34" s="80">
        <v>1.1000000000000001</v>
      </c>
      <c r="I34" s="29">
        <f t="shared" si="0"/>
        <v>2407.4</v>
      </c>
      <c r="J34" s="81"/>
      <c r="K34" s="80"/>
      <c r="L34" s="80">
        <v>15.4</v>
      </c>
      <c r="M34" s="80">
        <v>227.3</v>
      </c>
      <c r="N34" s="30">
        <f t="shared" si="1"/>
        <v>242.70000000000002</v>
      </c>
      <c r="O34" s="31">
        <f t="shared" si="2"/>
        <v>2650.1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66.14</v>
      </c>
      <c r="D35" s="77">
        <v>492.4</v>
      </c>
      <c r="E35" s="77">
        <v>4.8899999999999997</v>
      </c>
      <c r="F35" s="77">
        <v>345.13</v>
      </c>
      <c r="G35" s="77">
        <v>78.22</v>
      </c>
      <c r="H35" s="77">
        <v>4.51</v>
      </c>
      <c r="I35" s="26">
        <f t="shared" si="0"/>
        <v>991.29</v>
      </c>
      <c r="J35" s="78"/>
      <c r="K35" s="77"/>
      <c r="L35" s="77">
        <v>27.54</v>
      </c>
      <c r="M35" s="77">
        <v>325.83999999999997</v>
      </c>
      <c r="N35" s="27">
        <f t="shared" si="1"/>
        <v>353.38</v>
      </c>
      <c r="O35" s="28">
        <f t="shared" si="2"/>
        <v>1344.67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21330</v>
      </c>
      <c r="D36" s="71">
        <v>121519</v>
      </c>
      <c r="E36" s="71">
        <v>1146</v>
      </c>
      <c r="F36" s="71">
        <v>75105</v>
      </c>
      <c r="G36" s="71">
        <v>19688</v>
      </c>
      <c r="H36" s="71">
        <v>582</v>
      </c>
      <c r="I36" s="17">
        <f t="shared" si="0"/>
        <v>239370</v>
      </c>
      <c r="J36" s="72"/>
      <c r="K36" s="71"/>
      <c r="L36" s="71">
        <v>2804</v>
      </c>
      <c r="M36" s="71">
        <v>29887</v>
      </c>
      <c r="N36" s="19">
        <f t="shared" si="1"/>
        <v>32691</v>
      </c>
      <c r="O36" s="20">
        <f t="shared" si="2"/>
        <v>272061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295.8</v>
      </c>
      <c r="D37" s="80">
        <v>1942.5</v>
      </c>
      <c r="E37" s="80">
        <v>18.899999999999999</v>
      </c>
      <c r="F37" s="80">
        <v>839.7</v>
      </c>
      <c r="G37" s="80">
        <v>275.7</v>
      </c>
      <c r="H37" s="80">
        <v>13.6</v>
      </c>
      <c r="I37" s="29">
        <f t="shared" ref="I37:I50" si="3">SUM(C37:H37)</f>
        <v>3386.2000000000003</v>
      </c>
      <c r="J37" s="81"/>
      <c r="K37" s="80"/>
      <c r="L37" s="80">
        <v>54.7</v>
      </c>
      <c r="M37" s="80">
        <v>582.29999999999995</v>
      </c>
      <c r="N37" s="30">
        <f t="shared" si="1"/>
        <v>637</v>
      </c>
      <c r="O37" s="31">
        <f t="shared" si="2"/>
        <v>4023.2000000000003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212.1</v>
      </c>
      <c r="D38" s="77">
        <v>246.91</v>
      </c>
      <c r="E38" s="77">
        <v>0.63</v>
      </c>
      <c r="F38" s="77">
        <v>831.37</v>
      </c>
      <c r="G38" s="77">
        <v>371.28</v>
      </c>
      <c r="H38" s="77">
        <v>33.49</v>
      </c>
      <c r="I38" s="26">
        <f t="shared" si="3"/>
        <v>1695.78</v>
      </c>
      <c r="J38" s="78"/>
      <c r="K38" s="77"/>
      <c r="L38" s="77">
        <v>40.92</v>
      </c>
      <c r="M38" s="77">
        <v>355.41</v>
      </c>
      <c r="N38" s="27">
        <f t="shared" si="1"/>
        <v>396.33000000000004</v>
      </c>
      <c r="O38" s="28">
        <f t="shared" si="2"/>
        <v>2092.11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70816</v>
      </c>
      <c r="D39" s="71">
        <v>65638</v>
      </c>
      <c r="E39" s="71">
        <v>168</v>
      </c>
      <c r="F39" s="71">
        <v>187604</v>
      </c>
      <c r="G39" s="71">
        <v>100255</v>
      </c>
      <c r="H39" s="71">
        <v>3190</v>
      </c>
      <c r="I39" s="17">
        <f t="shared" si="3"/>
        <v>427671</v>
      </c>
      <c r="J39" s="72"/>
      <c r="K39" s="71"/>
      <c r="L39" s="71">
        <v>4304</v>
      </c>
      <c r="M39" s="71">
        <v>33802</v>
      </c>
      <c r="N39" s="19">
        <f t="shared" si="1"/>
        <v>38106</v>
      </c>
      <c r="O39" s="20">
        <f t="shared" si="2"/>
        <v>465777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908</v>
      </c>
      <c r="D40" s="80">
        <v>852.8</v>
      </c>
      <c r="E40" s="80">
        <v>2.2000000000000002</v>
      </c>
      <c r="F40" s="80">
        <v>2077.5</v>
      </c>
      <c r="G40" s="80">
        <v>1286.5</v>
      </c>
      <c r="H40" s="80">
        <v>60.5</v>
      </c>
      <c r="I40" s="29">
        <f t="shared" si="3"/>
        <v>5187.5</v>
      </c>
      <c r="J40" s="81"/>
      <c r="K40" s="80"/>
      <c r="L40" s="80">
        <v>83.5</v>
      </c>
      <c r="M40" s="80">
        <v>653.20000000000005</v>
      </c>
      <c r="N40" s="30">
        <f t="shared" si="1"/>
        <v>736.7</v>
      </c>
      <c r="O40" s="31">
        <f t="shared" si="2"/>
        <v>5924.2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304.67</v>
      </c>
      <c r="D41" s="77">
        <v>202.58</v>
      </c>
      <c r="E41" s="77">
        <v>0.95</v>
      </c>
      <c r="F41" s="77">
        <v>457.01</v>
      </c>
      <c r="G41" s="77">
        <v>706.45</v>
      </c>
      <c r="H41" s="77">
        <v>2.42</v>
      </c>
      <c r="I41" s="26">
        <f t="shared" si="3"/>
        <v>1674.0800000000002</v>
      </c>
      <c r="J41" s="78"/>
      <c r="K41" s="77"/>
      <c r="L41" s="77">
        <v>94.63</v>
      </c>
      <c r="M41" s="77">
        <v>605.21</v>
      </c>
      <c r="N41" s="27">
        <f t="shared" si="1"/>
        <v>699.84</v>
      </c>
      <c r="O41" s="28">
        <f t="shared" si="2"/>
        <v>2373.92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106637</v>
      </c>
      <c r="D42" s="71">
        <v>55237</v>
      </c>
      <c r="E42" s="71">
        <v>258</v>
      </c>
      <c r="F42" s="71">
        <v>104609</v>
      </c>
      <c r="G42" s="71">
        <v>191237</v>
      </c>
      <c r="H42" s="71">
        <v>419</v>
      </c>
      <c r="I42" s="17">
        <f t="shared" si="3"/>
        <v>458397</v>
      </c>
      <c r="J42" s="72"/>
      <c r="K42" s="71"/>
      <c r="L42" s="71">
        <v>10753</v>
      </c>
      <c r="M42" s="71">
        <v>67243</v>
      </c>
      <c r="N42" s="19">
        <f t="shared" si="1"/>
        <v>77996</v>
      </c>
      <c r="O42" s="20">
        <f t="shared" si="2"/>
        <v>536393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1320.4</v>
      </c>
      <c r="D43" s="80">
        <v>713.9</v>
      </c>
      <c r="E43" s="80">
        <v>3.4</v>
      </c>
      <c r="F43" s="80">
        <v>1134.0999999999999</v>
      </c>
      <c r="G43" s="80">
        <v>2385.9</v>
      </c>
      <c r="H43" s="80">
        <v>7.9</v>
      </c>
      <c r="I43" s="29">
        <f t="shared" si="3"/>
        <v>5565.6</v>
      </c>
      <c r="J43" s="81"/>
      <c r="K43" s="80"/>
      <c r="L43" s="80">
        <v>168.1</v>
      </c>
      <c r="M43" s="80">
        <v>1043.3</v>
      </c>
      <c r="N43" s="30">
        <f t="shared" si="1"/>
        <v>1211.3999999999999</v>
      </c>
      <c r="O43" s="31">
        <f t="shared" si="2"/>
        <v>6777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185.42</v>
      </c>
      <c r="D44" s="77">
        <v>134.16</v>
      </c>
      <c r="E44" s="77">
        <v>0.56999999999999995</v>
      </c>
      <c r="F44" s="77">
        <v>142.44999999999999</v>
      </c>
      <c r="G44" s="77">
        <v>1011.4</v>
      </c>
      <c r="H44" s="77">
        <v>19.5</v>
      </c>
      <c r="I44" s="26">
        <f t="shared" si="3"/>
        <v>1493.5</v>
      </c>
      <c r="J44" s="78"/>
      <c r="K44" s="77"/>
      <c r="L44" s="77">
        <v>171.33</v>
      </c>
      <c r="M44" s="77">
        <v>1053.8599999999999</v>
      </c>
      <c r="N44" s="27">
        <f t="shared" si="1"/>
        <v>1225.1899999999998</v>
      </c>
      <c r="O44" s="28">
        <f t="shared" si="2"/>
        <v>2718.6899999999996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67634</v>
      </c>
      <c r="D45" s="71">
        <v>35856</v>
      </c>
      <c r="E45" s="71">
        <v>163</v>
      </c>
      <c r="F45" s="71">
        <v>33805</v>
      </c>
      <c r="G45" s="71">
        <v>269954</v>
      </c>
      <c r="H45" s="71">
        <v>3193</v>
      </c>
      <c r="I45" s="17">
        <f t="shared" si="3"/>
        <v>410605</v>
      </c>
      <c r="J45" s="72"/>
      <c r="K45" s="71"/>
      <c r="L45" s="71">
        <v>20323</v>
      </c>
      <c r="M45" s="71">
        <v>119656</v>
      </c>
      <c r="N45" s="19">
        <f t="shared" si="1"/>
        <v>139979</v>
      </c>
      <c r="O45" s="20">
        <f t="shared" si="2"/>
        <v>550584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677.6</v>
      </c>
      <c r="D46" s="80">
        <v>432.7</v>
      </c>
      <c r="E46" s="80">
        <v>2</v>
      </c>
      <c r="F46" s="80">
        <v>273</v>
      </c>
      <c r="G46" s="80">
        <v>2925.9</v>
      </c>
      <c r="H46" s="80">
        <v>52</v>
      </c>
      <c r="I46" s="29">
        <f t="shared" si="3"/>
        <v>4363.2</v>
      </c>
      <c r="J46" s="81"/>
      <c r="K46" s="80"/>
      <c r="L46" s="80">
        <v>250.5</v>
      </c>
      <c r="M46" s="80">
        <v>1515.2</v>
      </c>
      <c r="N46" s="30">
        <f t="shared" si="1"/>
        <v>1765.7</v>
      </c>
      <c r="O46" s="31">
        <f t="shared" si="2"/>
        <v>6128.9</v>
      </c>
      <c r="P46" s="82">
        <v>11.53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182.62</v>
      </c>
      <c r="D47" s="77">
        <v>362.35</v>
      </c>
      <c r="E47" s="77">
        <v>3.85</v>
      </c>
      <c r="F47" s="77">
        <v>181.14</v>
      </c>
      <c r="G47" s="77">
        <v>497.67</v>
      </c>
      <c r="H47" s="77">
        <v>289.29000000000002</v>
      </c>
      <c r="I47" s="26">
        <f t="shared" si="3"/>
        <v>1516.92</v>
      </c>
      <c r="J47" s="78">
        <v>2.2400000000000002</v>
      </c>
      <c r="K47" s="77"/>
      <c r="L47" s="77">
        <v>508.98</v>
      </c>
      <c r="M47" s="77">
        <v>3418.55</v>
      </c>
      <c r="N47" s="27">
        <f t="shared" si="1"/>
        <v>3929.7700000000004</v>
      </c>
      <c r="O47" s="28">
        <f t="shared" si="2"/>
        <v>5446.6900000000005</v>
      </c>
      <c r="P47" s="83">
        <v>88.59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71477</v>
      </c>
      <c r="D48" s="71">
        <v>108954</v>
      </c>
      <c r="E48" s="71">
        <v>1207</v>
      </c>
      <c r="F48" s="71">
        <v>47600</v>
      </c>
      <c r="G48" s="71">
        <v>149098</v>
      </c>
      <c r="H48" s="71">
        <v>58370</v>
      </c>
      <c r="I48" s="17">
        <f t="shared" si="3"/>
        <v>436706</v>
      </c>
      <c r="J48" s="72">
        <v>183</v>
      </c>
      <c r="K48" s="71"/>
      <c r="L48" s="71">
        <v>63819</v>
      </c>
      <c r="M48" s="71">
        <v>418711</v>
      </c>
      <c r="N48" s="19">
        <f t="shared" si="1"/>
        <v>482713</v>
      </c>
      <c r="O48" s="20">
        <f t="shared" si="2"/>
        <v>919419</v>
      </c>
      <c r="P48" s="83">
        <v>56.15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434</v>
      </c>
      <c r="D49" s="80">
        <v>430.7</v>
      </c>
      <c r="E49" s="80">
        <v>1.6</v>
      </c>
      <c r="F49" s="80">
        <v>239</v>
      </c>
      <c r="G49" s="80">
        <v>1082.5</v>
      </c>
      <c r="H49" s="80">
        <v>378.9</v>
      </c>
      <c r="I49" s="29">
        <f t="shared" si="3"/>
        <v>2566.7000000000003</v>
      </c>
      <c r="J49" s="81">
        <v>0.1</v>
      </c>
      <c r="K49" s="80"/>
      <c r="L49" s="80">
        <v>505.4</v>
      </c>
      <c r="M49" s="80">
        <v>3258.6</v>
      </c>
      <c r="N49" s="30">
        <f t="shared" si="1"/>
        <v>3764.1</v>
      </c>
      <c r="O49" s="31">
        <f t="shared" si="2"/>
        <v>6330.8</v>
      </c>
      <c r="P49" s="83">
        <v>352.13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980.32</v>
      </c>
      <c r="D50" s="68">
        <v>3337.43</v>
      </c>
      <c r="E50" s="68">
        <v>10.93</v>
      </c>
      <c r="F50" s="68">
        <v>1976.33</v>
      </c>
      <c r="G50" s="68">
        <v>2753.49</v>
      </c>
      <c r="H50" s="68">
        <v>359.45</v>
      </c>
      <c r="I50" s="11">
        <f t="shared" si="3"/>
        <v>9417.9500000000007</v>
      </c>
      <c r="J50" s="69">
        <v>2.31</v>
      </c>
      <c r="K50" s="68"/>
      <c r="L50" s="68">
        <v>908.51</v>
      </c>
      <c r="M50" s="68">
        <v>6243.82</v>
      </c>
      <c r="N50" s="13">
        <f t="shared" si="1"/>
        <v>7154.6399999999994</v>
      </c>
      <c r="O50" s="14">
        <f t="shared" si="2"/>
        <v>16572.59</v>
      </c>
      <c r="P50" s="83">
        <v>0.04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346257</v>
      </c>
      <c r="D51" s="71">
        <v>764688</v>
      </c>
      <c r="E51" s="71">
        <v>2950</v>
      </c>
      <c r="F51" s="71">
        <v>452572</v>
      </c>
      <c r="G51" s="71">
        <v>749745</v>
      </c>
      <c r="H51" s="71">
        <v>67015</v>
      </c>
      <c r="I51" s="17">
        <f t="shared" ref="I51:I58" si="4">SUM(C51:H51)</f>
        <v>2383227</v>
      </c>
      <c r="J51" s="72">
        <v>188</v>
      </c>
      <c r="K51" s="71"/>
      <c r="L51" s="71">
        <v>107277</v>
      </c>
      <c r="M51" s="71">
        <v>703959</v>
      </c>
      <c r="N51" s="19">
        <f t="shared" si="1"/>
        <v>811424</v>
      </c>
      <c r="O51" s="20">
        <f>SUM(N51,I51)</f>
        <v>3194651</v>
      </c>
      <c r="P51" s="83">
        <v>18.07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3765.6</v>
      </c>
      <c r="D52" s="80">
        <v>13562.1</v>
      </c>
      <c r="E52" s="80">
        <v>28.3</v>
      </c>
      <c r="F52" s="80">
        <v>4613.3</v>
      </c>
      <c r="G52" s="80">
        <v>8317.9</v>
      </c>
      <c r="H52" s="80">
        <v>555.5</v>
      </c>
      <c r="I52" s="29">
        <f t="shared" si="4"/>
        <v>30842.699999999997</v>
      </c>
      <c r="J52" s="81">
        <v>0.2</v>
      </c>
      <c r="K52" s="80"/>
      <c r="L52" s="80">
        <v>1216.0999999999999</v>
      </c>
      <c r="M52" s="80">
        <v>8050.2</v>
      </c>
      <c r="N52" s="30">
        <f t="shared" si="1"/>
        <v>9266.5</v>
      </c>
      <c r="O52" s="31">
        <f t="shared" si="2"/>
        <v>40109.199999999997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977.5</v>
      </c>
      <c r="D53" s="77">
        <v>2099.2199999999998</v>
      </c>
      <c r="E53" s="77">
        <v>10.89</v>
      </c>
      <c r="F53" s="77">
        <v>1974.87</v>
      </c>
      <c r="G53" s="77">
        <v>2745.52</v>
      </c>
      <c r="H53" s="77">
        <v>313.7</v>
      </c>
      <c r="I53" s="26">
        <f t="shared" si="4"/>
        <v>8121.7</v>
      </c>
      <c r="J53" s="78">
        <v>2.31</v>
      </c>
      <c r="K53" s="77"/>
      <c r="L53" s="77">
        <v>905.22</v>
      </c>
      <c r="M53" s="77">
        <v>6224.27</v>
      </c>
      <c r="N53" s="27">
        <f t="shared" si="1"/>
        <v>7131.8</v>
      </c>
      <c r="O53" s="28">
        <f t="shared" si="2"/>
        <v>15253.5</v>
      </c>
      <c r="P53" s="32">
        <f>SUM(P46:P52)</f>
        <v>526.51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345597</v>
      </c>
      <c r="D54" s="71">
        <v>535015</v>
      </c>
      <c r="E54" s="71">
        <v>2942</v>
      </c>
      <c r="F54" s="71">
        <v>452337</v>
      </c>
      <c r="G54" s="71">
        <v>748399</v>
      </c>
      <c r="H54" s="71">
        <v>62083</v>
      </c>
      <c r="I54" s="17">
        <f t="shared" si="4"/>
        <v>2146373</v>
      </c>
      <c r="J54" s="72">
        <v>188</v>
      </c>
      <c r="K54" s="71"/>
      <c r="L54" s="71">
        <v>107176</v>
      </c>
      <c r="M54" s="71">
        <v>703524</v>
      </c>
      <c r="N54" s="19">
        <f t="shared" si="1"/>
        <v>810888</v>
      </c>
      <c r="O54" s="20">
        <f t="shared" si="2"/>
        <v>2957261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3747.5</v>
      </c>
      <c r="D55" s="74">
        <v>7151.9</v>
      </c>
      <c r="E55" s="74">
        <v>28.1</v>
      </c>
      <c r="F55" s="74">
        <v>4608.2</v>
      </c>
      <c r="G55" s="74">
        <v>8282.2999999999993</v>
      </c>
      <c r="H55" s="74">
        <v>440.7</v>
      </c>
      <c r="I55" s="23">
        <f t="shared" si="4"/>
        <v>24258.7</v>
      </c>
      <c r="J55" s="75">
        <v>0.2</v>
      </c>
      <c r="K55" s="74"/>
      <c r="L55" s="74">
        <v>1209.3</v>
      </c>
      <c r="M55" s="74">
        <v>8012.8</v>
      </c>
      <c r="N55" s="23">
        <f t="shared" si="1"/>
        <v>9222.2999999999993</v>
      </c>
      <c r="O55" s="25">
        <f t="shared" si="2"/>
        <v>33481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981.61999999999989</v>
      </c>
      <c r="D56" s="10">
        <f t="shared" si="5"/>
        <v>3502.52</v>
      </c>
      <c r="E56" s="10">
        <f t="shared" si="5"/>
        <v>11.120000000000001</v>
      </c>
      <c r="F56" s="10">
        <f t="shared" si="5"/>
        <v>1976.33</v>
      </c>
      <c r="G56" s="10">
        <f t="shared" si="5"/>
        <v>2754.5</v>
      </c>
      <c r="H56" s="10">
        <f t="shared" si="5"/>
        <v>359.57000000000005</v>
      </c>
      <c r="I56" s="34">
        <f>SUM(C56:H56)</f>
        <v>9585.66</v>
      </c>
      <c r="J56" s="33">
        <f>SUM(J5,J8,J11,J14,J17,J20,J23,J26,J29,J32,J35,J38,J41,J44,J47)</f>
        <v>2.31</v>
      </c>
      <c r="K56" s="10">
        <f>SUM(K5,K8,K11,K14,K17,K20,K23,K26,K29,K32,K35,K38,K41,K44,K47)</f>
        <v>0</v>
      </c>
      <c r="L56" s="10">
        <f>SUM(L5,L8,L11,L14,L17,L20,L23,L26,L29,L32,L35,L38,L41,L44,L47)</f>
        <v>910.95</v>
      </c>
      <c r="M56" s="10">
        <f>SUM(M5,M8,M11,M14,M17,M20,M23,M26,M29,M32,M35,M38,M41,M44,M47)</f>
        <v>6247.4400000000005</v>
      </c>
      <c r="N56" s="12">
        <f t="shared" si="1"/>
        <v>7160.7000000000007</v>
      </c>
      <c r="O56" s="14">
        <f t="shared" si="2"/>
        <v>16746.36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346295</v>
      </c>
      <c r="D57" s="36">
        <f t="shared" si="5"/>
        <v>787001</v>
      </c>
      <c r="E57" s="36">
        <f t="shared" si="5"/>
        <v>2965</v>
      </c>
      <c r="F57" s="36">
        <f t="shared" si="5"/>
        <v>452572</v>
      </c>
      <c r="G57" s="36">
        <f t="shared" si="5"/>
        <v>749745</v>
      </c>
      <c r="H57" s="36">
        <f t="shared" si="5"/>
        <v>67024</v>
      </c>
      <c r="I57" s="37">
        <f t="shared" si="4"/>
        <v>2405602</v>
      </c>
      <c r="J57" s="35">
        <f t="shared" ref="J57:M58" si="6">SUM(J6,J9,J12,J15,J18,J21,J24,J27,J30,J33,J36,J39,J42,J45,J48)</f>
        <v>188</v>
      </c>
      <c r="K57" s="36">
        <f t="shared" si="6"/>
        <v>0</v>
      </c>
      <c r="L57" s="36">
        <f t="shared" si="6"/>
        <v>107298</v>
      </c>
      <c r="M57" s="36">
        <f t="shared" si="6"/>
        <v>703971</v>
      </c>
      <c r="N57" s="38">
        <f t="shared" si="1"/>
        <v>811457</v>
      </c>
      <c r="O57" s="20">
        <f t="shared" si="2"/>
        <v>3217059</v>
      </c>
      <c r="P57" s="87">
        <v>49.97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3767.5</v>
      </c>
      <c r="D58" s="41">
        <f t="shared" si="5"/>
        <v>14709.7</v>
      </c>
      <c r="E58" s="41">
        <f t="shared" si="5"/>
        <v>29.7</v>
      </c>
      <c r="F58" s="41">
        <f t="shared" si="5"/>
        <v>4613.2999999999993</v>
      </c>
      <c r="G58" s="41">
        <f t="shared" si="5"/>
        <v>8317.9</v>
      </c>
      <c r="H58" s="41">
        <f t="shared" si="5"/>
        <v>555.9</v>
      </c>
      <c r="I58" s="42">
        <f t="shared" si="4"/>
        <v>31994</v>
      </c>
      <c r="J58" s="40">
        <f t="shared" si="6"/>
        <v>0.2</v>
      </c>
      <c r="K58" s="41">
        <f t="shared" si="6"/>
        <v>0</v>
      </c>
      <c r="L58" s="41">
        <f t="shared" si="6"/>
        <v>1219.0999999999999</v>
      </c>
      <c r="M58" s="41">
        <f t="shared" si="6"/>
        <v>8051.9</v>
      </c>
      <c r="N58" s="43">
        <f t="shared" si="1"/>
        <v>9271.1999999999989</v>
      </c>
      <c r="O58" s="44">
        <f t="shared" si="2"/>
        <v>41265.199999999997</v>
      </c>
      <c r="P58" s="45">
        <f>SUM(O56,P53,P54,P57)</f>
        <v>17322.84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0.93</v>
      </c>
      <c r="D63" s="68">
        <v>0.27</v>
      </c>
      <c r="E63" s="68"/>
      <c r="F63" s="68"/>
      <c r="G63" s="68">
        <v>1.01</v>
      </c>
      <c r="H63" s="68"/>
      <c r="I63" s="11">
        <f>SUM(C63:H63)</f>
        <v>2.21</v>
      </c>
      <c r="J63" s="69"/>
      <c r="K63" s="68"/>
      <c r="L63" s="68">
        <v>0.65</v>
      </c>
      <c r="M63" s="68">
        <v>2.72</v>
      </c>
      <c r="N63" s="13">
        <f>SUM(J63:M63)</f>
        <v>3.37</v>
      </c>
      <c r="O63" s="14">
        <f>SUM(N63,I63)</f>
        <v>5.58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0.12</v>
      </c>
      <c r="D66" s="77">
        <v>4.05</v>
      </c>
      <c r="E66" s="77"/>
      <c r="F66" s="77"/>
      <c r="G66" s="77"/>
      <c r="H66" s="77"/>
      <c r="I66" s="26">
        <f t="shared" si="7"/>
        <v>4.17</v>
      </c>
      <c r="J66" s="78"/>
      <c r="K66" s="77"/>
      <c r="L66" s="77">
        <v>1.79</v>
      </c>
      <c r="M66" s="77">
        <v>1.1399999999999999</v>
      </c>
      <c r="N66" s="27">
        <f t="shared" si="8"/>
        <v>2.9299999999999997</v>
      </c>
      <c r="O66" s="28">
        <f t="shared" si="9"/>
        <v>7.1</v>
      </c>
      <c r="P66" s="21" t="s">
        <v>25</v>
      </c>
      <c r="Q66" s="134" t="s">
        <v>207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21</v>
      </c>
      <c r="M67" s="71">
        <v>16</v>
      </c>
      <c r="N67" s="19">
        <f t="shared" si="8"/>
        <v>37</v>
      </c>
      <c r="O67" s="20">
        <f t="shared" si="9"/>
        <v>37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3</v>
      </c>
      <c r="M68" s="80">
        <v>2.2999999999999998</v>
      </c>
      <c r="N68" s="30">
        <f t="shared" si="8"/>
        <v>5.3</v>
      </c>
      <c r="O68" s="31">
        <f t="shared" si="9"/>
        <v>5.3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4.79</v>
      </c>
      <c r="E69" s="77"/>
      <c r="F69" s="77"/>
      <c r="G69" s="77"/>
      <c r="H69" s="77"/>
      <c r="I69" s="26">
        <f t="shared" si="7"/>
        <v>4.79</v>
      </c>
      <c r="J69" s="78"/>
      <c r="K69" s="77"/>
      <c r="L69" s="77">
        <v>0.6</v>
      </c>
      <c r="M69" s="77">
        <v>15.83</v>
      </c>
      <c r="N69" s="27">
        <f t="shared" si="8"/>
        <v>16.43</v>
      </c>
      <c r="O69" s="28">
        <f t="shared" si="9"/>
        <v>21.22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181</v>
      </c>
      <c r="E70" s="71"/>
      <c r="F70" s="71"/>
      <c r="G70" s="71"/>
      <c r="H70" s="71"/>
      <c r="I70" s="17">
        <f t="shared" si="7"/>
        <v>181</v>
      </c>
      <c r="J70" s="72"/>
      <c r="K70" s="71"/>
      <c r="L70" s="71">
        <v>13</v>
      </c>
      <c r="M70" s="71">
        <v>332</v>
      </c>
      <c r="N70" s="19">
        <f t="shared" si="8"/>
        <v>345</v>
      </c>
      <c r="O70" s="20">
        <f t="shared" si="9"/>
        <v>526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40</v>
      </c>
      <c r="E71" s="80"/>
      <c r="F71" s="80"/>
      <c r="G71" s="80"/>
      <c r="H71" s="80"/>
      <c r="I71" s="29">
        <f t="shared" si="7"/>
        <v>40</v>
      </c>
      <c r="J71" s="81"/>
      <c r="K71" s="80"/>
      <c r="L71" s="80">
        <v>1.1000000000000001</v>
      </c>
      <c r="M71" s="80">
        <v>30.2</v>
      </c>
      <c r="N71" s="30">
        <f t="shared" si="8"/>
        <v>31.3</v>
      </c>
      <c r="O71" s="31">
        <f t="shared" si="9"/>
        <v>71.3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30.1</v>
      </c>
      <c r="E72" s="77">
        <v>0.19</v>
      </c>
      <c r="F72" s="77"/>
      <c r="G72" s="77"/>
      <c r="H72" s="77"/>
      <c r="I72" s="26">
        <f t="shared" si="7"/>
        <v>30.290000000000003</v>
      </c>
      <c r="J72" s="78"/>
      <c r="K72" s="77"/>
      <c r="L72" s="77">
        <v>2.69</v>
      </c>
      <c r="M72" s="77">
        <v>3.98</v>
      </c>
      <c r="N72" s="27">
        <f t="shared" si="8"/>
        <v>6.67</v>
      </c>
      <c r="O72" s="28">
        <f t="shared" si="9"/>
        <v>36.96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2114</v>
      </c>
      <c r="E73" s="71">
        <v>15</v>
      </c>
      <c r="F73" s="71"/>
      <c r="G73" s="71"/>
      <c r="H73" s="71"/>
      <c r="I73" s="17">
        <f t="shared" si="7"/>
        <v>2129</v>
      </c>
      <c r="J73" s="72"/>
      <c r="K73" s="71"/>
      <c r="L73" s="71">
        <v>88</v>
      </c>
      <c r="M73" s="71">
        <v>108</v>
      </c>
      <c r="N73" s="19">
        <f t="shared" si="8"/>
        <v>196</v>
      </c>
      <c r="O73" s="20">
        <f t="shared" si="9"/>
        <v>2325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206.7</v>
      </c>
      <c r="E74" s="80">
        <v>1.4</v>
      </c>
      <c r="F74" s="80"/>
      <c r="G74" s="80"/>
      <c r="H74" s="80"/>
      <c r="I74" s="29">
        <f t="shared" si="7"/>
        <v>208.1</v>
      </c>
      <c r="J74" s="81"/>
      <c r="K74" s="80"/>
      <c r="L74" s="80">
        <v>5.7</v>
      </c>
      <c r="M74" s="80">
        <v>7.2</v>
      </c>
      <c r="N74" s="30">
        <f t="shared" si="8"/>
        <v>12.9</v>
      </c>
      <c r="O74" s="31">
        <f t="shared" si="9"/>
        <v>221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0.25</v>
      </c>
      <c r="D75" s="77">
        <v>17.82</v>
      </c>
      <c r="E75" s="77"/>
      <c r="F75" s="77"/>
      <c r="G75" s="77"/>
      <c r="H75" s="77"/>
      <c r="I75" s="26">
        <f t="shared" si="7"/>
        <v>18.07</v>
      </c>
      <c r="J75" s="78"/>
      <c r="K75" s="77"/>
      <c r="L75" s="77">
        <v>0.28000000000000003</v>
      </c>
      <c r="M75" s="77">
        <v>18.37</v>
      </c>
      <c r="N75" s="27">
        <f t="shared" si="8"/>
        <v>18.650000000000002</v>
      </c>
      <c r="O75" s="28">
        <f t="shared" si="9"/>
        <v>36.72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38</v>
      </c>
      <c r="D76" s="71">
        <v>3021</v>
      </c>
      <c r="E76" s="71"/>
      <c r="F76" s="71"/>
      <c r="G76" s="71"/>
      <c r="H76" s="71"/>
      <c r="I76" s="17">
        <f t="shared" si="7"/>
        <v>3059</v>
      </c>
      <c r="J76" s="72"/>
      <c r="K76" s="71"/>
      <c r="L76" s="71">
        <v>12</v>
      </c>
      <c r="M76" s="71">
        <v>752</v>
      </c>
      <c r="N76" s="19">
        <f t="shared" si="8"/>
        <v>764</v>
      </c>
      <c r="O76" s="20">
        <f t="shared" si="9"/>
        <v>3823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1.9</v>
      </c>
      <c r="D77" s="80">
        <v>184.2</v>
      </c>
      <c r="E77" s="80"/>
      <c r="F77" s="80"/>
      <c r="G77" s="80"/>
      <c r="H77" s="80"/>
      <c r="I77" s="29">
        <f t="shared" si="7"/>
        <v>186.1</v>
      </c>
      <c r="J77" s="81"/>
      <c r="K77" s="80"/>
      <c r="L77" s="80">
        <v>0.6</v>
      </c>
      <c r="M77" s="80">
        <v>36.4</v>
      </c>
      <c r="N77" s="30">
        <f t="shared" si="8"/>
        <v>37</v>
      </c>
      <c r="O77" s="31">
        <f t="shared" si="9"/>
        <v>223.1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</v>
      </c>
      <c r="D78" s="77">
        <v>145.88</v>
      </c>
      <c r="E78" s="77"/>
      <c r="F78" s="77">
        <v>0.11</v>
      </c>
      <c r="G78" s="77">
        <v>0.24</v>
      </c>
      <c r="H78" s="77"/>
      <c r="I78" s="26">
        <f t="shared" si="7"/>
        <v>147.23000000000002</v>
      </c>
      <c r="J78" s="78">
        <v>7.0000000000000007E-2</v>
      </c>
      <c r="K78" s="77"/>
      <c r="L78" s="77">
        <v>1.92</v>
      </c>
      <c r="M78" s="77">
        <v>21.95</v>
      </c>
      <c r="N78" s="27">
        <f t="shared" si="8"/>
        <v>23.939999999999998</v>
      </c>
      <c r="O78" s="28">
        <f t="shared" si="9"/>
        <v>171.17000000000002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202</v>
      </c>
      <c r="D79" s="71">
        <v>23714</v>
      </c>
      <c r="E79" s="71"/>
      <c r="F79" s="71">
        <v>15</v>
      </c>
      <c r="G79" s="71">
        <v>38</v>
      </c>
      <c r="H79" s="71"/>
      <c r="I79" s="17">
        <f t="shared" si="7"/>
        <v>23969</v>
      </c>
      <c r="J79" s="72">
        <v>5</v>
      </c>
      <c r="K79" s="71"/>
      <c r="L79" s="71">
        <v>147</v>
      </c>
      <c r="M79" s="71">
        <v>1232</v>
      </c>
      <c r="N79" s="19">
        <f t="shared" si="8"/>
        <v>1384</v>
      </c>
      <c r="O79" s="20">
        <f t="shared" si="9"/>
        <v>25353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7.3</v>
      </c>
      <c r="D80" s="80">
        <v>1002.1</v>
      </c>
      <c r="E80" s="80"/>
      <c r="F80" s="80">
        <v>0.6</v>
      </c>
      <c r="G80" s="80">
        <v>1.4</v>
      </c>
      <c r="H80" s="80"/>
      <c r="I80" s="29">
        <f t="shared" si="7"/>
        <v>1011.4</v>
      </c>
      <c r="J80" s="81">
        <v>0.1</v>
      </c>
      <c r="K80" s="80"/>
      <c r="L80" s="80">
        <v>5.6</v>
      </c>
      <c r="M80" s="80">
        <v>47.1</v>
      </c>
      <c r="N80" s="30">
        <f t="shared" si="8"/>
        <v>52.8</v>
      </c>
      <c r="O80" s="31">
        <f t="shared" si="9"/>
        <v>1064.2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0.36</v>
      </c>
      <c r="D81" s="77">
        <v>405.56</v>
      </c>
      <c r="E81" s="77"/>
      <c r="F81" s="77">
        <v>0.22</v>
      </c>
      <c r="G81" s="77">
        <v>2.58</v>
      </c>
      <c r="H81" s="77">
        <v>0.12</v>
      </c>
      <c r="I81" s="26">
        <f t="shared" si="7"/>
        <v>408.84000000000003</v>
      </c>
      <c r="J81" s="78"/>
      <c r="K81" s="77"/>
      <c r="L81" s="77">
        <v>15.04</v>
      </c>
      <c r="M81" s="77">
        <v>89.85</v>
      </c>
      <c r="N81" s="27">
        <f t="shared" si="8"/>
        <v>104.88999999999999</v>
      </c>
      <c r="O81" s="28">
        <f t="shared" si="9"/>
        <v>513.73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83</v>
      </c>
      <c r="D82" s="71">
        <v>68286</v>
      </c>
      <c r="E82" s="71"/>
      <c r="F82" s="71">
        <v>36</v>
      </c>
      <c r="G82" s="71">
        <v>483</v>
      </c>
      <c r="H82" s="71">
        <v>9</v>
      </c>
      <c r="I82" s="17">
        <f t="shared" si="7"/>
        <v>68897</v>
      </c>
      <c r="J82" s="72"/>
      <c r="K82" s="71"/>
      <c r="L82" s="71">
        <v>1373</v>
      </c>
      <c r="M82" s="71">
        <v>6105</v>
      </c>
      <c r="N82" s="19">
        <f t="shared" si="8"/>
        <v>7478</v>
      </c>
      <c r="O82" s="20">
        <f t="shared" si="9"/>
        <v>76375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2.2000000000000002</v>
      </c>
      <c r="D83" s="80">
        <v>2343.6999999999998</v>
      </c>
      <c r="E83" s="80"/>
      <c r="F83" s="80">
        <v>0.9</v>
      </c>
      <c r="G83" s="80">
        <v>13.5</v>
      </c>
      <c r="H83" s="80">
        <v>0.4</v>
      </c>
      <c r="I83" s="29">
        <f t="shared" si="7"/>
        <v>2360.6999999999998</v>
      </c>
      <c r="J83" s="81"/>
      <c r="K83" s="80"/>
      <c r="L83" s="80">
        <v>43.8</v>
      </c>
      <c r="M83" s="80">
        <v>197.5</v>
      </c>
      <c r="N83" s="30">
        <f t="shared" si="8"/>
        <v>241.3</v>
      </c>
      <c r="O83" s="31">
        <f t="shared" si="9"/>
        <v>2602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1.46</v>
      </c>
      <c r="D84" s="77">
        <v>492.12</v>
      </c>
      <c r="E84" s="77"/>
      <c r="F84" s="77">
        <v>1.1299999999999999</v>
      </c>
      <c r="G84" s="77">
        <v>7.92</v>
      </c>
      <c r="H84" s="77"/>
      <c r="I84" s="26">
        <f t="shared" si="7"/>
        <v>502.63</v>
      </c>
      <c r="J84" s="78"/>
      <c r="K84" s="77"/>
      <c r="L84" s="77">
        <v>9.17</v>
      </c>
      <c r="M84" s="77">
        <v>84.72</v>
      </c>
      <c r="N84" s="27">
        <f t="shared" si="8"/>
        <v>93.89</v>
      </c>
      <c r="O84" s="28">
        <f t="shared" si="9"/>
        <v>596.52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375</v>
      </c>
      <c r="D85" s="71">
        <v>90682</v>
      </c>
      <c r="E85" s="71"/>
      <c r="F85" s="71">
        <v>184</v>
      </c>
      <c r="G85" s="71">
        <v>1415</v>
      </c>
      <c r="H85" s="71"/>
      <c r="I85" s="17">
        <f t="shared" si="7"/>
        <v>92656</v>
      </c>
      <c r="J85" s="72"/>
      <c r="K85" s="71"/>
      <c r="L85" s="71">
        <v>646</v>
      </c>
      <c r="M85" s="71">
        <v>6039</v>
      </c>
      <c r="N85" s="19">
        <f t="shared" si="8"/>
        <v>6685</v>
      </c>
      <c r="O85" s="20">
        <f t="shared" si="9"/>
        <v>99341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8.6</v>
      </c>
      <c r="D86" s="80">
        <v>2373.1999999999998</v>
      </c>
      <c r="E86" s="80"/>
      <c r="F86" s="80">
        <v>3.6</v>
      </c>
      <c r="G86" s="80">
        <v>34.299999999999997</v>
      </c>
      <c r="H86" s="80"/>
      <c r="I86" s="29">
        <f t="shared" si="7"/>
        <v>2419.6999999999998</v>
      </c>
      <c r="J86" s="81"/>
      <c r="K86" s="80"/>
      <c r="L86" s="80">
        <v>18.8</v>
      </c>
      <c r="M86" s="80">
        <v>174.1</v>
      </c>
      <c r="N86" s="30">
        <f t="shared" si="8"/>
        <v>192.9</v>
      </c>
      <c r="O86" s="31">
        <f t="shared" si="9"/>
        <v>2612.6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4.54</v>
      </c>
      <c r="D87" s="77">
        <v>437.66</v>
      </c>
      <c r="E87" s="77">
        <v>0.04</v>
      </c>
      <c r="F87" s="77">
        <v>0.93</v>
      </c>
      <c r="G87" s="77">
        <v>43.32</v>
      </c>
      <c r="H87" s="77">
        <v>9.94</v>
      </c>
      <c r="I87" s="26">
        <f t="shared" si="7"/>
        <v>496.43000000000006</v>
      </c>
      <c r="J87" s="78"/>
      <c r="K87" s="77"/>
      <c r="L87" s="77">
        <v>28.28</v>
      </c>
      <c r="M87" s="77">
        <v>134.33000000000001</v>
      </c>
      <c r="N87" s="27">
        <f t="shared" si="8"/>
        <v>162.61000000000001</v>
      </c>
      <c r="O87" s="28">
        <f t="shared" si="9"/>
        <v>659.04000000000008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1260</v>
      </c>
      <c r="D88" s="71">
        <v>92665</v>
      </c>
      <c r="E88" s="71">
        <v>8</v>
      </c>
      <c r="F88" s="71">
        <v>181</v>
      </c>
      <c r="G88" s="71">
        <v>9207</v>
      </c>
      <c r="H88" s="71">
        <v>1222</v>
      </c>
      <c r="I88" s="17">
        <f t="shared" si="7"/>
        <v>104543</v>
      </c>
      <c r="J88" s="72"/>
      <c r="K88" s="71"/>
      <c r="L88" s="71">
        <v>2351</v>
      </c>
      <c r="M88" s="71">
        <v>10434</v>
      </c>
      <c r="N88" s="19">
        <f t="shared" si="8"/>
        <v>12785</v>
      </c>
      <c r="O88" s="20">
        <f t="shared" si="9"/>
        <v>117328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22.2</v>
      </c>
      <c r="D89" s="80">
        <v>2038.3</v>
      </c>
      <c r="E89" s="80">
        <v>0.2</v>
      </c>
      <c r="F89" s="80">
        <v>2.8</v>
      </c>
      <c r="G89" s="80">
        <v>186.4</v>
      </c>
      <c r="H89" s="80">
        <v>41.5</v>
      </c>
      <c r="I89" s="29">
        <f t="shared" si="7"/>
        <v>2291.4</v>
      </c>
      <c r="J89" s="81"/>
      <c r="K89" s="80"/>
      <c r="L89" s="80">
        <v>62.9</v>
      </c>
      <c r="M89" s="80">
        <v>277.2</v>
      </c>
      <c r="N89" s="30">
        <f t="shared" si="8"/>
        <v>340.09999999999997</v>
      </c>
      <c r="O89" s="31">
        <f t="shared" si="9"/>
        <v>2631.5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22.01</v>
      </c>
      <c r="D90" s="77">
        <v>525.87</v>
      </c>
      <c r="E90" s="77"/>
      <c r="F90" s="77">
        <v>16.84</v>
      </c>
      <c r="G90" s="77">
        <v>34.409999999999997</v>
      </c>
      <c r="H90" s="77">
        <v>0.3</v>
      </c>
      <c r="I90" s="26">
        <f t="shared" si="7"/>
        <v>599.42999999999995</v>
      </c>
      <c r="J90" s="78"/>
      <c r="K90" s="77"/>
      <c r="L90" s="77">
        <v>7.13</v>
      </c>
      <c r="M90" s="77">
        <v>115.68</v>
      </c>
      <c r="N90" s="27">
        <f t="shared" si="8"/>
        <v>122.81</v>
      </c>
      <c r="O90" s="28">
        <f t="shared" si="9"/>
        <v>722.24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6443</v>
      </c>
      <c r="D91" s="71">
        <v>119134</v>
      </c>
      <c r="E91" s="71"/>
      <c r="F91" s="71">
        <v>3433</v>
      </c>
      <c r="G91" s="71">
        <v>8370</v>
      </c>
      <c r="H91" s="71">
        <v>39</v>
      </c>
      <c r="I91" s="17">
        <f t="shared" si="7"/>
        <v>137419</v>
      </c>
      <c r="J91" s="72"/>
      <c r="K91" s="71"/>
      <c r="L91" s="71">
        <v>644</v>
      </c>
      <c r="M91" s="71">
        <v>9654</v>
      </c>
      <c r="N91" s="19">
        <f t="shared" si="8"/>
        <v>10298</v>
      </c>
      <c r="O91" s="20">
        <f t="shared" si="9"/>
        <v>147717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89.5</v>
      </c>
      <c r="D92" s="80">
        <v>2148.9</v>
      </c>
      <c r="E92" s="80"/>
      <c r="F92" s="80">
        <v>42.1</v>
      </c>
      <c r="G92" s="80">
        <v>125.8</v>
      </c>
      <c r="H92" s="80">
        <v>1.1000000000000001</v>
      </c>
      <c r="I92" s="29">
        <f t="shared" si="7"/>
        <v>2407.4</v>
      </c>
      <c r="J92" s="81"/>
      <c r="K92" s="80"/>
      <c r="L92" s="80">
        <v>15.4</v>
      </c>
      <c r="M92" s="80">
        <v>227.3</v>
      </c>
      <c r="N92" s="30">
        <f t="shared" si="8"/>
        <v>242.70000000000002</v>
      </c>
      <c r="O92" s="31">
        <f t="shared" si="9"/>
        <v>2650.1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66.14</v>
      </c>
      <c r="D93" s="77">
        <v>492.4</v>
      </c>
      <c r="E93" s="77">
        <v>4.8899999999999997</v>
      </c>
      <c r="F93" s="77">
        <v>345.13</v>
      </c>
      <c r="G93" s="77">
        <v>78.22</v>
      </c>
      <c r="H93" s="77">
        <v>4.51</v>
      </c>
      <c r="I93" s="26">
        <f t="shared" si="7"/>
        <v>991.29</v>
      </c>
      <c r="J93" s="78"/>
      <c r="K93" s="77"/>
      <c r="L93" s="77">
        <v>27.54</v>
      </c>
      <c r="M93" s="77">
        <v>325.83999999999997</v>
      </c>
      <c r="N93" s="27">
        <f t="shared" si="8"/>
        <v>353.38</v>
      </c>
      <c r="O93" s="28">
        <f t="shared" si="9"/>
        <v>1344.67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21330</v>
      </c>
      <c r="D94" s="71">
        <v>121519</v>
      </c>
      <c r="E94" s="71">
        <v>1146</v>
      </c>
      <c r="F94" s="71">
        <v>75105</v>
      </c>
      <c r="G94" s="71">
        <v>19688</v>
      </c>
      <c r="H94" s="71">
        <v>582</v>
      </c>
      <c r="I94" s="17">
        <f t="shared" si="7"/>
        <v>239370</v>
      </c>
      <c r="J94" s="72"/>
      <c r="K94" s="71"/>
      <c r="L94" s="71">
        <v>2804</v>
      </c>
      <c r="M94" s="71">
        <v>29887</v>
      </c>
      <c r="N94" s="19">
        <f t="shared" si="8"/>
        <v>32691</v>
      </c>
      <c r="O94" s="20">
        <f t="shared" si="9"/>
        <v>272061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295.8</v>
      </c>
      <c r="D95" s="80">
        <v>1942.5</v>
      </c>
      <c r="E95" s="80">
        <v>18.899999999999999</v>
      </c>
      <c r="F95" s="80">
        <v>839.7</v>
      </c>
      <c r="G95" s="80">
        <v>275.7</v>
      </c>
      <c r="H95" s="80">
        <v>13.6</v>
      </c>
      <c r="I95" s="29">
        <f t="shared" si="7"/>
        <v>3386.2000000000003</v>
      </c>
      <c r="J95" s="81"/>
      <c r="K95" s="80"/>
      <c r="L95" s="80">
        <v>54.7</v>
      </c>
      <c r="M95" s="80">
        <v>582.29999999999995</v>
      </c>
      <c r="N95" s="30">
        <f t="shared" si="8"/>
        <v>637</v>
      </c>
      <c r="O95" s="31">
        <f t="shared" si="9"/>
        <v>4023.2000000000003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212.1</v>
      </c>
      <c r="D96" s="77">
        <v>246.91</v>
      </c>
      <c r="E96" s="77">
        <v>0.63</v>
      </c>
      <c r="F96" s="77">
        <v>831.37</v>
      </c>
      <c r="G96" s="77">
        <v>371.28</v>
      </c>
      <c r="H96" s="77">
        <v>33.49</v>
      </c>
      <c r="I96" s="26">
        <f t="shared" si="7"/>
        <v>1695.78</v>
      </c>
      <c r="J96" s="78"/>
      <c r="K96" s="77"/>
      <c r="L96" s="77">
        <v>40.92</v>
      </c>
      <c r="M96" s="77">
        <v>355.41</v>
      </c>
      <c r="N96" s="27">
        <f t="shared" si="8"/>
        <v>396.33000000000004</v>
      </c>
      <c r="O96" s="28">
        <f t="shared" si="9"/>
        <v>2092.11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70816</v>
      </c>
      <c r="D97" s="71">
        <v>65638</v>
      </c>
      <c r="E97" s="71">
        <v>168</v>
      </c>
      <c r="F97" s="71">
        <v>187604</v>
      </c>
      <c r="G97" s="71">
        <v>100255</v>
      </c>
      <c r="H97" s="71">
        <v>3190</v>
      </c>
      <c r="I97" s="17">
        <f t="shared" si="7"/>
        <v>427671</v>
      </c>
      <c r="J97" s="72"/>
      <c r="K97" s="71"/>
      <c r="L97" s="71">
        <v>4304</v>
      </c>
      <c r="M97" s="71">
        <v>33802</v>
      </c>
      <c r="N97" s="19">
        <f t="shared" si="8"/>
        <v>38106</v>
      </c>
      <c r="O97" s="20">
        <f t="shared" si="9"/>
        <v>465777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908</v>
      </c>
      <c r="D98" s="80">
        <v>852.8</v>
      </c>
      <c r="E98" s="80">
        <v>2.2000000000000002</v>
      </c>
      <c r="F98" s="80">
        <v>2077.5</v>
      </c>
      <c r="G98" s="80">
        <v>1286.5</v>
      </c>
      <c r="H98" s="80">
        <v>60.5</v>
      </c>
      <c r="I98" s="29">
        <f t="shared" si="7"/>
        <v>5187.5</v>
      </c>
      <c r="J98" s="81"/>
      <c r="K98" s="80"/>
      <c r="L98" s="80">
        <v>83.5</v>
      </c>
      <c r="M98" s="80">
        <v>653.20000000000005</v>
      </c>
      <c r="N98" s="30">
        <f t="shared" si="8"/>
        <v>736.7</v>
      </c>
      <c r="O98" s="31">
        <f t="shared" si="9"/>
        <v>5924.2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304.67</v>
      </c>
      <c r="D99" s="77">
        <v>202.58</v>
      </c>
      <c r="E99" s="77">
        <v>0.95</v>
      </c>
      <c r="F99" s="77">
        <v>457.01</v>
      </c>
      <c r="G99" s="77">
        <v>706.45</v>
      </c>
      <c r="H99" s="77">
        <v>2.42</v>
      </c>
      <c r="I99" s="26">
        <f t="shared" si="7"/>
        <v>1674.0800000000002</v>
      </c>
      <c r="J99" s="78"/>
      <c r="K99" s="77"/>
      <c r="L99" s="77">
        <v>94.63</v>
      </c>
      <c r="M99" s="77">
        <v>605.21</v>
      </c>
      <c r="N99" s="27">
        <f t="shared" si="8"/>
        <v>699.84</v>
      </c>
      <c r="O99" s="28">
        <f t="shared" si="9"/>
        <v>2373.92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106637</v>
      </c>
      <c r="D100" s="71">
        <v>55237</v>
      </c>
      <c r="E100" s="71">
        <v>258</v>
      </c>
      <c r="F100" s="71">
        <v>104609</v>
      </c>
      <c r="G100" s="71">
        <v>191237</v>
      </c>
      <c r="H100" s="71">
        <v>419</v>
      </c>
      <c r="I100" s="17">
        <f t="shared" si="7"/>
        <v>458397</v>
      </c>
      <c r="J100" s="72"/>
      <c r="K100" s="71"/>
      <c r="L100" s="71">
        <v>10753</v>
      </c>
      <c r="M100" s="71">
        <v>67243</v>
      </c>
      <c r="N100" s="19">
        <f t="shared" si="8"/>
        <v>77996</v>
      </c>
      <c r="O100" s="20">
        <f t="shared" si="9"/>
        <v>536393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1320.4</v>
      </c>
      <c r="D101" s="80">
        <v>713.9</v>
      </c>
      <c r="E101" s="80">
        <v>3.4</v>
      </c>
      <c r="F101" s="80">
        <v>1134.0999999999999</v>
      </c>
      <c r="G101" s="80">
        <v>2385.9</v>
      </c>
      <c r="H101" s="80">
        <v>7.9</v>
      </c>
      <c r="I101" s="29">
        <f t="shared" si="7"/>
        <v>5565.6</v>
      </c>
      <c r="J101" s="81"/>
      <c r="K101" s="80"/>
      <c r="L101" s="80">
        <v>168.1</v>
      </c>
      <c r="M101" s="80">
        <v>1043.3</v>
      </c>
      <c r="N101" s="30">
        <f t="shared" si="8"/>
        <v>1211.3999999999999</v>
      </c>
      <c r="O101" s="31">
        <f t="shared" si="9"/>
        <v>6777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185.42</v>
      </c>
      <c r="D102" s="77">
        <v>134.16</v>
      </c>
      <c r="E102" s="77">
        <v>0.56999999999999995</v>
      </c>
      <c r="F102" s="77">
        <v>142.44999999999999</v>
      </c>
      <c r="G102" s="77">
        <v>1011.4</v>
      </c>
      <c r="H102" s="77">
        <v>19.5</v>
      </c>
      <c r="I102" s="26">
        <f t="shared" si="7"/>
        <v>1493.5</v>
      </c>
      <c r="J102" s="78"/>
      <c r="K102" s="77"/>
      <c r="L102" s="77">
        <v>171.33</v>
      </c>
      <c r="M102" s="77">
        <v>1053.8599999999999</v>
      </c>
      <c r="N102" s="27">
        <f t="shared" si="8"/>
        <v>1225.1899999999998</v>
      </c>
      <c r="O102" s="28">
        <f t="shared" si="9"/>
        <v>2718.6899999999996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67634</v>
      </c>
      <c r="D103" s="71">
        <v>35856</v>
      </c>
      <c r="E103" s="71">
        <v>163</v>
      </c>
      <c r="F103" s="71">
        <v>33805</v>
      </c>
      <c r="G103" s="71">
        <v>269954</v>
      </c>
      <c r="H103" s="71">
        <v>3193</v>
      </c>
      <c r="I103" s="17">
        <f t="shared" si="7"/>
        <v>410605</v>
      </c>
      <c r="J103" s="72"/>
      <c r="K103" s="71"/>
      <c r="L103" s="71">
        <v>20323</v>
      </c>
      <c r="M103" s="71">
        <v>119656</v>
      </c>
      <c r="N103" s="19">
        <f t="shared" si="8"/>
        <v>139979</v>
      </c>
      <c r="O103" s="20">
        <f t="shared" si="9"/>
        <v>550584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677.6</v>
      </c>
      <c r="D104" s="80">
        <v>432.7</v>
      </c>
      <c r="E104" s="80">
        <v>2</v>
      </c>
      <c r="F104" s="80">
        <v>273</v>
      </c>
      <c r="G104" s="80">
        <v>2925.9</v>
      </c>
      <c r="H104" s="80">
        <v>52</v>
      </c>
      <c r="I104" s="29">
        <f t="shared" si="7"/>
        <v>4363.2</v>
      </c>
      <c r="J104" s="81"/>
      <c r="K104" s="80"/>
      <c r="L104" s="80">
        <v>250.5</v>
      </c>
      <c r="M104" s="80">
        <v>1515.2</v>
      </c>
      <c r="N104" s="30">
        <f t="shared" si="8"/>
        <v>1765.7</v>
      </c>
      <c r="O104" s="31">
        <f t="shared" si="9"/>
        <v>6128.9</v>
      </c>
      <c r="P104" s="82">
        <v>11.53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84.42</v>
      </c>
      <c r="D105" s="77">
        <v>89.07</v>
      </c>
      <c r="E105" s="77">
        <v>0.12</v>
      </c>
      <c r="F105" s="77">
        <v>60.29</v>
      </c>
      <c r="G105" s="77">
        <v>393.93</v>
      </c>
      <c r="H105" s="77">
        <v>37.72</v>
      </c>
      <c r="I105" s="26">
        <f t="shared" si="7"/>
        <v>665.55000000000007</v>
      </c>
      <c r="J105" s="78">
        <v>0.24</v>
      </c>
      <c r="K105" s="77"/>
      <c r="L105" s="77">
        <v>210.06</v>
      </c>
      <c r="M105" s="77">
        <v>1363.56</v>
      </c>
      <c r="N105" s="27">
        <f t="shared" si="8"/>
        <v>1573.86</v>
      </c>
      <c r="O105" s="28">
        <f t="shared" si="9"/>
        <v>2239.41</v>
      </c>
      <c r="P105" s="83">
        <v>88.59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32454</v>
      </c>
      <c r="D106" s="71">
        <v>25083</v>
      </c>
      <c r="E106" s="71">
        <v>36</v>
      </c>
      <c r="F106" s="71">
        <v>15380</v>
      </c>
      <c r="G106" s="71">
        <v>118467</v>
      </c>
      <c r="H106" s="71">
        <v>5585</v>
      </c>
      <c r="I106" s="17">
        <f t="shared" si="7"/>
        <v>197005</v>
      </c>
      <c r="J106" s="72">
        <v>19</v>
      </c>
      <c r="K106" s="71"/>
      <c r="L106" s="71">
        <v>25777</v>
      </c>
      <c r="M106" s="71">
        <v>162325</v>
      </c>
      <c r="N106" s="19">
        <f t="shared" si="8"/>
        <v>188121</v>
      </c>
      <c r="O106" s="20">
        <f t="shared" si="9"/>
        <v>385126</v>
      </c>
      <c r="P106" s="83">
        <v>56.15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291.3</v>
      </c>
      <c r="D107" s="80">
        <v>271.60000000000002</v>
      </c>
      <c r="E107" s="80">
        <v>0.4</v>
      </c>
      <c r="F107" s="80">
        <v>92.5</v>
      </c>
      <c r="G107" s="80">
        <v>980.6</v>
      </c>
      <c r="H107" s="80">
        <v>86.8</v>
      </c>
      <c r="I107" s="29">
        <f t="shared" si="7"/>
        <v>1723.2</v>
      </c>
      <c r="J107" s="81">
        <v>0</v>
      </c>
      <c r="K107" s="80"/>
      <c r="L107" s="80">
        <v>319.60000000000002</v>
      </c>
      <c r="M107" s="80">
        <v>2026</v>
      </c>
      <c r="N107" s="30">
        <f t="shared" si="8"/>
        <v>2345.6</v>
      </c>
      <c r="O107" s="31">
        <f t="shared" si="9"/>
        <v>4068.8</v>
      </c>
      <c r="P107" s="83">
        <v>352.13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33.64</v>
      </c>
      <c r="D108" s="77">
        <v>36.53</v>
      </c>
      <c r="E108" s="77">
        <v>0.17</v>
      </c>
      <c r="F108" s="77">
        <v>40.07</v>
      </c>
      <c r="G108" s="77">
        <v>37.700000000000003</v>
      </c>
      <c r="H108" s="77">
        <v>6.39</v>
      </c>
      <c r="I108" s="26">
        <f t="shared" si="7"/>
        <v>154.5</v>
      </c>
      <c r="J108" s="78">
        <v>0.28999999999999998</v>
      </c>
      <c r="K108" s="77"/>
      <c r="L108" s="77">
        <v>129.58000000000001</v>
      </c>
      <c r="M108" s="77">
        <v>856.79</v>
      </c>
      <c r="N108" s="27">
        <f t="shared" si="8"/>
        <v>986.66</v>
      </c>
      <c r="O108" s="28">
        <f t="shared" si="9"/>
        <v>1141.1599999999999</v>
      </c>
      <c r="P108" s="83">
        <v>0.04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13641</v>
      </c>
      <c r="D109" s="71">
        <v>10758</v>
      </c>
      <c r="E109" s="71">
        <v>54</v>
      </c>
      <c r="F109" s="71">
        <v>10442</v>
      </c>
      <c r="G109" s="71">
        <v>11828</v>
      </c>
      <c r="H109" s="71">
        <v>1201</v>
      </c>
      <c r="I109" s="17">
        <f t="shared" si="7"/>
        <v>47924</v>
      </c>
      <c r="J109" s="72">
        <v>25</v>
      </c>
      <c r="K109" s="71"/>
      <c r="L109" s="71">
        <v>16675</v>
      </c>
      <c r="M109" s="71">
        <v>109467</v>
      </c>
      <c r="N109" s="19">
        <f t="shared" si="8"/>
        <v>126167</v>
      </c>
      <c r="O109" s="20">
        <f t="shared" si="9"/>
        <v>174091</v>
      </c>
      <c r="P109" s="83">
        <v>18.07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121.8</v>
      </c>
      <c r="D110" s="80">
        <v>91.8</v>
      </c>
      <c r="E110" s="80">
        <v>0.5</v>
      </c>
      <c r="F110" s="80">
        <v>61.9</v>
      </c>
      <c r="G110" s="80">
        <v>83.6</v>
      </c>
      <c r="H110" s="80">
        <v>15.1</v>
      </c>
      <c r="I110" s="29">
        <f t="shared" si="7"/>
        <v>374.70000000000005</v>
      </c>
      <c r="J110" s="81">
        <v>0</v>
      </c>
      <c r="K110" s="80"/>
      <c r="L110" s="80">
        <v>167.3</v>
      </c>
      <c r="M110" s="80">
        <v>1096.5999999999999</v>
      </c>
      <c r="N110" s="30">
        <f t="shared" si="8"/>
        <v>1263.8999999999999</v>
      </c>
      <c r="O110" s="31">
        <f t="shared" si="9"/>
        <v>1638.6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18.12</v>
      </c>
      <c r="D111" s="77">
        <v>73.489999999999995</v>
      </c>
      <c r="E111" s="77">
        <v>0.17</v>
      </c>
      <c r="F111" s="77">
        <v>41.37</v>
      </c>
      <c r="G111" s="77">
        <v>58.45</v>
      </c>
      <c r="H111" s="77">
        <v>53.73</v>
      </c>
      <c r="I111" s="26">
        <f t="shared" si="7"/>
        <v>245.33</v>
      </c>
      <c r="J111" s="78">
        <v>0.41</v>
      </c>
      <c r="K111" s="77"/>
      <c r="L111" s="77">
        <v>76</v>
      </c>
      <c r="M111" s="77">
        <v>559.62</v>
      </c>
      <c r="N111" s="27">
        <f t="shared" si="8"/>
        <v>636.03</v>
      </c>
      <c r="O111" s="28">
        <f t="shared" si="9"/>
        <v>881.36</v>
      </c>
      <c r="P111" s="32">
        <f>SUM(P104:P110)</f>
        <v>526.51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7503</v>
      </c>
      <c r="D112" s="71">
        <v>22166</v>
      </c>
      <c r="E112" s="71">
        <v>54</v>
      </c>
      <c r="F112" s="71">
        <v>10701</v>
      </c>
      <c r="G112" s="71">
        <v>16251</v>
      </c>
      <c r="H112" s="71">
        <v>8963</v>
      </c>
      <c r="I112" s="17">
        <f t="shared" si="7"/>
        <v>65638</v>
      </c>
      <c r="J112" s="72">
        <v>33</v>
      </c>
      <c r="K112" s="71"/>
      <c r="L112" s="71">
        <v>10029</v>
      </c>
      <c r="M112" s="71">
        <v>71440</v>
      </c>
      <c r="N112" s="19">
        <f t="shared" si="8"/>
        <v>81502</v>
      </c>
      <c r="O112" s="20">
        <f t="shared" si="9"/>
        <v>147140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6.3</v>
      </c>
      <c r="D113" s="80">
        <v>20.100000000000001</v>
      </c>
      <c r="E113" s="80">
        <v>0</v>
      </c>
      <c r="F113" s="80">
        <v>53.5</v>
      </c>
      <c r="G113" s="80">
        <v>16</v>
      </c>
      <c r="H113" s="80">
        <v>107.8</v>
      </c>
      <c r="I113" s="29">
        <f t="shared" si="7"/>
        <v>203.7</v>
      </c>
      <c r="J113" s="81">
        <v>0</v>
      </c>
      <c r="K113" s="80"/>
      <c r="L113" s="80">
        <v>8.6</v>
      </c>
      <c r="M113" s="80">
        <v>65.7</v>
      </c>
      <c r="N113" s="30">
        <f t="shared" si="8"/>
        <v>74.3</v>
      </c>
      <c r="O113" s="31">
        <f t="shared" si="9"/>
        <v>278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18.920000000000002</v>
      </c>
      <c r="D114" s="77">
        <v>50.65</v>
      </c>
      <c r="E114" s="77">
        <v>0.82</v>
      </c>
      <c r="F114" s="77">
        <v>11.68</v>
      </c>
      <c r="G114" s="77">
        <v>3.03</v>
      </c>
      <c r="H114" s="77">
        <v>9.35</v>
      </c>
      <c r="I114" s="26">
        <f t="shared" si="7"/>
        <v>94.449999999999989</v>
      </c>
      <c r="J114" s="78">
        <v>0.66</v>
      </c>
      <c r="K114" s="77"/>
      <c r="L114" s="77">
        <v>36.020000000000003</v>
      </c>
      <c r="M114" s="77">
        <v>192.29</v>
      </c>
      <c r="N114" s="27">
        <f t="shared" si="8"/>
        <v>228.97</v>
      </c>
      <c r="O114" s="28">
        <f t="shared" si="9"/>
        <v>323.41999999999996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6861</v>
      </c>
      <c r="D115" s="71">
        <v>16155</v>
      </c>
      <c r="E115" s="71">
        <v>272</v>
      </c>
      <c r="F115" s="71">
        <v>3227</v>
      </c>
      <c r="G115" s="71">
        <v>1021</v>
      </c>
      <c r="H115" s="71">
        <v>2330</v>
      </c>
      <c r="I115" s="17">
        <f t="shared" si="7"/>
        <v>29866</v>
      </c>
      <c r="J115" s="72">
        <v>54</v>
      </c>
      <c r="K115" s="71"/>
      <c r="L115" s="71">
        <v>4696</v>
      </c>
      <c r="M115" s="71">
        <v>24597</v>
      </c>
      <c r="N115" s="19">
        <f t="shared" si="8"/>
        <v>29347</v>
      </c>
      <c r="O115" s="20">
        <f t="shared" si="9"/>
        <v>59213</v>
      </c>
      <c r="P115" s="87">
        <v>49.97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6</v>
      </c>
      <c r="D116" s="89">
        <v>15.5</v>
      </c>
      <c r="E116" s="89">
        <v>0.3</v>
      </c>
      <c r="F116" s="89">
        <v>12.7</v>
      </c>
      <c r="G116" s="89">
        <v>1</v>
      </c>
      <c r="H116" s="89">
        <v>22.9</v>
      </c>
      <c r="I116" s="47">
        <f t="shared" si="7"/>
        <v>58.4</v>
      </c>
      <c r="J116" s="90">
        <v>0.1</v>
      </c>
      <c r="K116" s="89"/>
      <c r="L116" s="89">
        <v>4.4000000000000004</v>
      </c>
      <c r="M116" s="89">
        <v>22.4</v>
      </c>
      <c r="N116" s="49">
        <f t="shared" si="8"/>
        <v>26.9</v>
      </c>
      <c r="O116" s="44">
        <f t="shared" si="9"/>
        <v>85.3</v>
      </c>
      <c r="P116" s="45">
        <f>SUM(O136,P111,P112,P115)</f>
        <v>17322.84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8.59</v>
      </c>
      <c r="D121" s="68">
        <v>26.45</v>
      </c>
      <c r="E121" s="68">
        <v>0.38</v>
      </c>
      <c r="F121" s="68">
        <v>14.22</v>
      </c>
      <c r="G121" s="68">
        <v>0.4</v>
      </c>
      <c r="H121" s="68">
        <v>13.53</v>
      </c>
      <c r="I121" s="11">
        <f t="shared" si="7"/>
        <v>63.57</v>
      </c>
      <c r="J121" s="69">
        <v>0.64</v>
      </c>
      <c r="K121" s="68"/>
      <c r="L121" s="68">
        <v>16.27</v>
      </c>
      <c r="M121" s="68">
        <v>120.74</v>
      </c>
      <c r="N121" s="13">
        <f t="shared" si="8"/>
        <v>137.65</v>
      </c>
      <c r="O121" s="14">
        <f t="shared" si="9"/>
        <v>201.22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3578</v>
      </c>
      <c r="D122" s="71">
        <v>8193</v>
      </c>
      <c r="E122" s="71">
        <v>120</v>
      </c>
      <c r="F122" s="71">
        <v>3904</v>
      </c>
      <c r="G122" s="71">
        <v>135</v>
      </c>
      <c r="H122" s="71">
        <v>2903</v>
      </c>
      <c r="I122" s="17">
        <f t="shared" si="7"/>
        <v>18833</v>
      </c>
      <c r="J122" s="72">
        <v>52</v>
      </c>
      <c r="K122" s="71"/>
      <c r="L122" s="71">
        <v>2122</v>
      </c>
      <c r="M122" s="71">
        <v>15261</v>
      </c>
      <c r="N122" s="19">
        <f t="shared" si="8"/>
        <v>17435</v>
      </c>
      <c r="O122" s="20">
        <f t="shared" si="9"/>
        <v>36268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</v>
      </c>
      <c r="D123" s="80">
        <v>6.5</v>
      </c>
      <c r="E123" s="80">
        <v>0.1</v>
      </c>
      <c r="F123" s="80">
        <v>11.8</v>
      </c>
      <c r="G123" s="80">
        <v>0.1</v>
      </c>
      <c r="H123" s="80">
        <v>26.3</v>
      </c>
      <c r="I123" s="29">
        <f t="shared" si="7"/>
        <v>47.8</v>
      </c>
      <c r="J123" s="81">
        <v>0</v>
      </c>
      <c r="K123" s="80"/>
      <c r="L123" s="80">
        <v>1.3</v>
      </c>
      <c r="M123" s="80">
        <v>13.7</v>
      </c>
      <c r="N123" s="30">
        <f t="shared" si="8"/>
        <v>15</v>
      </c>
      <c r="O123" s="31">
        <f t="shared" si="9"/>
        <v>62.8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6.94</v>
      </c>
      <c r="D124" s="77">
        <v>21.31</v>
      </c>
      <c r="E124" s="77">
        <v>0.3</v>
      </c>
      <c r="F124" s="77">
        <v>5.15</v>
      </c>
      <c r="G124" s="77">
        <v>2.2799999999999998</v>
      </c>
      <c r="H124" s="77">
        <v>2.58</v>
      </c>
      <c r="I124" s="26">
        <f t="shared" si="7"/>
        <v>38.56</v>
      </c>
      <c r="J124" s="78"/>
      <c r="K124" s="77"/>
      <c r="L124" s="77">
        <v>23.88</v>
      </c>
      <c r="M124" s="77">
        <v>79.17</v>
      </c>
      <c r="N124" s="27">
        <f t="shared" si="8"/>
        <v>103.05</v>
      </c>
      <c r="O124" s="28">
        <f t="shared" si="9"/>
        <v>141.61000000000001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2846</v>
      </c>
      <c r="D125" s="71">
        <v>6779</v>
      </c>
      <c r="E125" s="71">
        <v>96</v>
      </c>
      <c r="F125" s="71">
        <v>1449</v>
      </c>
      <c r="G125" s="71">
        <v>765</v>
      </c>
      <c r="H125" s="71">
        <v>670</v>
      </c>
      <c r="I125" s="17">
        <f t="shared" si="7"/>
        <v>12605</v>
      </c>
      <c r="J125" s="72"/>
      <c r="K125" s="71"/>
      <c r="L125" s="71">
        <v>2781</v>
      </c>
      <c r="M125" s="71">
        <v>9315</v>
      </c>
      <c r="N125" s="19">
        <f t="shared" si="8"/>
        <v>12096</v>
      </c>
      <c r="O125" s="20">
        <f t="shared" si="9"/>
        <v>24701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2.4</v>
      </c>
      <c r="D126" s="80">
        <v>6.4</v>
      </c>
      <c r="E126" s="80">
        <v>0</v>
      </c>
      <c r="F126" s="80">
        <v>4</v>
      </c>
      <c r="G126" s="80">
        <v>0.6</v>
      </c>
      <c r="H126" s="80">
        <v>5.8</v>
      </c>
      <c r="I126" s="29">
        <f t="shared" si="7"/>
        <v>19.2</v>
      </c>
      <c r="J126" s="81"/>
      <c r="K126" s="80"/>
      <c r="L126" s="80">
        <v>2.5</v>
      </c>
      <c r="M126" s="80">
        <v>8.6</v>
      </c>
      <c r="N126" s="30">
        <f t="shared" si="8"/>
        <v>11.1</v>
      </c>
      <c r="O126" s="31">
        <f t="shared" si="9"/>
        <v>30.299999999999997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11.99</v>
      </c>
      <c r="D127" s="77">
        <v>64.849999999999994</v>
      </c>
      <c r="E127" s="77">
        <v>1.89</v>
      </c>
      <c r="F127" s="77">
        <v>8.36</v>
      </c>
      <c r="G127" s="77">
        <v>1.88</v>
      </c>
      <c r="H127" s="77">
        <v>165.99</v>
      </c>
      <c r="I127" s="26">
        <f t="shared" si="7"/>
        <v>254.95999999999998</v>
      </c>
      <c r="J127" s="78"/>
      <c r="K127" s="77"/>
      <c r="L127" s="77">
        <v>17.170000000000002</v>
      </c>
      <c r="M127" s="77">
        <v>246.38</v>
      </c>
      <c r="N127" s="27">
        <f t="shared" si="8"/>
        <v>263.55</v>
      </c>
      <c r="O127" s="28">
        <f t="shared" si="9"/>
        <v>518.51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4594</v>
      </c>
      <c r="D128" s="71">
        <v>19820</v>
      </c>
      <c r="E128" s="71">
        <v>575</v>
      </c>
      <c r="F128" s="71">
        <v>2497</v>
      </c>
      <c r="G128" s="71">
        <v>631</v>
      </c>
      <c r="H128" s="71">
        <v>36718</v>
      </c>
      <c r="I128" s="17">
        <f t="shared" si="7"/>
        <v>64835</v>
      </c>
      <c r="J128" s="72"/>
      <c r="K128" s="71"/>
      <c r="L128" s="71">
        <v>1739</v>
      </c>
      <c r="M128" s="71">
        <v>26306</v>
      </c>
      <c r="N128" s="19">
        <f t="shared" si="8"/>
        <v>28045</v>
      </c>
      <c r="O128" s="20">
        <f t="shared" si="9"/>
        <v>92880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3.2</v>
      </c>
      <c r="D129" s="80">
        <v>18.8</v>
      </c>
      <c r="E129" s="80">
        <v>0.3</v>
      </c>
      <c r="F129" s="80">
        <v>2.6</v>
      </c>
      <c r="G129" s="80">
        <v>0.6</v>
      </c>
      <c r="H129" s="80">
        <v>114.2</v>
      </c>
      <c r="I129" s="29">
        <f t="shared" si="7"/>
        <v>139.70000000000002</v>
      </c>
      <c r="J129" s="81"/>
      <c r="K129" s="80"/>
      <c r="L129" s="80">
        <v>1.7</v>
      </c>
      <c r="M129" s="80">
        <v>25.6</v>
      </c>
      <c r="N129" s="30">
        <f t="shared" si="8"/>
        <v>27.3</v>
      </c>
      <c r="O129" s="31">
        <f t="shared" si="9"/>
        <v>167.00000000000003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980.32</v>
      </c>
      <c r="D130" s="68">
        <v>3337.43</v>
      </c>
      <c r="E130" s="68">
        <v>10.93</v>
      </c>
      <c r="F130" s="68">
        <v>1976.33</v>
      </c>
      <c r="G130" s="68">
        <v>2753.49</v>
      </c>
      <c r="H130" s="68">
        <v>359.45</v>
      </c>
      <c r="I130" s="11">
        <f t="shared" si="7"/>
        <v>9417.9500000000007</v>
      </c>
      <c r="J130" s="69">
        <v>2.31</v>
      </c>
      <c r="K130" s="68"/>
      <c r="L130" s="68">
        <v>908.51</v>
      </c>
      <c r="M130" s="68">
        <v>6243.82</v>
      </c>
      <c r="N130" s="13">
        <f>SUM(J130:M130)</f>
        <v>7154.6399999999994</v>
      </c>
      <c r="O130" s="14">
        <f t="shared" si="9"/>
        <v>16572.59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346257</v>
      </c>
      <c r="D131" s="71">
        <v>764688</v>
      </c>
      <c r="E131" s="71">
        <v>2950</v>
      </c>
      <c r="F131" s="71">
        <v>452572</v>
      </c>
      <c r="G131" s="71">
        <v>749745</v>
      </c>
      <c r="H131" s="71">
        <v>67015</v>
      </c>
      <c r="I131" s="17">
        <f t="shared" si="7"/>
        <v>2383227</v>
      </c>
      <c r="J131" s="72">
        <v>188</v>
      </c>
      <c r="K131" s="71"/>
      <c r="L131" s="71">
        <v>107277</v>
      </c>
      <c r="M131" s="71">
        <v>703959</v>
      </c>
      <c r="N131" s="19">
        <f t="shared" si="8"/>
        <v>811424</v>
      </c>
      <c r="O131" s="20">
        <f t="shared" si="9"/>
        <v>3194651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3765.6</v>
      </c>
      <c r="D132" s="80">
        <v>13562.1</v>
      </c>
      <c r="E132" s="80">
        <v>28.3</v>
      </c>
      <c r="F132" s="80">
        <v>4613.3</v>
      </c>
      <c r="G132" s="80">
        <v>8317.9</v>
      </c>
      <c r="H132" s="80">
        <v>555.5</v>
      </c>
      <c r="I132" s="29">
        <f t="shared" ref="I132:I138" si="10">SUM(C132:H132)</f>
        <v>30842.699999999997</v>
      </c>
      <c r="J132" s="81">
        <v>0.2</v>
      </c>
      <c r="K132" s="80"/>
      <c r="L132" s="80">
        <v>1216.0999999999999</v>
      </c>
      <c r="M132" s="80">
        <v>8050.2</v>
      </c>
      <c r="N132" s="30">
        <f t="shared" ref="N132:N138" si="11">SUM(J132:M132)</f>
        <v>9266.5</v>
      </c>
      <c r="O132" s="31">
        <f t="shared" ref="O132:O138" si="12">SUM(N132,I132)</f>
        <v>40109.199999999997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977.5</v>
      </c>
      <c r="D133" s="77">
        <v>2099.2199999999998</v>
      </c>
      <c r="E133" s="77">
        <v>10.89</v>
      </c>
      <c r="F133" s="77">
        <v>1974.87</v>
      </c>
      <c r="G133" s="77">
        <v>2745.52</v>
      </c>
      <c r="H133" s="77">
        <v>313.7</v>
      </c>
      <c r="I133" s="26">
        <f t="shared" si="10"/>
        <v>8121.7</v>
      </c>
      <c r="J133" s="78">
        <v>2.31</v>
      </c>
      <c r="K133" s="77"/>
      <c r="L133" s="77">
        <v>905.22</v>
      </c>
      <c r="M133" s="77">
        <v>6224.27</v>
      </c>
      <c r="N133" s="27">
        <f t="shared" si="11"/>
        <v>7131.8</v>
      </c>
      <c r="O133" s="28">
        <f t="shared" si="12"/>
        <v>15253.5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345597</v>
      </c>
      <c r="D134" s="71">
        <v>535015</v>
      </c>
      <c r="E134" s="71">
        <v>2942</v>
      </c>
      <c r="F134" s="71">
        <v>452337</v>
      </c>
      <c r="G134" s="71">
        <v>748399</v>
      </c>
      <c r="H134" s="71">
        <v>62083</v>
      </c>
      <c r="I134" s="17">
        <f t="shared" si="10"/>
        <v>2146373</v>
      </c>
      <c r="J134" s="72">
        <v>188</v>
      </c>
      <c r="K134" s="71"/>
      <c r="L134" s="71">
        <v>107176</v>
      </c>
      <c r="M134" s="71">
        <v>703524</v>
      </c>
      <c r="N134" s="19">
        <f t="shared" si="11"/>
        <v>810888</v>
      </c>
      <c r="O134" s="20">
        <f t="shared" si="12"/>
        <v>2957261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3747.5</v>
      </c>
      <c r="D135" s="89">
        <v>7151.9</v>
      </c>
      <c r="E135" s="89">
        <v>28.1</v>
      </c>
      <c r="F135" s="89">
        <v>4608.2</v>
      </c>
      <c r="G135" s="89">
        <v>8282.2999999999993</v>
      </c>
      <c r="H135" s="89">
        <v>440.7</v>
      </c>
      <c r="I135" s="47">
        <f t="shared" si="10"/>
        <v>24258.7</v>
      </c>
      <c r="J135" s="90">
        <v>0.2</v>
      </c>
      <c r="K135" s="89"/>
      <c r="L135" s="89">
        <v>1209.3</v>
      </c>
      <c r="M135" s="89">
        <v>8012.8</v>
      </c>
      <c r="N135" s="49">
        <f t="shared" si="11"/>
        <v>9222.2999999999993</v>
      </c>
      <c r="O135" s="44">
        <f t="shared" si="12"/>
        <v>33481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981.61999999999989</v>
      </c>
      <c r="D136" s="57">
        <f t="shared" si="13"/>
        <v>3502.52</v>
      </c>
      <c r="E136" s="57">
        <f t="shared" si="13"/>
        <v>11.120000000000003</v>
      </c>
      <c r="F136" s="57">
        <f t="shared" si="13"/>
        <v>1976.33</v>
      </c>
      <c r="G136" s="57">
        <f t="shared" si="13"/>
        <v>2754.5</v>
      </c>
      <c r="H136" s="57">
        <f t="shared" si="13"/>
        <v>359.57000000000005</v>
      </c>
      <c r="I136" s="58">
        <f t="shared" si="10"/>
        <v>9585.66</v>
      </c>
      <c r="J136" s="59">
        <f t="shared" ref="J136:M138" si="14">SUM(J63,J66,J69,J72,J75,J78,J81,J84,J87,J90,J93,J96,J99,J102,J105,J108,J111,J114,J121,J124,J127)</f>
        <v>2.31</v>
      </c>
      <c r="K136" s="57">
        <f t="shared" si="14"/>
        <v>0</v>
      </c>
      <c r="L136" s="57">
        <f t="shared" si="14"/>
        <v>910.94999999999993</v>
      </c>
      <c r="M136" s="57">
        <f t="shared" si="14"/>
        <v>6247.44</v>
      </c>
      <c r="N136" s="60">
        <f t="shared" si="11"/>
        <v>7160.7</v>
      </c>
      <c r="O136" s="61">
        <f t="shared" si="12"/>
        <v>16746.36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346295</v>
      </c>
      <c r="D137" s="36">
        <f t="shared" si="13"/>
        <v>787001</v>
      </c>
      <c r="E137" s="36">
        <f t="shared" si="13"/>
        <v>2965</v>
      </c>
      <c r="F137" s="36">
        <f t="shared" si="13"/>
        <v>452572</v>
      </c>
      <c r="G137" s="36">
        <f t="shared" si="13"/>
        <v>749745</v>
      </c>
      <c r="H137" s="36">
        <f t="shared" si="13"/>
        <v>67024</v>
      </c>
      <c r="I137" s="17">
        <f t="shared" si="10"/>
        <v>2405602</v>
      </c>
      <c r="J137" s="18">
        <f t="shared" si="14"/>
        <v>188</v>
      </c>
      <c r="K137" s="16">
        <f t="shared" si="14"/>
        <v>0</v>
      </c>
      <c r="L137" s="16">
        <f t="shared" si="14"/>
        <v>107298</v>
      </c>
      <c r="M137" s="16">
        <f t="shared" si="14"/>
        <v>703971</v>
      </c>
      <c r="N137" s="19">
        <f t="shared" si="11"/>
        <v>811457</v>
      </c>
      <c r="O137" s="20">
        <f t="shared" si="12"/>
        <v>3217059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3767.5000000000005</v>
      </c>
      <c r="D138" s="41">
        <f t="shared" si="13"/>
        <v>14709.699999999999</v>
      </c>
      <c r="E138" s="41">
        <f t="shared" si="13"/>
        <v>29.7</v>
      </c>
      <c r="F138" s="41">
        <f t="shared" si="13"/>
        <v>4613.2999999999993</v>
      </c>
      <c r="G138" s="41">
        <f t="shared" si="13"/>
        <v>8317.9000000000015</v>
      </c>
      <c r="H138" s="41">
        <f t="shared" si="13"/>
        <v>555.90000000000009</v>
      </c>
      <c r="I138" s="47">
        <f t="shared" si="10"/>
        <v>31994.000000000004</v>
      </c>
      <c r="J138" s="48">
        <f t="shared" si="14"/>
        <v>0.2</v>
      </c>
      <c r="K138" s="46">
        <f t="shared" si="14"/>
        <v>0</v>
      </c>
      <c r="L138" s="46">
        <f t="shared" si="14"/>
        <v>1219.1000000000001</v>
      </c>
      <c r="M138" s="46">
        <f t="shared" si="14"/>
        <v>8051.9</v>
      </c>
      <c r="N138" s="49">
        <f t="shared" si="11"/>
        <v>9271.2000000000007</v>
      </c>
      <c r="O138" s="44">
        <f t="shared" si="12"/>
        <v>41265.200000000004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50</v>
      </c>
      <c r="E3" s="104" t="s">
        <v>65</v>
      </c>
      <c r="F3" s="104" t="s">
        <v>72</v>
      </c>
      <c r="G3" s="104" t="s">
        <v>66</v>
      </c>
      <c r="H3" s="104" t="s">
        <v>12</v>
      </c>
      <c r="I3" s="100" t="s">
        <v>13</v>
      </c>
      <c r="J3" s="102" t="s">
        <v>54</v>
      </c>
      <c r="K3" s="104" t="s">
        <v>67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0.24</v>
      </c>
      <c r="E5" s="68"/>
      <c r="F5" s="68"/>
      <c r="G5" s="68">
        <v>0.98</v>
      </c>
      <c r="H5" s="68"/>
      <c r="I5" s="11">
        <f t="shared" ref="I5:I36" si="0">SUM(C5:H5)</f>
        <v>1.22</v>
      </c>
      <c r="J5" s="69"/>
      <c r="K5" s="68"/>
      <c r="L5" s="68">
        <v>0.44</v>
      </c>
      <c r="M5" s="68">
        <v>0.6</v>
      </c>
      <c r="N5" s="13">
        <f t="shared" ref="N5:N58" si="1">SUM(J5:M5)</f>
        <v>1.04</v>
      </c>
      <c r="O5" s="14">
        <f>SUM(N5,I5)</f>
        <v>2.2599999999999998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0.83</v>
      </c>
      <c r="E8" s="77"/>
      <c r="F8" s="77"/>
      <c r="G8" s="77"/>
      <c r="H8" s="77"/>
      <c r="I8" s="26">
        <f t="shared" si="0"/>
        <v>0.83</v>
      </c>
      <c r="J8" s="78"/>
      <c r="K8" s="77"/>
      <c r="L8" s="77"/>
      <c r="M8" s="77">
        <v>0.82</v>
      </c>
      <c r="N8" s="27">
        <f t="shared" si="1"/>
        <v>0.82</v>
      </c>
      <c r="O8" s="28">
        <f t="shared" si="2"/>
        <v>1.65</v>
      </c>
      <c r="P8" s="21" t="s">
        <v>25</v>
      </c>
      <c r="Q8" s="134" t="s">
        <v>210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7</v>
      </c>
      <c r="N9" s="19">
        <f t="shared" si="1"/>
        <v>7</v>
      </c>
      <c r="O9" s="20">
        <f t="shared" si="2"/>
        <v>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</v>
      </c>
      <c r="N10" s="30">
        <f t="shared" si="1"/>
        <v>1</v>
      </c>
      <c r="O10" s="31">
        <f t="shared" si="2"/>
        <v>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4.68</v>
      </c>
      <c r="E11" s="77"/>
      <c r="F11" s="77"/>
      <c r="G11" s="77"/>
      <c r="H11" s="77"/>
      <c r="I11" s="26">
        <f t="shared" si="0"/>
        <v>4.68</v>
      </c>
      <c r="J11" s="78"/>
      <c r="K11" s="77"/>
      <c r="L11" s="77"/>
      <c r="M11" s="77">
        <v>0.34</v>
      </c>
      <c r="N11" s="27">
        <f t="shared" si="1"/>
        <v>0.34</v>
      </c>
      <c r="O11" s="28">
        <f t="shared" si="2"/>
        <v>5.0199999999999996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330</v>
      </c>
      <c r="E12" s="71"/>
      <c r="F12" s="71"/>
      <c r="G12" s="71"/>
      <c r="H12" s="71"/>
      <c r="I12" s="17">
        <f t="shared" si="0"/>
        <v>330</v>
      </c>
      <c r="J12" s="72"/>
      <c r="K12" s="71"/>
      <c r="L12" s="71"/>
      <c r="M12" s="71">
        <v>9</v>
      </c>
      <c r="N12" s="19">
        <f t="shared" si="1"/>
        <v>9</v>
      </c>
      <c r="O12" s="20">
        <f t="shared" si="2"/>
        <v>339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74.7</v>
      </c>
      <c r="E13" s="80"/>
      <c r="F13" s="80"/>
      <c r="G13" s="80"/>
      <c r="H13" s="80"/>
      <c r="I13" s="29">
        <f t="shared" si="0"/>
        <v>74.7</v>
      </c>
      <c r="J13" s="81"/>
      <c r="K13" s="80"/>
      <c r="L13" s="80"/>
      <c r="M13" s="80">
        <v>0.8</v>
      </c>
      <c r="N13" s="30">
        <f t="shared" si="1"/>
        <v>0.8</v>
      </c>
      <c r="O13" s="31">
        <f t="shared" si="2"/>
        <v>75.5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3.32</v>
      </c>
      <c r="D14" s="77">
        <v>4.12</v>
      </c>
      <c r="E14" s="77"/>
      <c r="F14" s="77"/>
      <c r="G14" s="77">
        <v>2.4300000000000002</v>
      </c>
      <c r="H14" s="77"/>
      <c r="I14" s="26">
        <f t="shared" si="0"/>
        <v>9.8699999999999992</v>
      </c>
      <c r="J14" s="78"/>
      <c r="K14" s="77"/>
      <c r="L14" s="77"/>
      <c r="M14" s="77">
        <v>1.1399999999999999</v>
      </c>
      <c r="N14" s="27">
        <f t="shared" si="1"/>
        <v>1.1399999999999999</v>
      </c>
      <c r="O14" s="28">
        <f t="shared" si="2"/>
        <v>11.01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362</v>
      </c>
      <c r="D15" s="71">
        <v>217</v>
      </c>
      <c r="E15" s="71"/>
      <c r="F15" s="71"/>
      <c r="G15" s="71">
        <v>132</v>
      </c>
      <c r="H15" s="71"/>
      <c r="I15" s="17">
        <f t="shared" si="0"/>
        <v>711</v>
      </c>
      <c r="J15" s="72"/>
      <c r="K15" s="71"/>
      <c r="L15" s="71"/>
      <c r="M15" s="71">
        <v>34</v>
      </c>
      <c r="N15" s="19">
        <f t="shared" si="1"/>
        <v>34</v>
      </c>
      <c r="O15" s="20">
        <f t="shared" si="2"/>
        <v>745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29.3</v>
      </c>
      <c r="D16" s="80">
        <v>21.8</v>
      </c>
      <c r="E16" s="80"/>
      <c r="F16" s="80"/>
      <c r="G16" s="80">
        <v>9.9</v>
      </c>
      <c r="H16" s="80"/>
      <c r="I16" s="29">
        <f t="shared" si="0"/>
        <v>61</v>
      </c>
      <c r="J16" s="81"/>
      <c r="K16" s="80"/>
      <c r="L16" s="80"/>
      <c r="M16" s="80">
        <v>2.2000000000000002</v>
      </c>
      <c r="N16" s="30">
        <f t="shared" si="1"/>
        <v>2.2000000000000002</v>
      </c>
      <c r="O16" s="31">
        <f t="shared" si="2"/>
        <v>63.2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15.64</v>
      </c>
      <c r="E17" s="77"/>
      <c r="F17" s="77"/>
      <c r="G17" s="77">
        <v>0.02</v>
      </c>
      <c r="H17" s="77"/>
      <c r="I17" s="26">
        <f t="shared" si="0"/>
        <v>15.66</v>
      </c>
      <c r="J17" s="78"/>
      <c r="K17" s="77"/>
      <c r="L17" s="77"/>
      <c r="M17" s="77">
        <v>4.82</v>
      </c>
      <c r="N17" s="27">
        <f t="shared" si="1"/>
        <v>4.82</v>
      </c>
      <c r="O17" s="28">
        <f t="shared" si="2"/>
        <v>20.48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3851</v>
      </c>
      <c r="E18" s="71"/>
      <c r="F18" s="71"/>
      <c r="G18" s="71">
        <v>2</v>
      </c>
      <c r="H18" s="71"/>
      <c r="I18" s="17">
        <f t="shared" si="0"/>
        <v>3853</v>
      </c>
      <c r="J18" s="72"/>
      <c r="K18" s="71"/>
      <c r="L18" s="71"/>
      <c r="M18" s="71">
        <v>159</v>
      </c>
      <c r="N18" s="19">
        <f t="shared" si="1"/>
        <v>159</v>
      </c>
      <c r="O18" s="20">
        <f t="shared" si="2"/>
        <v>4012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236</v>
      </c>
      <c r="E19" s="80"/>
      <c r="F19" s="80"/>
      <c r="G19" s="80">
        <v>0.1</v>
      </c>
      <c r="H19" s="80"/>
      <c r="I19" s="29">
        <f t="shared" si="0"/>
        <v>236.1</v>
      </c>
      <c r="J19" s="81"/>
      <c r="K19" s="80"/>
      <c r="L19" s="80"/>
      <c r="M19" s="80">
        <v>7.9</v>
      </c>
      <c r="N19" s="30">
        <f t="shared" si="1"/>
        <v>7.9</v>
      </c>
      <c r="O19" s="31">
        <f t="shared" si="2"/>
        <v>244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105.84</v>
      </c>
      <c r="E20" s="77"/>
      <c r="F20" s="77"/>
      <c r="G20" s="77"/>
      <c r="H20" s="77">
        <v>4.0999999999999996</v>
      </c>
      <c r="I20" s="26">
        <f t="shared" si="0"/>
        <v>109.94</v>
      </c>
      <c r="J20" s="78"/>
      <c r="K20" s="77"/>
      <c r="L20" s="77"/>
      <c r="M20" s="77">
        <v>25.98</v>
      </c>
      <c r="N20" s="27">
        <f t="shared" si="1"/>
        <v>25.98</v>
      </c>
      <c r="O20" s="28">
        <f t="shared" si="2"/>
        <v>135.91999999999999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16213</v>
      </c>
      <c r="E21" s="71"/>
      <c r="F21" s="71"/>
      <c r="G21" s="71"/>
      <c r="H21" s="71">
        <v>190</v>
      </c>
      <c r="I21" s="17">
        <f t="shared" si="0"/>
        <v>16403</v>
      </c>
      <c r="J21" s="72"/>
      <c r="K21" s="71"/>
      <c r="L21" s="71"/>
      <c r="M21" s="71">
        <v>1155</v>
      </c>
      <c r="N21" s="19">
        <f t="shared" si="1"/>
        <v>1155</v>
      </c>
      <c r="O21" s="20">
        <f t="shared" si="2"/>
        <v>17558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683.3</v>
      </c>
      <c r="E22" s="80"/>
      <c r="F22" s="80"/>
      <c r="G22" s="80"/>
      <c r="H22" s="80">
        <v>10.199999999999999</v>
      </c>
      <c r="I22" s="29">
        <f t="shared" si="0"/>
        <v>693.5</v>
      </c>
      <c r="J22" s="81"/>
      <c r="K22" s="80"/>
      <c r="L22" s="80"/>
      <c r="M22" s="80">
        <v>44.4</v>
      </c>
      <c r="N22" s="30">
        <f t="shared" si="1"/>
        <v>44.4</v>
      </c>
      <c r="O22" s="31">
        <f t="shared" si="2"/>
        <v>737.9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170.61</v>
      </c>
      <c r="E23" s="77"/>
      <c r="F23" s="77"/>
      <c r="G23" s="77"/>
      <c r="H23" s="77">
        <v>0.14000000000000001</v>
      </c>
      <c r="I23" s="26">
        <f t="shared" si="0"/>
        <v>170.75</v>
      </c>
      <c r="J23" s="78"/>
      <c r="K23" s="77"/>
      <c r="L23" s="77">
        <v>0.43</v>
      </c>
      <c r="M23" s="77">
        <v>17.68</v>
      </c>
      <c r="N23" s="27">
        <f t="shared" si="1"/>
        <v>18.11</v>
      </c>
      <c r="O23" s="28">
        <f t="shared" si="2"/>
        <v>188.86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26734</v>
      </c>
      <c r="E24" s="71"/>
      <c r="F24" s="71"/>
      <c r="G24" s="71"/>
      <c r="H24" s="71">
        <v>11</v>
      </c>
      <c r="I24" s="17">
        <f t="shared" si="0"/>
        <v>26745</v>
      </c>
      <c r="J24" s="72"/>
      <c r="K24" s="71"/>
      <c r="L24" s="71">
        <v>28</v>
      </c>
      <c r="M24" s="71">
        <v>931</v>
      </c>
      <c r="N24" s="19">
        <f t="shared" si="1"/>
        <v>959</v>
      </c>
      <c r="O24" s="20">
        <f t="shared" si="2"/>
        <v>27704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915.3</v>
      </c>
      <c r="E25" s="80"/>
      <c r="F25" s="80"/>
      <c r="G25" s="80"/>
      <c r="H25" s="80">
        <v>0.5</v>
      </c>
      <c r="I25" s="29">
        <f t="shared" si="0"/>
        <v>915.8</v>
      </c>
      <c r="J25" s="81"/>
      <c r="K25" s="80"/>
      <c r="L25" s="80">
        <v>0.9</v>
      </c>
      <c r="M25" s="80">
        <v>30.1</v>
      </c>
      <c r="N25" s="30">
        <f t="shared" si="1"/>
        <v>31</v>
      </c>
      <c r="O25" s="31">
        <f t="shared" si="2"/>
        <v>946.8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0.28000000000000003</v>
      </c>
      <c r="D26" s="77">
        <v>200.77</v>
      </c>
      <c r="E26" s="77">
        <v>0.1</v>
      </c>
      <c r="F26" s="77"/>
      <c r="G26" s="77">
        <v>5.31</v>
      </c>
      <c r="H26" s="77"/>
      <c r="I26" s="26">
        <f t="shared" si="0"/>
        <v>206.46</v>
      </c>
      <c r="J26" s="78"/>
      <c r="K26" s="77"/>
      <c r="L26" s="77"/>
      <c r="M26" s="77">
        <v>50.3</v>
      </c>
      <c r="N26" s="27">
        <f t="shared" si="1"/>
        <v>50.3</v>
      </c>
      <c r="O26" s="28">
        <f t="shared" si="2"/>
        <v>256.76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68</v>
      </c>
      <c r="D27" s="71">
        <v>35233</v>
      </c>
      <c r="E27" s="71">
        <v>20</v>
      </c>
      <c r="F27" s="71"/>
      <c r="G27" s="71">
        <v>1034</v>
      </c>
      <c r="H27" s="71"/>
      <c r="I27" s="17">
        <f t="shared" si="0"/>
        <v>36355</v>
      </c>
      <c r="J27" s="72"/>
      <c r="K27" s="71"/>
      <c r="L27" s="71"/>
      <c r="M27" s="71">
        <v>3126</v>
      </c>
      <c r="N27" s="19">
        <f t="shared" si="1"/>
        <v>3126</v>
      </c>
      <c r="O27" s="20">
        <f t="shared" si="2"/>
        <v>39481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1.6</v>
      </c>
      <c r="D28" s="80">
        <v>942</v>
      </c>
      <c r="E28" s="80">
        <v>0.5</v>
      </c>
      <c r="F28" s="80"/>
      <c r="G28" s="80">
        <v>24</v>
      </c>
      <c r="H28" s="80"/>
      <c r="I28" s="29">
        <f t="shared" si="0"/>
        <v>968.1</v>
      </c>
      <c r="J28" s="81"/>
      <c r="K28" s="80"/>
      <c r="L28" s="80"/>
      <c r="M28" s="80">
        <v>89.7</v>
      </c>
      <c r="N28" s="30">
        <f t="shared" si="1"/>
        <v>89.7</v>
      </c>
      <c r="O28" s="31">
        <f t="shared" si="2"/>
        <v>1057.8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1.5</v>
      </c>
      <c r="D29" s="77">
        <v>330.62</v>
      </c>
      <c r="E29" s="77"/>
      <c r="F29" s="77">
        <v>0.19</v>
      </c>
      <c r="G29" s="77">
        <v>9.1199999999999992</v>
      </c>
      <c r="H29" s="77"/>
      <c r="I29" s="26">
        <f t="shared" si="0"/>
        <v>341.43</v>
      </c>
      <c r="J29" s="78"/>
      <c r="K29" s="77"/>
      <c r="L29" s="77"/>
      <c r="M29" s="77">
        <v>31.42</v>
      </c>
      <c r="N29" s="27">
        <f t="shared" si="1"/>
        <v>31.42</v>
      </c>
      <c r="O29" s="28">
        <f t="shared" si="2"/>
        <v>372.85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416</v>
      </c>
      <c r="D30" s="71">
        <v>67655</v>
      </c>
      <c r="E30" s="71"/>
      <c r="F30" s="71">
        <v>37</v>
      </c>
      <c r="G30" s="71">
        <v>1963</v>
      </c>
      <c r="H30" s="71"/>
      <c r="I30" s="17">
        <f t="shared" si="0"/>
        <v>70071</v>
      </c>
      <c r="J30" s="72"/>
      <c r="K30" s="71"/>
      <c r="L30" s="71"/>
      <c r="M30" s="71">
        <v>2375</v>
      </c>
      <c r="N30" s="19">
        <f t="shared" si="1"/>
        <v>2375</v>
      </c>
      <c r="O30" s="20">
        <f t="shared" si="2"/>
        <v>72446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7.1</v>
      </c>
      <c r="D31" s="80">
        <v>1488.4</v>
      </c>
      <c r="E31" s="80"/>
      <c r="F31" s="80">
        <v>0.6</v>
      </c>
      <c r="G31" s="80">
        <v>41</v>
      </c>
      <c r="H31" s="80"/>
      <c r="I31" s="29">
        <f t="shared" si="0"/>
        <v>1537.1</v>
      </c>
      <c r="J31" s="81"/>
      <c r="K31" s="80"/>
      <c r="L31" s="80"/>
      <c r="M31" s="80">
        <v>61.4</v>
      </c>
      <c r="N31" s="30">
        <f t="shared" si="1"/>
        <v>61.4</v>
      </c>
      <c r="O31" s="31">
        <f t="shared" si="2"/>
        <v>1598.5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0.84</v>
      </c>
      <c r="D32" s="77">
        <v>213.89</v>
      </c>
      <c r="E32" s="77"/>
      <c r="F32" s="77">
        <v>0.37</v>
      </c>
      <c r="G32" s="77">
        <v>21.15</v>
      </c>
      <c r="H32" s="77">
        <v>25.84</v>
      </c>
      <c r="I32" s="26">
        <f t="shared" si="0"/>
        <v>262.08999999999997</v>
      </c>
      <c r="J32" s="78"/>
      <c r="K32" s="77"/>
      <c r="L32" s="77">
        <v>1.82</v>
      </c>
      <c r="M32" s="77">
        <v>227.88</v>
      </c>
      <c r="N32" s="27">
        <f t="shared" si="1"/>
        <v>229.7</v>
      </c>
      <c r="O32" s="28">
        <f t="shared" si="2"/>
        <v>491.78999999999996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186</v>
      </c>
      <c r="D33" s="71">
        <v>45322</v>
      </c>
      <c r="E33" s="71"/>
      <c r="F33" s="71">
        <v>71</v>
      </c>
      <c r="G33" s="71">
        <v>5245</v>
      </c>
      <c r="H33" s="71">
        <v>2743</v>
      </c>
      <c r="I33" s="17">
        <f t="shared" si="0"/>
        <v>53567</v>
      </c>
      <c r="J33" s="72"/>
      <c r="K33" s="71"/>
      <c r="L33" s="71">
        <v>137</v>
      </c>
      <c r="M33" s="71">
        <v>17710</v>
      </c>
      <c r="N33" s="19">
        <f t="shared" si="1"/>
        <v>17847</v>
      </c>
      <c r="O33" s="20">
        <f t="shared" si="2"/>
        <v>71414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2.7</v>
      </c>
      <c r="D34" s="80">
        <v>822.5</v>
      </c>
      <c r="E34" s="80"/>
      <c r="F34" s="80">
        <v>0.9</v>
      </c>
      <c r="G34" s="80">
        <v>78.7</v>
      </c>
      <c r="H34" s="80">
        <v>75.2</v>
      </c>
      <c r="I34" s="29">
        <f t="shared" si="0"/>
        <v>980.00000000000011</v>
      </c>
      <c r="J34" s="81"/>
      <c r="K34" s="80"/>
      <c r="L34" s="80">
        <v>3</v>
      </c>
      <c r="M34" s="80">
        <v>397.3</v>
      </c>
      <c r="N34" s="30">
        <f t="shared" si="1"/>
        <v>400.3</v>
      </c>
      <c r="O34" s="31">
        <f t="shared" si="2"/>
        <v>1380.3000000000002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9.17</v>
      </c>
      <c r="D35" s="77">
        <v>155.19</v>
      </c>
      <c r="E35" s="77"/>
      <c r="F35" s="77">
        <v>52.13</v>
      </c>
      <c r="G35" s="77">
        <v>123.09</v>
      </c>
      <c r="H35" s="77"/>
      <c r="I35" s="26">
        <f t="shared" si="0"/>
        <v>339.58</v>
      </c>
      <c r="J35" s="78"/>
      <c r="K35" s="77"/>
      <c r="L35" s="77">
        <v>0.83</v>
      </c>
      <c r="M35" s="77">
        <v>206.93</v>
      </c>
      <c r="N35" s="27">
        <f t="shared" si="1"/>
        <v>207.76000000000002</v>
      </c>
      <c r="O35" s="28">
        <f t="shared" si="2"/>
        <v>547.34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3035</v>
      </c>
      <c r="D36" s="71">
        <v>37659</v>
      </c>
      <c r="E36" s="71"/>
      <c r="F36" s="71">
        <v>9310</v>
      </c>
      <c r="G36" s="71">
        <v>27961</v>
      </c>
      <c r="H36" s="71"/>
      <c r="I36" s="17">
        <f t="shared" si="0"/>
        <v>77965</v>
      </c>
      <c r="J36" s="72"/>
      <c r="K36" s="71"/>
      <c r="L36" s="71">
        <v>88</v>
      </c>
      <c r="M36" s="71">
        <v>17245</v>
      </c>
      <c r="N36" s="19">
        <f t="shared" si="1"/>
        <v>17333</v>
      </c>
      <c r="O36" s="20">
        <f t="shared" si="2"/>
        <v>95298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42.3</v>
      </c>
      <c r="D37" s="80">
        <v>603.9</v>
      </c>
      <c r="E37" s="80"/>
      <c r="F37" s="80">
        <v>105.6</v>
      </c>
      <c r="G37" s="80">
        <v>387.2</v>
      </c>
      <c r="H37" s="80"/>
      <c r="I37" s="29">
        <f t="shared" ref="I37:I50" si="3">SUM(C37:H37)</f>
        <v>1139</v>
      </c>
      <c r="J37" s="81"/>
      <c r="K37" s="80"/>
      <c r="L37" s="80">
        <v>1.8</v>
      </c>
      <c r="M37" s="80">
        <v>317.10000000000002</v>
      </c>
      <c r="N37" s="30">
        <f t="shared" si="1"/>
        <v>318.90000000000003</v>
      </c>
      <c r="O37" s="31">
        <f t="shared" si="2"/>
        <v>1457.9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26.7</v>
      </c>
      <c r="D38" s="77">
        <v>21.89</v>
      </c>
      <c r="E38" s="77"/>
      <c r="F38" s="77">
        <v>23.42</v>
      </c>
      <c r="G38" s="77">
        <v>329.69</v>
      </c>
      <c r="H38" s="77"/>
      <c r="I38" s="26">
        <f t="shared" si="3"/>
        <v>401.7</v>
      </c>
      <c r="J38" s="78"/>
      <c r="K38" s="77"/>
      <c r="L38" s="77">
        <v>0.36</v>
      </c>
      <c r="M38" s="77">
        <v>354.16</v>
      </c>
      <c r="N38" s="27">
        <f t="shared" si="1"/>
        <v>354.52000000000004</v>
      </c>
      <c r="O38" s="28">
        <f t="shared" si="2"/>
        <v>756.22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8793</v>
      </c>
      <c r="D39" s="71">
        <v>5694</v>
      </c>
      <c r="E39" s="71"/>
      <c r="F39" s="71">
        <v>5390</v>
      </c>
      <c r="G39" s="71">
        <v>75339</v>
      </c>
      <c r="H39" s="71"/>
      <c r="I39" s="17">
        <f t="shared" si="3"/>
        <v>95216</v>
      </c>
      <c r="J39" s="72"/>
      <c r="K39" s="71"/>
      <c r="L39" s="71">
        <v>38</v>
      </c>
      <c r="M39" s="71">
        <v>30118</v>
      </c>
      <c r="N39" s="19">
        <f t="shared" si="1"/>
        <v>30156</v>
      </c>
      <c r="O39" s="20">
        <f t="shared" si="2"/>
        <v>125372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110.6</v>
      </c>
      <c r="D40" s="80">
        <v>74.8</v>
      </c>
      <c r="E40" s="80"/>
      <c r="F40" s="80">
        <v>59.6</v>
      </c>
      <c r="G40" s="80">
        <v>938</v>
      </c>
      <c r="H40" s="80"/>
      <c r="I40" s="29">
        <f t="shared" si="3"/>
        <v>1183</v>
      </c>
      <c r="J40" s="81"/>
      <c r="K40" s="80"/>
      <c r="L40" s="80">
        <v>0.8</v>
      </c>
      <c r="M40" s="80">
        <v>549.6</v>
      </c>
      <c r="N40" s="30">
        <f t="shared" si="1"/>
        <v>550.4</v>
      </c>
      <c r="O40" s="31">
        <f t="shared" si="2"/>
        <v>1733.4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20.54</v>
      </c>
      <c r="D41" s="77">
        <v>31.73</v>
      </c>
      <c r="E41" s="77"/>
      <c r="F41" s="77">
        <v>5.63</v>
      </c>
      <c r="G41" s="77">
        <v>639.11</v>
      </c>
      <c r="H41" s="77">
        <v>3.48</v>
      </c>
      <c r="I41" s="26">
        <f t="shared" si="3"/>
        <v>700.49</v>
      </c>
      <c r="J41" s="78"/>
      <c r="K41" s="77"/>
      <c r="L41" s="77">
        <v>4.7699999999999996</v>
      </c>
      <c r="M41" s="77">
        <v>411.18</v>
      </c>
      <c r="N41" s="27">
        <f t="shared" si="1"/>
        <v>415.95</v>
      </c>
      <c r="O41" s="28">
        <f t="shared" si="2"/>
        <v>1116.44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6776</v>
      </c>
      <c r="D42" s="71">
        <v>8526</v>
      </c>
      <c r="E42" s="71"/>
      <c r="F42" s="71">
        <v>1351</v>
      </c>
      <c r="G42" s="71">
        <v>162349</v>
      </c>
      <c r="H42" s="71">
        <v>518</v>
      </c>
      <c r="I42" s="17">
        <f t="shared" si="3"/>
        <v>179520</v>
      </c>
      <c r="J42" s="72"/>
      <c r="K42" s="71"/>
      <c r="L42" s="71">
        <v>526</v>
      </c>
      <c r="M42" s="71">
        <v>41124</v>
      </c>
      <c r="N42" s="19">
        <f t="shared" si="1"/>
        <v>41650</v>
      </c>
      <c r="O42" s="20">
        <f t="shared" si="2"/>
        <v>221170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79.099999999999994</v>
      </c>
      <c r="D43" s="80">
        <v>109.5</v>
      </c>
      <c r="E43" s="80"/>
      <c r="F43" s="80">
        <v>13.9</v>
      </c>
      <c r="G43" s="80">
        <v>1972.6</v>
      </c>
      <c r="H43" s="80">
        <v>9.3000000000000007</v>
      </c>
      <c r="I43" s="29">
        <f t="shared" si="3"/>
        <v>2184.4</v>
      </c>
      <c r="J43" s="81"/>
      <c r="K43" s="80"/>
      <c r="L43" s="80">
        <v>7.5</v>
      </c>
      <c r="M43" s="80">
        <v>678.6</v>
      </c>
      <c r="N43" s="30">
        <f t="shared" si="1"/>
        <v>686.1</v>
      </c>
      <c r="O43" s="31">
        <f t="shared" si="2"/>
        <v>2870.5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30.08</v>
      </c>
      <c r="D44" s="77">
        <v>13.93</v>
      </c>
      <c r="E44" s="77"/>
      <c r="F44" s="77">
        <v>1.9</v>
      </c>
      <c r="G44" s="77">
        <v>549.63</v>
      </c>
      <c r="H44" s="77"/>
      <c r="I44" s="26">
        <f t="shared" si="3"/>
        <v>595.54</v>
      </c>
      <c r="J44" s="78"/>
      <c r="K44" s="77"/>
      <c r="L44" s="77">
        <v>1.97</v>
      </c>
      <c r="M44" s="77">
        <v>414.5</v>
      </c>
      <c r="N44" s="27">
        <f t="shared" si="1"/>
        <v>416.47</v>
      </c>
      <c r="O44" s="28">
        <f t="shared" si="2"/>
        <v>1012.01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10799</v>
      </c>
      <c r="D45" s="71">
        <v>3859</v>
      </c>
      <c r="E45" s="71"/>
      <c r="F45" s="71">
        <v>443</v>
      </c>
      <c r="G45" s="71">
        <v>166475</v>
      </c>
      <c r="H45" s="71"/>
      <c r="I45" s="17">
        <f t="shared" si="3"/>
        <v>181576</v>
      </c>
      <c r="J45" s="72"/>
      <c r="K45" s="71"/>
      <c r="L45" s="71">
        <v>238</v>
      </c>
      <c r="M45" s="71">
        <v>46479</v>
      </c>
      <c r="N45" s="19">
        <f t="shared" si="1"/>
        <v>46717</v>
      </c>
      <c r="O45" s="20">
        <f t="shared" si="2"/>
        <v>228293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106.7</v>
      </c>
      <c r="D46" s="80">
        <v>47</v>
      </c>
      <c r="E46" s="80"/>
      <c r="F46" s="80">
        <v>3.6</v>
      </c>
      <c r="G46" s="80">
        <v>1809.3</v>
      </c>
      <c r="H46" s="80"/>
      <c r="I46" s="29">
        <f t="shared" si="3"/>
        <v>1966.6</v>
      </c>
      <c r="J46" s="81"/>
      <c r="K46" s="80"/>
      <c r="L46" s="80">
        <v>2.8</v>
      </c>
      <c r="M46" s="80">
        <v>608.79999999999995</v>
      </c>
      <c r="N46" s="30">
        <f t="shared" si="1"/>
        <v>611.59999999999991</v>
      </c>
      <c r="O46" s="31">
        <f t="shared" si="2"/>
        <v>2578.1999999999998</v>
      </c>
      <c r="P46" s="82">
        <v>0.28999999999999998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15.13</v>
      </c>
      <c r="D47" s="77">
        <v>147.74</v>
      </c>
      <c r="E47" s="77">
        <v>2.13</v>
      </c>
      <c r="F47" s="77">
        <v>17.84</v>
      </c>
      <c r="G47" s="77">
        <v>304.61</v>
      </c>
      <c r="H47" s="77">
        <v>246.32</v>
      </c>
      <c r="I47" s="26">
        <f t="shared" si="3"/>
        <v>733.77</v>
      </c>
      <c r="J47" s="78"/>
      <c r="K47" s="77"/>
      <c r="L47" s="77">
        <v>120.09</v>
      </c>
      <c r="M47" s="77">
        <v>1281.6600000000001</v>
      </c>
      <c r="N47" s="27">
        <f t="shared" si="1"/>
        <v>1401.75</v>
      </c>
      <c r="O47" s="28">
        <f t="shared" si="2"/>
        <v>2135.52</v>
      </c>
      <c r="P47" s="83">
        <v>139.59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6027</v>
      </c>
      <c r="D48" s="71">
        <v>43860</v>
      </c>
      <c r="E48" s="71">
        <v>675</v>
      </c>
      <c r="F48" s="71">
        <v>4573</v>
      </c>
      <c r="G48" s="71">
        <v>98159</v>
      </c>
      <c r="H48" s="71">
        <v>45615</v>
      </c>
      <c r="I48" s="17">
        <f t="shared" si="3"/>
        <v>198909</v>
      </c>
      <c r="J48" s="72"/>
      <c r="K48" s="71"/>
      <c r="L48" s="71">
        <v>15777</v>
      </c>
      <c r="M48" s="71">
        <v>145289</v>
      </c>
      <c r="N48" s="19">
        <f t="shared" si="1"/>
        <v>161066</v>
      </c>
      <c r="O48" s="20">
        <f t="shared" si="2"/>
        <v>359975</v>
      </c>
      <c r="P48" s="83">
        <v>3.4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16.899999999999999</v>
      </c>
      <c r="D49" s="80">
        <v>100.2</v>
      </c>
      <c r="E49" s="80">
        <v>1.4</v>
      </c>
      <c r="F49" s="80">
        <v>24.4</v>
      </c>
      <c r="G49" s="80">
        <v>596.4</v>
      </c>
      <c r="H49" s="80">
        <v>383.9</v>
      </c>
      <c r="I49" s="29">
        <f t="shared" si="3"/>
        <v>1123.1999999999998</v>
      </c>
      <c r="J49" s="81"/>
      <c r="K49" s="80"/>
      <c r="L49" s="80">
        <v>21.9</v>
      </c>
      <c r="M49" s="80">
        <v>638.4</v>
      </c>
      <c r="N49" s="30">
        <f t="shared" si="1"/>
        <v>660.3</v>
      </c>
      <c r="O49" s="31">
        <f t="shared" si="2"/>
        <v>1783.4999999999998</v>
      </c>
      <c r="P49" s="83">
        <v>165.91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104.24</v>
      </c>
      <c r="D50" s="68">
        <v>1316.36</v>
      </c>
      <c r="E50" s="68">
        <v>2.23</v>
      </c>
      <c r="F50" s="68">
        <v>101.48</v>
      </c>
      <c r="G50" s="68">
        <v>1981.73</v>
      </c>
      <c r="H50" s="68">
        <v>275.64</v>
      </c>
      <c r="I50" s="11">
        <f t="shared" si="3"/>
        <v>3781.68</v>
      </c>
      <c r="J50" s="69"/>
      <c r="K50" s="68"/>
      <c r="L50" s="68">
        <v>130.27000000000001</v>
      </c>
      <c r="M50" s="68">
        <v>3027.99</v>
      </c>
      <c r="N50" s="13">
        <f t="shared" si="1"/>
        <v>3158.2599999999998</v>
      </c>
      <c r="O50" s="14">
        <f t="shared" si="2"/>
        <v>6939.94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36100</v>
      </c>
      <c r="D51" s="71">
        <v>278891</v>
      </c>
      <c r="E51" s="71">
        <v>695</v>
      </c>
      <c r="F51" s="71">
        <v>21175</v>
      </c>
      <c r="G51" s="71">
        <v>538527</v>
      </c>
      <c r="H51" s="71">
        <v>48876</v>
      </c>
      <c r="I51" s="17">
        <f t="shared" ref="I51:I58" si="4">SUM(C51:H51)</f>
        <v>924264</v>
      </c>
      <c r="J51" s="72"/>
      <c r="K51" s="71"/>
      <c r="L51" s="71">
        <v>16832</v>
      </c>
      <c r="M51" s="71">
        <v>305754</v>
      </c>
      <c r="N51" s="19">
        <f t="shared" si="1"/>
        <v>322586</v>
      </c>
      <c r="O51" s="20">
        <f>SUM(N51,I51)</f>
        <v>1246850</v>
      </c>
      <c r="P51" s="83">
        <v>27.57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367</v>
      </c>
      <c r="D52" s="80">
        <v>5286.3</v>
      </c>
      <c r="E52" s="80">
        <v>1.9</v>
      </c>
      <c r="F52" s="80">
        <v>208.6</v>
      </c>
      <c r="G52" s="80">
        <v>5847.3</v>
      </c>
      <c r="H52" s="80">
        <v>468.4</v>
      </c>
      <c r="I52" s="29">
        <f t="shared" si="4"/>
        <v>12179.5</v>
      </c>
      <c r="J52" s="81"/>
      <c r="K52" s="80"/>
      <c r="L52" s="80">
        <v>38.700000000000003</v>
      </c>
      <c r="M52" s="80">
        <v>3426.3</v>
      </c>
      <c r="N52" s="30">
        <f t="shared" si="1"/>
        <v>3465</v>
      </c>
      <c r="O52" s="31">
        <f t="shared" si="2"/>
        <v>15644.5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103.96</v>
      </c>
      <c r="D53" s="77">
        <v>660.81</v>
      </c>
      <c r="E53" s="77">
        <v>2.13</v>
      </c>
      <c r="F53" s="77">
        <v>101.48</v>
      </c>
      <c r="G53" s="77">
        <v>1977.15</v>
      </c>
      <c r="H53" s="77">
        <v>249.8</v>
      </c>
      <c r="I53" s="26">
        <f t="shared" si="4"/>
        <v>3095.3300000000004</v>
      </c>
      <c r="J53" s="78"/>
      <c r="K53" s="77"/>
      <c r="L53" s="77">
        <v>130.27000000000001</v>
      </c>
      <c r="M53" s="77">
        <v>3027.07</v>
      </c>
      <c r="N53" s="27">
        <f t="shared" si="1"/>
        <v>3157.34</v>
      </c>
      <c r="O53" s="28">
        <f t="shared" si="2"/>
        <v>6252.67</v>
      </c>
      <c r="P53" s="32">
        <f>SUM(P46:P52)</f>
        <v>336.76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36032</v>
      </c>
      <c r="D54" s="71">
        <v>159145</v>
      </c>
      <c r="E54" s="71">
        <v>675</v>
      </c>
      <c r="F54" s="71">
        <v>21175</v>
      </c>
      <c r="G54" s="71">
        <v>537606</v>
      </c>
      <c r="H54" s="71">
        <v>46133</v>
      </c>
      <c r="I54" s="17">
        <f t="shared" si="4"/>
        <v>800766</v>
      </c>
      <c r="J54" s="72"/>
      <c r="K54" s="71"/>
      <c r="L54" s="71">
        <v>16832</v>
      </c>
      <c r="M54" s="71">
        <v>305726</v>
      </c>
      <c r="N54" s="19">
        <f t="shared" si="1"/>
        <v>322558</v>
      </c>
      <c r="O54" s="20">
        <f t="shared" si="2"/>
        <v>1123324</v>
      </c>
      <c r="P54" s="84">
        <v>10.61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365.4</v>
      </c>
      <c r="D55" s="74">
        <v>2071.1999999999998</v>
      </c>
      <c r="E55" s="74">
        <v>1.4</v>
      </c>
      <c r="F55" s="74">
        <v>208.6</v>
      </c>
      <c r="G55" s="74">
        <v>5826.2</v>
      </c>
      <c r="H55" s="74">
        <v>393.2</v>
      </c>
      <c r="I55" s="23">
        <f t="shared" si="4"/>
        <v>8866</v>
      </c>
      <c r="J55" s="75"/>
      <c r="K55" s="74"/>
      <c r="L55" s="74">
        <v>38.700000000000003</v>
      </c>
      <c r="M55" s="74">
        <v>3424.3</v>
      </c>
      <c r="N55" s="23">
        <f t="shared" si="1"/>
        <v>3463</v>
      </c>
      <c r="O55" s="25">
        <f t="shared" si="2"/>
        <v>12329</v>
      </c>
      <c r="P55" s="85">
        <v>1284</v>
      </c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107.56</v>
      </c>
      <c r="D56" s="10">
        <f t="shared" si="5"/>
        <v>1417.7200000000003</v>
      </c>
      <c r="E56" s="10">
        <f t="shared" si="5"/>
        <v>2.23</v>
      </c>
      <c r="F56" s="10">
        <f t="shared" si="5"/>
        <v>101.48000000000002</v>
      </c>
      <c r="G56" s="10">
        <f t="shared" si="5"/>
        <v>1985.1400000000003</v>
      </c>
      <c r="H56" s="10">
        <f t="shared" si="5"/>
        <v>279.88</v>
      </c>
      <c r="I56" s="34">
        <f>SUM(C56:H56)</f>
        <v>3894.0100000000007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130.71</v>
      </c>
      <c r="M56" s="10">
        <f>SUM(M5,M8,M11,M14,M17,M20,M23,M26,M29,M32,M35,M38,M41,M44,M47)</f>
        <v>3029.4100000000003</v>
      </c>
      <c r="N56" s="12">
        <f t="shared" si="1"/>
        <v>3160.1200000000003</v>
      </c>
      <c r="O56" s="14">
        <f t="shared" si="2"/>
        <v>7054.130000000001</v>
      </c>
      <c r="P56" s="86">
        <v>15.4</v>
      </c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36462</v>
      </c>
      <c r="D57" s="36">
        <f t="shared" si="5"/>
        <v>295153</v>
      </c>
      <c r="E57" s="36">
        <f t="shared" si="5"/>
        <v>695</v>
      </c>
      <c r="F57" s="36">
        <f t="shared" si="5"/>
        <v>21175</v>
      </c>
      <c r="G57" s="36">
        <f t="shared" si="5"/>
        <v>538659</v>
      </c>
      <c r="H57" s="36">
        <f t="shared" si="5"/>
        <v>49077</v>
      </c>
      <c r="I57" s="37">
        <f t="shared" si="4"/>
        <v>941221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16832</v>
      </c>
      <c r="M57" s="36">
        <f t="shared" si="6"/>
        <v>305761</v>
      </c>
      <c r="N57" s="38">
        <f t="shared" si="1"/>
        <v>322593</v>
      </c>
      <c r="O57" s="20">
        <f t="shared" si="2"/>
        <v>1263814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396.29999999999995</v>
      </c>
      <c r="D58" s="41">
        <f t="shared" si="5"/>
        <v>6119.4</v>
      </c>
      <c r="E58" s="41">
        <f t="shared" si="5"/>
        <v>1.9</v>
      </c>
      <c r="F58" s="41">
        <f t="shared" si="5"/>
        <v>208.6</v>
      </c>
      <c r="G58" s="41">
        <f t="shared" si="5"/>
        <v>5857.2</v>
      </c>
      <c r="H58" s="41">
        <f t="shared" si="5"/>
        <v>479.09999999999997</v>
      </c>
      <c r="I58" s="42">
        <f t="shared" si="4"/>
        <v>13062.5</v>
      </c>
      <c r="J58" s="40">
        <f t="shared" si="6"/>
        <v>0</v>
      </c>
      <c r="K58" s="41">
        <f t="shared" si="6"/>
        <v>0</v>
      </c>
      <c r="L58" s="41">
        <f t="shared" si="6"/>
        <v>38.700000000000003</v>
      </c>
      <c r="M58" s="41">
        <f t="shared" si="6"/>
        <v>3427.2999999999997</v>
      </c>
      <c r="N58" s="43">
        <f t="shared" si="1"/>
        <v>3465.9999999999995</v>
      </c>
      <c r="O58" s="44">
        <f t="shared" si="2"/>
        <v>16528.5</v>
      </c>
      <c r="P58" s="45">
        <f>SUM(O56,P53,P54,P57)</f>
        <v>7401.5000000000009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73</v>
      </c>
      <c r="E61" s="104" t="s">
        <v>62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77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0.24</v>
      </c>
      <c r="E63" s="68"/>
      <c r="F63" s="68"/>
      <c r="G63" s="68">
        <v>0.98</v>
      </c>
      <c r="H63" s="68"/>
      <c r="I63" s="11">
        <f>SUM(C63:H63)</f>
        <v>1.22</v>
      </c>
      <c r="J63" s="69"/>
      <c r="K63" s="68"/>
      <c r="L63" s="68">
        <v>0.44</v>
      </c>
      <c r="M63" s="68">
        <v>0.6</v>
      </c>
      <c r="N63" s="13">
        <f>SUM(J63:M63)</f>
        <v>1.04</v>
      </c>
      <c r="O63" s="14">
        <f>SUM(N63,I63)</f>
        <v>2.2599999999999998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208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0.83</v>
      </c>
      <c r="E66" s="77"/>
      <c r="F66" s="77"/>
      <c r="G66" s="77"/>
      <c r="H66" s="77"/>
      <c r="I66" s="26">
        <f t="shared" si="7"/>
        <v>0.83</v>
      </c>
      <c r="J66" s="78"/>
      <c r="K66" s="77"/>
      <c r="L66" s="77"/>
      <c r="M66" s="77">
        <v>0.82</v>
      </c>
      <c r="N66" s="27">
        <f t="shared" si="8"/>
        <v>0.82</v>
      </c>
      <c r="O66" s="28">
        <f t="shared" si="9"/>
        <v>1.65</v>
      </c>
      <c r="P66" s="21" t="s">
        <v>25</v>
      </c>
      <c r="Q66" s="134" t="s">
        <v>210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7</v>
      </c>
      <c r="N67" s="19">
        <f t="shared" si="8"/>
        <v>7</v>
      </c>
      <c r="O67" s="20">
        <f t="shared" si="9"/>
        <v>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</v>
      </c>
      <c r="N68" s="30">
        <f t="shared" si="8"/>
        <v>1</v>
      </c>
      <c r="O68" s="31">
        <f t="shared" si="9"/>
        <v>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4.68</v>
      </c>
      <c r="E69" s="77"/>
      <c r="F69" s="77"/>
      <c r="G69" s="77"/>
      <c r="H69" s="77"/>
      <c r="I69" s="26">
        <f t="shared" si="7"/>
        <v>4.68</v>
      </c>
      <c r="J69" s="78"/>
      <c r="K69" s="77"/>
      <c r="L69" s="77"/>
      <c r="M69" s="77">
        <v>0.34</v>
      </c>
      <c r="N69" s="27">
        <f t="shared" si="8"/>
        <v>0.34</v>
      </c>
      <c r="O69" s="28">
        <f t="shared" si="9"/>
        <v>5.0199999999999996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330</v>
      </c>
      <c r="E70" s="71"/>
      <c r="F70" s="71"/>
      <c r="G70" s="71"/>
      <c r="H70" s="71"/>
      <c r="I70" s="17">
        <f t="shared" si="7"/>
        <v>330</v>
      </c>
      <c r="J70" s="72"/>
      <c r="K70" s="71"/>
      <c r="L70" s="71"/>
      <c r="M70" s="71">
        <v>9</v>
      </c>
      <c r="N70" s="19">
        <f t="shared" si="8"/>
        <v>9</v>
      </c>
      <c r="O70" s="20">
        <f t="shared" si="9"/>
        <v>339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74.7</v>
      </c>
      <c r="E71" s="80"/>
      <c r="F71" s="80"/>
      <c r="G71" s="80"/>
      <c r="H71" s="80"/>
      <c r="I71" s="29">
        <f t="shared" si="7"/>
        <v>74.7</v>
      </c>
      <c r="J71" s="81"/>
      <c r="K71" s="80"/>
      <c r="L71" s="80"/>
      <c r="M71" s="80">
        <v>0.8</v>
      </c>
      <c r="N71" s="30">
        <f t="shared" si="8"/>
        <v>0.8</v>
      </c>
      <c r="O71" s="31">
        <f t="shared" si="9"/>
        <v>75.5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3.32</v>
      </c>
      <c r="D72" s="77">
        <v>4.12</v>
      </c>
      <c r="E72" s="77"/>
      <c r="F72" s="77"/>
      <c r="G72" s="77">
        <v>2.4300000000000002</v>
      </c>
      <c r="H72" s="77"/>
      <c r="I72" s="26">
        <f t="shared" si="7"/>
        <v>9.8699999999999992</v>
      </c>
      <c r="J72" s="78"/>
      <c r="K72" s="77"/>
      <c r="L72" s="77"/>
      <c r="M72" s="77">
        <v>1.1399999999999999</v>
      </c>
      <c r="N72" s="27">
        <f t="shared" si="8"/>
        <v>1.1399999999999999</v>
      </c>
      <c r="O72" s="28">
        <f t="shared" si="9"/>
        <v>11.01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362</v>
      </c>
      <c r="D73" s="71">
        <v>217</v>
      </c>
      <c r="E73" s="71"/>
      <c r="F73" s="71"/>
      <c r="G73" s="71">
        <v>132</v>
      </c>
      <c r="H73" s="71"/>
      <c r="I73" s="17">
        <f t="shared" si="7"/>
        <v>711</v>
      </c>
      <c r="J73" s="72"/>
      <c r="K73" s="71"/>
      <c r="L73" s="71"/>
      <c r="M73" s="71">
        <v>34</v>
      </c>
      <c r="N73" s="19">
        <f t="shared" si="8"/>
        <v>34</v>
      </c>
      <c r="O73" s="20">
        <f t="shared" si="9"/>
        <v>745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29.3</v>
      </c>
      <c r="D74" s="80">
        <v>21.8</v>
      </c>
      <c r="E74" s="80"/>
      <c r="F74" s="80"/>
      <c r="G74" s="80">
        <v>9.9</v>
      </c>
      <c r="H74" s="80"/>
      <c r="I74" s="29">
        <f t="shared" si="7"/>
        <v>61</v>
      </c>
      <c r="J74" s="81"/>
      <c r="K74" s="80"/>
      <c r="L74" s="80"/>
      <c r="M74" s="80">
        <v>2.2000000000000002</v>
      </c>
      <c r="N74" s="30">
        <f t="shared" si="8"/>
        <v>2.2000000000000002</v>
      </c>
      <c r="O74" s="31">
        <f t="shared" si="9"/>
        <v>63.2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15.64</v>
      </c>
      <c r="E75" s="77"/>
      <c r="F75" s="77"/>
      <c r="G75" s="77">
        <v>0.02</v>
      </c>
      <c r="H75" s="77"/>
      <c r="I75" s="26">
        <f t="shared" si="7"/>
        <v>15.66</v>
      </c>
      <c r="J75" s="78"/>
      <c r="K75" s="77"/>
      <c r="L75" s="77"/>
      <c r="M75" s="77">
        <v>4.82</v>
      </c>
      <c r="N75" s="27">
        <f t="shared" si="8"/>
        <v>4.82</v>
      </c>
      <c r="O75" s="28">
        <f t="shared" si="9"/>
        <v>20.48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3851</v>
      </c>
      <c r="E76" s="71"/>
      <c r="F76" s="71"/>
      <c r="G76" s="71">
        <v>2</v>
      </c>
      <c r="H76" s="71"/>
      <c r="I76" s="17">
        <f t="shared" si="7"/>
        <v>3853</v>
      </c>
      <c r="J76" s="72"/>
      <c r="K76" s="71"/>
      <c r="L76" s="71"/>
      <c r="M76" s="71">
        <v>159</v>
      </c>
      <c r="N76" s="19">
        <f t="shared" si="8"/>
        <v>159</v>
      </c>
      <c r="O76" s="20">
        <f t="shared" si="9"/>
        <v>4012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236</v>
      </c>
      <c r="E77" s="80"/>
      <c r="F77" s="80"/>
      <c r="G77" s="80">
        <v>0.1</v>
      </c>
      <c r="H77" s="80"/>
      <c r="I77" s="29">
        <f t="shared" si="7"/>
        <v>236.1</v>
      </c>
      <c r="J77" s="81"/>
      <c r="K77" s="80"/>
      <c r="L77" s="80"/>
      <c r="M77" s="80">
        <v>7.9</v>
      </c>
      <c r="N77" s="30">
        <f t="shared" si="8"/>
        <v>7.9</v>
      </c>
      <c r="O77" s="31">
        <f t="shared" si="9"/>
        <v>244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105.84</v>
      </c>
      <c r="E78" s="77"/>
      <c r="F78" s="77"/>
      <c r="G78" s="77"/>
      <c r="H78" s="77">
        <v>4.0999999999999996</v>
      </c>
      <c r="I78" s="26">
        <f t="shared" si="7"/>
        <v>109.94</v>
      </c>
      <c r="J78" s="78"/>
      <c r="K78" s="77"/>
      <c r="L78" s="77"/>
      <c r="M78" s="77">
        <v>25.98</v>
      </c>
      <c r="N78" s="27">
        <f t="shared" si="8"/>
        <v>25.98</v>
      </c>
      <c r="O78" s="28">
        <f t="shared" si="9"/>
        <v>135.91999999999999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16213</v>
      </c>
      <c r="E79" s="71"/>
      <c r="F79" s="71"/>
      <c r="G79" s="71"/>
      <c r="H79" s="71">
        <v>190</v>
      </c>
      <c r="I79" s="17">
        <f t="shared" si="7"/>
        <v>16403</v>
      </c>
      <c r="J79" s="72"/>
      <c r="K79" s="71"/>
      <c r="L79" s="71"/>
      <c r="M79" s="71">
        <v>1155</v>
      </c>
      <c r="N79" s="19">
        <f t="shared" si="8"/>
        <v>1155</v>
      </c>
      <c r="O79" s="20">
        <f t="shared" si="9"/>
        <v>17558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683.3</v>
      </c>
      <c r="E80" s="80"/>
      <c r="F80" s="80"/>
      <c r="G80" s="80"/>
      <c r="H80" s="80">
        <v>10.199999999999999</v>
      </c>
      <c r="I80" s="29">
        <f t="shared" si="7"/>
        <v>693.5</v>
      </c>
      <c r="J80" s="81"/>
      <c r="K80" s="80"/>
      <c r="L80" s="80"/>
      <c r="M80" s="80">
        <v>44.4</v>
      </c>
      <c r="N80" s="30">
        <f t="shared" si="8"/>
        <v>44.4</v>
      </c>
      <c r="O80" s="31">
        <f t="shared" si="9"/>
        <v>737.9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170.61</v>
      </c>
      <c r="E81" s="77"/>
      <c r="F81" s="77"/>
      <c r="G81" s="77"/>
      <c r="H81" s="77">
        <v>0.14000000000000001</v>
      </c>
      <c r="I81" s="26">
        <f t="shared" si="7"/>
        <v>170.75</v>
      </c>
      <c r="J81" s="78"/>
      <c r="K81" s="77"/>
      <c r="L81" s="77">
        <v>0.43</v>
      </c>
      <c r="M81" s="77">
        <v>17.68</v>
      </c>
      <c r="N81" s="27">
        <f t="shared" si="8"/>
        <v>18.11</v>
      </c>
      <c r="O81" s="28">
        <f t="shared" si="9"/>
        <v>188.86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26734</v>
      </c>
      <c r="E82" s="71"/>
      <c r="F82" s="71"/>
      <c r="G82" s="71"/>
      <c r="H82" s="71">
        <v>11</v>
      </c>
      <c r="I82" s="17">
        <f t="shared" si="7"/>
        <v>26745</v>
      </c>
      <c r="J82" s="72"/>
      <c r="K82" s="71"/>
      <c r="L82" s="71">
        <v>28</v>
      </c>
      <c r="M82" s="71">
        <v>931</v>
      </c>
      <c r="N82" s="19">
        <f t="shared" si="8"/>
        <v>959</v>
      </c>
      <c r="O82" s="20">
        <f t="shared" si="9"/>
        <v>27704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915.3</v>
      </c>
      <c r="E83" s="80"/>
      <c r="F83" s="80"/>
      <c r="G83" s="80"/>
      <c r="H83" s="80">
        <v>0.5</v>
      </c>
      <c r="I83" s="29">
        <f t="shared" si="7"/>
        <v>915.8</v>
      </c>
      <c r="J83" s="81"/>
      <c r="K83" s="80"/>
      <c r="L83" s="80">
        <v>0.9</v>
      </c>
      <c r="M83" s="80">
        <v>30.1</v>
      </c>
      <c r="N83" s="30">
        <f t="shared" si="8"/>
        <v>31</v>
      </c>
      <c r="O83" s="31">
        <f t="shared" si="9"/>
        <v>946.8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0.28000000000000003</v>
      </c>
      <c r="D84" s="77">
        <v>200.77</v>
      </c>
      <c r="E84" s="77">
        <v>0.1</v>
      </c>
      <c r="F84" s="77"/>
      <c r="G84" s="77">
        <v>5.31</v>
      </c>
      <c r="H84" s="77"/>
      <c r="I84" s="26">
        <f t="shared" si="7"/>
        <v>206.46</v>
      </c>
      <c r="J84" s="78"/>
      <c r="K84" s="77"/>
      <c r="L84" s="77"/>
      <c r="M84" s="77">
        <v>50.3</v>
      </c>
      <c r="N84" s="27">
        <f t="shared" si="8"/>
        <v>50.3</v>
      </c>
      <c r="O84" s="28">
        <f t="shared" si="9"/>
        <v>256.76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68</v>
      </c>
      <c r="D85" s="71">
        <v>35233</v>
      </c>
      <c r="E85" s="71">
        <v>20</v>
      </c>
      <c r="F85" s="71"/>
      <c r="G85" s="71">
        <v>1034</v>
      </c>
      <c r="H85" s="71"/>
      <c r="I85" s="17">
        <f t="shared" si="7"/>
        <v>36355</v>
      </c>
      <c r="J85" s="72"/>
      <c r="K85" s="71"/>
      <c r="L85" s="71"/>
      <c r="M85" s="71">
        <v>3126</v>
      </c>
      <c r="N85" s="19">
        <f t="shared" si="8"/>
        <v>3126</v>
      </c>
      <c r="O85" s="20">
        <f t="shared" si="9"/>
        <v>39481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1.6</v>
      </c>
      <c r="D86" s="80">
        <v>942</v>
      </c>
      <c r="E86" s="80">
        <v>0.5</v>
      </c>
      <c r="F86" s="80"/>
      <c r="G86" s="80">
        <v>24</v>
      </c>
      <c r="H86" s="80"/>
      <c r="I86" s="29">
        <f t="shared" si="7"/>
        <v>968.1</v>
      </c>
      <c r="J86" s="81"/>
      <c r="K86" s="80"/>
      <c r="L86" s="80"/>
      <c r="M86" s="80">
        <v>89.7</v>
      </c>
      <c r="N86" s="30">
        <f t="shared" si="8"/>
        <v>89.7</v>
      </c>
      <c r="O86" s="31">
        <f t="shared" si="9"/>
        <v>1057.8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1.5</v>
      </c>
      <c r="D87" s="77">
        <v>330.62</v>
      </c>
      <c r="E87" s="77"/>
      <c r="F87" s="77">
        <v>0.19</v>
      </c>
      <c r="G87" s="77">
        <v>9.1199999999999992</v>
      </c>
      <c r="H87" s="77"/>
      <c r="I87" s="26">
        <f t="shared" si="7"/>
        <v>341.43</v>
      </c>
      <c r="J87" s="78"/>
      <c r="K87" s="77"/>
      <c r="L87" s="77"/>
      <c r="M87" s="77">
        <v>31.42</v>
      </c>
      <c r="N87" s="27">
        <f t="shared" si="8"/>
        <v>31.42</v>
      </c>
      <c r="O87" s="28">
        <f t="shared" si="9"/>
        <v>372.85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416</v>
      </c>
      <c r="D88" s="71">
        <v>67655</v>
      </c>
      <c r="E88" s="71"/>
      <c r="F88" s="71">
        <v>37</v>
      </c>
      <c r="G88" s="71">
        <v>1963</v>
      </c>
      <c r="H88" s="71"/>
      <c r="I88" s="17">
        <f t="shared" si="7"/>
        <v>70071</v>
      </c>
      <c r="J88" s="72"/>
      <c r="K88" s="71"/>
      <c r="L88" s="71"/>
      <c r="M88" s="71">
        <v>2375</v>
      </c>
      <c r="N88" s="19">
        <f t="shared" si="8"/>
        <v>2375</v>
      </c>
      <c r="O88" s="20">
        <f t="shared" si="9"/>
        <v>72446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7.1</v>
      </c>
      <c r="D89" s="80">
        <v>1488.4</v>
      </c>
      <c r="E89" s="80"/>
      <c r="F89" s="80">
        <v>0.6</v>
      </c>
      <c r="G89" s="80">
        <v>41</v>
      </c>
      <c r="H89" s="80"/>
      <c r="I89" s="29">
        <f t="shared" si="7"/>
        <v>1537.1</v>
      </c>
      <c r="J89" s="81"/>
      <c r="K89" s="80"/>
      <c r="L89" s="80"/>
      <c r="M89" s="80">
        <v>61.4</v>
      </c>
      <c r="N89" s="30">
        <f t="shared" si="8"/>
        <v>61.4</v>
      </c>
      <c r="O89" s="31">
        <f t="shared" si="9"/>
        <v>1598.5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0.84</v>
      </c>
      <c r="D90" s="77">
        <v>213.89</v>
      </c>
      <c r="E90" s="77"/>
      <c r="F90" s="77">
        <v>0.37</v>
      </c>
      <c r="G90" s="77">
        <v>21.15</v>
      </c>
      <c r="H90" s="77">
        <v>25.84</v>
      </c>
      <c r="I90" s="26">
        <f t="shared" si="7"/>
        <v>262.08999999999997</v>
      </c>
      <c r="J90" s="78"/>
      <c r="K90" s="77"/>
      <c r="L90" s="77">
        <v>1.82</v>
      </c>
      <c r="M90" s="77">
        <v>227.88</v>
      </c>
      <c r="N90" s="27">
        <f t="shared" si="8"/>
        <v>229.7</v>
      </c>
      <c r="O90" s="28">
        <f t="shared" si="9"/>
        <v>491.78999999999996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186</v>
      </c>
      <c r="D91" s="71">
        <v>45322</v>
      </c>
      <c r="E91" s="71"/>
      <c r="F91" s="71">
        <v>71</v>
      </c>
      <c r="G91" s="71">
        <v>5245</v>
      </c>
      <c r="H91" s="71">
        <v>2743</v>
      </c>
      <c r="I91" s="17">
        <f t="shared" si="7"/>
        <v>53567</v>
      </c>
      <c r="J91" s="72"/>
      <c r="K91" s="71"/>
      <c r="L91" s="71">
        <v>137</v>
      </c>
      <c r="M91" s="71">
        <v>17710</v>
      </c>
      <c r="N91" s="19">
        <f t="shared" si="8"/>
        <v>17847</v>
      </c>
      <c r="O91" s="20">
        <f t="shared" si="9"/>
        <v>71414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2.7</v>
      </c>
      <c r="D92" s="80">
        <v>822.5</v>
      </c>
      <c r="E92" s="80"/>
      <c r="F92" s="80">
        <v>0.9</v>
      </c>
      <c r="G92" s="80">
        <v>78.7</v>
      </c>
      <c r="H92" s="80">
        <v>75.2</v>
      </c>
      <c r="I92" s="29">
        <f t="shared" si="7"/>
        <v>980.00000000000011</v>
      </c>
      <c r="J92" s="81"/>
      <c r="K92" s="80"/>
      <c r="L92" s="80">
        <v>3</v>
      </c>
      <c r="M92" s="80">
        <v>397.3</v>
      </c>
      <c r="N92" s="30">
        <f t="shared" si="8"/>
        <v>400.3</v>
      </c>
      <c r="O92" s="31">
        <f t="shared" si="9"/>
        <v>1380.3000000000002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9.17</v>
      </c>
      <c r="D93" s="77">
        <v>155.19</v>
      </c>
      <c r="E93" s="77"/>
      <c r="F93" s="77">
        <v>52.13</v>
      </c>
      <c r="G93" s="77">
        <v>123.09</v>
      </c>
      <c r="H93" s="77"/>
      <c r="I93" s="26">
        <f t="shared" si="7"/>
        <v>339.58</v>
      </c>
      <c r="J93" s="78"/>
      <c r="K93" s="77"/>
      <c r="L93" s="77">
        <v>0.83</v>
      </c>
      <c r="M93" s="77">
        <v>206.93</v>
      </c>
      <c r="N93" s="27">
        <f t="shared" si="8"/>
        <v>207.76000000000002</v>
      </c>
      <c r="O93" s="28">
        <f t="shared" si="9"/>
        <v>547.34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3035</v>
      </c>
      <c r="D94" s="71">
        <v>37659</v>
      </c>
      <c r="E94" s="71"/>
      <c r="F94" s="71">
        <v>9310</v>
      </c>
      <c r="G94" s="71">
        <v>27961</v>
      </c>
      <c r="H94" s="71"/>
      <c r="I94" s="17">
        <f t="shared" si="7"/>
        <v>77965</v>
      </c>
      <c r="J94" s="72"/>
      <c r="K94" s="71"/>
      <c r="L94" s="71">
        <v>88</v>
      </c>
      <c r="M94" s="71">
        <v>17245</v>
      </c>
      <c r="N94" s="19">
        <f t="shared" si="8"/>
        <v>17333</v>
      </c>
      <c r="O94" s="20">
        <f t="shared" si="9"/>
        <v>95298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42.3</v>
      </c>
      <c r="D95" s="80">
        <v>603.9</v>
      </c>
      <c r="E95" s="80"/>
      <c r="F95" s="80">
        <v>105.6</v>
      </c>
      <c r="G95" s="80">
        <v>387.2</v>
      </c>
      <c r="H95" s="80"/>
      <c r="I95" s="29">
        <f t="shared" si="7"/>
        <v>1139</v>
      </c>
      <c r="J95" s="81"/>
      <c r="K95" s="80"/>
      <c r="L95" s="80">
        <v>1.8</v>
      </c>
      <c r="M95" s="80">
        <v>317.10000000000002</v>
      </c>
      <c r="N95" s="30">
        <f t="shared" si="8"/>
        <v>318.90000000000003</v>
      </c>
      <c r="O95" s="31">
        <f t="shared" si="9"/>
        <v>1457.9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26.7</v>
      </c>
      <c r="D96" s="77">
        <v>21.89</v>
      </c>
      <c r="E96" s="77"/>
      <c r="F96" s="77">
        <v>23.42</v>
      </c>
      <c r="G96" s="77">
        <v>329.69</v>
      </c>
      <c r="H96" s="77"/>
      <c r="I96" s="26">
        <f t="shared" si="7"/>
        <v>401.7</v>
      </c>
      <c r="J96" s="78"/>
      <c r="K96" s="77"/>
      <c r="L96" s="77">
        <v>0.36</v>
      </c>
      <c r="M96" s="77">
        <v>354.16</v>
      </c>
      <c r="N96" s="27">
        <f t="shared" si="8"/>
        <v>354.52000000000004</v>
      </c>
      <c r="O96" s="28">
        <f t="shared" si="9"/>
        <v>756.22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8793</v>
      </c>
      <c r="D97" s="71">
        <v>5694</v>
      </c>
      <c r="E97" s="71"/>
      <c r="F97" s="71">
        <v>5390</v>
      </c>
      <c r="G97" s="71">
        <v>75339</v>
      </c>
      <c r="H97" s="71"/>
      <c r="I97" s="17">
        <f t="shared" si="7"/>
        <v>95216</v>
      </c>
      <c r="J97" s="72"/>
      <c r="K97" s="71"/>
      <c r="L97" s="71">
        <v>38</v>
      </c>
      <c r="M97" s="71">
        <v>30118</v>
      </c>
      <c r="N97" s="19">
        <f t="shared" si="8"/>
        <v>30156</v>
      </c>
      <c r="O97" s="20">
        <f t="shared" si="9"/>
        <v>125372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110.6</v>
      </c>
      <c r="D98" s="80">
        <v>74.8</v>
      </c>
      <c r="E98" s="80"/>
      <c r="F98" s="80">
        <v>59.6</v>
      </c>
      <c r="G98" s="80">
        <v>938</v>
      </c>
      <c r="H98" s="80"/>
      <c r="I98" s="29">
        <f t="shared" si="7"/>
        <v>1183</v>
      </c>
      <c r="J98" s="81"/>
      <c r="K98" s="80"/>
      <c r="L98" s="80">
        <v>0.8</v>
      </c>
      <c r="M98" s="80">
        <v>549.6</v>
      </c>
      <c r="N98" s="30">
        <f t="shared" si="8"/>
        <v>550.4</v>
      </c>
      <c r="O98" s="31">
        <f t="shared" si="9"/>
        <v>1733.4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20.54</v>
      </c>
      <c r="D99" s="77">
        <v>31.73</v>
      </c>
      <c r="E99" s="77"/>
      <c r="F99" s="77">
        <v>5.63</v>
      </c>
      <c r="G99" s="77">
        <v>639.11</v>
      </c>
      <c r="H99" s="77">
        <v>3.48</v>
      </c>
      <c r="I99" s="26">
        <f t="shared" si="7"/>
        <v>700.49</v>
      </c>
      <c r="J99" s="78"/>
      <c r="K99" s="77"/>
      <c r="L99" s="77">
        <v>4.7699999999999996</v>
      </c>
      <c r="M99" s="77">
        <v>411.18</v>
      </c>
      <c r="N99" s="27">
        <f t="shared" si="8"/>
        <v>415.95</v>
      </c>
      <c r="O99" s="28">
        <f t="shared" si="9"/>
        <v>1116.44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6776</v>
      </c>
      <c r="D100" s="71">
        <v>8526</v>
      </c>
      <c r="E100" s="71"/>
      <c r="F100" s="71">
        <v>1351</v>
      </c>
      <c r="G100" s="71">
        <v>162349</v>
      </c>
      <c r="H100" s="71">
        <v>518</v>
      </c>
      <c r="I100" s="17">
        <f t="shared" si="7"/>
        <v>179520</v>
      </c>
      <c r="J100" s="72"/>
      <c r="K100" s="71"/>
      <c r="L100" s="71">
        <v>526</v>
      </c>
      <c r="M100" s="71">
        <v>41124</v>
      </c>
      <c r="N100" s="19">
        <f t="shared" si="8"/>
        <v>41650</v>
      </c>
      <c r="O100" s="20">
        <f t="shared" si="9"/>
        <v>221170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79.099999999999994</v>
      </c>
      <c r="D101" s="80">
        <v>109.5</v>
      </c>
      <c r="E101" s="80"/>
      <c r="F101" s="80">
        <v>13.9</v>
      </c>
      <c r="G101" s="80">
        <v>1972.6</v>
      </c>
      <c r="H101" s="80">
        <v>9.3000000000000007</v>
      </c>
      <c r="I101" s="29">
        <f t="shared" si="7"/>
        <v>2184.4</v>
      </c>
      <c r="J101" s="81"/>
      <c r="K101" s="80"/>
      <c r="L101" s="80">
        <v>7.5</v>
      </c>
      <c r="M101" s="80">
        <v>678.6</v>
      </c>
      <c r="N101" s="30">
        <f t="shared" si="8"/>
        <v>686.1</v>
      </c>
      <c r="O101" s="31">
        <f t="shared" si="9"/>
        <v>2870.5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30.08</v>
      </c>
      <c r="D102" s="77">
        <v>13.93</v>
      </c>
      <c r="E102" s="77"/>
      <c r="F102" s="77">
        <v>1.9</v>
      </c>
      <c r="G102" s="77">
        <v>549.63</v>
      </c>
      <c r="H102" s="77"/>
      <c r="I102" s="26">
        <f t="shared" si="7"/>
        <v>595.54</v>
      </c>
      <c r="J102" s="78"/>
      <c r="K102" s="77"/>
      <c r="L102" s="77">
        <v>1.97</v>
      </c>
      <c r="M102" s="77">
        <v>414.5</v>
      </c>
      <c r="N102" s="27">
        <f t="shared" si="8"/>
        <v>416.47</v>
      </c>
      <c r="O102" s="28">
        <f t="shared" si="9"/>
        <v>1012.01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10799</v>
      </c>
      <c r="D103" s="71">
        <v>3859</v>
      </c>
      <c r="E103" s="71"/>
      <c r="F103" s="71">
        <v>443</v>
      </c>
      <c r="G103" s="71">
        <v>166475</v>
      </c>
      <c r="H103" s="71"/>
      <c r="I103" s="17">
        <f t="shared" si="7"/>
        <v>181576</v>
      </c>
      <c r="J103" s="72"/>
      <c r="K103" s="71"/>
      <c r="L103" s="71">
        <v>238</v>
      </c>
      <c r="M103" s="71">
        <v>46479</v>
      </c>
      <c r="N103" s="19">
        <f t="shared" si="8"/>
        <v>46717</v>
      </c>
      <c r="O103" s="20">
        <f t="shared" si="9"/>
        <v>228293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106.7</v>
      </c>
      <c r="D104" s="80">
        <v>47</v>
      </c>
      <c r="E104" s="80"/>
      <c r="F104" s="80">
        <v>3.6</v>
      </c>
      <c r="G104" s="80">
        <v>1809.3</v>
      </c>
      <c r="H104" s="80"/>
      <c r="I104" s="29">
        <f t="shared" si="7"/>
        <v>1966.6</v>
      </c>
      <c r="J104" s="81"/>
      <c r="K104" s="80"/>
      <c r="L104" s="80">
        <v>2.8</v>
      </c>
      <c r="M104" s="80">
        <v>608.79999999999995</v>
      </c>
      <c r="N104" s="30">
        <f t="shared" si="8"/>
        <v>611.59999999999991</v>
      </c>
      <c r="O104" s="31">
        <f t="shared" si="9"/>
        <v>2578.1999999999998</v>
      </c>
      <c r="P104" s="82">
        <v>0.28999999999999998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3.08</v>
      </c>
      <c r="D105" s="77">
        <v>15.14</v>
      </c>
      <c r="E105" s="77"/>
      <c r="F105" s="77">
        <v>10.27</v>
      </c>
      <c r="G105" s="77">
        <v>203.23</v>
      </c>
      <c r="H105" s="77">
        <v>8.8800000000000008</v>
      </c>
      <c r="I105" s="26">
        <f t="shared" si="7"/>
        <v>240.6</v>
      </c>
      <c r="J105" s="78"/>
      <c r="K105" s="77"/>
      <c r="L105" s="77">
        <v>4.3499999999999996</v>
      </c>
      <c r="M105" s="77">
        <v>232.38</v>
      </c>
      <c r="N105" s="27">
        <f t="shared" si="8"/>
        <v>236.73</v>
      </c>
      <c r="O105" s="28">
        <f t="shared" si="9"/>
        <v>477.33</v>
      </c>
      <c r="P105" s="83">
        <v>139.59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1160</v>
      </c>
      <c r="D106" s="71">
        <v>4543</v>
      </c>
      <c r="E106" s="71"/>
      <c r="F106" s="71">
        <v>2648</v>
      </c>
      <c r="G106" s="71">
        <v>65020</v>
      </c>
      <c r="H106" s="71">
        <v>949</v>
      </c>
      <c r="I106" s="17">
        <f t="shared" si="7"/>
        <v>74320</v>
      </c>
      <c r="J106" s="72"/>
      <c r="K106" s="71"/>
      <c r="L106" s="71">
        <v>498</v>
      </c>
      <c r="M106" s="71">
        <v>26935</v>
      </c>
      <c r="N106" s="19">
        <f t="shared" si="8"/>
        <v>27433</v>
      </c>
      <c r="O106" s="20">
        <f t="shared" si="9"/>
        <v>101753</v>
      </c>
      <c r="P106" s="83">
        <v>3.4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10.4</v>
      </c>
      <c r="D107" s="80">
        <v>49.2</v>
      </c>
      <c r="E107" s="80"/>
      <c r="F107" s="80">
        <v>16.3</v>
      </c>
      <c r="G107" s="80">
        <v>517.5</v>
      </c>
      <c r="H107" s="80">
        <v>14.3</v>
      </c>
      <c r="I107" s="29">
        <f t="shared" si="7"/>
        <v>607.69999999999993</v>
      </c>
      <c r="J107" s="81"/>
      <c r="K107" s="80"/>
      <c r="L107" s="80">
        <v>6.5</v>
      </c>
      <c r="M107" s="80">
        <v>353.6</v>
      </c>
      <c r="N107" s="30">
        <f t="shared" si="8"/>
        <v>360.1</v>
      </c>
      <c r="O107" s="31">
        <f t="shared" si="9"/>
        <v>967.8</v>
      </c>
      <c r="P107" s="83">
        <v>165.91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0.54</v>
      </c>
      <c r="D108" s="77">
        <v>4.97</v>
      </c>
      <c r="E108" s="77">
        <v>0.28000000000000003</v>
      </c>
      <c r="F108" s="77">
        <v>3.02</v>
      </c>
      <c r="G108" s="77">
        <v>22.66</v>
      </c>
      <c r="H108" s="77">
        <v>0.13</v>
      </c>
      <c r="I108" s="26">
        <f t="shared" si="7"/>
        <v>31.599999999999998</v>
      </c>
      <c r="J108" s="78"/>
      <c r="K108" s="77"/>
      <c r="L108" s="77"/>
      <c r="M108" s="77">
        <v>177.1</v>
      </c>
      <c r="N108" s="27">
        <f t="shared" si="8"/>
        <v>177.1</v>
      </c>
      <c r="O108" s="28">
        <f t="shared" si="9"/>
        <v>208.7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221</v>
      </c>
      <c r="D109" s="71">
        <v>1560</v>
      </c>
      <c r="E109" s="71">
        <v>89</v>
      </c>
      <c r="F109" s="71">
        <v>714</v>
      </c>
      <c r="G109" s="71">
        <v>7430</v>
      </c>
      <c r="H109" s="71">
        <v>22</v>
      </c>
      <c r="I109" s="17">
        <f t="shared" si="7"/>
        <v>10036</v>
      </c>
      <c r="J109" s="72"/>
      <c r="K109" s="71"/>
      <c r="L109" s="71"/>
      <c r="M109" s="71">
        <v>20294</v>
      </c>
      <c r="N109" s="19">
        <f t="shared" si="8"/>
        <v>20294</v>
      </c>
      <c r="O109" s="20">
        <f t="shared" si="9"/>
        <v>30330</v>
      </c>
      <c r="P109" s="83">
        <v>27.57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</v>
      </c>
      <c r="D110" s="80">
        <v>14</v>
      </c>
      <c r="E110" s="80">
        <v>0.8</v>
      </c>
      <c r="F110" s="80">
        <v>4.2</v>
      </c>
      <c r="G110" s="80">
        <v>53.3</v>
      </c>
      <c r="H110" s="80">
        <v>0.3</v>
      </c>
      <c r="I110" s="29">
        <f t="shared" si="7"/>
        <v>74.599999999999994</v>
      </c>
      <c r="J110" s="81"/>
      <c r="K110" s="80"/>
      <c r="L110" s="80"/>
      <c r="M110" s="80">
        <v>185.9</v>
      </c>
      <c r="N110" s="30">
        <f t="shared" si="8"/>
        <v>185.9</v>
      </c>
      <c r="O110" s="31">
        <f t="shared" si="9"/>
        <v>260.5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5.0999999999999996</v>
      </c>
      <c r="D111" s="77">
        <v>15.59</v>
      </c>
      <c r="E111" s="77"/>
      <c r="F111" s="77">
        <v>0.21</v>
      </c>
      <c r="G111" s="77">
        <v>71.31</v>
      </c>
      <c r="H111" s="77">
        <v>1.1299999999999999</v>
      </c>
      <c r="I111" s="26">
        <f t="shared" si="7"/>
        <v>93.34</v>
      </c>
      <c r="J111" s="78"/>
      <c r="K111" s="77"/>
      <c r="L111" s="77">
        <v>2.02</v>
      </c>
      <c r="M111" s="77">
        <v>128.37</v>
      </c>
      <c r="N111" s="27">
        <f t="shared" si="8"/>
        <v>130.39000000000001</v>
      </c>
      <c r="O111" s="28">
        <f t="shared" si="9"/>
        <v>223.73000000000002</v>
      </c>
      <c r="P111" s="32">
        <f>SUM(P104:P110)</f>
        <v>336.76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2067</v>
      </c>
      <c r="D112" s="71">
        <v>4923</v>
      </c>
      <c r="E112" s="71"/>
      <c r="F112" s="71">
        <v>57</v>
      </c>
      <c r="G112" s="71">
        <v>23452</v>
      </c>
      <c r="H112" s="71">
        <v>260</v>
      </c>
      <c r="I112" s="17">
        <f t="shared" si="7"/>
        <v>30759</v>
      </c>
      <c r="J112" s="72"/>
      <c r="K112" s="71"/>
      <c r="L112" s="71">
        <v>267</v>
      </c>
      <c r="M112" s="71">
        <v>15879</v>
      </c>
      <c r="N112" s="19">
        <f t="shared" si="8"/>
        <v>16146</v>
      </c>
      <c r="O112" s="20">
        <f t="shared" si="9"/>
        <v>46905</v>
      </c>
      <c r="P112" s="84">
        <v>10.61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</v>
      </c>
      <c r="D113" s="80">
        <v>4.9000000000000004</v>
      </c>
      <c r="E113" s="80"/>
      <c r="F113" s="80">
        <v>0.3</v>
      </c>
      <c r="G113" s="80">
        <v>23.3</v>
      </c>
      <c r="H113" s="80">
        <v>3.1</v>
      </c>
      <c r="I113" s="29">
        <f t="shared" si="7"/>
        <v>33.6</v>
      </c>
      <c r="J113" s="81"/>
      <c r="K113" s="80"/>
      <c r="L113" s="80">
        <v>0.3</v>
      </c>
      <c r="M113" s="80">
        <v>16.2</v>
      </c>
      <c r="N113" s="30">
        <f t="shared" si="8"/>
        <v>16.5</v>
      </c>
      <c r="O113" s="31">
        <f t="shared" si="9"/>
        <v>50.1</v>
      </c>
      <c r="P113" s="85">
        <v>1284</v>
      </c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0.41</v>
      </c>
      <c r="D114" s="77">
        <v>9.92</v>
      </c>
      <c r="E114" s="77"/>
      <c r="F114" s="77">
        <v>1</v>
      </c>
      <c r="G114" s="77">
        <v>3.06</v>
      </c>
      <c r="H114" s="77">
        <v>15.21</v>
      </c>
      <c r="I114" s="26">
        <f t="shared" si="7"/>
        <v>29.6</v>
      </c>
      <c r="J114" s="78"/>
      <c r="K114" s="77"/>
      <c r="L114" s="77">
        <v>60.22</v>
      </c>
      <c r="M114" s="77">
        <v>126.04</v>
      </c>
      <c r="N114" s="27">
        <f t="shared" si="8"/>
        <v>186.26</v>
      </c>
      <c r="O114" s="28">
        <f t="shared" si="9"/>
        <v>215.85999999999999</v>
      </c>
      <c r="P114" s="86">
        <v>15.4</v>
      </c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168</v>
      </c>
      <c r="D115" s="71">
        <v>3137</v>
      </c>
      <c r="E115" s="71"/>
      <c r="F115" s="71">
        <v>276</v>
      </c>
      <c r="G115" s="71">
        <v>1013</v>
      </c>
      <c r="H115" s="71">
        <v>3650</v>
      </c>
      <c r="I115" s="17">
        <f t="shared" si="7"/>
        <v>8244</v>
      </c>
      <c r="J115" s="72"/>
      <c r="K115" s="71"/>
      <c r="L115" s="71">
        <v>7950</v>
      </c>
      <c r="M115" s="71">
        <v>15855</v>
      </c>
      <c r="N115" s="19">
        <f t="shared" si="8"/>
        <v>23805</v>
      </c>
      <c r="O115" s="20">
        <f t="shared" si="9"/>
        <v>32049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0.2</v>
      </c>
      <c r="D116" s="89">
        <v>3.1</v>
      </c>
      <c r="E116" s="89"/>
      <c r="F116" s="89">
        <v>1.1000000000000001</v>
      </c>
      <c r="G116" s="89">
        <v>1</v>
      </c>
      <c r="H116" s="89">
        <v>36.5</v>
      </c>
      <c r="I116" s="47">
        <f t="shared" si="7"/>
        <v>41.9</v>
      </c>
      <c r="J116" s="90"/>
      <c r="K116" s="89"/>
      <c r="L116" s="89">
        <v>8</v>
      </c>
      <c r="M116" s="89">
        <v>15.9</v>
      </c>
      <c r="N116" s="49">
        <f t="shared" si="8"/>
        <v>23.9</v>
      </c>
      <c r="O116" s="44">
        <f t="shared" si="9"/>
        <v>65.8</v>
      </c>
      <c r="P116" s="45">
        <f>SUM(O136,P111,P112,P115)</f>
        <v>7401.5000000000009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209</v>
      </c>
      <c r="D119" s="104" t="s">
        <v>50</v>
      </c>
      <c r="E119" s="104" t="s">
        <v>9</v>
      </c>
      <c r="F119" s="104" t="s">
        <v>44</v>
      </c>
      <c r="G119" s="104" t="s">
        <v>11</v>
      </c>
      <c r="H119" s="104" t="s">
        <v>12</v>
      </c>
      <c r="I119" s="100" t="s">
        <v>13</v>
      </c>
      <c r="J119" s="102" t="s">
        <v>77</v>
      </c>
      <c r="K119" s="104" t="s">
        <v>47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1.46</v>
      </c>
      <c r="D121" s="68">
        <v>16.48</v>
      </c>
      <c r="E121" s="68"/>
      <c r="F121" s="68">
        <v>2.62</v>
      </c>
      <c r="G121" s="68">
        <v>0.27</v>
      </c>
      <c r="H121" s="68">
        <v>3.76</v>
      </c>
      <c r="I121" s="11">
        <f t="shared" si="7"/>
        <v>24.590000000000003</v>
      </c>
      <c r="J121" s="69"/>
      <c r="K121" s="68"/>
      <c r="L121" s="68">
        <v>12.25</v>
      </c>
      <c r="M121" s="68">
        <v>64.17</v>
      </c>
      <c r="N121" s="13">
        <f t="shared" si="8"/>
        <v>76.42</v>
      </c>
      <c r="O121" s="14">
        <f t="shared" si="9"/>
        <v>101.01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582</v>
      </c>
      <c r="D122" s="71">
        <v>5117</v>
      </c>
      <c r="E122" s="71"/>
      <c r="F122" s="71">
        <v>736</v>
      </c>
      <c r="G122" s="71">
        <v>81</v>
      </c>
      <c r="H122" s="71">
        <v>745</v>
      </c>
      <c r="I122" s="17">
        <f t="shared" si="7"/>
        <v>7261</v>
      </c>
      <c r="J122" s="72"/>
      <c r="K122" s="71"/>
      <c r="L122" s="71">
        <v>1617</v>
      </c>
      <c r="M122" s="71">
        <v>7781</v>
      </c>
      <c r="N122" s="19">
        <f t="shared" si="8"/>
        <v>9398</v>
      </c>
      <c r="O122" s="20">
        <f t="shared" si="9"/>
        <v>16659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4.8</v>
      </c>
      <c r="E123" s="80"/>
      <c r="F123" s="80">
        <v>2.1</v>
      </c>
      <c r="G123" s="80">
        <v>0.1</v>
      </c>
      <c r="H123" s="80">
        <v>6.7</v>
      </c>
      <c r="I123" s="29">
        <f t="shared" si="7"/>
        <v>14.2</v>
      </c>
      <c r="J123" s="81"/>
      <c r="K123" s="80"/>
      <c r="L123" s="80">
        <v>1.6</v>
      </c>
      <c r="M123" s="80">
        <v>7.9</v>
      </c>
      <c r="N123" s="30">
        <f t="shared" si="8"/>
        <v>9.5</v>
      </c>
      <c r="O123" s="31">
        <f t="shared" si="9"/>
        <v>23.7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22.69</v>
      </c>
      <c r="E124" s="77"/>
      <c r="F124" s="77">
        <v>0.72</v>
      </c>
      <c r="G124" s="77">
        <v>2.97</v>
      </c>
      <c r="H124" s="77">
        <v>58.8</v>
      </c>
      <c r="I124" s="26">
        <f t="shared" si="7"/>
        <v>85.179999999999993</v>
      </c>
      <c r="J124" s="78"/>
      <c r="K124" s="77"/>
      <c r="L124" s="77">
        <v>41.25</v>
      </c>
      <c r="M124" s="77">
        <v>537.49</v>
      </c>
      <c r="N124" s="27">
        <f t="shared" si="8"/>
        <v>578.74</v>
      </c>
      <c r="O124" s="28">
        <f t="shared" si="9"/>
        <v>663.92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6341</v>
      </c>
      <c r="E125" s="71"/>
      <c r="F125" s="71">
        <v>142</v>
      </c>
      <c r="G125" s="71">
        <v>790</v>
      </c>
      <c r="H125" s="71">
        <v>9456</v>
      </c>
      <c r="I125" s="17">
        <f t="shared" si="7"/>
        <v>16729</v>
      </c>
      <c r="J125" s="72"/>
      <c r="K125" s="71"/>
      <c r="L125" s="71">
        <v>5445</v>
      </c>
      <c r="M125" s="71">
        <v>56747</v>
      </c>
      <c r="N125" s="19">
        <f t="shared" si="8"/>
        <v>62192</v>
      </c>
      <c r="O125" s="20">
        <f t="shared" si="9"/>
        <v>78921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6</v>
      </c>
      <c r="E126" s="80"/>
      <c r="F126" s="80">
        <v>0.4</v>
      </c>
      <c r="G126" s="80">
        <v>0.8</v>
      </c>
      <c r="H126" s="80">
        <v>85.2</v>
      </c>
      <c r="I126" s="29">
        <f t="shared" si="7"/>
        <v>92.4</v>
      </c>
      <c r="J126" s="81"/>
      <c r="K126" s="80"/>
      <c r="L126" s="80">
        <v>5.5</v>
      </c>
      <c r="M126" s="80">
        <v>57</v>
      </c>
      <c r="N126" s="30">
        <f t="shared" si="8"/>
        <v>62.5</v>
      </c>
      <c r="O126" s="31">
        <f t="shared" si="9"/>
        <v>154.9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4.54</v>
      </c>
      <c r="D127" s="77">
        <v>62.95</v>
      </c>
      <c r="E127" s="77">
        <v>1.85</v>
      </c>
      <c r="F127" s="77"/>
      <c r="G127" s="77">
        <v>1.1100000000000001</v>
      </c>
      <c r="H127" s="77">
        <v>158.41</v>
      </c>
      <c r="I127" s="26">
        <f t="shared" si="7"/>
        <v>228.86</v>
      </c>
      <c r="J127" s="78"/>
      <c r="K127" s="77"/>
      <c r="L127" s="77"/>
      <c r="M127" s="77">
        <v>16.11</v>
      </c>
      <c r="N127" s="27">
        <f t="shared" si="8"/>
        <v>16.11</v>
      </c>
      <c r="O127" s="28">
        <f t="shared" si="9"/>
        <v>244.97000000000003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1829</v>
      </c>
      <c r="D128" s="71">
        <v>18239</v>
      </c>
      <c r="E128" s="71">
        <v>586</v>
      </c>
      <c r="F128" s="71"/>
      <c r="G128" s="71">
        <v>373</v>
      </c>
      <c r="H128" s="71">
        <v>30533</v>
      </c>
      <c r="I128" s="17">
        <f t="shared" si="7"/>
        <v>51560</v>
      </c>
      <c r="J128" s="72"/>
      <c r="K128" s="71"/>
      <c r="L128" s="71"/>
      <c r="M128" s="71">
        <v>1798</v>
      </c>
      <c r="N128" s="19">
        <f t="shared" si="8"/>
        <v>1798</v>
      </c>
      <c r="O128" s="20">
        <f t="shared" si="9"/>
        <v>53358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1.8</v>
      </c>
      <c r="D129" s="80">
        <v>18.2</v>
      </c>
      <c r="E129" s="80">
        <v>0.6</v>
      </c>
      <c r="F129" s="80"/>
      <c r="G129" s="80">
        <v>0.4</v>
      </c>
      <c r="H129" s="80">
        <v>237.8</v>
      </c>
      <c r="I129" s="29">
        <f t="shared" si="7"/>
        <v>258.8</v>
      </c>
      <c r="J129" s="81"/>
      <c r="K129" s="80"/>
      <c r="L129" s="80"/>
      <c r="M129" s="80">
        <v>1.9</v>
      </c>
      <c r="N129" s="30">
        <f t="shared" si="8"/>
        <v>1.9</v>
      </c>
      <c r="O129" s="31">
        <f t="shared" si="9"/>
        <v>260.7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104.24</v>
      </c>
      <c r="D130" s="68">
        <v>1316.36</v>
      </c>
      <c r="E130" s="68">
        <v>2.23</v>
      </c>
      <c r="F130" s="68">
        <v>101.48</v>
      </c>
      <c r="G130" s="68">
        <v>1981.73</v>
      </c>
      <c r="H130" s="68">
        <v>275.64</v>
      </c>
      <c r="I130" s="11">
        <f t="shared" si="7"/>
        <v>3781.68</v>
      </c>
      <c r="J130" s="69"/>
      <c r="K130" s="68"/>
      <c r="L130" s="68">
        <v>130.27000000000001</v>
      </c>
      <c r="M130" s="68">
        <v>3027.99</v>
      </c>
      <c r="N130" s="13">
        <f>SUM(J130:M130)</f>
        <v>3158.2599999999998</v>
      </c>
      <c r="O130" s="14">
        <f t="shared" si="9"/>
        <v>6939.94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36100</v>
      </c>
      <c r="D131" s="71">
        <v>278891</v>
      </c>
      <c r="E131" s="71">
        <v>695</v>
      </c>
      <c r="F131" s="71">
        <v>21175</v>
      </c>
      <c r="G131" s="71">
        <v>538527</v>
      </c>
      <c r="H131" s="71">
        <v>48876</v>
      </c>
      <c r="I131" s="17">
        <f t="shared" si="7"/>
        <v>924264</v>
      </c>
      <c r="J131" s="72"/>
      <c r="K131" s="71"/>
      <c r="L131" s="71">
        <v>16832</v>
      </c>
      <c r="M131" s="71">
        <v>305754</v>
      </c>
      <c r="N131" s="19">
        <f t="shared" si="8"/>
        <v>322586</v>
      </c>
      <c r="O131" s="20">
        <f t="shared" si="9"/>
        <v>1246850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367</v>
      </c>
      <c r="D132" s="80">
        <v>5286.3</v>
      </c>
      <c r="E132" s="80">
        <v>1.9</v>
      </c>
      <c r="F132" s="80">
        <v>208.6</v>
      </c>
      <c r="G132" s="80">
        <v>5847.3</v>
      </c>
      <c r="H132" s="80">
        <v>468.4</v>
      </c>
      <c r="I132" s="29">
        <f t="shared" ref="I132:I138" si="10">SUM(C132:H132)</f>
        <v>12179.5</v>
      </c>
      <c r="J132" s="81"/>
      <c r="K132" s="80"/>
      <c r="L132" s="80">
        <v>38.700000000000003</v>
      </c>
      <c r="M132" s="80">
        <v>3426.3</v>
      </c>
      <c r="N132" s="30">
        <f t="shared" ref="N132:N138" si="11">SUM(J132:M132)</f>
        <v>3465</v>
      </c>
      <c r="O132" s="31">
        <f t="shared" ref="O132:O138" si="12">SUM(N132,I132)</f>
        <v>15644.5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103.96</v>
      </c>
      <c r="D133" s="77">
        <v>660.81</v>
      </c>
      <c r="E133" s="77">
        <v>2.13</v>
      </c>
      <c r="F133" s="77">
        <v>101.48</v>
      </c>
      <c r="G133" s="77">
        <v>1977.15</v>
      </c>
      <c r="H133" s="77">
        <v>249.8</v>
      </c>
      <c r="I133" s="26">
        <f t="shared" si="10"/>
        <v>3095.3300000000004</v>
      </c>
      <c r="J133" s="78"/>
      <c r="K133" s="77"/>
      <c r="L133" s="77">
        <v>130.27000000000001</v>
      </c>
      <c r="M133" s="77">
        <v>3027.07</v>
      </c>
      <c r="N133" s="27">
        <f t="shared" si="11"/>
        <v>3157.34</v>
      </c>
      <c r="O133" s="28">
        <f t="shared" si="12"/>
        <v>6252.67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36032</v>
      </c>
      <c r="D134" s="71">
        <v>159145</v>
      </c>
      <c r="E134" s="71">
        <v>675</v>
      </c>
      <c r="F134" s="71">
        <v>21175</v>
      </c>
      <c r="G134" s="71">
        <v>537606</v>
      </c>
      <c r="H134" s="71">
        <v>46133</v>
      </c>
      <c r="I134" s="17">
        <f t="shared" si="10"/>
        <v>800766</v>
      </c>
      <c r="J134" s="72"/>
      <c r="K134" s="71"/>
      <c r="L134" s="71">
        <v>16832</v>
      </c>
      <c r="M134" s="71">
        <v>305726</v>
      </c>
      <c r="N134" s="19">
        <f t="shared" si="11"/>
        <v>322558</v>
      </c>
      <c r="O134" s="20">
        <f t="shared" si="12"/>
        <v>1123324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365.4</v>
      </c>
      <c r="D135" s="89">
        <v>2071.1999999999998</v>
      </c>
      <c r="E135" s="89">
        <v>1.4</v>
      </c>
      <c r="F135" s="89">
        <v>208.6</v>
      </c>
      <c r="G135" s="89">
        <v>5826.2</v>
      </c>
      <c r="H135" s="89">
        <v>393.2</v>
      </c>
      <c r="I135" s="47">
        <f t="shared" si="10"/>
        <v>8866</v>
      </c>
      <c r="J135" s="90"/>
      <c r="K135" s="89"/>
      <c r="L135" s="89">
        <v>38.700000000000003</v>
      </c>
      <c r="M135" s="89">
        <v>3424.3</v>
      </c>
      <c r="N135" s="49">
        <f t="shared" si="11"/>
        <v>3463</v>
      </c>
      <c r="O135" s="44">
        <f t="shared" si="12"/>
        <v>12329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107.56</v>
      </c>
      <c r="D136" s="57">
        <f t="shared" si="13"/>
        <v>1417.7200000000005</v>
      </c>
      <c r="E136" s="57">
        <f t="shared" si="13"/>
        <v>2.23</v>
      </c>
      <c r="F136" s="57">
        <f t="shared" si="13"/>
        <v>101.48</v>
      </c>
      <c r="G136" s="57">
        <f t="shared" si="13"/>
        <v>1985.14</v>
      </c>
      <c r="H136" s="57">
        <f t="shared" si="13"/>
        <v>279.88</v>
      </c>
      <c r="I136" s="58">
        <f t="shared" si="10"/>
        <v>3894.0100000000007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130.70999999999998</v>
      </c>
      <c r="M136" s="57">
        <f t="shared" si="14"/>
        <v>3029.4100000000003</v>
      </c>
      <c r="N136" s="60">
        <f t="shared" si="11"/>
        <v>3160.1200000000003</v>
      </c>
      <c r="O136" s="61">
        <f t="shared" si="12"/>
        <v>7054.130000000001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36462</v>
      </c>
      <c r="D137" s="36">
        <f t="shared" si="13"/>
        <v>295153</v>
      </c>
      <c r="E137" s="36">
        <f t="shared" si="13"/>
        <v>695</v>
      </c>
      <c r="F137" s="36">
        <f t="shared" si="13"/>
        <v>21175</v>
      </c>
      <c r="G137" s="36">
        <f t="shared" si="13"/>
        <v>538659</v>
      </c>
      <c r="H137" s="36">
        <f t="shared" si="13"/>
        <v>49077</v>
      </c>
      <c r="I137" s="17">
        <f t="shared" si="10"/>
        <v>941221</v>
      </c>
      <c r="J137" s="18">
        <f t="shared" si="14"/>
        <v>0</v>
      </c>
      <c r="K137" s="16">
        <f t="shared" si="14"/>
        <v>0</v>
      </c>
      <c r="L137" s="16">
        <f t="shared" si="14"/>
        <v>16832</v>
      </c>
      <c r="M137" s="16">
        <f t="shared" si="14"/>
        <v>305761</v>
      </c>
      <c r="N137" s="19">
        <f t="shared" si="11"/>
        <v>322593</v>
      </c>
      <c r="O137" s="20">
        <f t="shared" si="12"/>
        <v>1263814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396.29999999999995</v>
      </c>
      <c r="D138" s="41">
        <f t="shared" si="13"/>
        <v>6119.4</v>
      </c>
      <c r="E138" s="41">
        <f t="shared" si="13"/>
        <v>1.9</v>
      </c>
      <c r="F138" s="41">
        <f t="shared" si="13"/>
        <v>208.6</v>
      </c>
      <c r="G138" s="41">
        <f t="shared" si="13"/>
        <v>5857.2000000000007</v>
      </c>
      <c r="H138" s="41">
        <f t="shared" si="13"/>
        <v>479.09999999999997</v>
      </c>
      <c r="I138" s="47">
        <f t="shared" si="10"/>
        <v>13062.500000000002</v>
      </c>
      <c r="J138" s="48">
        <f t="shared" si="14"/>
        <v>0</v>
      </c>
      <c r="K138" s="46">
        <f t="shared" si="14"/>
        <v>0</v>
      </c>
      <c r="L138" s="46">
        <f t="shared" si="14"/>
        <v>38.700000000000003</v>
      </c>
      <c r="M138" s="46">
        <f t="shared" si="14"/>
        <v>3427.2999999999997</v>
      </c>
      <c r="N138" s="49">
        <f t="shared" si="11"/>
        <v>3465.9999999999995</v>
      </c>
      <c r="O138" s="44">
        <f t="shared" si="12"/>
        <v>16528.5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61</v>
      </c>
      <c r="E3" s="104" t="s">
        <v>65</v>
      </c>
      <c r="F3" s="104" t="s">
        <v>52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67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4.8</v>
      </c>
      <c r="D5" s="68">
        <v>1.9</v>
      </c>
      <c r="E5" s="68"/>
      <c r="F5" s="68"/>
      <c r="G5" s="68">
        <v>1.27</v>
      </c>
      <c r="H5" s="68"/>
      <c r="I5" s="11">
        <f t="shared" ref="I5:I36" si="0">SUM(C5:H5)</f>
        <v>7.9699999999999989</v>
      </c>
      <c r="J5" s="69"/>
      <c r="K5" s="68"/>
      <c r="L5" s="68"/>
      <c r="M5" s="68">
        <v>0.79</v>
      </c>
      <c r="N5" s="13">
        <f t="shared" ref="N5:N58" si="1">SUM(J5:M5)</f>
        <v>0.79</v>
      </c>
      <c r="O5" s="14">
        <f>SUM(N5,I5)</f>
        <v>8.759999999999998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7.28</v>
      </c>
      <c r="N8" s="27">
        <f t="shared" si="1"/>
        <v>7.28</v>
      </c>
      <c r="O8" s="28">
        <f t="shared" si="2"/>
        <v>7.28</v>
      </c>
      <c r="P8" s="21" t="s">
        <v>25</v>
      </c>
      <c r="Q8" s="134" t="s">
        <v>211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100</v>
      </c>
      <c r="N9" s="19">
        <f t="shared" si="1"/>
        <v>100</v>
      </c>
      <c r="O9" s="20">
        <f t="shared" si="2"/>
        <v>100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14.1</v>
      </c>
      <c r="N10" s="30">
        <f t="shared" si="1"/>
        <v>14.1</v>
      </c>
      <c r="O10" s="31">
        <f t="shared" si="2"/>
        <v>14.1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>
        <v>0.2</v>
      </c>
      <c r="I11" s="26">
        <f t="shared" si="0"/>
        <v>0.2</v>
      </c>
      <c r="J11" s="78"/>
      <c r="K11" s="77"/>
      <c r="L11" s="77"/>
      <c r="M11" s="77">
        <v>13.66</v>
      </c>
      <c r="N11" s="27">
        <f t="shared" si="1"/>
        <v>13.66</v>
      </c>
      <c r="O11" s="28">
        <f t="shared" si="2"/>
        <v>13.86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>
        <v>5</v>
      </c>
      <c r="I12" s="17">
        <f t="shared" si="0"/>
        <v>5</v>
      </c>
      <c r="J12" s="72"/>
      <c r="K12" s="71"/>
      <c r="L12" s="71"/>
      <c r="M12" s="71">
        <v>283</v>
      </c>
      <c r="N12" s="19">
        <f t="shared" si="1"/>
        <v>283</v>
      </c>
      <c r="O12" s="20">
        <f t="shared" si="2"/>
        <v>288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>
        <v>0.6</v>
      </c>
      <c r="I13" s="29">
        <f t="shared" si="0"/>
        <v>0.6</v>
      </c>
      <c r="J13" s="81"/>
      <c r="K13" s="80"/>
      <c r="L13" s="80"/>
      <c r="M13" s="80">
        <v>24</v>
      </c>
      <c r="N13" s="30">
        <f t="shared" si="1"/>
        <v>24</v>
      </c>
      <c r="O13" s="31">
        <f t="shared" si="2"/>
        <v>24.6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0.57999999999999996</v>
      </c>
      <c r="E14" s="77"/>
      <c r="F14" s="77"/>
      <c r="G14" s="77"/>
      <c r="H14" s="77"/>
      <c r="I14" s="26">
        <f t="shared" si="0"/>
        <v>0.57999999999999996</v>
      </c>
      <c r="J14" s="78"/>
      <c r="K14" s="77"/>
      <c r="L14" s="77">
        <v>0.56000000000000005</v>
      </c>
      <c r="M14" s="77"/>
      <c r="N14" s="27">
        <f t="shared" si="1"/>
        <v>0.56000000000000005</v>
      </c>
      <c r="O14" s="28">
        <f t="shared" si="2"/>
        <v>1.1400000000000001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38</v>
      </c>
      <c r="E15" s="71"/>
      <c r="F15" s="71"/>
      <c r="G15" s="71"/>
      <c r="H15" s="71"/>
      <c r="I15" s="17">
        <f t="shared" si="0"/>
        <v>38</v>
      </c>
      <c r="J15" s="72"/>
      <c r="K15" s="71"/>
      <c r="L15" s="71">
        <v>16</v>
      </c>
      <c r="M15" s="71"/>
      <c r="N15" s="19">
        <f t="shared" si="1"/>
        <v>16</v>
      </c>
      <c r="O15" s="20">
        <f t="shared" si="2"/>
        <v>54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3.5</v>
      </c>
      <c r="E16" s="80"/>
      <c r="F16" s="80"/>
      <c r="G16" s="80"/>
      <c r="H16" s="80"/>
      <c r="I16" s="29">
        <f t="shared" si="0"/>
        <v>3.5</v>
      </c>
      <c r="J16" s="81"/>
      <c r="K16" s="80"/>
      <c r="L16" s="80">
        <v>1.1000000000000001</v>
      </c>
      <c r="M16" s="80"/>
      <c r="N16" s="30">
        <f t="shared" si="1"/>
        <v>1.1000000000000001</v>
      </c>
      <c r="O16" s="31">
        <f t="shared" si="2"/>
        <v>4.5999999999999996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</v>
      </c>
      <c r="D17" s="77">
        <v>7.59</v>
      </c>
      <c r="E17" s="77"/>
      <c r="F17" s="77">
        <v>7.62</v>
      </c>
      <c r="G17" s="77"/>
      <c r="H17" s="77"/>
      <c r="I17" s="26">
        <f t="shared" si="0"/>
        <v>15.41</v>
      </c>
      <c r="J17" s="78"/>
      <c r="K17" s="77">
        <v>0.56000000000000005</v>
      </c>
      <c r="L17" s="77"/>
      <c r="M17" s="77"/>
      <c r="N17" s="27">
        <f t="shared" si="1"/>
        <v>0.56000000000000005</v>
      </c>
      <c r="O17" s="28">
        <f t="shared" si="2"/>
        <v>15.97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39</v>
      </c>
      <c r="D18" s="71">
        <v>1096</v>
      </c>
      <c r="E18" s="71"/>
      <c r="F18" s="71">
        <v>476</v>
      </c>
      <c r="G18" s="71"/>
      <c r="H18" s="71"/>
      <c r="I18" s="17">
        <f t="shared" si="0"/>
        <v>1611</v>
      </c>
      <c r="J18" s="72"/>
      <c r="K18" s="71">
        <v>13</v>
      </c>
      <c r="L18" s="71"/>
      <c r="M18" s="71">
        <v>75</v>
      </c>
      <c r="N18" s="19">
        <f t="shared" si="1"/>
        <v>88</v>
      </c>
      <c r="O18" s="20">
        <f t="shared" si="2"/>
        <v>1699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</v>
      </c>
      <c r="D19" s="80">
        <v>67.099999999999994</v>
      </c>
      <c r="E19" s="80"/>
      <c r="F19" s="80">
        <v>24.8</v>
      </c>
      <c r="G19" s="80"/>
      <c r="H19" s="80"/>
      <c r="I19" s="29">
        <f t="shared" si="0"/>
        <v>93.899999999999991</v>
      </c>
      <c r="J19" s="81"/>
      <c r="K19" s="80">
        <v>1</v>
      </c>
      <c r="L19" s="80"/>
      <c r="M19" s="80">
        <v>3.7</v>
      </c>
      <c r="N19" s="30">
        <f t="shared" si="1"/>
        <v>4.7</v>
      </c>
      <c r="O19" s="31">
        <f t="shared" si="2"/>
        <v>98.6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1.81</v>
      </c>
      <c r="D20" s="77">
        <v>41.49</v>
      </c>
      <c r="E20" s="77"/>
      <c r="F20" s="77"/>
      <c r="G20" s="77"/>
      <c r="H20" s="77"/>
      <c r="I20" s="26">
        <f t="shared" si="0"/>
        <v>43.300000000000004</v>
      </c>
      <c r="J20" s="78"/>
      <c r="K20" s="77"/>
      <c r="L20" s="77"/>
      <c r="M20" s="77">
        <v>6.52</v>
      </c>
      <c r="N20" s="27">
        <f t="shared" si="1"/>
        <v>6.52</v>
      </c>
      <c r="O20" s="28">
        <f t="shared" si="2"/>
        <v>49.820000000000007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434</v>
      </c>
      <c r="D21" s="71">
        <v>5735</v>
      </c>
      <c r="E21" s="71"/>
      <c r="F21" s="71"/>
      <c r="G21" s="71"/>
      <c r="H21" s="71"/>
      <c r="I21" s="17">
        <f t="shared" si="0"/>
        <v>6169</v>
      </c>
      <c r="J21" s="72"/>
      <c r="K21" s="71"/>
      <c r="L21" s="71"/>
      <c r="M21" s="71">
        <v>326</v>
      </c>
      <c r="N21" s="19">
        <f t="shared" si="1"/>
        <v>326</v>
      </c>
      <c r="O21" s="20">
        <f t="shared" si="2"/>
        <v>6495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15.8</v>
      </c>
      <c r="D22" s="80">
        <v>241.6</v>
      </c>
      <c r="E22" s="80"/>
      <c r="F22" s="80"/>
      <c r="G22" s="80"/>
      <c r="H22" s="80"/>
      <c r="I22" s="29">
        <f t="shared" si="0"/>
        <v>257.39999999999998</v>
      </c>
      <c r="J22" s="81"/>
      <c r="K22" s="80"/>
      <c r="L22" s="80"/>
      <c r="M22" s="80">
        <v>12.5</v>
      </c>
      <c r="N22" s="30">
        <f t="shared" si="1"/>
        <v>12.5</v>
      </c>
      <c r="O22" s="31">
        <f t="shared" si="2"/>
        <v>269.89999999999998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3.83</v>
      </c>
      <c r="D23" s="77">
        <v>132.74</v>
      </c>
      <c r="E23" s="77"/>
      <c r="F23" s="77"/>
      <c r="G23" s="77">
        <v>4.83</v>
      </c>
      <c r="H23" s="77"/>
      <c r="I23" s="26">
        <f t="shared" si="0"/>
        <v>141.40000000000003</v>
      </c>
      <c r="J23" s="78"/>
      <c r="K23" s="77"/>
      <c r="L23" s="77">
        <v>8.34</v>
      </c>
      <c r="M23" s="77">
        <v>12.76</v>
      </c>
      <c r="N23" s="27">
        <f t="shared" si="1"/>
        <v>21.1</v>
      </c>
      <c r="O23" s="28">
        <f t="shared" si="2"/>
        <v>162.50000000000003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1041</v>
      </c>
      <c r="D24" s="71">
        <v>21239</v>
      </c>
      <c r="E24" s="71"/>
      <c r="F24" s="71"/>
      <c r="G24" s="71">
        <v>821</v>
      </c>
      <c r="H24" s="71"/>
      <c r="I24" s="17">
        <f t="shared" si="0"/>
        <v>23101</v>
      </c>
      <c r="J24" s="72"/>
      <c r="K24" s="71"/>
      <c r="L24" s="71">
        <v>529</v>
      </c>
      <c r="M24" s="71">
        <v>762</v>
      </c>
      <c r="N24" s="19">
        <f t="shared" si="1"/>
        <v>1291</v>
      </c>
      <c r="O24" s="20">
        <f t="shared" si="2"/>
        <v>24392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26.9</v>
      </c>
      <c r="D25" s="80">
        <v>725.8</v>
      </c>
      <c r="E25" s="80"/>
      <c r="F25" s="80"/>
      <c r="G25" s="80">
        <v>23</v>
      </c>
      <c r="H25" s="80"/>
      <c r="I25" s="29">
        <f t="shared" si="0"/>
        <v>775.69999999999993</v>
      </c>
      <c r="J25" s="81"/>
      <c r="K25" s="80"/>
      <c r="L25" s="80">
        <v>16.899999999999999</v>
      </c>
      <c r="M25" s="80">
        <v>24.4</v>
      </c>
      <c r="N25" s="30">
        <f t="shared" si="1"/>
        <v>41.3</v>
      </c>
      <c r="O25" s="31">
        <f t="shared" si="2"/>
        <v>816.99999999999989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12.77</v>
      </c>
      <c r="D26" s="77">
        <v>277.16000000000003</v>
      </c>
      <c r="E26" s="77"/>
      <c r="F26" s="77">
        <v>0.49</v>
      </c>
      <c r="G26" s="77"/>
      <c r="H26" s="77"/>
      <c r="I26" s="26">
        <f t="shared" si="0"/>
        <v>290.42</v>
      </c>
      <c r="J26" s="78"/>
      <c r="K26" s="77"/>
      <c r="L26" s="77">
        <v>4.83</v>
      </c>
      <c r="M26" s="77">
        <v>33.369999999999997</v>
      </c>
      <c r="N26" s="27">
        <f t="shared" si="1"/>
        <v>38.199999999999996</v>
      </c>
      <c r="O26" s="28">
        <f t="shared" si="2"/>
        <v>328.62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3809</v>
      </c>
      <c r="D27" s="71">
        <v>50414</v>
      </c>
      <c r="E27" s="71"/>
      <c r="F27" s="71">
        <v>92</v>
      </c>
      <c r="G27" s="71"/>
      <c r="H27" s="71"/>
      <c r="I27" s="17">
        <f t="shared" si="0"/>
        <v>54315</v>
      </c>
      <c r="J27" s="72"/>
      <c r="K27" s="71"/>
      <c r="L27" s="71">
        <v>332</v>
      </c>
      <c r="M27" s="71">
        <v>2374</v>
      </c>
      <c r="N27" s="19">
        <f t="shared" si="1"/>
        <v>2706</v>
      </c>
      <c r="O27" s="20">
        <f t="shared" si="2"/>
        <v>57021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87.5</v>
      </c>
      <c r="D28" s="80">
        <v>1323.7</v>
      </c>
      <c r="E28" s="80"/>
      <c r="F28" s="80">
        <v>1.8</v>
      </c>
      <c r="G28" s="80"/>
      <c r="H28" s="80"/>
      <c r="I28" s="29">
        <f t="shared" si="0"/>
        <v>1413</v>
      </c>
      <c r="J28" s="81"/>
      <c r="K28" s="80"/>
      <c r="L28" s="80">
        <v>9.5</v>
      </c>
      <c r="M28" s="80">
        <v>68.8</v>
      </c>
      <c r="N28" s="30">
        <f t="shared" si="1"/>
        <v>78.3</v>
      </c>
      <c r="O28" s="31">
        <f t="shared" si="2"/>
        <v>1491.3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47.17</v>
      </c>
      <c r="D29" s="77">
        <v>400.07</v>
      </c>
      <c r="E29" s="77"/>
      <c r="F29" s="77">
        <v>0.46</v>
      </c>
      <c r="G29" s="77"/>
      <c r="H29" s="77"/>
      <c r="I29" s="26">
        <f t="shared" si="0"/>
        <v>447.7</v>
      </c>
      <c r="J29" s="78"/>
      <c r="K29" s="77"/>
      <c r="L29" s="77">
        <v>6.23</v>
      </c>
      <c r="M29" s="77">
        <v>26.17</v>
      </c>
      <c r="N29" s="27">
        <f t="shared" si="1"/>
        <v>32.400000000000006</v>
      </c>
      <c r="O29" s="28">
        <f t="shared" si="2"/>
        <v>480.1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15181</v>
      </c>
      <c r="D30" s="71">
        <v>82169</v>
      </c>
      <c r="E30" s="71"/>
      <c r="F30" s="71">
        <v>81</v>
      </c>
      <c r="G30" s="71"/>
      <c r="H30" s="71"/>
      <c r="I30" s="17">
        <f t="shared" si="0"/>
        <v>97431</v>
      </c>
      <c r="J30" s="72"/>
      <c r="K30" s="71"/>
      <c r="L30" s="71">
        <v>499</v>
      </c>
      <c r="M30" s="71">
        <v>2050</v>
      </c>
      <c r="N30" s="19">
        <f t="shared" si="1"/>
        <v>2549</v>
      </c>
      <c r="O30" s="20">
        <f t="shared" si="2"/>
        <v>99980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254.8</v>
      </c>
      <c r="D31" s="80">
        <v>1807.3</v>
      </c>
      <c r="E31" s="80"/>
      <c r="F31" s="80">
        <v>1.3</v>
      </c>
      <c r="G31" s="80"/>
      <c r="H31" s="80"/>
      <c r="I31" s="29">
        <f t="shared" si="0"/>
        <v>2063.4</v>
      </c>
      <c r="J31" s="81"/>
      <c r="K31" s="80"/>
      <c r="L31" s="80">
        <v>13.4</v>
      </c>
      <c r="M31" s="80">
        <v>54.9</v>
      </c>
      <c r="N31" s="30">
        <f t="shared" si="1"/>
        <v>68.3</v>
      </c>
      <c r="O31" s="31">
        <f t="shared" si="2"/>
        <v>2131.7000000000003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139.30000000000001</v>
      </c>
      <c r="D32" s="77">
        <v>466</v>
      </c>
      <c r="E32" s="77"/>
      <c r="F32" s="77">
        <v>25.42</v>
      </c>
      <c r="G32" s="77">
        <v>0.1</v>
      </c>
      <c r="H32" s="77"/>
      <c r="I32" s="26">
        <f t="shared" si="0"/>
        <v>630.81999999999994</v>
      </c>
      <c r="J32" s="78"/>
      <c r="K32" s="77"/>
      <c r="L32" s="77"/>
      <c r="M32" s="77">
        <v>14.03</v>
      </c>
      <c r="N32" s="27">
        <f t="shared" si="1"/>
        <v>14.03</v>
      </c>
      <c r="O32" s="28">
        <f t="shared" si="2"/>
        <v>644.84999999999991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48796</v>
      </c>
      <c r="D33" s="71">
        <v>105210</v>
      </c>
      <c r="E33" s="71"/>
      <c r="F33" s="71">
        <v>4422</v>
      </c>
      <c r="G33" s="71">
        <v>26</v>
      </c>
      <c r="H33" s="71"/>
      <c r="I33" s="17">
        <f t="shared" si="0"/>
        <v>158454</v>
      </c>
      <c r="J33" s="72"/>
      <c r="K33" s="71"/>
      <c r="L33" s="71"/>
      <c r="M33" s="71">
        <v>1262</v>
      </c>
      <c r="N33" s="19">
        <f t="shared" si="1"/>
        <v>1262</v>
      </c>
      <c r="O33" s="20">
        <f t="shared" si="2"/>
        <v>159716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725.2</v>
      </c>
      <c r="D34" s="80">
        <v>1900.2</v>
      </c>
      <c r="E34" s="80"/>
      <c r="F34" s="80">
        <v>53.1</v>
      </c>
      <c r="G34" s="80">
        <v>0.4</v>
      </c>
      <c r="H34" s="80"/>
      <c r="I34" s="29">
        <f t="shared" si="0"/>
        <v>2678.9</v>
      </c>
      <c r="J34" s="81"/>
      <c r="K34" s="80"/>
      <c r="L34" s="80"/>
      <c r="M34" s="80">
        <v>30.4</v>
      </c>
      <c r="N34" s="30">
        <f t="shared" si="1"/>
        <v>30.4</v>
      </c>
      <c r="O34" s="31">
        <f t="shared" si="2"/>
        <v>2709.3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285.79000000000002</v>
      </c>
      <c r="D35" s="77">
        <v>228.95</v>
      </c>
      <c r="E35" s="77"/>
      <c r="F35" s="77">
        <v>70.400000000000006</v>
      </c>
      <c r="G35" s="77">
        <v>1.77</v>
      </c>
      <c r="H35" s="77"/>
      <c r="I35" s="26">
        <f t="shared" si="0"/>
        <v>586.91</v>
      </c>
      <c r="J35" s="78"/>
      <c r="K35" s="77"/>
      <c r="L35" s="77"/>
      <c r="M35" s="77">
        <v>27.1</v>
      </c>
      <c r="N35" s="27">
        <f t="shared" si="1"/>
        <v>27.1</v>
      </c>
      <c r="O35" s="28">
        <f t="shared" si="2"/>
        <v>614.01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104484</v>
      </c>
      <c r="D36" s="71">
        <v>56095</v>
      </c>
      <c r="E36" s="71"/>
      <c r="F36" s="71">
        <v>12717</v>
      </c>
      <c r="G36" s="71">
        <v>405</v>
      </c>
      <c r="H36" s="71"/>
      <c r="I36" s="17">
        <f t="shared" si="0"/>
        <v>173701</v>
      </c>
      <c r="J36" s="72"/>
      <c r="K36" s="71"/>
      <c r="L36" s="71"/>
      <c r="M36" s="71">
        <v>2609</v>
      </c>
      <c r="N36" s="19">
        <f t="shared" si="1"/>
        <v>2609</v>
      </c>
      <c r="O36" s="20">
        <f t="shared" si="2"/>
        <v>176310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1340.8</v>
      </c>
      <c r="D37" s="80">
        <v>901</v>
      </c>
      <c r="E37" s="80"/>
      <c r="F37" s="80">
        <v>140.69999999999999</v>
      </c>
      <c r="G37" s="80">
        <v>5.6</v>
      </c>
      <c r="H37" s="80"/>
      <c r="I37" s="29">
        <f t="shared" ref="I37:I50" si="3">SUM(C37:H37)</f>
        <v>2388.1</v>
      </c>
      <c r="J37" s="81"/>
      <c r="K37" s="80"/>
      <c r="L37" s="80"/>
      <c r="M37" s="80">
        <v>51.8</v>
      </c>
      <c r="N37" s="30">
        <f t="shared" si="1"/>
        <v>51.8</v>
      </c>
      <c r="O37" s="31">
        <f t="shared" si="2"/>
        <v>2439.9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533.08000000000004</v>
      </c>
      <c r="D38" s="77">
        <v>215.7</v>
      </c>
      <c r="E38" s="77">
        <v>1.1100000000000001</v>
      </c>
      <c r="F38" s="77">
        <v>144.85</v>
      </c>
      <c r="G38" s="77">
        <v>54.81</v>
      </c>
      <c r="H38" s="77">
        <v>0.81</v>
      </c>
      <c r="I38" s="26">
        <f t="shared" si="3"/>
        <v>950.3599999999999</v>
      </c>
      <c r="J38" s="78"/>
      <c r="K38" s="77"/>
      <c r="L38" s="77">
        <v>0.33</v>
      </c>
      <c r="M38" s="77">
        <v>130.85</v>
      </c>
      <c r="N38" s="27">
        <f t="shared" si="1"/>
        <v>131.18</v>
      </c>
      <c r="O38" s="28">
        <f t="shared" si="2"/>
        <v>1081.54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214572</v>
      </c>
      <c r="D39" s="71">
        <v>55252</v>
      </c>
      <c r="E39" s="71">
        <v>302</v>
      </c>
      <c r="F39" s="71">
        <v>28407</v>
      </c>
      <c r="G39" s="71">
        <v>15807</v>
      </c>
      <c r="H39" s="71">
        <v>134</v>
      </c>
      <c r="I39" s="17">
        <f t="shared" si="3"/>
        <v>314474</v>
      </c>
      <c r="J39" s="72"/>
      <c r="K39" s="71"/>
      <c r="L39" s="71">
        <v>35</v>
      </c>
      <c r="M39" s="71">
        <v>13452</v>
      </c>
      <c r="N39" s="19">
        <f t="shared" si="1"/>
        <v>13487</v>
      </c>
      <c r="O39" s="20">
        <f t="shared" si="2"/>
        <v>327961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2564.3000000000002</v>
      </c>
      <c r="D40" s="80">
        <v>723.5</v>
      </c>
      <c r="E40" s="80">
        <v>4</v>
      </c>
      <c r="F40" s="80">
        <v>314.39999999999998</v>
      </c>
      <c r="G40" s="80">
        <v>205.4</v>
      </c>
      <c r="H40" s="80">
        <v>2.5</v>
      </c>
      <c r="I40" s="29">
        <f t="shared" si="3"/>
        <v>3814.1000000000004</v>
      </c>
      <c r="J40" s="81"/>
      <c r="K40" s="80"/>
      <c r="L40" s="80">
        <v>0.7</v>
      </c>
      <c r="M40" s="80">
        <v>258.7</v>
      </c>
      <c r="N40" s="30">
        <f t="shared" si="1"/>
        <v>259.39999999999998</v>
      </c>
      <c r="O40" s="31">
        <f t="shared" si="2"/>
        <v>4073.5000000000005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756.6</v>
      </c>
      <c r="D41" s="77">
        <v>176.42</v>
      </c>
      <c r="E41" s="77">
        <v>2.09</v>
      </c>
      <c r="F41" s="77">
        <v>34.33</v>
      </c>
      <c r="G41" s="77">
        <v>102.35</v>
      </c>
      <c r="H41" s="77">
        <v>3.2</v>
      </c>
      <c r="I41" s="26">
        <f t="shared" si="3"/>
        <v>1074.99</v>
      </c>
      <c r="J41" s="78"/>
      <c r="K41" s="77"/>
      <c r="L41" s="77">
        <v>3.74</v>
      </c>
      <c r="M41" s="77">
        <v>328.52</v>
      </c>
      <c r="N41" s="27">
        <f t="shared" si="1"/>
        <v>332.26</v>
      </c>
      <c r="O41" s="28">
        <f t="shared" si="2"/>
        <v>1407.25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314337</v>
      </c>
      <c r="D42" s="71">
        <v>47981</v>
      </c>
      <c r="E42" s="71">
        <v>568</v>
      </c>
      <c r="F42" s="71">
        <v>8127</v>
      </c>
      <c r="G42" s="71">
        <v>28889</v>
      </c>
      <c r="H42" s="71">
        <v>540</v>
      </c>
      <c r="I42" s="17">
        <f t="shared" si="3"/>
        <v>400442</v>
      </c>
      <c r="J42" s="72"/>
      <c r="K42" s="71"/>
      <c r="L42" s="71">
        <v>414</v>
      </c>
      <c r="M42" s="71">
        <v>37027</v>
      </c>
      <c r="N42" s="19">
        <f t="shared" si="1"/>
        <v>37441</v>
      </c>
      <c r="O42" s="20">
        <f t="shared" si="2"/>
        <v>437883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3580.3</v>
      </c>
      <c r="D43" s="80">
        <v>621</v>
      </c>
      <c r="E43" s="80">
        <v>7.4</v>
      </c>
      <c r="F43" s="80">
        <v>87</v>
      </c>
      <c r="G43" s="80">
        <v>358.3</v>
      </c>
      <c r="H43" s="80">
        <v>10.199999999999999</v>
      </c>
      <c r="I43" s="29">
        <f t="shared" si="3"/>
        <v>4664.2</v>
      </c>
      <c r="J43" s="81"/>
      <c r="K43" s="80"/>
      <c r="L43" s="80">
        <v>6.7</v>
      </c>
      <c r="M43" s="80">
        <v>588.20000000000005</v>
      </c>
      <c r="N43" s="30">
        <f t="shared" si="1"/>
        <v>594.90000000000009</v>
      </c>
      <c r="O43" s="31">
        <f t="shared" si="2"/>
        <v>5259.1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536.51</v>
      </c>
      <c r="D44" s="77">
        <v>70</v>
      </c>
      <c r="E44" s="77"/>
      <c r="F44" s="77">
        <v>80.83</v>
      </c>
      <c r="G44" s="77">
        <v>49.71</v>
      </c>
      <c r="H44" s="77">
        <v>3.6</v>
      </c>
      <c r="I44" s="26">
        <f t="shared" si="3"/>
        <v>740.65000000000009</v>
      </c>
      <c r="J44" s="78"/>
      <c r="K44" s="77"/>
      <c r="L44" s="77">
        <v>24.25</v>
      </c>
      <c r="M44" s="77">
        <v>375.08</v>
      </c>
      <c r="N44" s="27">
        <f t="shared" si="1"/>
        <v>399.33</v>
      </c>
      <c r="O44" s="28">
        <f t="shared" si="2"/>
        <v>1139.98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234359</v>
      </c>
      <c r="D45" s="71">
        <v>20180</v>
      </c>
      <c r="E45" s="71"/>
      <c r="F45" s="71">
        <v>18772</v>
      </c>
      <c r="G45" s="71">
        <v>14786</v>
      </c>
      <c r="H45" s="71">
        <v>677</v>
      </c>
      <c r="I45" s="17">
        <f t="shared" si="3"/>
        <v>288774</v>
      </c>
      <c r="J45" s="72"/>
      <c r="K45" s="71"/>
      <c r="L45" s="71">
        <v>2912</v>
      </c>
      <c r="M45" s="71">
        <v>42124</v>
      </c>
      <c r="N45" s="19">
        <f t="shared" si="1"/>
        <v>45036</v>
      </c>
      <c r="O45" s="20">
        <f t="shared" si="2"/>
        <v>333810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2297.4</v>
      </c>
      <c r="D46" s="80">
        <v>240.3</v>
      </c>
      <c r="E46" s="80"/>
      <c r="F46" s="80">
        <v>151.69999999999999</v>
      </c>
      <c r="G46" s="80">
        <v>162.5</v>
      </c>
      <c r="H46" s="80">
        <v>10.8</v>
      </c>
      <c r="I46" s="29">
        <f t="shared" si="3"/>
        <v>2862.7000000000003</v>
      </c>
      <c r="J46" s="81"/>
      <c r="K46" s="80"/>
      <c r="L46" s="80">
        <v>35.5</v>
      </c>
      <c r="M46" s="80">
        <v>547.1</v>
      </c>
      <c r="N46" s="30">
        <f t="shared" si="1"/>
        <v>582.6</v>
      </c>
      <c r="O46" s="31">
        <f t="shared" si="2"/>
        <v>3445.3</v>
      </c>
      <c r="P46" s="82">
        <v>6.81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703.52</v>
      </c>
      <c r="D47" s="77">
        <v>530.78</v>
      </c>
      <c r="E47" s="77">
        <v>4.07</v>
      </c>
      <c r="F47" s="77">
        <v>47.84</v>
      </c>
      <c r="G47" s="77">
        <v>15.63</v>
      </c>
      <c r="H47" s="77">
        <v>91.61</v>
      </c>
      <c r="I47" s="26">
        <f t="shared" si="3"/>
        <v>1393.4499999999998</v>
      </c>
      <c r="J47" s="78"/>
      <c r="K47" s="77"/>
      <c r="L47" s="77">
        <v>26.14</v>
      </c>
      <c r="M47" s="77">
        <v>958.18</v>
      </c>
      <c r="N47" s="27">
        <f t="shared" si="1"/>
        <v>984.31999999999994</v>
      </c>
      <c r="O47" s="28">
        <f t="shared" si="2"/>
        <v>2377.7699999999995</v>
      </c>
      <c r="P47" s="83">
        <v>25.86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334316</v>
      </c>
      <c r="D48" s="71">
        <v>166167</v>
      </c>
      <c r="E48" s="71">
        <v>1281</v>
      </c>
      <c r="F48" s="71">
        <v>12484</v>
      </c>
      <c r="G48" s="71">
        <v>4781</v>
      </c>
      <c r="H48" s="71">
        <v>21960</v>
      </c>
      <c r="I48" s="17">
        <f t="shared" si="3"/>
        <v>540989</v>
      </c>
      <c r="J48" s="72"/>
      <c r="K48" s="71"/>
      <c r="L48" s="71">
        <v>2910</v>
      </c>
      <c r="M48" s="71">
        <v>119120</v>
      </c>
      <c r="N48" s="19">
        <f t="shared" si="1"/>
        <v>122030</v>
      </c>
      <c r="O48" s="20">
        <f t="shared" si="2"/>
        <v>663019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252.3</v>
      </c>
      <c r="D49" s="80">
        <v>332.7</v>
      </c>
      <c r="E49" s="80">
        <v>1.9</v>
      </c>
      <c r="F49" s="80">
        <v>66.2</v>
      </c>
      <c r="G49" s="80">
        <v>38.700000000000003</v>
      </c>
      <c r="H49" s="80">
        <v>211.2</v>
      </c>
      <c r="I49" s="29">
        <f t="shared" si="3"/>
        <v>903</v>
      </c>
      <c r="J49" s="81"/>
      <c r="K49" s="80"/>
      <c r="L49" s="80">
        <v>28.3</v>
      </c>
      <c r="M49" s="80">
        <v>639.5</v>
      </c>
      <c r="N49" s="30">
        <f t="shared" si="1"/>
        <v>667.8</v>
      </c>
      <c r="O49" s="31">
        <f t="shared" si="2"/>
        <v>1570.8</v>
      </c>
      <c r="P49" s="83">
        <v>63.68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3020.58</v>
      </c>
      <c r="D50" s="68">
        <v>2515.5</v>
      </c>
      <c r="E50" s="68">
        <v>7.27</v>
      </c>
      <c r="F50" s="68">
        <v>412.24</v>
      </c>
      <c r="G50" s="68">
        <v>229.2</v>
      </c>
      <c r="H50" s="68">
        <v>99.22</v>
      </c>
      <c r="I50" s="11">
        <f t="shared" si="3"/>
        <v>6284.01</v>
      </c>
      <c r="J50" s="69"/>
      <c r="K50" s="68"/>
      <c r="L50" s="68">
        <v>74.42</v>
      </c>
      <c r="M50" s="68">
        <v>1926.24</v>
      </c>
      <c r="N50" s="13">
        <f t="shared" si="1"/>
        <v>2000.66</v>
      </c>
      <c r="O50" s="14">
        <f t="shared" si="2"/>
        <v>8284.67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1271368</v>
      </c>
      <c r="D51" s="71">
        <v>607270</v>
      </c>
      <c r="E51" s="71">
        <v>2151</v>
      </c>
      <c r="F51" s="71">
        <v>85578</v>
      </c>
      <c r="G51" s="71">
        <v>65515</v>
      </c>
      <c r="H51" s="71">
        <v>23311</v>
      </c>
      <c r="I51" s="17">
        <f t="shared" ref="I51:I58" si="4">SUM(C51:H51)</f>
        <v>2055193</v>
      </c>
      <c r="J51" s="72"/>
      <c r="K51" s="71"/>
      <c r="L51" s="71">
        <v>7647</v>
      </c>
      <c r="M51" s="71">
        <v>221464</v>
      </c>
      <c r="N51" s="19">
        <f t="shared" si="1"/>
        <v>229111</v>
      </c>
      <c r="O51" s="20">
        <f>SUM(N51,I51)</f>
        <v>2284304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11147.3</v>
      </c>
      <c r="D52" s="80">
        <v>8683.2000000000007</v>
      </c>
      <c r="E52" s="80">
        <v>13.3</v>
      </c>
      <c r="F52" s="80">
        <v>841</v>
      </c>
      <c r="G52" s="80">
        <v>793.9</v>
      </c>
      <c r="H52" s="80">
        <v>234.7</v>
      </c>
      <c r="I52" s="29">
        <f t="shared" si="4"/>
        <v>21713.4</v>
      </c>
      <c r="J52" s="81"/>
      <c r="K52" s="80"/>
      <c r="L52" s="80">
        <v>112.1</v>
      </c>
      <c r="M52" s="80">
        <v>2304</v>
      </c>
      <c r="N52" s="30">
        <f t="shared" si="1"/>
        <v>2416.1</v>
      </c>
      <c r="O52" s="31">
        <f t="shared" si="2"/>
        <v>24129.5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3007.01</v>
      </c>
      <c r="D53" s="77">
        <v>1793.25</v>
      </c>
      <c r="E53" s="77">
        <v>7.27</v>
      </c>
      <c r="F53" s="77">
        <v>404.62</v>
      </c>
      <c r="G53" s="77">
        <v>224.37</v>
      </c>
      <c r="H53" s="77">
        <v>98.41</v>
      </c>
      <c r="I53" s="26">
        <f t="shared" si="4"/>
        <v>5534.93</v>
      </c>
      <c r="J53" s="78"/>
      <c r="K53" s="77"/>
      <c r="L53" s="77">
        <v>74.42</v>
      </c>
      <c r="M53" s="77">
        <v>1912.58</v>
      </c>
      <c r="N53" s="27">
        <f t="shared" si="1"/>
        <v>1987</v>
      </c>
      <c r="O53" s="28">
        <f t="shared" si="2"/>
        <v>7521.93</v>
      </c>
      <c r="P53" s="32">
        <f>SUM(P46:P52)</f>
        <v>96.35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1267595</v>
      </c>
      <c r="D54" s="71">
        <v>473226</v>
      </c>
      <c r="E54" s="71">
        <v>2151</v>
      </c>
      <c r="F54" s="71">
        <v>85102</v>
      </c>
      <c r="G54" s="71">
        <v>64694</v>
      </c>
      <c r="H54" s="71">
        <v>23177</v>
      </c>
      <c r="I54" s="17">
        <f t="shared" si="4"/>
        <v>1915945</v>
      </c>
      <c r="J54" s="72"/>
      <c r="K54" s="71"/>
      <c r="L54" s="71">
        <v>7647</v>
      </c>
      <c r="M54" s="71">
        <v>221181</v>
      </c>
      <c r="N54" s="19">
        <f t="shared" si="1"/>
        <v>228828</v>
      </c>
      <c r="O54" s="20">
        <f t="shared" si="2"/>
        <v>2144773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11050.7</v>
      </c>
      <c r="D55" s="74">
        <v>5210.1000000000004</v>
      </c>
      <c r="E55" s="74">
        <v>13.3</v>
      </c>
      <c r="F55" s="74">
        <v>816.2</v>
      </c>
      <c r="G55" s="74">
        <v>770.9</v>
      </c>
      <c r="H55" s="74">
        <v>232.2</v>
      </c>
      <c r="I55" s="23">
        <f t="shared" si="4"/>
        <v>18093.400000000001</v>
      </c>
      <c r="J55" s="75"/>
      <c r="K55" s="74"/>
      <c r="L55" s="74">
        <v>112.1</v>
      </c>
      <c r="M55" s="74">
        <v>2280</v>
      </c>
      <c r="N55" s="23">
        <f t="shared" si="1"/>
        <v>2392.1</v>
      </c>
      <c r="O55" s="25">
        <f t="shared" si="2"/>
        <v>20485.5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3025.3799999999997</v>
      </c>
      <c r="D56" s="10">
        <f t="shared" si="5"/>
        <v>2549.38</v>
      </c>
      <c r="E56" s="10">
        <f t="shared" si="5"/>
        <v>7.2700000000000005</v>
      </c>
      <c r="F56" s="10">
        <f t="shared" si="5"/>
        <v>412.24</v>
      </c>
      <c r="G56" s="10">
        <f t="shared" si="5"/>
        <v>230.47</v>
      </c>
      <c r="H56" s="10">
        <f t="shared" si="5"/>
        <v>99.42</v>
      </c>
      <c r="I56" s="34">
        <f>SUM(C56:H56)</f>
        <v>6324.1600000000008</v>
      </c>
      <c r="J56" s="33">
        <f>SUM(J5,J8,J11,J14,J17,J20,J23,J26,J29,J32,J35,J38,J41,J44,J47)</f>
        <v>0</v>
      </c>
      <c r="K56" s="10">
        <f>SUM(K5,K8,K11,K14,K17,K20,K23,K26,K29,K32,K35,K38,K41,K44,K47)</f>
        <v>0.56000000000000005</v>
      </c>
      <c r="L56" s="10">
        <f>SUM(L5,L8,L11,L14,L17,L20,L23,L26,L29,L32,L35,L38,L41,L44,L47)</f>
        <v>74.42</v>
      </c>
      <c r="M56" s="10">
        <f>SUM(M5,M8,M11,M14,M17,M20,M23,M26,M29,M32,M35,M38,M41,M44,M47)</f>
        <v>1934.31</v>
      </c>
      <c r="N56" s="12">
        <f t="shared" si="1"/>
        <v>2009.29</v>
      </c>
      <c r="O56" s="14">
        <f t="shared" si="2"/>
        <v>8333.4500000000007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1271368</v>
      </c>
      <c r="D57" s="36">
        <f t="shared" si="5"/>
        <v>611576</v>
      </c>
      <c r="E57" s="36">
        <f t="shared" si="5"/>
        <v>2151</v>
      </c>
      <c r="F57" s="36">
        <f t="shared" si="5"/>
        <v>85578</v>
      </c>
      <c r="G57" s="36">
        <f t="shared" si="5"/>
        <v>65515</v>
      </c>
      <c r="H57" s="36">
        <f t="shared" si="5"/>
        <v>23316</v>
      </c>
      <c r="I57" s="37">
        <f t="shared" si="4"/>
        <v>2059504</v>
      </c>
      <c r="J57" s="35">
        <f t="shared" ref="J57:M58" si="6">SUM(J6,J9,J12,J15,J18,J21,J24,J27,J30,J33,J36,J39,J42,J45,J48)</f>
        <v>0</v>
      </c>
      <c r="K57" s="36">
        <f t="shared" si="6"/>
        <v>13</v>
      </c>
      <c r="L57" s="36">
        <f t="shared" si="6"/>
        <v>7647</v>
      </c>
      <c r="M57" s="36">
        <f t="shared" si="6"/>
        <v>221564</v>
      </c>
      <c r="N57" s="38">
        <f t="shared" si="1"/>
        <v>229224</v>
      </c>
      <c r="O57" s="20">
        <f t="shared" si="2"/>
        <v>2288728</v>
      </c>
      <c r="P57" s="87">
        <v>7.95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11147.3</v>
      </c>
      <c r="D58" s="41">
        <f t="shared" si="5"/>
        <v>8887.7000000000007</v>
      </c>
      <c r="E58" s="41">
        <f t="shared" si="5"/>
        <v>13.3</v>
      </c>
      <c r="F58" s="41">
        <f t="shared" si="5"/>
        <v>841</v>
      </c>
      <c r="G58" s="41">
        <f t="shared" si="5"/>
        <v>793.90000000000009</v>
      </c>
      <c r="H58" s="41">
        <f t="shared" si="5"/>
        <v>235.29999999999998</v>
      </c>
      <c r="I58" s="42">
        <f t="shared" si="4"/>
        <v>21918.5</v>
      </c>
      <c r="J58" s="40">
        <f t="shared" si="6"/>
        <v>0</v>
      </c>
      <c r="K58" s="41">
        <f t="shared" si="6"/>
        <v>1</v>
      </c>
      <c r="L58" s="41">
        <f t="shared" si="6"/>
        <v>112.10000000000001</v>
      </c>
      <c r="M58" s="41">
        <f t="shared" si="6"/>
        <v>2318.1</v>
      </c>
      <c r="N58" s="43">
        <f t="shared" si="1"/>
        <v>2431.1999999999998</v>
      </c>
      <c r="O58" s="44">
        <f t="shared" si="2"/>
        <v>24349.7</v>
      </c>
      <c r="P58" s="45">
        <f>SUM(O56,P53,P54,P57)</f>
        <v>8437.7500000000018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4.8</v>
      </c>
      <c r="D63" s="68">
        <v>1.9</v>
      </c>
      <c r="E63" s="68"/>
      <c r="F63" s="68"/>
      <c r="G63" s="68">
        <v>1.27</v>
      </c>
      <c r="H63" s="68"/>
      <c r="I63" s="11">
        <f>SUM(C63:H63)</f>
        <v>7.9699999999999989</v>
      </c>
      <c r="J63" s="69"/>
      <c r="K63" s="68"/>
      <c r="L63" s="68"/>
      <c r="M63" s="68">
        <v>0.79</v>
      </c>
      <c r="N63" s="13">
        <f>SUM(J63:M63)</f>
        <v>0.79</v>
      </c>
      <c r="O63" s="14">
        <f>SUM(N63,I63)</f>
        <v>8.759999999999998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7.28</v>
      </c>
      <c r="N66" s="27">
        <f t="shared" si="8"/>
        <v>7.28</v>
      </c>
      <c r="O66" s="28">
        <f t="shared" si="9"/>
        <v>7.28</v>
      </c>
      <c r="P66" s="21" t="s">
        <v>25</v>
      </c>
      <c r="Q66" s="134" t="s">
        <v>211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100</v>
      </c>
      <c r="N67" s="19">
        <f t="shared" si="8"/>
        <v>100</v>
      </c>
      <c r="O67" s="20">
        <f t="shared" si="9"/>
        <v>100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14.1</v>
      </c>
      <c r="N68" s="30">
        <f t="shared" si="8"/>
        <v>14.1</v>
      </c>
      <c r="O68" s="31">
        <f t="shared" si="9"/>
        <v>14.1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>
        <v>0.2</v>
      </c>
      <c r="I69" s="26">
        <f t="shared" si="7"/>
        <v>0.2</v>
      </c>
      <c r="J69" s="78"/>
      <c r="K69" s="77"/>
      <c r="L69" s="77"/>
      <c r="M69" s="77">
        <v>13.66</v>
      </c>
      <c r="N69" s="27">
        <f t="shared" si="8"/>
        <v>13.66</v>
      </c>
      <c r="O69" s="28">
        <f t="shared" si="9"/>
        <v>13.86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>
        <v>5</v>
      </c>
      <c r="I70" s="17">
        <f t="shared" si="7"/>
        <v>5</v>
      </c>
      <c r="J70" s="72"/>
      <c r="K70" s="71"/>
      <c r="L70" s="71"/>
      <c r="M70" s="71">
        <v>283</v>
      </c>
      <c r="N70" s="19">
        <f t="shared" si="8"/>
        <v>283</v>
      </c>
      <c r="O70" s="20">
        <f t="shared" si="9"/>
        <v>288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>
        <v>0.6</v>
      </c>
      <c r="I71" s="29">
        <f t="shared" si="7"/>
        <v>0.6</v>
      </c>
      <c r="J71" s="81"/>
      <c r="K71" s="80"/>
      <c r="L71" s="80"/>
      <c r="M71" s="80">
        <v>24</v>
      </c>
      <c r="N71" s="30">
        <f t="shared" si="8"/>
        <v>24</v>
      </c>
      <c r="O71" s="31">
        <f t="shared" si="9"/>
        <v>24.6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0.57999999999999996</v>
      </c>
      <c r="E72" s="77"/>
      <c r="F72" s="77"/>
      <c r="G72" s="77"/>
      <c r="H72" s="77"/>
      <c r="I72" s="26">
        <f t="shared" si="7"/>
        <v>0.57999999999999996</v>
      </c>
      <c r="J72" s="78"/>
      <c r="K72" s="77"/>
      <c r="L72" s="77">
        <v>0.56000000000000005</v>
      </c>
      <c r="M72" s="77"/>
      <c r="N72" s="27">
        <f t="shared" si="8"/>
        <v>0.56000000000000005</v>
      </c>
      <c r="O72" s="28">
        <f t="shared" si="9"/>
        <v>1.1400000000000001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38</v>
      </c>
      <c r="E73" s="71"/>
      <c r="F73" s="71"/>
      <c r="G73" s="71"/>
      <c r="H73" s="71"/>
      <c r="I73" s="17">
        <f t="shared" si="7"/>
        <v>38</v>
      </c>
      <c r="J73" s="72"/>
      <c r="K73" s="71"/>
      <c r="L73" s="71">
        <v>16</v>
      </c>
      <c r="M73" s="71"/>
      <c r="N73" s="19">
        <f t="shared" si="8"/>
        <v>16</v>
      </c>
      <c r="O73" s="20">
        <f t="shared" si="9"/>
        <v>54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3.5</v>
      </c>
      <c r="E74" s="80"/>
      <c r="F74" s="80"/>
      <c r="G74" s="80"/>
      <c r="H74" s="80"/>
      <c r="I74" s="29">
        <f t="shared" si="7"/>
        <v>3.5</v>
      </c>
      <c r="J74" s="81"/>
      <c r="K74" s="80"/>
      <c r="L74" s="80">
        <v>1.1000000000000001</v>
      </c>
      <c r="M74" s="80"/>
      <c r="N74" s="30">
        <f t="shared" si="8"/>
        <v>1.1000000000000001</v>
      </c>
      <c r="O74" s="31">
        <f t="shared" si="9"/>
        <v>4.5999999999999996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</v>
      </c>
      <c r="D75" s="77">
        <v>7.59</v>
      </c>
      <c r="E75" s="77"/>
      <c r="F75" s="77">
        <v>7.62</v>
      </c>
      <c r="G75" s="77"/>
      <c r="H75" s="77"/>
      <c r="I75" s="26">
        <f t="shared" si="7"/>
        <v>15.41</v>
      </c>
      <c r="J75" s="78"/>
      <c r="K75" s="77">
        <v>0.56000000000000005</v>
      </c>
      <c r="L75" s="77"/>
      <c r="M75" s="77"/>
      <c r="N75" s="27">
        <f t="shared" si="8"/>
        <v>0.56000000000000005</v>
      </c>
      <c r="O75" s="28">
        <f t="shared" si="9"/>
        <v>15.97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39</v>
      </c>
      <c r="D76" s="71">
        <v>1096</v>
      </c>
      <c r="E76" s="71"/>
      <c r="F76" s="71">
        <v>476</v>
      </c>
      <c r="G76" s="71"/>
      <c r="H76" s="71"/>
      <c r="I76" s="17">
        <f t="shared" si="7"/>
        <v>1611</v>
      </c>
      <c r="J76" s="72"/>
      <c r="K76" s="71">
        <v>13</v>
      </c>
      <c r="L76" s="71"/>
      <c r="M76" s="71">
        <v>75</v>
      </c>
      <c r="N76" s="19">
        <f t="shared" si="8"/>
        <v>88</v>
      </c>
      <c r="O76" s="20">
        <f t="shared" si="9"/>
        <v>1699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</v>
      </c>
      <c r="D77" s="80">
        <v>67.099999999999994</v>
      </c>
      <c r="E77" s="80"/>
      <c r="F77" s="80">
        <v>24.8</v>
      </c>
      <c r="G77" s="80"/>
      <c r="H77" s="80"/>
      <c r="I77" s="29">
        <f t="shared" si="7"/>
        <v>93.899999999999991</v>
      </c>
      <c r="J77" s="81"/>
      <c r="K77" s="80">
        <v>1</v>
      </c>
      <c r="L77" s="80"/>
      <c r="M77" s="80">
        <v>3.7</v>
      </c>
      <c r="N77" s="30">
        <f t="shared" si="8"/>
        <v>4.7</v>
      </c>
      <c r="O77" s="31">
        <f t="shared" si="9"/>
        <v>98.6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1.81</v>
      </c>
      <c r="D78" s="77">
        <v>41.49</v>
      </c>
      <c r="E78" s="77"/>
      <c r="F78" s="77"/>
      <c r="G78" s="77"/>
      <c r="H78" s="77"/>
      <c r="I78" s="26">
        <f t="shared" si="7"/>
        <v>43.300000000000004</v>
      </c>
      <c r="J78" s="78"/>
      <c r="K78" s="77"/>
      <c r="L78" s="77"/>
      <c r="M78" s="77">
        <v>6.52</v>
      </c>
      <c r="N78" s="27">
        <f t="shared" si="8"/>
        <v>6.52</v>
      </c>
      <c r="O78" s="28">
        <f t="shared" si="9"/>
        <v>49.820000000000007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434</v>
      </c>
      <c r="D79" s="71">
        <v>5735</v>
      </c>
      <c r="E79" s="71"/>
      <c r="F79" s="71"/>
      <c r="G79" s="71"/>
      <c r="H79" s="71"/>
      <c r="I79" s="17">
        <f t="shared" si="7"/>
        <v>6169</v>
      </c>
      <c r="J79" s="72"/>
      <c r="K79" s="71"/>
      <c r="L79" s="71"/>
      <c r="M79" s="71">
        <v>326</v>
      </c>
      <c r="N79" s="19">
        <f t="shared" si="8"/>
        <v>326</v>
      </c>
      <c r="O79" s="20">
        <f t="shared" si="9"/>
        <v>6495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15.8</v>
      </c>
      <c r="D80" s="80">
        <v>241.6</v>
      </c>
      <c r="E80" s="80"/>
      <c r="F80" s="80"/>
      <c r="G80" s="80"/>
      <c r="H80" s="80"/>
      <c r="I80" s="29">
        <f t="shared" si="7"/>
        <v>257.39999999999998</v>
      </c>
      <c r="J80" s="81"/>
      <c r="K80" s="80"/>
      <c r="L80" s="80"/>
      <c r="M80" s="80">
        <v>12.5</v>
      </c>
      <c r="N80" s="30">
        <f t="shared" si="8"/>
        <v>12.5</v>
      </c>
      <c r="O80" s="31">
        <f t="shared" si="9"/>
        <v>269.89999999999998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3.83</v>
      </c>
      <c r="D81" s="77">
        <v>132.74</v>
      </c>
      <c r="E81" s="77"/>
      <c r="F81" s="77"/>
      <c r="G81" s="77">
        <v>4.83</v>
      </c>
      <c r="H81" s="77"/>
      <c r="I81" s="26">
        <f t="shared" si="7"/>
        <v>141.40000000000003</v>
      </c>
      <c r="J81" s="78"/>
      <c r="K81" s="77"/>
      <c r="L81" s="77">
        <v>8.34</v>
      </c>
      <c r="M81" s="77">
        <v>12.76</v>
      </c>
      <c r="N81" s="27">
        <f t="shared" si="8"/>
        <v>21.1</v>
      </c>
      <c r="O81" s="28">
        <f t="shared" si="9"/>
        <v>162.50000000000003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1041</v>
      </c>
      <c r="D82" s="71">
        <v>21239</v>
      </c>
      <c r="E82" s="71"/>
      <c r="F82" s="71"/>
      <c r="G82" s="71">
        <v>821</v>
      </c>
      <c r="H82" s="71"/>
      <c r="I82" s="17">
        <f t="shared" si="7"/>
        <v>23101</v>
      </c>
      <c r="J82" s="72"/>
      <c r="K82" s="71"/>
      <c r="L82" s="71">
        <v>529</v>
      </c>
      <c r="M82" s="71">
        <v>762</v>
      </c>
      <c r="N82" s="19">
        <f t="shared" si="8"/>
        <v>1291</v>
      </c>
      <c r="O82" s="20">
        <f t="shared" si="9"/>
        <v>24392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26.9</v>
      </c>
      <c r="D83" s="80">
        <v>725.8</v>
      </c>
      <c r="E83" s="80"/>
      <c r="F83" s="80"/>
      <c r="G83" s="80">
        <v>23</v>
      </c>
      <c r="H83" s="80"/>
      <c r="I83" s="29">
        <f t="shared" si="7"/>
        <v>775.69999999999993</v>
      </c>
      <c r="J83" s="81"/>
      <c r="K83" s="80"/>
      <c r="L83" s="80">
        <v>16.899999999999999</v>
      </c>
      <c r="M83" s="80">
        <v>24.4</v>
      </c>
      <c r="N83" s="30">
        <f t="shared" si="8"/>
        <v>41.3</v>
      </c>
      <c r="O83" s="31">
        <f t="shared" si="9"/>
        <v>816.99999999999989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12.77</v>
      </c>
      <c r="D84" s="77">
        <v>277.16000000000003</v>
      </c>
      <c r="E84" s="77"/>
      <c r="F84" s="77">
        <v>0.49</v>
      </c>
      <c r="G84" s="77"/>
      <c r="H84" s="77"/>
      <c r="I84" s="26">
        <f t="shared" si="7"/>
        <v>290.42</v>
      </c>
      <c r="J84" s="78"/>
      <c r="K84" s="77"/>
      <c r="L84" s="77">
        <v>4.83</v>
      </c>
      <c r="M84" s="77">
        <v>33.369999999999997</v>
      </c>
      <c r="N84" s="27">
        <f t="shared" si="8"/>
        <v>38.199999999999996</v>
      </c>
      <c r="O84" s="28">
        <f t="shared" si="9"/>
        <v>328.62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3809</v>
      </c>
      <c r="D85" s="71">
        <v>50414</v>
      </c>
      <c r="E85" s="71"/>
      <c r="F85" s="71">
        <v>92</v>
      </c>
      <c r="G85" s="71"/>
      <c r="H85" s="71"/>
      <c r="I85" s="17">
        <f t="shared" si="7"/>
        <v>54315</v>
      </c>
      <c r="J85" s="72"/>
      <c r="K85" s="71"/>
      <c r="L85" s="71">
        <v>332</v>
      </c>
      <c r="M85" s="71">
        <v>2374</v>
      </c>
      <c r="N85" s="19">
        <f t="shared" si="8"/>
        <v>2706</v>
      </c>
      <c r="O85" s="20">
        <f t="shared" si="9"/>
        <v>57021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87.5</v>
      </c>
      <c r="D86" s="80">
        <v>1323.7</v>
      </c>
      <c r="E86" s="80"/>
      <c r="F86" s="80">
        <v>1.8</v>
      </c>
      <c r="G86" s="80"/>
      <c r="H86" s="80"/>
      <c r="I86" s="29">
        <f t="shared" si="7"/>
        <v>1413</v>
      </c>
      <c r="J86" s="81"/>
      <c r="K86" s="80"/>
      <c r="L86" s="80">
        <v>9.5</v>
      </c>
      <c r="M86" s="80">
        <v>68.8</v>
      </c>
      <c r="N86" s="30">
        <f t="shared" si="8"/>
        <v>78.3</v>
      </c>
      <c r="O86" s="31">
        <f t="shared" si="9"/>
        <v>1491.3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47.17</v>
      </c>
      <c r="D87" s="77">
        <v>400.07</v>
      </c>
      <c r="E87" s="77"/>
      <c r="F87" s="77">
        <v>0.46</v>
      </c>
      <c r="G87" s="77"/>
      <c r="H87" s="77"/>
      <c r="I87" s="26">
        <f t="shared" si="7"/>
        <v>447.7</v>
      </c>
      <c r="J87" s="78"/>
      <c r="K87" s="77"/>
      <c r="L87" s="77">
        <v>6.23</v>
      </c>
      <c r="M87" s="77">
        <v>26.17</v>
      </c>
      <c r="N87" s="27">
        <f t="shared" si="8"/>
        <v>32.400000000000006</v>
      </c>
      <c r="O87" s="28">
        <f t="shared" si="9"/>
        <v>480.1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15181</v>
      </c>
      <c r="D88" s="71">
        <v>82169</v>
      </c>
      <c r="E88" s="71"/>
      <c r="F88" s="71">
        <v>81</v>
      </c>
      <c r="G88" s="71"/>
      <c r="H88" s="71"/>
      <c r="I88" s="17">
        <f t="shared" si="7"/>
        <v>97431</v>
      </c>
      <c r="J88" s="72"/>
      <c r="K88" s="71"/>
      <c r="L88" s="71">
        <v>499</v>
      </c>
      <c r="M88" s="71">
        <v>2050</v>
      </c>
      <c r="N88" s="19">
        <f t="shared" si="8"/>
        <v>2549</v>
      </c>
      <c r="O88" s="20">
        <f t="shared" si="9"/>
        <v>99980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254.8</v>
      </c>
      <c r="D89" s="80">
        <v>1807.3</v>
      </c>
      <c r="E89" s="80"/>
      <c r="F89" s="80">
        <v>1.3</v>
      </c>
      <c r="G89" s="80"/>
      <c r="H89" s="80"/>
      <c r="I89" s="29">
        <f t="shared" si="7"/>
        <v>2063.4</v>
      </c>
      <c r="J89" s="81"/>
      <c r="K89" s="80"/>
      <c r="L89" s="80">
        <v>13.4</v>
      </c>
      <c r="M89" s="80">
        <v>54.9</v>
      </c>
      <c r="N89" s="30">
        <f t="shared" si="8"/>
        <v>68.3</v>
      </c>
      <c r="O89" s="31">
        <f t="shared" si="9"/>
        <v>2131.7000000000003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139.30000000000001</v>
      </c>
      <c r="D90" s="77">
        <v>466</v>
      </c>
      <c r="E90" s="77"/>
      <c r="F90" s="77">
        <v>25.42</v>
      </c>
      <c r="G90" s="77">
        <v>0.1</v>
      </c>
      <c r="H90" s="77"/>
      <c r="I90" s="26">
        <f t="shared" si="7"/>
        <v>630.81999999999994</v>
      </c>
      <c r="J90" s="78"/>
      <c r="K90" s="77"/>
      <c r="L90" s="77"/>
      <c r="M90" s="77">
        <v>14.03</v>
      </c>
      <c r="N90" s="27">
        <f t="shared" si="8"/>
        <v>14.03</v>
      </c>
      <c r="O90" s="28">
        <f t="shared" si="9"/>
        <v>644.84999999999991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48796</v>
      </c>
      <c r="D91" s="71">
        <v>105210</v>
      </c>
      <c r="E91" s="71"/>
      <c r="F91" s="71">
        <v>4422</v>
      </c>
      <c r="G91" s="71">
        <v>26</v>
      </c>
      <c r="H91" s="71"/>
      <c r="I91" s="17">
        <f t="shared" si="7"/>
        <v>158454</v>
      </c>
      <c r="J91" s="72"/>
      <c r="K91" s="71"/>
      <c r="L91" s="71"/>
      <c r="M91" s="71">
        <v>1262</v>
      </c>
      <c r="N91" s="19">
        <f t="shared" si="8"/>
        <v>1262</v>
      </c>
      <c r="O91" s="20">
        <f t="shared" si="9"/>
        <v>159716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725.2</v>
      </c>
      <c r="D92" s="80">
        <v>1900.2</v>
      </c>
      <c r="E92" s="80"/>
      <c r="F92" s="80">
        <v>53.1</v>
      </c>
      <c r="G92" s="80">
        <v>0.4</v>
      </c>
      <c r="H92" s="80"/>
      <c r="I92" s="29">
        <f t="shared" si="7"/>
        <v>2678.9</v>
      </c>
      <c r="J92" s="81"/>
      <c r="K92" s="80"/>
      <c r="L92" s="80"/>
      <c r="M92" s="80">
        <v>30.4</v>
      </c>
      <c r="N92" s="30">
        <f t="shared" si="8"/>
        <v>30.4</v>
      </c>
      <c r="O92" s="31">
        <f t="shared" si="9"/>
        <v>2709.3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285.79000000000002</v>
      </c>
      <c r="D93" s="77">
        <v>228.95</v>
      </c>
      <c r="E93" s="77"/>
      <c r="F93" s="77">
        <v>70.400000000000006</v>
      </c>
      <c r="G93" s="77">
        <v>1.77</v>
      </c>
      <c r="H93" s="77"/>
      <c r="I93" s="26">
        <f t="shared" si="7"/>
        <v>586.91</v>
      </c>
      <c r="J93" s="78"/>
      <c r="K93" s="77"/>
      <c r="L93" s="77"/>
      <c r="M93" s="77">
        <v>27.1</v>
      </c>
      <c r="N93" s="27">
        <f t="shared" si="8"/>
        <v>27.1</v>
      </c>
      <c r="O93" s="28">
        <f t="shared" si="9"/>
        <v>614.01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104484</v>
      </c>
      <c r="D94" s="71">
        <v>56095</v>
      </c>
      <c r="E94" s="71"/>
      <c r="F94" s="71">
        <v>12717</v>
      </c>
      <c r="G94" s="71">
        <v>405</v>
      </c>
      <c r="H94" s="71"/>
      <c r="I94" s="17">
        <f t="shared" si="7"/>
        <v>173701</v>
      </c>
      <c r="J94" s="72"/>
      <c r="K94" s="71"/>
      <c r="L94" s="71"/>
      <c r="M94" s="71">
        <v>2609</v>
      </c>
      <c r="N94" s="19">
        <f t="shared" si="8"/>
        <v>2609</v>
      </c>
      <c r="O94" s="20">
        <f t="shared" si="9"/>
        <v>176310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1340.8</v>
      </c>
      <c r="D95" s="80">
        <v>901</v>
      </c>
      <c r="E95" s="80"/>
      <c r="F95" s="80">
        <v>140.69999999999999</v>
      </c>
      <c r="G95" s="80">
        <v>5.6</v>
      </c>
      <c r="H95" s="80"/>
      <c r="I95" s="29">
        <f t="shared" si="7"/>
        <v>2388.1</v>
      </c>
      <c r="J95" s="81"/>
      <c r="K95" s="80"/>
      <c r="L95" s="80"/>
      <c r="M95" s="80">
        <v>51.8</v>
      </c>
      <c r="N95" s="30">
        <f t="shared" si="8"/>
        <v>51.8</v>
      </c>
      <c r="O95" s="31">
        <f t="shared" si="9"/>
        <v>2439.9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533.08000000000004</v>
      </c>
      <c r="D96" s="77">
        <v>215.7</v>
      </c>
      <c r="E96" s="77">
        <v>1.1100000000000001</v>
      </c>
      <c r="F96" s="77">
        <v>144.85</v>
      </c>
      <c r="G96" s="77">
        <v>54.81</v>
      </c>
      <c r="H96" s="77">
        <v>0.81</v>
      </c>
      <c r="I96" s="26">
        <f t="shared" si="7"/>
        <v>950.3599999999999</v>
      </c>
      <c r="J96" s="78"/>
      <c r="K96" s="77"/>
      <c r="L96" s="77">
        <v>0.33</v>
      </c>
      <c r="M96" s="77">
        <v>130.85</v>
      </c>
      <c r="N96" s="27">
        <f t="shared" si="8"/>
        <v>131.18</v>
      </c>
      <c r="O96" s="28">
        <f t="shared" si="9"/>
        <v>1081.54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214572</v>
      </c>
      <c r="D97" s="71">
        <v>55252</v>
      </c>
      <c r="E97" s="71">
        <v>302</v>
      </c>
      <c r="F97" s="71">
        <v>28407</v>
      </c>
      <c r="G97" s="71">
        <v>15807</v>
      </c>
      <c r="H97" s="71">
        <v>134</v>
      </c>
      <c r="I97" s="17">
        <f t="shared" si="7"/>
        <v>314474</v>
      </c>
      <c r="J97" s="72"/>
      <c r="K97" s="71"/>
      <c r="L97" s="71">
        <v>35</v>
      </c>
      <c r="M97" s="71">
        <v>13452</v>
      </c>
      <c r="N97" s="19">
        <f t="shared" si="8"/>
        <v>13487</v>
      </c>
      <c r="O97" s="20">
        <f t="shared" si="9"/>
        <v>327961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2564.3000000000002</v>
      </c>
      <c r="D98" s="80">
        <v>723.5</v>
      </c>
      <c r="E98" s="80">
        <v>4</v>
      </c>
      <c r="F98" s="80">
        <v>314.39999999999998</v>
      </c>
      <c r="G98" s="80">
        <v>205.4</v>
      </c>
      <c r="H98" s="80">
        <v>2.5</v>
      </c>
      <c r="I98" s="29">
        <f t="shared" si="7"/>
        <v>3814.1000000000004</v>
      </c>
      <c r="J98" s="81"/>
      <c r="K98" s="80"/>
      <c r="L98" s="80">
        <v>0.7</v>
      </c>
      <c r="M98" s="80">
        <v>258.7</v>
      </c>
      <c r="N98" s="30">
        <f t="shared" si="8"/>
        <v>259.39999999999998</v>
      </c>
      <c r="O98" s="31">
        <f t="shared" si="9"/>
        <v>4073.5000000000005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756.6</v>
      </c>
      <c r="D99" s="77">
        <v>176.42</v>
      </c>
      <c r="E99" s="77">
        <v>2.09</v>
      </c>
      <c r="F99" s="77">
        <v>34.33</v>
      </c>
      <c r="G99" s="77">
        <v>102.35</v>
      </c>
      <c r="H99" s="77">
        <v>3.2</v>
      </c>
      <c r="I99" s="26">
        <f t="shared" si="7"/>
        <v>1074.99</v>
      </c>
      <c r="J99" s="78"/>
      <c r="K99" s="77"/>
      <c r="L99" s="77">
        <v>3.74</v>
      </c>
      <c r="M99" s="77">
        <v>328.52</v>
      </c>
      <c r="N99" s="27">
        <f t="shared" si="8"/>
        <v>332.26</v>
      </c>
      <c r="O99" s="28">
        <f t="shared" si="9"/>
        <v>1407.25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314337</v>
      </c>
      <c r="D100" s="71">
        <v>47981</v>
      </c>
      <c r="E100" s="71">
        <v>568</v>
      </c>
      <c r="F100" s="71">
        <v>8127</v>
      </c>
      <c r="G100" s="71">
        <v>28889</v>
      </c>
      <c r="H100" s="71">
        <v>540</v>
      </c>
      <c r="I100" s="17">
        <f t="shared" si="7"/>
        <v>400442</v>
      </c>
      <c r="J100" s="72"/>
      <c r="K100" s="71"/>
      <c r="L100" s="71">
        <v>414</v>
      </c>
      <c r="M100" s="71">
        <v>37027</v>
      </c>
      <c r="N100" s="19">
        <f t="shared" si="8"/>
        <v>37441</v>
      </c>
      <c r="O100" s="20">
        <f t="shared" si="9"/>
        <v>437883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3580.3</v>
      </c>
      <c r="D101" s="80">
        <v>621</v>
      </c>
      <c r="E101" s="80">
        <v>7.4</v>
      </c>
      <c r="F101" s="80">
        <v>87</v>
      </c>
      <c r="G101" s="80">
        <v>358.3</v>
      </c>
      <c r="H101" s="80">
        <v>10.199999999999999</v>
      </c>
      <c r="I101" s="29">
        <f t="shared" si="7"/>
        <v>4664.2</v>
      </c>
      <c r="J101" s="81"/>
      <c r="K101" s="80"/>
      <c r="L101" s="80">
        <v>6.7</v>
      </c>
      <c r="M101" s="80">
        <v>588.20000000000005</v>
      </c>
      <c r="N101" s="30">
        <f t="shared" si="8"/>
        <v>594.90000000000009</v>
      </c>
      <c r="O101" s="31">
        <f t="shared" si="9"/>
        <v>5259.1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536.51</v>
      </c>
      <c r="D102" s="77">
        <v>70</v>
      </c>
      <c r="E102" s="77"/>
      <c r="F102" s="77">
        <v>80.83</v>
      </c>
      <c r="G102" s="77">
        <v>49.71</v>
      </c>
      <c r="H102" s="77">
        <v>3.6</v>
      </c>
      <c r="I102" s="26">
        <f t="shared" si="7"/>
        <v>740.65000000000009</v>
      </c>
      <c r="J102" s="78"/>
      <c r="K102" s="77"/>
      <c r="L102" s="77">
        <v>24.25</v>
      </c>
      <c r="M102" s="77">
        <v>375.08</v>
      </c>
      <c r="N102" s="27">
        <f t="shared" si="8"/>
        <v>399.33</v>
      </c>
      <c r="O102" s="28">
        <f t="shared" si="9"/>
        <v>1139.98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234359</v>
      </c>
      <c r="D103" s="71">
        <v>20180</v>
      </c>
      <c r="E103" s="71"/>
      <c r="F103" s="71">
        <v>18772</v>
      </c>
      <c r="G103" s="71">
        <v>14786</v>
      </c>
      <c r="H103" s="71">
        <v>677</v>
      </c>
      <c r="I103" s="17">
        <f t="shared" si="7"/>
        <v>288774</v>
      </c>
      <c r="J103" s="72"/>
      <c r="K103" s="71"/>
      <c r="L103" s="71">
        <v>2912</v>
      </c>
      <c r="M103" s="71">
        <v>42124</v>
      </c>
      <c r="N103" s="19">
        <f t="shared" si="8"/>
        <v>45036</v>
      </c>
      <c r="O103" s="20">
        <f t="shared" si="9"/>
        <v>333810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2297.4</v>
      </c>
      <c r="D104" s="80">
        <v>240.3</v>
      </c>
      <c r="E104" s="80"/>
      <c r="F104" s="80">
        <v>151.69999999999999</v>
      </c>
      <c r="G104" s="80">
        <v>162.5</v>
      </c>
      <c r="H104" s="80">
        <v>10.8</v>
      </c>
      <c r="I104" s="29">
        <f t="shared" si="7"/>
        <v>2862.7000000000003</v>
      </c>
      <c r="J104" s="81"/>
      <c r="K104" s="80"/>
      <c r="L104" s="80">
        <v>35.5</v>
      </c>
      <c r="M104" s="80">
        <v>547.1</v>
      </c>
      <c r="N104" s="30">
        <f t="shared" si="8"/>
        <v>582.6</v>
      </c>
      <c r="O104" s="31">
        <f t="shared" si="9"/>
        <v>3445.3</v>
      </c>
      <c r="P104" s="82">
        <v>6.81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160.80000000000001</v>
      </c>
      <c r="D105" s="77">
        <v>39.49</v>
      </c>
      <c r="E105" s="77">
        <v>0.56999999999999995</v>
      </c>
      <c r="F105" s="77">
        <v>17.010000000000002</v>
      </c>
      <c r="G105" s="77">
        <v>10.89</v>
      </c>
      <c r="H105" s="77">
        <v>2.94</v>
      </c>
      <c r="I105" s="26">
        <f t="shared" si="7"/>
        <v>231.7</v>
      </c>
      <c r="J105" s="78"/>
      <c r="K105" s="77"/>
      <c r="L105" s="77">
        <v>17.850000000000001</v>
      </c>
      <c r="M105" s="77">
        <v>259.55</v>
      </c>
      <c r="N105" s="27">
        <f t="shared" si="8"/>
        <v>277.40000000000003</v>
      </c>
      <c r="O105" s="28">
        <f t="shared" si="9"/>
        <v>509.1</v>
      </c>
      <c r="P105" s="83">
        <v>25.86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74391</v>
      </c>
      <c r="D106" s="71">
        <v>11918</v>
      </c>
      <c r="E106" s="71">
        <v>172</v>
      </c>
      <c r="F106" s="71">
        <v>4214</v>
      </c>
      <c r="G106" s="71">
        <v>3290</v>
      </c>
      <c r="H106" s="71">
        <v>579</v>
      </c>
      <c r="I106" s="17">
        <f t="shared" si="7"/>
        <v>94564</v>
      </c>
      <c r="J106" s="72"/>
      <c r="K106" s="71"/>
      <c r="L106" s="71">
        <v>1853</v>
      </c>
      <c r="M106" s="71">
        <v>31337</v>
      </c>
      <c r="N106" s="19">
        <f t="shared" si="8"/>
        <v>33190</v>
      </c>
      <c r="O106" s="20">
        <f t="shared" si="9"/>
        <v>127754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130</v>
      </c>
      <c r="D107" s="80">
        <v>130.1</v>
      </c>
      <c r="E107" s="80">
        <v>1.9</v>
      </c>
      <c r="F107" s="80">
        <v>25.6</v>
      </c>
      <c r="G107" s="80">
        <v>27.8</v>
      </c>
      <c r="H107" s="80">
        <v>8.6</v>
      </c>
      <c r="I107" s="29">
        <f t="shared" si="7"/>
        <v>324.00000000000006</v>
      </c>
      <c r="J107" s="81"/>
      <c r="K107" s="80"/>
      <c r="L107" s="80">
        <v>22.4</v>
      </c>
      <c r="M107" s="80">
        <v>381.4</v>
      </c>
      <c r="N107" s="30">
        <f t="shared" si="8"/>
        <v>403.79999999999995</v>
      </c>
      <c r="O107" s="31">
        <f t="shared" si="9"/>
        <v>727.8</v>
      </c>
      <c r="P107" s="83">
        <v>63.68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146.1</v>
      </c>
      <c r="D108" s="77">
        <v>65.349999999999994</v>
      </c>
      <c r="E108" s="77"/>
      <c r="F108" s="77">
        <v>13.63</v>
      </c>
      <c r="G108" s="77">
        <v>4.6900000000000004</v>
      </c>
      <c r="H108" s="77">
        <v>8.07</v>
      </c>
      <c r="I108" s="26">
        <f t="shared" si="7"/>
        <v>237.83999999999997</v>
      </c>
      <c r="J108" s="78"/>
      <c r="K108" s="77"/>
      <c r="L108" s="77">
        <v>4.63</v>
      </c>
      <c r="M108" s="77">
        <v>202.24</v>
      </c>
      <c r="N108" s="27">
        <f t="shared" si="8"/>
        <v>206.87</v>
      </c>
      <c r="O108" s="28">
        <f t="shared" si="9"/>
        <v>444.71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69604</v>
      </c>
      <c r="D109" s="71">
        <v>20253</v>
      </c>
      <c r="E109" s="71"/>
      <c r="F109" s="71">
        <v>3624</v>
      </c>
      <c r="G109" s="71">
        <v>1474</v>
      </c>
      <c r="H109" s="71">
        <v>1672</v>
      </c>
      <c r="I109" s="17">
        <f t="shared" si="7"/>
        <v>96627</v>
      </c>
      <c r="J109" s="72"/>
      <c r="K109" s="71"/>
      <c r="L109" s="71">
        <v>574</v>
      </c>
      <c r="M109" s="71">
        <v>25497</v>
      </c>
      <c r="N109" s="19">
        <f t="shared" si="8"/>
        <v>26071</v>
      </c>
      <c r="O109" s="20">
        <f t="shared" si="9"/>
        <v>122698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118.3</v>
      </c>
      <c r="D110" s="80">
        <v>166.3</v>
      </c>
      <c r="E110" s="80"/>
      <c r="F110" s="80">
        <v>21.9</v>
      </c>
      <c r="G110" s="80">
        <v>10.9</v>
      </c>
      <c r="H110" s="80">
        <v>20.399999999999999</v>
      </c>
      <c r="I110" s="29">
        <f t="shared" si="7"/>
        <v>337.79999999999995</v>
      </c>
      <c r="J110" s="81"/>
      <c r="K110" s="80"/>
      <c r="L110" s="80">
        <v>5.8</v>
      </c>
      <c r="M110" s="80">
        <v>234.9</v>
      </c>
      <c r="N110" s="30">
        <f t="shared" si="8"/>
        <v>240.70000000000002</v>
      </c>
      <c r="O110" s="31">
        <f t="shared" si="9"/>
        <v>578.5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148.87</v>
      </c>
      <c r="D111" s="77">
        <v>119.73</v>
      </c>
      <c r="E111" s="77"/>
      <c r="F111" s="77">
        <v>9.92</v>
      </c>
      <c r="G111" s="77"/>
      <c r="H111" s="77">
        <v>18.53</v>
      </c>
      <c r="I111" s="26">
        <f t="shared" si="7"/>
        <v>297.05000000000007</v>
      </c>
      <c r="J111" s="78"/>
      <c r="K111" s="77"/>
      <c r="L111" s="77">
        <v>1.23</v>
      </c>
      <c r="M111" s="77">
        <v>207.16</v>
      </c>
      <c r="N111" s="27">
        <f t="shared" si="8"/>
        <v>208.39</v>
      </c>
      <c r="O111" s="28">
        <f t="shared" si="9"/>
        <v>505.44000000000005</v>
      </c>
      <c r="P111" s="32">
        <f>SUM(P104:P110)</f>
        <v>96.35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71405</v>
      </c>
      <c r="D112" s="71">
        <v>37723</v>
      </c>
      <c r="E112" s="71"/>
      <c r="F112" s="71">
        <v>2626</v>
      </c>
      <c r="G112" s="71"/>
      <c r="H112" s="71">
        <v>4056</v>
      </c>
      <c r="I112" s="17">
        <f t="shared" si="7"/>
        <v>115810</v>
      </c>
      <c r="J112" s="72"/>
      <c r="K112" s="71"/>
      <c r="L112" s="71">
        <v>162</v>
      </c>
      <c r="M112" s="71">
        <v>25876</v>
      </c>
      <c r="N112" s="19">
        <f t="shared" si="8"/>
        <v>26038</v>
      </c>
      <c r="O112" s="20">
        <f t="shared" si="9"/>
        <v>141848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4</v>
      </c>
      <c r="D113" s="80">
        <v>36.299999999999997</v>
      </c>
      <c r="E113" s="80"/>
      <c r="F113" s="80">
        <v>13.3</v>
      </c>
      <c r="G113" s="80"/>
      <c r="H113" s="80">
        <v>46.2</v>
      </c>
      <c r="I113" s="29">
        <f t="shared" si="7"/>
        <v>99.8</v>
      </c>
      <c r="J113" s="81"/>
      <c r="K113" s="80"/>
      <c r="L113" s="80">
        <v>0.1</v>
      </c>
      <c r="M113" s="80">
        <v>23.2</v>
      </c>
      <c r="N113" s="30">
        <f t="shared" si="8"/>
        <v>23.3</v>
      </c>
      <c r="O113" s="31">
        <f t="shared" si="9"/>
        <v>123.1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94.95</v>
      </c>
      <c r="D114" s="77">
        <v>117.47</v>
      </c>
      <c r="E114" s="77">
        <v>0.42</v>
      </c>
      <c r="F114" s="77">
        <v>1.99</v>
      </c>
      <c r="G114" s="77">
        <v>0.05</v>
      </c>
      <c r="H114" s="77">
        <v>7.55</v>
      </c>
      <c r="I114" s="26">
        <f t="shared" si="7"/>
        <v>222.43000000000004</v>
      </c>
      <c r="J114" s="78"/>
      <c r="K114" s="77"/>
      <c r="L114" s="77">
        <v>2.4300000000000002</v>
      </c>
      <c r="M114" s="77">
        <v>178.8</v>
      </c>
      <c r="N114" s="27">
        <f t="shared" si="8"/>
        <v>181.23000000000002</v>
      </c>
      <c r="O114" s="28">
        <f t="shared" si="9"/>
        <v>403.66000000000008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45614</v>
      </c>
      <c r="D115" s="71">
        <v>37102</v>
      </c>
      <c r="E115" s="71">
        <v>133</v>
      </c>
      <c r="F115" s="71">
        <v>532</v>
      </c>
      <c r="G115" s="71">
        <v>17</v>
      </c>
      <c r="H115" s="71">
        <v>1858</v>
      </c>
      <c r="I115" s="17">
        <f t="shared" si="7"/>
        <v>85256</v>
      </c>
      <c r="J115" s="72"/>
      <c r="K115" s="71"/>
      <c r="L115" s="71">
        <v>321</v>
      </c>
      <c r="M115" s="71">
        <v>22434</v>
      </c>
      <c r="N115" s="19">
        <f t="shared" si="8"/>
        <v>22755</v>
      </c>
      <c r="O115" s="20">
        <f t="shared" si="9"/>
        <v>108011</v>
      </c>
      <c r="P115" s="87">
        <v>7.95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2.2999999999999998</v>
      </c>
      <c r="G116" s="89">
        <v>0</v>
      </c>
      <c r="H116" s="89">
        <v>17.399999999999999</v>
      </c>
      <c r="I116" s="47">
        <f t="shared" si="7"/>
        <v>19.7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19.7</v>
      </c>
      <c r="P116" s="45">
        <f>SUM(O136,P111,P112,P115)</f>
        <v>8437.75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15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74.73</v>
      </c>
      <c r="D121" s="68">
        <v>66.760000000000005</v>
      </c>
      <c r="E121" s="68"/>
      <c r="F121" s="68">
        <v>2.17</v>
      </c>
      <c r="G121" s="68"/>
      <c r="H121" s="68">
        <v>1.64</v>
      </c>
      <c r="I121" s="11">
        <f t="shared" si="7"/>
        <v>145.29999999999998</v>
      </c>
      <c r="J121" s="69"/>
      <c r="K121" s="68"/>
      <c r="L121" s="68"/>
      <c r="M121" s="68">
        <v>65.52</v>
      </c>
      <c r="N121" s="13">
        <f t="shared" si="8"/>
        <v>65.52</v>
      </c>
      <c r="O121" s="14">
        <f t="shared" si="9"/>
        <v>210.82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35900</v>
      </c>
      <c r="D122" s="71">
        <v>21087</v>
      </c>
      <c r="E122" s="71"/>
      <c r="F122" s="71">
        <v>571</v>
      </c>
      <c r="G122" s="71"/>
      <c r="H122" s="71">
        <v>373</v>
      </c>
      <c r="I122" s="17">
        <f t="shared" si="7"/>
        <v>57931</v>
      </c>
      <c r="J122" s="72"/>
      <c r="K122" s="71"/>
      <c r="L122" s="71"/>
      <c r="M122" s="71">
        <v>8483</v>
      </c>
      <c r="N122" s="19">
        <f t="shared" si="8"/>
        <v>8483</v>
      </c>
      <c r="O122" s="20">
        <f t="shared" si="9"/>
        <v>66414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1.7</v>
      </c>
      <c r="G123" s="80"/>
      <c r="H123" s="80">
        <v>3.4</v>
      </c>
      <c r="I123" s="29">
        <f t="shared" si="7"/>
        <v>5.0999999999999996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5.0999999999999996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32.619999999999997</v>
      </c>
      <c r="D124" s="77">
        <v>54.71</v>
      </c>
      <c r="E124" s="77">
        <v>1.08</v>
      </c>
      <c r="F124" s="77">
        <v>7.0000000000000007E-2</v>
      </c>
      <c r="G124" s="77"/>
      <c r="H124" s="77">
        <v>2.16</v>
      </c>
      <c r="I124" s="26">
        <f t="shared" si="7"/>
        <v>90.639999999999986</v>
      </c>
      <c r="J124" s="78"/>
      <c r="K124" s="77"/>
      <c r="L124" s="77"/>
      <c r="M124" s="77">
        <v>20.329999999999998</v>
      </c>
      <c r="N124" s="27">
        <f t="shared" si="8"/>
        <v>20.329999999999998</v>
      </c>
      <c r="O124" s="28">
        <f t="shared" si="9"/>
        <v>110.96999999999998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15445</v>
      </c>
      <c r="D125" s="71">
        <v>17315</v>
      </c>
      <c r="E125" s="71">
        <v>342</v>
      </c>
      <c r="F125" s="71">
        <v>24</v>
      </c>
      <c r="G125" s="71"/>
      <c r="H125" s="71">
        <v>542</v>
      </c>
      <c r="I125" s="17">
        <f t="shared" si="7"/>
        <v>33668</v>
      </c>
      <c r="J125" s="72"/>
      <c r="K125" s="71"/>
      <c r="L125" s="71"/>
      <c r="M125" s="71">
        <v>2685</v>
      </c>
      <c r="N125" s="19">
        <f t="shared" si="8"/>
        <v>2685</v>
      </c>
      <c r="O125" s="20">
        <f t="shared" si="9"/>
        <v>36353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</v>
      </c>
      <c r="G126" s="80"/>
      <c r="H126" s="80">
        <v>4.9000000000000004</v>
      </c>
      <c r="I126" s="29">
        <f t="shared" si="7"/>
        <v>4.9000000000000004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4.9000000000000004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45.45</v>
      </c>
      <c r="D127" s="77">
        <v>67.27</v>
      </c>
      <c r="E127" s="77">
        <v>2</v>
      </c>
      <c r="F127" s="77">
        <v>3.05</v>
      </c>
      <c r="G127" s="77"/>
      <c r="H127" s="77">
        <v>50.72</v>
      </c>
      <c r="I127" s="26">
        <f t="shared" si="7"/>
        <v>168.49</v>
      </c>
      <c r="J127" s="78"/>
      <c r="K127" s="77"/>
      <c r="L127" s="77"/>
      <c r="M127" s="77">
        <v>24.58</v>
      </c>
      <c r="N127" s="27">
        <f t="shared" si="8"/>
        <v>24.58</v>
      </c>
      <c r="O127" s="28">
        <f t="shared" si="9"/>
        <v>193.07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21957</v>
      </c>
      <c r="D128" s="71">
        <v>20769</v>
      </c>
      <c r="E128" s="71">
        <v>634</v>
      </c>
      <c r="F128" s="71">
        <v>893</v>
      </c>
      <c r="G128" s="71"/>
      <c r="H128" s="71">
        <v>12880</v>
      </c>
      <c r="I128" s="17">
        <f t="shared" si="7"/>
        <v>57133</v>
      </c>
      <c r="J128" s="72"/>
      <c r="K128" s="71"/>
      <c r="L128" s="71"/>
      <c r="M128" s="71">
        <v>2808</v>
      </c>
      <c r="N128" s="19">
        <f t="shared" si="8"/>
        <v>2808</v>
      </c>
      <c r="O128" s="20">
        <f t="shared" si="9"/>
        <v>59941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1.4</v>
      </c>
      <c r="G129" s="80"/>
      <c r="H129" s="80">
        <v>110.3</v>
      </c>
      <c r="I129" s="29">
        <f t="shared" si="7"/>
        <v>111.7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111.7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3020.58</v>
      </c>
      <c r="D130" s="68">
        <v>2515.5</v>
      </c>
      <c r="E130" s="68">
        <v>7.27</v>
      </c>
      <c r="F130" s="68">
        <v>412.24</v>
      </c>
      <c r="G130" s="68">
        <v>229.2</v>
      </c>
      <c r="H130" s="68">
        <v>99.22</v>
      </c>
      <c r="I130" s="11">
        <f t="shared" si="7"/>
        <v>6284.01</v>
      </c>
      <c r="J130" s="69"/>
      <c r="K130" s="68"/>
      <c r="L130" s="68">
        <v>74.42</v>
      </c>
      <c r="M130" s="68">
        <v>1926.24</v>
      </c>
      <c r="N130" s="13">
        <f>SUM(J130:M130)</f>
        <v>2000.66</v>
      </c>
      <c r="O130" s="14">
        <f t="shared" si="9"/>
        <v>8284.67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1271368</v>
      </c>
      <c r="D131" s="71">
        <v>607270</v>
      </c>
      <c r="E131" s="71">
        <v>2151</v>
      </c>
      <c r="F131" s="71">
        <v>85578</v>
      </c>
      <c r="G131" s="71">
        <v>65515</v>
      </c>
      <c r="H131" s="71">
        <v>23311</v>
      </c>
      <c r="I131" s="17">
        <f t="shared" si="7"/>
        <v>2055193</v>
      </c>
      <c r="J131" s="72"/>
      <c r="K131" s="71"/>
      <c r="L131" s="71">
        <v>7647</v>
      </c>
      <c r="M131" s="71">
        <v>221464</v>
      </c>
      <c r="N131" s="19">
        <f t="shared" si="8"/>
        <v>229111</v>
      </c>
      <c r="O131" s="20">
        <f t="shared" si="9"/>
        <v>2284304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11147.3</v>
      </c>
      <c r="D132" s="80">
        <v>8683.2000000000007</v>
      </c>
      <c r="E132" s="80">
        <v>13.3</v>
      </c>
      <c r="F132" s="80">
        <v>841</v>
      </c>
      <c r="G132" s="80">
        <v>793.9</v>
      </c>
      <c r="H132" s="80">
        <v>234.7</v>
      </c>
      <c r="I132" s="29">
        <f t="shared" ref="I132:I138" si="10">SUM(C132:H132)</f>
        <v>21713.4</v>
      </c>
      <c r="J132" s="81"/>
      <c r="K132" s="80"/>
      <c r="L132" s="80">
        <v>112.1</v>
      </c>
      <c r="M132" s="80">
        <v>2304</v>
      </c>
      <c r="N132" s="30">
        <f t="shared" ref="N132:N138" si="11">SUM(J132:M132)</f>
        <v>2416.1</v>
      </c>
      <c r="O132" s="31">
        <f t="shared" ref="O132:O138" si="12">SUM(N132,I132)</f>
        <v>24129.5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3007.01</v>
      </c>
      <c r="D133" s="77">
        <v>1793.25</v>
      </c>
      <c r="E133" s="77">
        <v>7.27</v>
      </c>
      <c r="F133" s="77">
        <v>404.62</v>
      </c>
      <c r="G133" s="77">
        <v>224.37</v>
      </c>
      <c r="H133" s="77">
        <v>98.41</v>
      </c>
      <c r="I133" s="26">
        <f t="shared" si="10"/>
        <v>5534.93</v>
      </c>
      <c r="J133" s="78"/>
      <c r="K133" s="77"/>
      <c r="L133" s="77">
        <v>74.42</v>
      </c>
      <c r="M133" s="77">
        <v>1912.58</v>
      </c>
      <c r="N133" s="27">
        <f t="shared" si="11"/>
        <v>1987</v>
      </c>
      <c r="O133" s="28">
        <f t="shared" si="12"/>
        <v>7521.93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1267595</v>
      </c>
      <c r="D134" s="71">
        <v>473226</v>
      </c>
      <c r="E134" s="71">
        <v>2151</v>
      </c>
      <c r="F134" s="71">
        <v>85102</v>
      </c>
      <c r="G134" s="71">
        <v>64694</v>
      </c>
      <c r="H134" s="71">
        <v>23177</v>
      </c>
      <c r="I134" s="17">
        <f t="shared" si="10"/>
        <v>1915945</v>
      </c>
      <c r="J134" s="72"/>
      <c r="K134" s="71"/>
      <c r="L134" s="71">
        <v>7647</v>
      </c>
      <c r="M134" s="71">
        <v>221181</v>
      </c>
      <c r="N134" s="19">
        <f t="shared" si="11"/>
        <v>228828</v>
      </c>
      <c r="O134" s="20">
        <f t="shared" si="12"/>
        <v>2144773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11050.7</v>
      </c>
      <c r="D135" s="89">
        <v>5210.1000000000004</v>
      </c>
      <c r="E135" s="89">
        <v>13.3</v>
      </c>
      <c r="F135" s="89">
        <v>816.2</v>
      </c>
      <c r="G135" s="89">
        <v>770.9</v>
      </c>
      <c r="H135" s="89">
        <v>232.2</v>
      </c>
      <c r="I135" s="47">
        <f t="shared" si="10"/>
        <v>18093.400000000001</v>
      </c>
      <c r="J135" s="90"/>
      <c r="K135" s="89"/>
      <c r="L135" s="89">
        <v>112.1</v>
      </c>
      <c r="M135" s="89">
        <v>2280</v>
      </c>
      <c r="N135" s="49">
        <f t="shared" si="11"/>
        <v>2392.1</v>
      </c>
      <c r="O135" s="44">
        <f t="shared" si="12"/>
        <v>20485.5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3025.3799999999992</v>
      </c>
      <c r="D136" s="57">
        <f t="shared" si="13"/>
        <v>2549.38</v>
      </c>
      <c r="E136" s="57">
        <f t="shared" si="13"/>
        <v>7.2700000000000005</v>
      </c>
      <c r="F136" s="57">
        <f t="shared" si="13"/>
        <v>412.24</v>
      </c>
      <c r="G136" s="57">
        <f t="shared" si="13"/>
        <v>230.47000000000003</v>
      </c>
      <c r="H136" s="57">
        <f t="shared" si="13"/>
        <v>99.42</v>
      </c>
      <c r="I136" s="58">
        <f t="shared" si="10"/>
        <v>6324.16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0.56000000000000005</v>
      </c>
      <c r="L136" s="57">
        <f t="shared" si="14"/>
        <v>74.42</v>
      </c>
      <c r="M136" s="57">
        <f t="shared" si="14"/>
        <v>1934.3099999999997</v>
      </c>
      <c r="N136" s="60">
        <f t="shared" si="11"/>
        <v>2009.2899999999997</v>
      </c>
      <c r="O136" s="61">
        <f t="shared" si="12"/>
        <v>8333.4499999999989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1271368</v>
      </c>
      <c r="D137" s="36">
        <f t="shared" si="13"/>
        <v>611576</v>
      </c>
      <c r="E137" s="36">
        <f t="shared" si="13"/>
        <v>2151</v>
      </c>
      <c r="F137" s="36">
        <f t="shared" si="13"/>
        <v>85578</v>
      </c>
      <c r="G137" s="36">
        <f t="shared" si="13"/>
        <v>65515</v>
      </c>
      <c r="H137" s="36">
        <f t="shared" si="13"/>
        <v>23316</v>
      </c>
      <c r="I137" s="17">
        <f t="shared" si="10"/>
        <v>2059504</v>
      </c>
      <c r="J137" s="18">
        <f t="shared" si="14"/>
        <v>0</v>
      </c>
      <c r="K137" s="16">
        <f t="shared" si="14"/>
        <v>13</v>
      </c>
      <c r="L137" s="16">
        <f t="shared" si="14"/>
        <v>7647</v>
      </c>
      <c r="M137" s="16">
        <f t="shared" si="14"/>
        <v>221564</v>
      </c>
      <c r="N137" s="19">
        <f t="shared" si="11"/>
        <v>229224</v>
      </c>
      <c r="O137" s="20">
        <f t="shared" si="12"/>
        <v>2288728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11147.3</v>
      </c>
      <c r="D138" s="41">
        <f t="shared" si="13"/>
        <v>8887.6999999999989</v>
      </c>
      <c r="E138" s="41">
        <f t="shared" si="13"/>
        <v>13.3</v>
      </c>
      <c r="F138" s="41">
        <f t="shared" si="13"/>
        <v>840.99999999999989</v>
      </c>
      <c r="G138" s="41">
        <f t="shared" si="13"/>
        <v>793.9</v>
      </c>
      <c r="H138" s="41">
        <f t="shared" si="13"/>
        <v>235.3</v>
      </c>
      <c r="I138" s="47">
        <f t="shared" si="10"/>
        <v>21918.5</v>
      </c>
      <c r="J138" s="48">
        <f t="shared" si="14"/>
        <v>0</v>
      </c>
      <c r="K138" s="46">
        <f t="shared" si="14"/>
        <v>1</v>
      </c>
      <c r="L138" s="46">
        <f t="shared" si="14"/>
        <v>112.10000000000001</v>
      </c>
      <c r="M138" s="46">
        <f t="shared" si="14"/>
        <v>2318.1</v>
      </c>
      <c r="N138" s="49">
        <f t="shared" si="11"/>
        <v>2431.1999999999998</v>
      </c>
      <c r="O138" s="44">
        <f t="shared" si="12"/>
        <v>24349.7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61</v>
      </c>
      <c r="E3" s="104" t="s">
        <v>9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67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0.47</v>
      </c>
      <c r="M8" s="77">
        <v>1.47</v>
      </c>
      <c r="N8" s="27">
        <f t="shared" si="1"/>
        <v>1.94</v>
      </c>
      <c r="O8" s="28">
        <f t="shared" si="2"/>
        <v>1.94</v>
      </c>
      <c r="P8" s="21" t="s">
        <v>25</v>
      </c>
      <c r="Q8" s="134" t="s">
        <v>212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6</v>
      </c>
      <c r="M9" s="71">
        <v>15</v>
      </c>
      <c r="N9" s="19">
        <f t="shared" si="1"/>
        <v>21</v>
      </c>
      <c r="O9" s="20">
        <f t="shared" si="2"/>
        <v>21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0.9</v>
      </c>
      <c r="M10" s="80">
        <v>2</v>
      </c>
      <c r="N10" s="30">
        <f t="shared" si="1"/>
        <v>2.9</v>
      </c>
      <c r="O10" s="31">
        <f t="shared" si="2"/>
        <v>2.9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0.85</v>
      </c>
      <c r="E11" s="77"/>
      <c r="F11" s="77"/>
      <c r="G11" s="77"/>
      <c r="H11" s="77"/>
      <c r="I11" s="26">
        <f t="shared" si="0"/>
        <v>0.85</v>
      </c>
      <c r="J11" s="78"/>
      <c r="K11" s="77"/>
      <c r="L11" s="77"/>
      <c r="M11" s="77">
        <v>2.0699999999999998</v>
      </c>
      <c r="N11" s="27">
        <f t="shared" si="1"/>
        <v>2.0699999999999998</v>
      </c>
      <c r="O11" s="28">
        <f t="shared" si="2"/>
        <v>2.92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49</v>
      </c>
      <c r="E12" s="71"/>
      <c r="F12" s="71"/>
      <c r="G12" s="71"/>
      <c r="H12" s="71"/>
      <c r="I12" s="17">
        <f t="shared" si="0"/>
        <v>49</v>
      </c>
      <c r="J12" s="72"/>
      <c r="K12" s="71"/>
      <c r="L12" s="71"/>
      <c r="M12" s="71">
        <v>32</v>
      </c>
      <c r="N12" s="19">
        <f t="shared" si="1"/>
        <v>32</v>
      </c>
      <c r="O12" s="20">
        <f t="shared" si="2"/>
        <v>81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10.5</v>
      </c>
      <c r="E13" s="80"/>
      <c r="F13" s="80"/>
      <c r="G13" s="80"/>
      <c r="H13" s="80"/>
      <c r="I13" s="29">
        <f t="shared" si="0"/>
        <v>10.5</v>
      </c>
      <c r="J13" s="81"/>
      <c r="K13" s="80"/>
      <c r="L13" s="80"/>
      <c r="M13" s="80">
        <v>3</v>
      </c>
      <c r="N13" s="30">
        <f t="shared" si="1"/>
        <v>3</v>
      </c>
      <c r="O13" s="31">
        <f t="shared" si="2"/>
        <v>13.5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13.53</v>
      </c>
      <c r="E14" s="77"/>
      <c r="F14" s="77">
        <v>0.23</v>
      </c>
      <c r="G14" s="77"/>
      <c r="H14" s="77"/>
      <c r="I14" s="26">
        <f t="shared" si="0"/>
        <v>13.76</v>
      </c>
      <c r="J14" s="78"/>
      <c r="K14" s="77"/>
      <c r="L14" s="77"/>
      <c r="M14" s="77">
        <v>0.68</v>
      </c>
      <c r="N14" s="27">
        <f t="shared" si="1"/>
        <v>0.68</v>
      </c>
      <c r="O14" s="28">
        <f t="shared" si="2"/>
        <v>14.44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1077</v>
      </c>
      <c r="E15" s="71"/>
      <c r="F15" s="71">
        <v>17</v>
      </c>
      <c r="G15" s="71"/>
      <c r="H15" s="71"/>
      <c r="I15" s="17">
        <f t="shared" si="0"/>
        <v>1094</v>
      </c>
      <c r="J15" s="72"/>
      <c r="K15" s="71"/>
      <c r="L15" s="71"/>
      <c r="M15" s="71">
        <v>22</v>
      </c>
      <c r="N15" s="19">
        <f t="shared" si="1"/>
        <v>22</v>
      </c>
      <c r="O15" s="20">
        <f t="shared" si="2"/>
        <v>1116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97.8</v>
      </c>
      <c r="E16" s="80"/>
      <c r="F16" s="80">
        <v>1.4</v>
      </c>
      <c r="G16" s="80"/>
      <c r="H16" s="80"/>
      <c r="I16" s="29">
        <f t="shared" si="0"/>
        <v>99.2</v>
      </c>
      <c r="J16" s="81"/>
      <c r="K16" s="80"/>
      <c r="L16" s="80"/>
      <c r="M16" s="80">
        <v>1.5</v>
      </c>
      <c r="N16" s="30">
        <f t="shared" si="1"/>
        <v>1.5</v>
      </c>
      <c r="O16" s="31">
        <f t="shared" si="2"/>
        <v>100.7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22.76</v>
      </c>
      <c r="E17" s="77"/>
      <c r="F17" s="77"/>
      <c r="G17" s="77"/>
      <c r="H17" s="77"/>
      <c r="I17" s="26">
        <f t="shared" si="0"/>
        <v>22.76</v>
      </c>
      <c r="J17" s="78"/>
      <c r="K17" s="77"/>
      <c r="L17" s="77"/>
      <c r="M17" s="77">
        <v>4.68</v>
      </c>
      <c r="N17" s="27">
        <f t="shared" si="1"/>
        <v>4.68</v>
      </c>
      <c r="O17" s="28">
        <f t="shared" si="2"/>
        <v>27.44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2733</v>
      </c>
      <c r="E18" s="71"/>
      <c r="F18" s="71"/>
      <c r="G18" s="71"/>
      <c r="H18" s="71"/>
      <c r="I18" s="17">
        <f t="shared" si="0"/>
        <v>2733</v>
      </c>
      <c r="J18" s="72"/>
      <c r="K18" s="71"/>
      <c r="L18" s="71"/>
      <c r="M18" s="71">
        <v>186</v>
      </c>
      <c r="N18" s="19">
        <f t="shared" si="1"/>
        <v>186</v>
      </c>
      <c r="O18" s="20">
        <f t="shared" si="2"/>
        <v>2919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166.4</v>
      </c>
      <c r="E19" s="80"/>
      <c r="F19" s="80"/>
      <c r="G19" s="80"/>
      <c r="H19" s="80"/>
      <c r="I19" s="29">
        <f t="shared" si="0"/>
        <v>166.4</v>
      </c>
      <c r="J19" s="81"/>
      <c r="K19" s="80"/>
      <c r="L19" s="80"/>
      <c r="M19" s="80">
        <v>8.9</v>
      </c>
      <c r="N19" s="30">
        <f t="shared" si="1"/>
        <v>8.9</v>
      </c>
      <c r="O19" s="31">
        <f t="shared" si="2"/>
        <v>175.3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16.53</v>
      </c>
      <c r="E20" s="77"/>
      <c r="F20" s="77"/>
      <c r="G20" s="77"/>
      <c r="H20" s="77"/>
      <c r="I20" s="26">
        <f t="shared" si="0"/>
        <v>16.53</v>
      </c>
      <c r="J20" s="78"/>
      <c r="K20" s="77"/>
      <c r="L20" s="77">
        <v>0.03</v>
      </c>
      <c r="M20" s="77">
        <v>1.06</v>
      </c>
      <c r="N20" s="27">
        <f t="shared" si="1"/>
        <v>1.0900000000000001</v>
      </c>
      <c r="O20" s="28">
        <f t="shared" si="2"/>
        <v>17.62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4882</v>
      </c>
      <c r="E21" s="71"/>
      <c r="F21" s="71"/>
      <c r="G21" s="71"/>
      <c r="H21" s="71"/>
      <c r="I21" s="17">
        <f t="shared" si="0"/>
        <v>4882</v>
      </c>
      <c r="J21" s="72"/>
      <c r="K21" s="71"/>
      <c r="L21" s="71">
        <v>2</v>
      </c>
      <c r="M21" s="71">
        <v>51</v>
      </c>
      <c r="N21" s="19">
        <f t="shared" si="1"/>
        <v>53</v>
      </c>
      <c r="O21" s="20">
        <f t="shared" si="2"/>
        <v>4935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204.7</v>
      </c>
      <c r="E22" s="80"/>
      <c r="F22" s="80"/>
      <c r="G22" s="80"/>
      <c r="H22" s="80"/>
      <c r="I22" s="29">
        <f t="shared" si="0"/>
        <v>204.7</v>
      </c>
      <c r="J22" s="81"/>
      <c r="K22" s="80"/>
      <c r="L22" s="80">
        <v>0</v>
      </c>
      <c r="M22" s="80">
        <v>2</v>
      </c>
      <c r="N22" s="30">
        <f t="shared" si="1"/>
        <v>2</v>
      </c>
      <c r="O22" s="31">
        <f t="shared" si="2"/>
        <v>206.7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0.15</v>
      </c>
      <c r="D23" s="77">
        <v>21.33</v>
      </c>
      <c r="E23" s="77"/>
      <c r="F23" s="77"/>
      <c r="G23" s="77"/>
      <c r="H23" s="77"/>
      <c r="I23" s="26">
        <f t="shared" si="0"/>
        <v>21.479999999999997</v>
      </c>
      <c r="J23" s="78"/>
      <c r="K23" s="77"/>
      <c r="L23" s="77">
        <v>2.59</v>
      </c>
      <c r="M23" s="77">
        <v>13.78</v>
      </c>
      <c r="N23" s="27">
        <f t="shared" si="1"/>
        <v>16.369999999999997</v>
      </c>
      <c r="O23" s="28">
        <f t="shared" si="2"/>
        <v>37.849999999999994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33</v>
      </c>
      <c r="D24" s="71">
        <v>3370</v>
      </c>
      <c r="E24" s="71"/>
      <c r="F24" s="71"/>
      <c r="G24" s="71"/>
      <c r="H24" s="71"/>
      <c r="I24" s="17">
        <f t="shared" si="0"/>
        <v>3403</v>
      </c>
      <c r="J24" s="72"/>
      <c r="K24" s="71"/>
      <c r="L24" s="71">
        <v>161</v>
      </c>
      <c r="M24" s="71">
        <v>824</v>
      </c>
      <c r="N24" s="19">
        <f t="shared" si="1"/>
        <v>985</v>
      </c>
      <c r="O24" s="20">
        <f t="shared" si="2"/>
        <v>4388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0.9</v>
      </c>
      <c r="D25" s="80">
        <v>114.6</v>
      </c>
      <c r="E25" s="80"/>
      <c r="F25" s="80"/>
      <c r="G25" s="80"/>
      <c r="H25" s="80"/>
      <c r="I25" s="29">
        <f t="shared" si="0"/>
        <v>115.5</v>
      </c>
      <c r="J25" s="81"/>
      <c r="K25" s="80"/>
      <c r="L25" s="80">
        <v>5.0999999999999996</v>
      </c>
      <c r="M25" s="80">
        <v>26.5</v>
      </c>
      <c r="N25" s="30">
        <f t="shared" si="1"/>
        <v>31.6</v>
      </c>
      <c r="O25" s="31">
        <f t="shared" si="2"/>
        <v>147.1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90.47</v>
      </c>
      <c r="E26" s="77"/>
      <c r="F26" s="77">
        <v>0.37</v>
      </c>
      <c r="G26" s="77"/>
      <c r="H26" s="77"/>
      <c r="I26" s="26">
        <f t="shared" si="0"/>
        <v>90.84</v>
      </c>
      <c r="J26" s="78"/>
      <c r="K26" s="77"/>
      <c r="L26" s="77"/>
      <c r="M26" s="77">
        <v>8.4700000000000006</v>
      </c>
      <c r="N26" s="27">
        <f t="shared" si="1"/>
        <v>8.4700000000000006</v>
      </c>
      <c r="O26" s="28">
        <f t="shared" si="2"/>
        <v>99.31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16267</v>
      </c>
      <c r="E27" s="71"/>
      <c r="F27" s="71">
        <v>60</v>
      </c>
      <c r="G27" s="71"/>
      <c r="H27" s="71"/>
      <c r="I27" s="17">
        <f t="shared" si="0"/>
        <v>16327</v>
      </c>
      <c r="J27" s="72"/>
      <c r="K27" s="71"/>
      <c r="L27" s="71"/>
      <c r="M27" s="71">
        <v>498</v>
      </c>
      <c r="N27" s="19">
        <f t="shared" si="1"/>
        <v>498</v>
      </c>
      <c r="O27" s="20">
        <f t="shared" si="2"/>
        <v>16825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426.9</v>
      </c>
      <c r="E28" s="80"/>
      <c r="F28" s="80">
        <v>1.3</v>
      </c>
      <c r="G28" s="80"/>
      <c r="H28" s="80"/>
      <c r="I28" s="29">
        <f t="shared" si="0"/>
        <v>428.2</v>
      </c>
      <c r="J28" s="81"/>
      <c r="K28" s="80"/>
      <c r="L28" s="80"/>
      <c r="M28" s="80">
        <v>14</v>
      </c>
      <c r="N28" s="30">
        <f t="shared" si="1"/>
        <v>14</v>
      </c>
      <c r="O28" s="31">
        <f t="shared" si="2"/>
        <v>442.2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0.18</v>
      </c>
      <c r="D29" s="77">
        <v>90.12</v>
      </c>
      <c r="E29" s="77"/>
      <c r="F29" s="77">
        <v>0.21</v>
      </c>
      <c r="G29" s="77"/>
      <c r="H29" s="77"/>
      <c r="I29" s="26">
        <f t="shared" si="0"/>
        <v>90.51</v>
      </c>
      <c r="J29" s="78"/>
      <c r="K29" s="77"/>
      <c r="L29" s="77">
        <v>0.34</v>
      </c>
      <c r="M29" s="77">
        <v>19.2</v>
      </c>
      <c r="N29" s="27">
        <f t="shared" si="1"/>
        <v>19.54</v>
      </c>
      <c r="O29" s="28">
        <f t="shared" si="2"/>
        <v>110.05000000000001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52</v>
      </c>
      <c r="D30" s="71">
        <v>18713</v>
      </c>
      <c r="E30" s="71"/>
      <c r="F30" s="71">
        <v>40</v>
      </c>
      <c r="G30" s="71"/>
      <c r="H30" s="71"/>
      <c r="I30" s="17">
        <f t="shared" si="0"/>
        <v>18805</v>
      </c>
      <c r="J30" s="72"/>
      <c r="K30" s="71"/>
      <c r="L30" s="71">
        <v>28</v>
      </c>
      <c r="M30" s="71">
        <v>1505</v>
      </c>
      <c r="N30" s="19">
        <f t="shared" si="1"/>
        <v>1533</v>
      </c>
      <c r="O30" s="20">
        <f t="shared" si="2"/>
        <v>20338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0.8</v>
      </c>
      <c r="D31" s="80">
        <v>412.3</v>
      </c>
      <c r="E31" s="80"/>
      <c r="F31" s="80">
        <v>0.6</v>
      </c>
      <c r="G31" s="80"/>
      <c r="H31" s="80"/>
      <c r="I31" s="29">
        <f t="shared" si="0"/>
        <v>413.70000000000005</v>
      </c>
      <c r="J31" s="81"/>
      <c r="K31" s="80"/>
      <c r="L31" s="80">
        <v>0.7</v>
      </c>
      <c r="M31" s="80">
        <v>40.6</v>
      </c>
      <c r="N31" s="30">
        <f t="shared" si="1"/>
        <v>41.300000000000004</v>
      </c>
      <c r="O31" s="31">
        <f t="shared" si="2"/>
        <v>455.00000000000006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1.07</v>
      </c>
      <c r="D32" s="77">
        <v>82.59</v>
      </c>
      <c r="E32" s="77"/>
      <c r="F32" s="77">
        <v>1.32</v>
      </c>
      <c r="G32" s="77"/>
      <c r="H32" s="77"/>
      <c r="I32" s="26">
        <f t="shared" si="0"/>
        <v>84.97999999999999</v>
      </c>
      <c r="J32" s="78"/>
      <c r="K32" s="77"/>
      <c r="L32" s="77">
        <v>0.65</v>
      </c>
      <c r="M32" s="77">
        <v>26.3</v>
      </c>
      <c r="N32" s="27">
        <f t="shared" si="1"/>
        <v>26.95</v>
      </c>
      <c r="O32" s="28">
        <f t="shared" si="2"/>
        <v>111.92999999999999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273</v>
      </c>
      <c r="D33" s="71">
        <v>18915</v>
      </c>
      <c r="E33" s="71"/>
      <c r="F33" s="71">
        <v>276</v>
      </c>
      <c r="G33" s="71"/>
      <c r="H33" s="71"/>
      <c r="I33" s="17">
        <f t="shared" si="0"/>
        <v>19464</v>
      </c>
      <c r="J33" s="72"/>
      <c r="K33" s="71"/>
      <c r="L33" s="71">
        <v>59</v>
      </c>
      <c r="M33" s="71">
        <v>2336</v>
      </c>
      <c r="N33" s="19">
        <f t="shared" si="1"/>
        <v>2395</v>
      </c>
      <c r="O33" s="20">
        <f t="shared" si="2"/>
        <v>21859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3.8</v>
      </c>
      <c r="D34" s="80">
        <v>340.6</v>
      </c>
      <c r="E34" s="80"/>
      <c r="F34" s="80">
        <v>3.4</v>
      </c>
      <c r="G34" s="80"/>
      <c r="H34" s="80"/>
      <c r="I34" s="29">
        <f t="shared" si="0"/>
        <v>347.8</v>
      </c>
      <c r="J34" s="81"/>
      <c r="K34" s="80"/>
      <c r="L34" s="80">
        <v>1.4</v>
      </c>
      <c r="M34" s="80">
        <v>54.9</v>
      </c>
      <c r="N34" s="30">
        <f t="shared" si="1"/>
        <v>56.3</v>
      </c>
      <c r="O34" s="31">
        <f t="shared" si="2"/>
        <v>404.1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6.35</v>
      </c>
      <c r="D35" s="77">
        <v>99.14</v>
      </c>
      <c r="E35" s="77"/>
      <c r="F35" s="77">
        <v>61.82</v>
      </c>
      <c r="G35" s="77"/>
      <c r="H35" s="77"/>
      <c r="I35" s="26">
        <f t="shared" si="0"/>
        <v>167.31</v>
      </c>
      <c r="J35" s="78"/>
      <c r="K35" s="77"/>
      <c r="L35" s="77">
        <v>1.1299999999999999</v>
      </c>
      <c r="M35" s="77">
        <v>37</v>
      </c>
      <c r="N35" s="27">
        <f t="shared" si="1"/>
        <v>38.130000000000003</v>
      </c>
      <c r="O35" s="28">
        <f t="shared" si="2"/>
        <v>205.44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2039</v>
      </c>
      <c r="D36" s="71">
        <v>24476</v>
      </c>
      <c r="E36" s="71"/>
      <c r="F36" s="71">
        <v>13752</v>
      </c>
      <c r="G36" s="71"/>
      <c r="H36" s="71"/>
      <c r="I36" s="17">
        <f t="shared" si="0"/>
        <v>40267</v>
      </c>
      <c r="J36" s="72"/>
      <c r="K36" s="71"/>
      <c r="L36" s="71">
        <v>103</v>
      </c>
      <c r="M36" s="71">
        <v>3741</v>
      </c>
      <c r="N36" s="19">
        <f t="shared" si="1"/>
        <v>3844</v>
      </c>
      <c r="O36" s="20">
        <f t="shared" si="2"/>
        <v>44111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28.2</v>
      </c>
      <c r="D37" s="80">
        <v>391.9</v>
      </c>
      <c r="E37" s="80"/>
      <c r="F37" s="80">
        <v>150.6</v>
      </c>
      <c r="G37" s="80"/>
      <c r="H37" s="80"/>
      <c r="I37" s="29">
        <f t="shared" ref="I37:I50" si="3">SUM(C37:H37)</f>
        <v>570.69999999999993</v>
      </c>
      <c r="J37" s="81"/>
      <c r="K37" s="80"/>
      <c r="L37" s="80">
        <v>1.9</v>
      </c>
      <c r="M37" s="80">
        <v>74.7</v>
      </c>
      <c r="N37" s="30">
        <f t="shared" si="1"/>
        <v>76.600000000000009</v>
      </c>
      <c r="O37" s="31">
        <f t="shared" si="2"/>
        <v>647.29999999999995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33.409999999999997</v>
      </c>
      <c r="D38" s="77">
        <v>58.56</v>
      </c>
      <c r="E38" s="77"/>
      <c r="F38" s="77">
        <v>73.52</v>
      </c>
      <c r="G38" s="77">
        <v>5.19</v>
      </c>
      <c r="H38" s="77"/>
      <c r="I38" s="26">
        <f t="shared" si="3"/>
        <v>170.68</v>
      </c>
      <c r="J38" s="78"/>
      <c r="K38" s="77"/>
      <c r="L38" s="77">
        <v>2.1800000000000002</v>
      </c>
      <c r="M38" s="77">
        <v>58.01</v>
      </c>
      <c r="N38" s="27">
        <f t="shared" si="1"/>
        <v>60.19</v>
      </c>
      <c r="O38" s="28">
        <f t="shared" si="2"/>
        <v>230.87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11586</v>
      </c>
      <c r="D39" s="71">
        <v>15533</v>
      </c>
      <c r="E39" s="71"/>
      <c r="F39" s="71">
        <v>17077</v>
      </c>
      <c r="G39" s="71">
        <v>1520</v>
      </c>
      <c r="H39" s="71"/>
      <c r="I39" s="17">
        <f t="shared" si="3"/>
        <v>45716</v>
      </c>
      <c r="J39" s="72"/>
      <c r="K39" s="71"/>
      <c r="L39" s="71">
        <v>235</v>
      </c>
      <c r="M39" s="71">
        <v>6131</v>
      </c>
      <c r="N39" s="19">
        <f t="shared" si="1"/>
        <v>6366</v>
      </c>
      <c r="O39" s="20">
        <f t="shared" si="2"/>
        <v>52082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150</v>
      </c>
      <c r="D40" s="80">
        <v>201.5</v>
      </c>
      <c r="E40" s="80"/>
      <c r="F40" s="80">
        <v>188.8</v>
      </c>
      <c r="G40" s="80">
        <v>19.7</v>
      </c>
      <c r="H40" s="80"/>
      <c r="I40" s="29">
        <f t="shared" si="3"/>
        <v>560</v>
      </c>
      <c r="J40" s="81"/>
      <c r="K40" s="80"/>
      <c r="L40" s="80">
        <v>4.5</v>
      </c>
      <c r="M40" s="80">
        <v>118.9</v>
      </c>
      <c r="N40" s="30">
        <f t="shared" si="1"/>
        <v>123.4</v>
      </c>
      <c r="O40" s="31">
        <f t="shared" si="2"/>
        <v>683.4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32.729999999999997</v>
      </c>
      <c r="D41" s="77">
        <v>54.02</v>
      </c>
      <c r="E41" s="77"/>
      <c r="F41" s="77">
        <v>58.56</v>
      </c>
      <c r="G41" s="77">
        <v>1.63</v>
      </c>
      <c r="H41" s="77"/>
      <c r="I41" s="26">
        <f t="shared" si="3"/>
        <v>146.94</v>
      </c>
      <c r="J41" s="78"/>
      <c r="K41" s="77"/>
      <c r="L41" s="77">
        <v>9.4600000000000009</v>
      </c>
      <c r="M41" s="77">
        <v>137.46</v>
      </c>
      <c r="N41" s="27">
        <f t="shared" si="1"/>
        <v>146.92000000000002</v>
      </c>
      <c r="O41" s="28">
        <f t="shared" si="2"/>
        <v>293.86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11598</v>
      </c>
      <c r="D42" s="71">
        <v>14697</v>
      </c>
      <c r="E42" s="71"/>
      <c r="F42" s="71">
        <v>13181</v>
      </c>
      <c r="G42" s="71">
        <v>486</v>
      </c>
      <c r="H42" s="71"/>
      <c r="I42" s="17">
        <f t="shared" si="3"/>
        <v>39962</v>
      </c>
      <c r="J42" s="72"/>
      <c r="K42" s="71"/>
      <c r="L42" s="71">
        <v>1099</v>
      </c>
      <c r="M42" s="71">
        <v>15833</v>
      </c>
      <c r="N42" s="19">
        <f t="shared" si="1"/>
        <v>16932</v>
      </c>
      <c r="O42" s="20">
        <f t="shared" si="2"/>
        <v>56894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147.30000000000001</v>
      </c>
      <c r="D43" s="80">
        <v>188.7</v>
      </c>
      <c r="E43" s="80"/>
      <c r="F43" s="80">
        <v>145.6</v>
      </c>
      <c r="G43" s="80">
        <v>6.1</v>
      </c>
      <c r="H43" s="80"/>
      <c r="I43" s="29">
        <f t="shared" si="3"/>
        <v>487.70000000000005</v>
      </c>
      <c r="J43" s="81"/>
      <c r="K43" s="80"/>
      <c r="L43" s="80">
        <v>17.600000000000001</v>
      </c>
      <c r="M43" s="80">
        <v>246</v>
      </c>
      <c r="N43" s="30">
        <f t="shared" si="1"/>
        <v>263.60000000000002</v>
      </c>
      <c r="O43" s="31">
        <f t="shared" si="2"/>
        <v>751.30000000000007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18.350000000000001</v>
      </c>
      <c r="D44" s="77">
        <v>25.35</v>
      </c>
      <c r="E44" s="77"/>
      <c r="F44" s="77">
        <v>42.01</v>
      </c>
      <c r="G44" s="77">
        <v>9.0399999999999991</v>
      </c>
      <c r="H44" s="77">
        <v>0.03</v>
      </c>
      <c r="I44" s="26">
        <f t="shared" si="3"/>
        <v>94.78</v>
      </c>
      <c r="J44" s="78"/>
      <c r="K44" s="77"/>
      <c r="L44" s="77">
        <v>16.059999999999999</v>
      </c>
      <c r="M44" s="77">
        <v>236.14</v>
      </c>
      <c r="N44" s="27">
        <f t="shared" si="1"/>
        <v>252.2</v>
      </c>
      <c r="O44" s="28">
        <f t="shared" si="2"/>
        <v>346.98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6692</v>
      </c>
      <c r="D45" s="71">
        <v>7244</v>
      </c>
      <c r="E45" s="71"/>
      <c r="F45" s="71">
        <v>10416</v>
      </c>
      <c r="G45" s="71">
        <v>2752</v>
      </c>
      <c r="H45" s="71">
        <v>6</v>
      </c>
      <c r="I45" s="17">
        <f t="shared" si="3"/>
        <v>27110</v>
      </c>
      <c r="J45" s="72"/>
      <c r="K45" s="71"/>
      <c r="L45" s="71">
        <v>1944</v>
      </c>
      <c r="M45" s="71">
        <v>28488</v>
      </c>
      <c r="N45" s="19">
        <f t="shared" si="1"/>
        <v>30432</v>
      </c>
      <c r="O45" s="20">
        <f t="shared" si="2"/>
        <v>57542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66.2</v>
      </c>
      <c r="D46" s="80">
        <v>86.9</v>
      </c>
      <c r="E46" s="80"/>
      <c r="F46" s="80">
        <v>83.7</v>
      </c>
      <c r="G46" s="80">
        <v>30</v>
      </c>
      <c r="H46" s="80">
        <v>0.1</v>
      </c>
      <c r="I46" s="29">
        <f t="shared" si="3"/>
        <v>266.90000000000003</v>
      </c>
      <c r="J46" s="81"/>
      <c r="K46" s="80"/>
      <c r="L46" s="80">
        <v>23.2</v>
      </c>
      <c r="M46" s="80">
        <v>341.2</v>
      </c>
      <c r="N46" s="30">
        <f t="shared" si="1"/>
        <v>364.4</v>
      </c>
      <c r="O46" s="31">
        <f t="shared" si="2"/>
        <v>631.29999999999995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38.51</v>
      </c>
      <c r="D47" s="77">
        <v>87.97</v>
      </c>
      <c r="E47" s="77"/>
      <c r="F47" s="77">
        <v>167.27</v>
      </c>
      <c r="G47" s="77">
        <v>5.53</v>
      </c>
      <c r="H47" s="77">
        <v>1.7</v>
      </c>
      <c r="I47" s="26">
        <f t="shared" si="3"/>
        <v>300.97999999999996</v>
      </c>
      <c r="J47" s="78"/>
      <c r="K47" s="77"/>
      <c r="L47" s="77">
        <v>37.159999999999997</v>
      </c>
      <c r="M47" s="77">
        <v>414.93</v>
      </c>
      <c r="N47" s="27">
        <f t="shared" si="1"/>
        <v>452.09000000000003</v>
      </c>
      <c r="O47" s="28">
        <f t="shared" si="2"/>
        <v>753.06999999999994</v>
      </c>
      <c r="P47" s="83">
        <v>6.78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15529</v>
      </c>
      <c r="D48" s="71">
        <v>27469</v>
      </c>
      <c r="E48" s="71"/>
      <c r="F48" s="71">
        <v>44636</v>
      </c>
      <c r="G48" s="71">
        <v>1826</v>
      </c>
      <c r="H48" s="71">
        <v>389</v>
      </c>
      <c r="I48" s="17">
        <f t="shared" si="3"/>
        <v>89849</v>
      </c>
      <c r="J48" s="72"/>
      <c r="K48" s="71"/>
      <c r="L48" s="71">
        <v>4801</v>
      </c>
      <c r="M48" s="71">
        <v>53333</v>
      </c>
      <c r="N48" s="19">
        <f t="shared" si="1"/>
        <v>58134</v>
      </c>
      <c r="O48" s="20">
        <f t="shared" si="2"/>
        <v>147983</v>
      </c>
      <c r="P48" s="83">
        <v>0.56999999999999995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59.7</v>
      </c>
      <c r="D49" s="80">
        <v>100.4</v>
      </c>
      <c r="E49" s="80"/>
      <c r="F49" s="80">
        <v>225.2</v>
      </c>
      <c r="G49" s="80">
        <v>9.4</v>
      </c>
      <c r="H49" s="80">
        <v>0.1</v>
      </c>
      <c r="I49" s="29">
        <f t="shared" si="3"/>
        <v>394.8</v>
      </c>
      <c r="J49" s="81"/>
      <c r="K49" s="80"/>
      <c r="L49" s="80">
        <v>47.9</v>
      </c>
      <c r="M49" s="80">
        <v>456.1</v>
      </c>
      <c r="N49" s="30">
        <f t="shared" si="1"/>
        <v>504</v>
      </c>
      <c r="O49" s="31">
        <f t="shared" si="2"/>
        <v>898.8</v>
      </c>
      <c r="P49" s="83">
        <v>24.43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130.75</v>
      </c>
      <c r="D50" s="68">
        <v>613.85</v>
      </c>
      <c r="E50" s="68"/>
      <c r="F50" s="68">
        <v>405.08</v>
      </c>
      <c r="G50" s="68">
        <v>21.39</v>
      </c>
      <c r="H50" s="68">
        <v>1.73</v>
      </c>
      <c r="I50" s="11">
        <f t="shared" si="3"/>
        <v>1172.8000000000002</v>
      </c>
      <c r="J50" s="69"/>
      <c r="K50" s="68"/>
      <c r="L50" s="68">
        <v>69.599999999999994</v>
      </c>
      <c r="M50" s="68">
        <v>959.78</v>
      </c>
      <c r="N50" s="13">
        <f t="shared" si="1"/>
        <v>1029.3799999999999</v>
      </c>
      <c r="O50" s="14">
        <f t="shared" si="2"/>
        <v>2202.1800000000003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47802</v>
      </c>
      <c r="D51" s="71">
        <v>147308</v>
      </c>
      <c r="E51" s="71"/>
      <c r="F51" s="71">
        <v>99438</v>
      </c>
      <c r="G51" s="71">
        <v>6584</v>
      </c>
      <c r="H51" s="71">
        <v>395</v>
      </c>
      <c r="I51" s="17">
        <f t="shared" ref="I51:I58" si="4">SUM(C51:H51)</f>
        <v>301527</v>
      </c>
      <c r="J51" s="72"/>
      <c r="K51" s="71"/>
      <c r="L51" s="71">
        <v>8432</v>
      </c>
      <c r="M51" s="71">
        <v>112980</v>
      </c>
      <c r="N51" s="19">
        <f t="shared" si="1"/>
        <v>121412</v>
      </c>
      <c r="O51" s="20">
        <f>SUM(N51,I51)</f>
        <v>422939</v>
      </c>
      <c r="P51" s="83">
        <v>0.33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456.9</v>
      </c>
      <c r="D52" s="80">
        <v>2289.8000000000002</v>
      </c>
      <c r="E52" s="80"/>
      <c r="F52" s="80">
        <v>799.2</v>
      </c>
      <c r="G52" s="80">
        <v>65.2</v>
      </c>
      <c r="H52" s="80">
        <v>0.2</v>
      </c>
      <c r="I52" s="29">
        <f t="shared" si="4"/>
        <v>3611.3</v>
      </c>
      <c r="J52" s="81"/>
      <c r="K52" s="80"/>
      <c r="L52" s="80">
        <v>102.3</v>
      </c>
      <c r="M52" s="80">
        <v>1388.3</v>
      </c>
      <c r="N52" s="30">
        <f t="shared" si="1"/>
        <v>1490.6</v>
      </c>
      <c r="O52" s="31">
        <f t="shared" si="2"/>
        <v>5101.8999999999996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130.6</v>
      </c>
      <c r="D53" s="77">
        <v>422.16</v>
      </c>
      <c r="E53" s="77"/>
      <c r="F53" s="77">
        <v>404.9</v>
      </c>
      <c r="G53" s="77">
        <v>21.39</v>
      </c>
      <c r="H53" s="77">
        <v>1.73</v>
      </c>
      <c r="I53" s="26">
        <f t="shared" si="4"/>
        <v>980.78</v>
      </c>
      <c r="J53" s="78"/>
      <c r="K53" s="77"/>
      <c r="L53" s="77">
        <v>69.599999999999994</v>
      </c>
      <c r="M53" s="77">
        <v>957.49</v>
      </c>
      <c r="N53" s="27">
        <f t="shared" si="1"/>
        <v>1027.0899999999999</v>
      </c>
      <c r="O53" s="28">
        <f t="shared" si="2"/>
        <v>2007.87</v>
      </c>
      <c r="P53" s="32">
        <f>SUM(P46:P52)</f>
        <v>32.11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47769</v>
      </c>
      <c r="D54" s="71">
        <v>111488</v>
      </c>
      <c r="E54" s="71"/>
      <c r="F54" s="71">
        <v>99407</v>
      </c>
      <c r="G54" s="71">
        <v>6584</v>
      </c>
      <c r="H54" s="71">
        <v>395</v>
      </c>
      <c r="I54" s="17">
        <f t="shared" si="4"/>
        <v>265643</v>
      </c>
      <c r="J54" s="72"/>
      <c r="K54" s="71"/>
      <c r="L54" s="71">
        <v>8432</v>
      </c>
      <c r="M54" s="71">
        <v>112942</v>
      </c>
      <c r="N54" s="19">
        <f t="shared" si="1"/>
        <v>121374</v>
      </c>
      <c r="O54" s="20">
        <f t="shared" si="2"/>
        <v>387017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456</v>
      </c>
      <c r="D55" s="74">
        <v>1379.6</v>
      </c>
      <c r="E55" s="74"/>
      <c r="F55" s="74">
        <v>798.6</v>
      </c>
      <c r="G55" s="74">
        <v>65.2</v>
      </c>
      <c r="H55" s="74">
        <v>0.2</v>
      </c>
      <c r="I55" s="23">
        <f t="shared" si="4"/>
        <v>2699.5999999999995</v>
      </c>
      <c r="J55" s="75"/>
      <c r="K55" s="74"/>
      <c r="L55" s="74">
        <v>102.3</v>
      </c>
      <c r="M55" s="74">
        <v>1384.9</v>
      </c>
      <c r="N55" s="23">
        <f t="shared" si="1"/>
        <v>1487.2</v>
      </c>
      <c r="O55" s="25">
        <f t="shared" si="2"/>
        <v>4186.7999999999993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130.74999999999997</v>
      </c>
      <c r="D56" s="10">
        <f t="shared" si="5"/>
        <v>663.22</v>
      </c>
      <c r="E56" s="10">
        <f t="shared" si="5"/>
        <v>0</v>
      </c>
      <c r="F56" s="10">
        <f t="shared" si="5"/>
        <v>405.31</v>
      </c>
      <c r="G56" s="10">
        <f t="shared" si="5"/>
        <v>21.39</v>
      </c>
      <c r="H56" s="10">
        <f t="shared" si="5"/>
        <v>1.73</v>
      </c>
      <c r="I56" s="34">
        <f>SUM(C56:H56)</f>
        <v>1222.4000000000001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70.069999999999993</v>
      </c>
      <c r="M56" s="10">
        <f>SUM(M5,M8,M11,M14,M17,M20,M23,M26,M29,M32,M35,M38,M41,M44,M47)</f>
        <v>961.25</v>
      </c>
      <c r="N56" s="12">
        <f t="shared" si="1"/>
        <v>1031.32</v>
      </c>
      <c r="O56" s="14">
        <f t="shared" si="2"/>
        <v>2253.7200000000003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47802</v>
      </c>
      <c r="D57" s="36">
        <f t="shared" si="5"/>
        <v>155425</v>
      </c>
      <c r="E57" s="36">
        <f t="shared" si="5"/>
        <v>0</v>
      </c>
      <c r="F57" s="36">
        <f t="shared" si="5"/>
        <v>99455</v>
      </c>
      <c r="G57" s="36">
        <f t="shared" si="5"/>
        <v>6584</v>
      </c>
      <c r="H57" s="36">
        <f t="shared" si="5"/>
        <v>395</v>
      </c>
      <c r="I57" s="37">
        <f t="shared" si="4"/>
        <v>309661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8438</v>
      </c>
      <c r="M57" s="36">
        <f t="shared" si="6"/>
        <v>112995</v>
      </c>
      <c r="N57" s="38">
        <f t="shared" si="1"/>
        <v>121433</v>
      </c>
      <c r="O57" s="20">
        <f t="shared" si="2"/>
        <v>431094</v>
      </c>
      <c r="P57" s="87">
        <v>38.43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456.9</v>
      </c>
      <c r="D58" s="41">
        <f t="shared" si="5"/>
        <v>2743.2000000000003</v>
      </c>
      <c r="E58" s="41">
        <f t="shared" si="5"/>
        <v>0</v>
      </c>
      <c r="F58" s="41">
        <f t="shared" si="5"/>
        <v>800.60000000000014</v>
      </c>
      <c r="G58" s="41">
        <f t="shared" si="5"/>
        <v>65.2</v>
      </c>
      <c r="H58" s="41">
        <f t="shared" si="5"/>
        <v>0.2</v>
      </c>
      <c r="I58" s="42">
        <f t="shared" si="4"/>
        <v>4066.1000000000004</v>
      </c>
      <c r="J58" s="40">
        <f t="shared" si="6"/>
        <v>0</v>
      </c>
      <c r="K58" s="41">
        <f t="shared" si="6"/>
        <v>0</v>
      </c>
      <c r="L58" s="41">
        <f t="shared" si="6"/>
        <v>103.19999999999999</v>
      </c>
      <c r="M58" s="41">
        <f t="shared" si="6"/>
        <v>1390.3000000000002</v>
      </c>
      <c r="N58" s="43">
        <f t="shared" si="1"/>
        <v>1493.5000000000002</v>
      </c>
      <c r="O58" s="44">
        <f t="shared" si="2"/>
        <v>5559.6</v>
      </c>
      <c r="P58" s="45">
        <f>SUM(O56,P53,P54,P57)</f>
        <v>2324.2600000000002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61</v>
      </c>
      <c r="E61" s="104" t="s">
        <v>65</v>
      </c>
      <c r="F61" s="104" t="s">
        <v>44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0.47</v>
      </c>
      <c r="M66" s="77">
        <v>1.47</v>
      </c>
      <c r="N66" s="27">
        <f t="shared" si="8"/>
        <v>1.94</v>
      </c>
      <c r="O66" s="28">
        <f t="shared" si="9"/>
        <v>1.94</v>
      </c>
      <c r="P66" s="21" t="s">
        <v>25</v>
      </c>
      <c r="Q66" s="134" t="s">
        <v>212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6</v>
      </c>
      <c r="M67" s="71">
        <v>15</v>
      </c>
      <c r="N67" s="19">
        <f t="shared" si="8"/>
        <v>21</v>
      </c>
      <c r="O67" s="20">
        <f t="shared" si="9"/>
        <v>21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0.9</v>
      </c>
      <c r="M68" s="80">
        <v>2</v>
      </c>
      <c r="N68" s="30">
        <f t="shared" si="8"/>
        <v>2.9</v>
      </c>
      <c r="O68" s="31">
        <f t="shared" si="9"/>
        <v>2.9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0.85</v>
      </c>
      <c r="E69" s="77"/>
      <c r="F69" s="77"/>
      <c r="G69" s="77"/>
      <c r="H69" s="77"/>
      <c r="I69" s="26">
        <f t="shared" si="7"/>
        <v>0.85</v>
      </c>
      <c r="J69" s="78"/>
      <c r="K69" s="77"/>
      <c r="L69" s="77"/>
      <c r="M69" s="77">
        <v>2.0699999999999998</v>
      </c>
      <c r="N69" s="27">
        <f t="shared" si="8"/>
        <v>2.0699999999999998</v>
      </c>
      <c r="O69" s="28">
        <f t="shared" si="9"/>
        <v>2.92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49</v>
      </c>
      <c r="E70" s="71"/>
      <c r="F70" s="71"/>
      <c r="G70" s="71"/>
      <c r="H70" s="71"/>
      <c r="I70" s="17">
        <f t="shared" si="7"/>
        <v>49</v>
      </c>
      <c r="J70" s="72"/>
      <c r="K70" s="71"/>
      <c r="L70" s="71"/>
      <c r="M70" s="71">
        <v>32</v>
      </c>
      <c r="N70" s="19">
        <f t="shared" si="8"/>
        <v>32</v>
      </c>
      <c r="O70" s="20">
        <f t="shared" si="9"/>
        <v>81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10.5</v>
      </c>
      <c r="E71" s="80"/>
      <c r="F71" s="80"/>
      <c r="G71" s="80"/>
      <c r="H71" s="80"/>
      <c r="I71" s="29">
        <f t="shared" si="7"/>
        <v>10.5</v>
      </c>
      <c r="J71" s="81"/>
      <c r="K71" s="80"/>
      <c r="L71" s="80"/>
      <c r="M71" s="80">
        <v>3</v>
      </c>
      <c r="N71" s="30">
        <f t="shared" si="8"/>
        <v>3</v>
      </c>
      <c r="O71" s="31">
        <f t="shared" si="9"/>
        <v>13.5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13.53</v>
      </c>
      <c r="E72" s="77"/>
      <c r="F72" s="77">
        <v>0.23</v>
      </c>
      <c r="G72" s="77"/>
      <c r="H72" s="77"/>
      <c r="I72" s="26">
        <f t="shared" si="7"/>
        <v>13.76</v>
      </c>
      <c r="J72" s="78"/>
      <c r="K72" s="77"/>
      <c r="L72" s="77"/>
      <c r="M72" s="77">
        <v>0.68</v>
      </c>
      <c r="N72" s="27">
        <f t="shared" si="8"/>
        <v>0.68</v>
      </c>
      <c r="O72" s="28">
        <f t="shared" si="9"/>
        <v>14.44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1077</v>
      </c>
      <c r="E73" s="71"/>
      <c r="F73" s="71">
        <v>17</v>
      </c>
      <c r="G73" s="71"/>
      <c r="H73" s="71"/>
      <c r="I73" s="17">
        <f t="shared" si="7"/>
        <v>1094</v>
      </c>
      <c r="J73" s="72"/>
      <c r="K73" s="71"/>
      <c r="L73" s="71"/>
      <c r="M73" s="71">
        <v>22</v>
      </c>
      <c r="N73" s="19">
        <f t="shared" si="8"/>
        <v>22</v>
      </c>
      <c r="O73" s="20">
        <f t="shared" si="9"/>
        <v>1116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97.8</v>
      </c>
      <c r="E74" s="80"/>
      <c r="F74" s="80">
        <v>1.4</v>
      </c>
      <c r="G74" s="80"/>
      <c r="H74" s="80"/>
      <c r="I74" s="29">
        <f t="shared" si="7"/>
        <v>99.2</v>
      </c>
      <c r="J74" s="81"/>
      <c r="K74" s="80"/>
      <c r="L74" s="80"/>
      <c r="M74" s="80">
        <v>1.5</v>
      </c>
      <c r="N74" s="30">
        <f t="shared" si="8"/>
        <v>1.5</v>
      </c>
      <c r="O74" s="31">
        <f t="shared" si="9"/>
        <v>100.7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22.76</v>
      </c>
      <c r="E75" s="77"/>
      <c r="F75" s="77"/>
      <c r="G75" s="77"/>
      <c r="H75" s="77"/>
      <c r="I75" s="26">
        <f t="shared" si="7"/>
        <v>22.76</v>
      </c>
      <c r="J75" s="78"/>
      <c r="K75" s="77"/>
      <c r="L75" s="77"/>
      <c r="M75" s="77">
        <v>4.68</v>
      </c>
      <c r="N75" s="27">
        <f t="shared" si="8"/>
        <v>4.68</v>
      </c>
      <c r="O75" s="28">
        <f t="shared" si="9"/>
        <v>27.44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2733</v>
      </c>
      <c r="E76" s="71"/>
      <c r="F76" s="71"/>
      <c r="G76" s="71"/>
      <c r="H76" s="71"/>
      <c r="I76" s="17">
        <f t="shared" si="7"/>
        <v>2733</v>
      </c>
      <c r="J76" s="72"/>
      <c r="K76" s="71"/>
      <c r="L76" s="71"/>
      <c r="M76" s="71">
        <v>186</v>
      </c>
      <c r="N76" s="19">
        <f t="shared" si="8"/>
        <v>186</v>
      </c>
      <c r="O76" s="20">
        <f t="shared" si="9"/>
        <v>2919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166.4</v>
      </c>
      <c r="E77" s="80"/>
      <c r="F77" s="80"/>
      <c r="G77" s="80"/>
      <c r="H77" s="80"/>
      <c r="I77" s="29">
        <f t="shared" si="7"/>
        <v>166.4</v>
      </c>
      <c r="J77" s="81"/>
      <c r="K77" s="80"/>
      <c r="L77" s="80"/>
      <c r="M77" s="80">
        <v>8.9</v>
      </c>
      <c r="N77" s="30">
        <f t="shared" si="8"/>
        <v>8.9</v>
      </c>
      <c r="O77" s="31">
        <f t="shared" si="9"/>
        <v>175.3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16.53</v>
      </c>
      <c r="E78" s="77"/>
      <c r="F78" s="77"/>
      <c r="G78" s="77"/>
      <c r="H78" s="77"/>
      <c r="I78" s="26">
        <f t="shared" si="7"/>
        <v>16.53</v>
      </c>
      <c r="J78" s="78"/>
      <c r="K78" s="77"/>
      <c r="L78" s="77">
        <v>0.03</v>
      </c>
      <c r="M78" s="77">
        <v>1.06</v>
      </c>
      <c r="N78" s="27">
        <f t="shared" si="8"/>
        <v>1.0900000000000001</v>
      </c>
      <c r="O78" s="28">
        <f t="shared" si="9"/>
        <v>17.62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4882</v>
      </c>
      <c r="E79" s="71"/>
      <c r="F79" s="71"/>
      <c r="G79" s="71"/>
      <c r="H79" s="71"/>
      <c r="I79" s="17">
        <f t="shared" si="7"/>
        <v>4882</v>
      </c>
      <c r="J79" s="72"/>
      <c r="K79" s="71"/>
      <c r="L79" s="71">
        <v>2</v>
      </c>
      <c r="M79" s="71">
        <v>51</v>
      </c>
      <c r="N79" s="19">
        <f t="shared" si="8"/>
        <v>53</v>
      </c>
      <c r="O79" s="20">
        <f t="shared" si="9"/>
        <v>4935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204.7</v>
      </c>
      <c r="E80" s="80"/>
      <c r="F80" s="80"/>
      <c r="G80" s="80"/>
      <c r="H80" s="80"/>
      <c r="I80" s="29">
        <f t="shared" si="7"/>
        <v>204.7</v>
      </c>
      <c r="J80" s="81"/>
      <c r="K80" s="80"/>
      <c r="L80" s="80">
        <v>0</v>
      </c>
      <c r="M80" s="80">
        <v>2</v>
      </c>
      <c r="N80" s="30">
        <f t="shared" si="8"/>
        <v>2</v>
      </c>
      <c r="O80" s="31">
        <f t="shared" si="9"/>
        <v>206.7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0.15</v>
      </c>
      <c r="D81" s="77">
        <v>21.33</v>
      </c>
      <c r="E81" s="77"/>
      <c r="F81" s="77"/>
      <c r="G81" s="77"/>
      <c r="H81" s="77"/>
      <c r="I81" s="26">
        <f t="shared" si="7"/>
        <v>21.479999999999997</v>
      </c>
      <c r="J81" s="78"/>
      <c r="K81" s="77"/>
      <c r="L81" s="77">
        <v>2.59</v>
      </c>
      <c r="M81" s="77">
        <v>13.78</v>
      </c>
      <c r="N81" s="27">
        <f t="shared" si="8"/>
        <v>16.369999999999997</v>
      </c>
      <c r="O81" s="28">
        <f t="shared" si="9"/>
        <v>37.849999999999994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33</v>
      </c>
      <c r="D82" s="71">
        <v>3370</v>
      </c>
      <c r="E82" s="71"/>
      <c r="F82" s="71"/>
      <c r="G82" s="71"/>
      <c r="H82" s="71"/>
      <c r="I82" s="17">
        <f t="shared" si="7"/>
        <v>3403</v>
      </c>
      <c r="J82" s="72"/>
      <c r="K82" s="71"/>
      <c r="L82" s="71">
        <v>161</v>
      </c>
      <c r="M82" s="71">
        <v>824</v>
      </c>
      <c r="N82" s="19">
        <f t="shared" si="8"/>
        <v>985</v>
      </c>
      <c r="O82" s="20">
        <f t="shared" si="9"/>
        <v>4388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0.9</v>
      </c>
      <c r="D83" s="80">
        <v>114.6</v>
      </c>
      <c r="E83" s="80"/>
      <c r="F83" s="80"/>
      <c r="G83" s="80"/>
      <c r="H83" s="80"/>
      <c r="I83" s="29">
        <f t="shared" si="7"/>
        <v>115.5</v>
      </c>
      <c r="J83" s="81"/>
      <c r="K83" s="80"/>
      <c r="L83" s="80">
        <v>5.0999999999999996</v>
      </c>
      <c r="M83" s="80">
        <v>26.5</v>
      </c>
      <c r="N83" s="30">
        <f t="shared" si="8"/>
        <v>31.6</v>
      </c>
      <c r="O83" s="31">
        <f t="shared" si="9"/>
        <v>147.1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90.47</v>
      </c>
      <c r="E84" s="77"/>
      <c r="F84" s="77">
        <v>0.37</v>
      </c>
      <c r="G84" s="77"/>
      <c r="H84" s="77"/>
      <c r="I84" s="26">
        <f t="shared" si="7"/>
        <v>90.84</v>
      </c>
      <c r="J84" s="78"/>
      <c r="K84" s="77"/>
      <c r="L84" s="77"/>
      <c r="M84" s="77">
        <v>8.4700000000000006</v>
      </c>
      <c r="N84" s="27">
        <f t="shared" si="8"/>
        <v>8.4700000000000006</v>
      </c>
      <c r="O84" s="28">
        <f t="shared" si="9"/>
        <v>99.31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16267</v>
      </c>
      <c r="E85" s="71"/>
      <c r="F85" s="71">
        <v>60</v>
      </c>
      <c r="G85" s="71"/>
      <c r="H85" s="71"/>
      <c r="I85" s="17">
        <f t="shared" si="7"/>
        <v>16327</v>
      </c>
      <c r="J85" s="72"/>
      <c r="K85" s="71"/>
      <c r="L85" s="71"/>
      <c r="M85" s="71">
        <v>498</v>
      </c>
      <c r="N85" s="19">
        <f t="shared" si="8"/>
        <v>498</v>
      </c>
      <c r="O85" s="20">
        <f t="shared" si="9"/>
        <v>16825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426.9</v>
      </c>
      <c r="E86" s="80"/>
      <c r="F86" s="80">
        <v>1.3</v>
      </c>
      <c r="G86" s="80"/>
      <c r="H86" s="80"/>
      <c r="I86" s="29">
        <f t="shared" si="7"/>
        <v>428.2</v>
      </c>
      <c r="J86" s="81"/>
      <c r="K86" s="80"/>
      <c r="L86" s="80"/>
      <c r="M86" s="80">
        <v>14</v>
      </c>
      <c r="N86" s="30">
        <f t="shared" si="8"/>
        <v>14</v>
      </c>
      <c r="O86" s="31">
        <f t="shared" si="9"/>
        <v>442.2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0.18</v>
      </c>
      <c r="D87" s="77">
        <v>90.12</v>
      </c>
      <c r="E87" s="77"/>
      <c r="F87" s="77">
        <v>0.21</v>
      </c>
      <c r="G87" s="77"/>
      <c r="H87" s="77"/>
      <c r="I87" s="26">
        <f t="shared" si="7"/>
        <v>90.51</v>
      </c>
      <c r="J87" s="78"/>
      <c r="K87" s="77"/>
      <c r="L87" s="77">
        <v>0.34</v>
      </c>
      <c r="M87" s="77">
        <v>19.2</v>
      </c>
      <c r="N87" s="27">
        <f t="shared" si="8"/>
        <v>19.54</v>
      </c>
      <c r="O87" s="28">
        <f t="shared" si="9"/>
        <v>110.05000000000001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52</v>
      </c>
      <c r="D88" s="71">
        <v>18713</v>
      </c>
      <c r="E88" s="71"/>
      <c r="F88" s="71">
        <v>40</v>
      </c>
      <c r="G88" s="71"/>
      <c r="H88" s="71"/>
      <c r="I88" s="17">
        <f t="shared" si="7"/>
        <v>18805</v>
      </c>
      <c r="J88" s="72"/>
      <c r="K88" s="71"/>
      <c r="L88" s="71">
        <v>28</v>
      </c>
      <c r="M88" s="71">
        <v>1505</v>
      </c>
      <c r="N88" s="19">
        <f t="shared" si="8"/>
        <v>1533</v>
      </c>
      <c r="O88" s="20">
        <f t="shared" si="9"/>
        <v>20338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0.8</v>
      </c>
      <c r="D89" s="80">
        <v>412.3</v>
      </c>
      <c r="E89" s="80"/>
      <c r="F89" s="80">
        <v>0.6</v>
      </c>
      <c r="G89" s="80"/>
      <c r="H89" s="80"/>
      <c r="I89" s="29">
        <f t="shared" si="7"/>
        <v>413.70000000000005</v>
      </c>
      <c r="J89" s="81"/>
      <c r="K89" s="80"/>
      <c r="L89" s="80">
        <v>0.7</v>
      </c>
      <c r="M89" s="80">
        <v>40.6</v>
      </c>
      <c r="N89" s="30">
        <f t="shared" si="8"/>
        <v>41.300000000000004</v>
      </c>
      <c r="O89" s="31">
        <f t="shared" si="9"/>
        <v>455.00000000000006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1.07</v>
      </c>
      <c r="D90" s="77">
        <v>82.59</v>
      </c>
      <c r="E90" s="77"/>
      <c r="F90" s="77">
        <v>1.32</v>
      </c>
      <c r="G90" s="77"/>
      <c r="H90" s="77"/>
      <c r="I90" s="26">
        <f t="shared" si="7"/>
        <v>84.97999999999999</v>
      </c>
      <c r="J90" s="78"/>
      <c r="K90" s="77"/>
      <c r="L90" s="77">
        <v>0.65</v>
      </c>
      <c r="M90" s="77">
        <v>26.3</v>
      </c>
      <c r="N90" s="27">
        <f t="shared" si="8"/>
        <v>26.95</v>
      </c>
      <c r="O90" s="28">
        <f t="shared" si="9"/>
        <v>111.92999999999999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273</v>
      </c>
      <c r="D91" s="71">
        <v>18915</v>
      </c>
      <c r="E91" s="71"/>
      <c r="F91" s="71">
        <v>276</v>
      </c>
      <c r="G91" s="71"/>
      <c r="H91" s="71"/>
      <c r="I91" s="17">
        <f t="shared" si="7"/>
        <v>19464</v>
      </c>
      <c r="J91" s="72"/>
      <c r="K91" s="71"/>
      <c r="L91" s="71">
        <v>59</v>
      </c>
      <c r="M91" s="71">
        <v>2336</v>
      </c>
      <c r="N91" s="19">
        <f t="shared" si="8"/>
        <v>2395</v>
      </c>
      <c r="O91" s="20">
        <f t="shared" si="9"/>
        <v>21859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3.8</v>
      </c>
      <c r="D92" s="80">
        <v>340.6</v>
      </c>
      <c r="E92" s="80"/>
      <c r="F92" s="80">
        <v>3.4</v>
      </c>
      <c r="G92" s="80"/>
      <c r="H92" s="80"/>
      <c r="I92" s="29">
        <f t="shared" si="7"/>
        <v>347.8</v>
      </c>
      <c r="J92" s="81"/>
      <c r="K92" s="80"/>
      <c r="L92" s="80">
        <v>1.4</v>
      </c>
      <c r="M92" s="80">
        <v>54.9</v>
      </c>
      <c r="N92" s="30">
        <f t="shared" si="8"/>
        <v>56.3</v>
      </c>
      <c r="O92" s="31">
        <f t="shared" si="9"/>
        <v>404.1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6.35</v>
      </c>
      <c r="D93" s="77">
        <v>99.14</v>
      </c>
      <c r="E93" s="77"/>
      <c r="F93" s="77">
        <v>61.82</v>
      </c>
      <c r="G93" s="77"/>
      <c r="H93" s="77"/>
      <c r="I93" s="26">
        <f t="shared" si="7"/>
        <v>167.31</v>
      </c>
      <c r="J93" s="78"/>
      <c r="K93" s="77"/>
      <c r="L93" s="77">
        <v>1.1299999999999999</v>
      </c>
      <c r="M93" s="77">
        <v>37</v>
      </c>
      <c r="N93" s="27">
        <f t="shared" si="8"/>
        <v>38.130000000000003</v>
      </c>
      <c r="O93" s="28">
        <f t="shared" si="9"/>
        <v>205.44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2039</v>
      </c>
      <c r="D94" s="71">
        <v>24476</v>
      </c>
      <c r="E94" s="71"/>
      <c r="F94" s="71">
        <v>13752</v>
      </c>
      <c r="G94" s="71"/>
      <c r="H94" s="71"/>
      <c r="I94" s="17">
        <f t="shared" si="7"/>
        <v>40267</v>
      </c>
      <c r="J94" s="72"/>
      <c r="K94" s="71"/>
      <c r="L94" s="71">
        <v>103</v>
      </c>
      <c r="M94" s="71">
        <v>3741</v>
      </c>
      <c r="N94" s="19">
        <f t="shared" si="8"/>
        <v>3844</v>
      </c>
      <c r="O94" s="20">
        <f t="shared" si="9"/>
        <v>44111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28.2</v>
      </c>
      <c r="D95" s="80">
        <v>391.9</v>
      </c>
      <c r="E95" s="80"/>
      <c r="F95" s="80">
        <v>150.6</v>
      </c>
      <c r="G95" s="80"/>
      <c r="H95" s="80"/>
      <c r="I95" s="29">
        <f t="shared" si="7"/>
        <v>570.69999999999993</v>
      </c>
      <c r="J95" s="81"/>
      <c r="K95" s="80"/>
      <c r="L95" s="80">
        <v>1.9</v>
      </c>
      <c r="M95" s="80">
        <v>74.7</v>
      </c>
      <c r="N95" s="30">
        <f t="shared" si="8"/>
        <v>76.600000000000009</v>
      </c>
      <c r="O95" s="31">
        <f t="shared" si="9"/>
        <v>647.29999999999995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33.409999999999997</v>
      </c>
      <c r="D96" s="77">
        <v>58.56</v>
      </c>
      <c r="E96" s="77"/>
      <c r="F96" s="77">
        <v>73.52</v>
      </c>
      <c r="G96" s="77">
        <v>5.19</v>
      </c>
      <c r="H96" s="77"/>
      <c r="I96" s="26">
        <f t="shared" si="7"/>
        <v>170.68</v>
      </c>
      <c r="J96" s="78"/>
      <c r="K96" s="77"/>
      <c r="L96" s="77">
        <v>2.1800000000000002</v>
      </c>
      <c r="M96" s="77">
        <v>58.01</v>
      </c>
      <c r="N96" s="27">
        <f t="shared" si="8"/>
        <v>60.19</v>
      </c>
      <c r="O96" s="28">
        <f t="shared" si="9"/>
        <v>230.87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11586</v>
      </c>
      <c r="D97" s="71">
        <v>15533</v>
      </c>
      <c r="E97" s="71"/>
      <c r="F97" s="71">
        <v>17077</v>
      </c>
      <c r="G97" s="71">
        <v>1520</v>
      </c>
      <c r="H97" s="71"/>
      <c r="I97" s="17">
        <f t="shared" si="7"/>
        <v>45716</v>
      </c>
      <c r="J97" s="72"/>
      <c r="K97" s="71"/>
      <c r="L97" s="71">
        <v>235</v>
      </c>
      <c r="M97" s="71">
        <v>6131</v>
      </c>
      <c r="N97" s="19">
        <f t="shared" si="8"/>
        <v>6366</v>
      </c>
      <c r="O97" s="20">
        <f t="shared" si="9"/>
        <v>52082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150</v>
      </c>
      <c r="D98" s="80">
        <v>201.5</v>
      </c>
      <c r="E98" s="80"/>
      <c r="F98" s="80">
        <v>188.8</v>
      </c>
      <c r="G98" s="80">
        <v>19.7</v>
      </c>
      <c r="H98" s="80"/>
      <c r="I98" s="29">
        <f t="shared" si="7"/>
        <v>560</v>
      </c>
      <c r="J98" s="81"/>
      <c r="K98" s="80"/>
      <c r="L98" s="80">
        <v>4.5</v>
      </c>
      <c r="M98" s="80">
        <v>118.9</v>
      </c>
      <c r="N98" s="30">
        <f t="shared" si="8"/>
        <v>123.4</v>
      </c>
      <c r="O98" s="31">
        <f t="shared" si="9"/>
        <v>683.4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32.729999999999997</v>
      </c>
      <c r="D99" s="77">
        <v>54.02</v>
      </c>
      <c r="E99" s="77"/>
      <c r="F99" s="77">
        <v>58.56</v>
      </c>
      <c r="G99" s="77">
        <v>1.63</v>
      </c>
      <c r="H99" s="77"/>
      <c r="I99" s="26">
        <f t="shared" si="7"/>
        <v>146.94</v>
      </c>
      <c r="J99" s="78"/>
      <c r="K99" s="77"/>
      <c r="L99" s="77">
        <v>9.4600000000000009</v>
      </c>
      <c r="M99" s="77">
        <v>137.46</v>
      </c>
      <c r="N99" s="27">
        <f t="shared" si="8"/>
        <v>146.92000000000002</v>
      </c>
      <c r="O99" s="28">
        <f t="shared" si="9"/>
        <v>293.86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11598</v>
      </c>
      <c r="D100" s="71">
        <v>14697</v>
      </c>
      <c r="E100" s="71"/>
      <c r="F100" s="71">
        <v>13181</v>
      </c>
      <c r="G100" s="71">
        <v>486</v>
      </c>
      <c r="H100" s="71"/>
      <c r="I100" s="17">
        <f t="shared" si="7"/>
        <v>39962</v>
      </c>
      <c r="J100" s="72"/>
      <c r="K100" s="71"/>
      <c r="L100" s="71">
        <v>1099</v>
      </c>
      <c r="M100" s="71">
        <v>15833</v>
      </c>
      <c r="N100" s="19">
        <f t="shared" si="8"/>
        <v>16932</v>
      </c>
      <c r="O100" s="20">
        <f t="shared" si="9"/>
        <v>56894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147.30000000000001</v>
      </c>
      <c r="D101" s="80">
        <v>188.7</v>
      </c>
      <c r="E101" s="80"/>
      <c r="F101" s="80">
        <v>145.6</v>
      </c>
      <c r="G101" s="80">
        <v>6.1</v>
      </c>
      <c r="H101" s="80"/>
      <c r="I101" s="29">
        <f t="shared" si="7"/>
        <v>487.70000000000005</v>
      </c>
      <c r="J101" s="81"/>
      <c r="K101" s="80"/>
      <c r="L101" s="80">
        <v>17.600000000000001</v>
      </c>
      <c r="M101" s="80">
        <v>246</v>
      </c>
      <c r="N101" s="30">
        <f t="shared" si="8"/>
        <v>263.60000000000002</v>
      </c>
      <c r="O101" s="31">
        <f t="shared" si="9"/>
        <v>751.30000000000007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18.350000000000001</v>
      </c>
      <c r="D102" s="77">
        <v>25.35</v>
      </c>
      <c r="E102" s="77"/>
      <c r="F102" s="77">
        <v>42.01</v>
      </c>
      <c r="G102" s="77">
        <v>9.0399999999999991</v>
      </c>
      <c r="H102" s="77">
        <v>0.03</v>
      </c>
      <c r="I102" s="26">
        <f t="shared" si="7"/>
        <v>94.78</v>
      </c>
      <c r="J102" s="78"/>
      <c r="K102" s="77"/>
      <c r="L102" s="77">
        <v>16.059999999999999</v>
      </c>
      <c r="M102" s="77">
        <v>236.14</v>
      </c>
      <c r="N102" s="27">
        <f t="shared" si="8"/>
        <v>252.2</v>
      </c>
      <c r="O102" s="28">
        <f t="shared" si="9"/>
        <v>346.98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6692</v>
      </c>
      <c r="D103" s="71">
        <v>7244</v>
      </c>
      <c r="E103" s="71"/>
      <c r="F103" s="71">
        <v>10416</v>
      </c>
      <c r="G103" s="71">
        <v>2752</v>
      </c>
      <c r="H103" s="71">
        <v>6</v>
      </c>
      <c r="I103" s="17">
        <f t="shared" si="7"/>
        <v>27110</v>
      </c>
      <c r="J103" s="72"/>
      <c r="K103" s="71"/>
      <c r="L103" s="71">
        <v>1944</v>
      </c>
      <c r="M103" s="71">
        <v>28488</v>
      </c>
      <c r="N103" s="19">
        <f t="shared" si="8"/>
        <v>30432</v>
      </c>
      <c r="O103" s="20">
        <f t="shared" si="9"/>
        <v>57542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66.2</v>
      </c>
      <c r="D104" s="80">
        <v>86.9</v>
      </c>
      <c r="E104" s="80"/>
      <c r="F104" s="80">
        <v>83.7</v>
      </c>
      <c r="G104" s="80">
        <v>30</v>
      </c>
      <c r="H104" s="80">
        <v>0.1</v>
      </c>
      <c r="I104" s="29">
        <f t="shared" si="7"/>
        <v>266.90000000000003</v>
      </c>
      <c r="J104" s="81"/>
      <c r="K104" s="80"/>
      <c r="L104" s="80">
        <v>23.2</v>
      </c>
      <c r="M104" s="80">
        <v>341.2</v>
      </c>
      <c r="N104" s="30">
        <f t="shared" si="8"/>
        <v>364.4</v>
      </c>
      <c r="O104" s="31">
        <f t="shared" si="9"/>
        <v>631.29999999999995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6.78</v>
      </c>
      <c r="D105" s="77">
        <v>16.47</v>
      </c>
      <c r="E105" s="77"/>
      <c r="F105" s="77">
        <v>51.36</v>
      </c>
      <c r="G105" s="77">
        <v>3.11</v>
      </c>
      <c r="H105" s="77">
        <v>0.04</v>
      </c>
      <c r="I105" s="26">
        <f t="shared" si="7"/>
        <v>77.760000000000005</v>
      </c>
      <c r="J105" s="78"/>
      <c r="K105" s="77"/>
      <c r="L105" s="77">
        <v>22.09</v>
      </c>
      <c r="M105" s="77">
        <v>191.01</v>
      </c>
      <c r="N105" s="27">
        <f t="shared" si="8"/>
        <v>213.1</v>
      </c>
      <c r="O105" s="28">
        <f t="shared" si="9"/>
        <v>290.86</v>
      </c>
      <c r="P105" s="83">
        <v>6.78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2642</v>
      </c>
      <c r="D106" s="71">
        <v>4942</v>
      </c>
      <c r="E106" s="71"/>
      <c r="F106" s="71">
        <v>13102</v>
      </c>
      <c r="G106" s="71">
        <v>1013</v>
      </c>
      <c r="H106" s="71">
        <v>8</v>
      </c>
      <c r="I106" s="17">
        <f t="shared" si="7"/>
        <v>21707</v>
      </c>
      <c r="J106" s="72"/>
      <c r="K106" s="71"/>
      <c r="L106" s="71">
        <v>2810</v>
      </c>
      <c r="M106" s="71">
        <v>24104</v>
      </c>
      <c r="N106" s="19">
        <f t="shared" si="8"/>
        <v>26914</v>
      </c>
      <c r="O106" s="20">
        <f t="shared" si="9"/>
        <v>48621</v>
      </c>
      <c r="P106" s="83">
        <v>0.56999999999999995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23.8</v>
      </c>
      <c r="D107" s="80">
        <v>53.6</v>
      </c>
      <c r="E107" s="80"/>
      <c r="F107" s="80">
        <v>77.599999999999994</v>
      </c>
      <c r="G107" s="80">
        <v>8</v>
      </c>
      <c r="H107" s="80">
        <v>0.1</v>
      </c>
      <c r="I107" s="29">
        <f t="shared" si="7"/>
        <v>163.1</v>
      </c>
      <c r="J107" s="81"/>
      <c r="K107" s="80"/>
      <c r="L107" s="80">
        <v>33.799999999999997</v>
      </c>
      <c r="M107" s="80">
        <v>288.5</v>
      </c>
      <c r="N107" s="30">
        <f t="shared" si="8"/>
        <v>322.3</v>
      </c>
      <c r="O107" s="31">
        <f t="shared" si="9"/>
        <v>485.4</v>
      </c>
      <c r="P107" s="83">
        <v>24.43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7.87</v>
      </c>
      <c r="D108" s="77">
        <v>11.1</v>
      </c>
      <c r="E108" s="77"/>
      <c r="F108" s="77">
        <v>47.01</v>
      </c>
      <c r="G108" s="77">
        <v>0.28999999999999998</v>
      </c>
      <c r="H108" s="77"/>
      <c r="I108" s="26">
        <f t="shared" si="7"/>
        <v>66.27</v>
      </c>
      <c r="J108" s="78"/>
      <c r="K108" s="77"/>
      <c r="L108" s="77">
        <v>10.35</v>
      </c>
      <c r="M108" s="77">
        <v>117.91</v>
      </c>
      <c r="N108" s="27">
        <f t="shared" si="8"/>
        <v>128.26</v>
      </c>
      <c r="O108" s="28">
        <f t="shared" si="9"/>
        <v>194.52999999999997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3221</v>
      </c>
      <c r="D109" s="71">
        <v>3460</v>
      </c>
      <c r="E109" s="71"/>
      <c r="F109" s="71">
        <v>12483</v>
      </c>
      <c r="G109" s="71">
        <v>97</v>
      </c>
      <c r="H109" s="71"/>
      <c r="I109" s="17">
        <f t="shared" si="7"/>
        <v>19261</v>
      </c>
      <c r="J109" s="72"/>
      <c r="K109" s="71"/>
      <c r="L109" s="71">
        <v>1368</v>
      </c>
      <c r="M109" s="71">
        <v>15470</v>
      </c>
      <c r="N109" s="19">
        <f t="shared" si="8"/>
        <v>16838</v>
      </c>
      <c r="O109" s="20">
        <f t="shared" si="9"/>
        <v>36099</v>
      </c>
      <c r="P109" s="83">
        <v>0.33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28.1</v>
      </c>
      <c r="D110" s="80">
        <v>30.8</v>
      </c>
      <c r="E110" s="80"/>
      <c r="F110" s="80">
        <v>74.599999999999994</v>
      </c>
      <c r="G110" s="80">
        <v>0.7</v>
      </c>
      <c r="H110" s="80"/>
      <c r="I110" s="29">
        <f t="shared" si="7"/>
        <v>134.19999999999999</v>
      </c>
      <c r="J110" s="81"/>
      <c r="K110" s="80"/>
      <c r="L110" s="80">
        <v>13.7</v>
      </c>
      <c r="M110" s="80">
        <v>158.6</v>
      </c>
      <c r="N110" s="30">
        <f t="shared" si="8"/>
        <v>172.29999999999998</v>
      </c>
      <c r="O110" s="31">
        <f t="shared" si="9"/>
        <v>306.5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4.51</v>
      </c>
      <c r="D111" s="77">
        <v>19.73</v>
      </c>
      <c r="E111" s="77"/>
      <c r="F111" s="77">
        <v>27.35</v>
      </c>
      <c r="G111" s="77">
        <v>2.02</v>
      </c>
      <c r="H111" s="77"/>
      <c r="I111" s="26">
        <f t="shared" si="7"/>
        <v>53.610000000000007</v>
      </c>
      <c r="J111" s="78"/>
      <c r="K111" s="77"/>
      <c r="L111" s="77">
        <v>2.13</v>
      </c>
      <c r="M111" s="77">
        <v>58.1</v>
      </c>
      <c r="N111" s="27">
        <f t="shared" si="8"/>
        <v>60.230000000000004</v>
      </c>
      <c r="O111" s="28">
        <f t="shared" si="9"/>
        <v>113.84</v>
      </c>
      <c r="P111" s="32">
        <f>SUM(P104:P110)</f>
        <v>32.11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1847</v>
      </c>
      <c r="D112" s="71">
        <v>6236</v>
      </c>
      <c r="E112" s="71"/>
      <c r="F112" s="71">
        <v>7406</v>
      </c>
      <c r="G112" s="71">
        <v>679</v>
      </c>
      <c r="H112" s="71"/>
      <c r="I112" s="17">
        <f t="shared" si="7"/>
        <v>16168</v>
      </c>
      <c r="J112" s="72"/>
      <c r="K112" s="71"/>
      <c r="L112" s="71">
        <v>281</v>
      </c>
      <c r="M112" s="71">
        <v>7645</v>
      </c>
      <c r="N112" s="19">
        <f t="shared" si="8"/>
        <v>7926</v>
      </c>
      <c r="O112" s="20">
        <f t="shared" si="9"/>
        <v>24094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1.5</v>
      </c>
      <c r="D113" s="80">
        <v>5.4</v>
      </c>
      <c r="E113" s="80"/>
      <c r="F113" s="80">
        <v>37</v>
      </c>
      <c r="G113" s="80">
        <v>0.7</v>
      </c>
      <c r="H113" s="80"/>
      <c r="I113" s="29">
        <f t="shared" si="7"/>
        <v>44.6</v>
      </c>
      <c r="J113" s="81"/>
      <c r="K113" s="80"/>
      <c r="L113" s="80">
        <v>0.1</v>
      </c>
      <c r="M113" s="80">
        <v>5.2</v>
      </c>
      <c r="N113" s="30">
        <f t="shared" si="8"/>
        <v>5.3</v>
      </c>
      <c r="O113" s="31">
        <f t="shared" si="9"/>
        <v>49.9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4.33</v>
      </c>
      <c r="D114" s="77">
        <v>9.17</v>
      </c>
      <c r="E114" s="77"/>
      <c r="F114" s="77">
        <v>15.59</v>
      </c>
      <c r="G114" s="77"/>
      <c r="H114" s="77"/>
      <c r="I114" s="26">
        <f t="shared" si="7"/>
        <v>29.09</v>
      </c>
      <c r="J114" s="78"/>
      <c r="K114" s="77"/>
      <c r="L114" s="77">
        <v>2.2799999999999998</v>
      </c>
      <c r="M114" s="77">
        <v>15.81</v>
      </c>
      <c r="N114" s="27">
        <f t="shared" si="8"/>
        <v>18.09</v>
      </c>
      <c r="O114" s="28">
        <f t="shared" si="9"/>
        <v>47.18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1770</v>
      </c>
      <c r="D115" s="71">
        <v>2901</v>
      </c>
      <c r="E115" s="71"/>
      <c r="F115" s="71">
        <v>4302</v>
      </c>
      <c r="G115" s="71"/>
      <c r="H115" s="71"/>
      <c r="I115" s="17">
        <f t="shared" si="7"/>
        <v>8973</v>
      </c>
      <c r="J115" s="72"/>
      <c r="K115" s="71"/>
      <c r="L115" s="71">
        <v>301</v>
      </c>
      <c r="M115" s="71">
        <v>2061</v>
      </c>
      <c r="N115" s="19">
        <f t="shared" si="8"/>
        <v>2362</v>
      </c>
      <c r="O115" s="20">
        <f t="shared" si="9"/>
        <v>11335</v>
      </c>
      <c r="P115" s="87">
        <v>38.43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1.5</v>
      </c>
      <c r="D116" s="89">
        <v>2.4</v>
      </c>
      <c r="E116" s="89"/>
      <c r="F116" s="89">
        <v>17.5</v>
      </c>
      <c r="G116" s="89"/>
      <c r="H116" s="89"/>
      <c r="I116" s="47">
        <f t="shared" si="7"/>
        <v>21.4</v>
      </c>
      <c r="J116" s="90"/>
      <c r="K116" s="89"/>
      <c r="L116" s="89">
        <v>0.3</v>
      </c>
      <c r="M116" s="89">
        <v>1.3</v>
      </c>
      <c r="N116" s="49">
        <f t="shared" si="8"/>
        <v>1.6</v>
      </c>
      <c r="O116" s="44">
        <f t="shared" si="9"/>
        <v>23</v>
      </c>
      <c r="P116" s="45">
        <f>SUM(O136,P111,P112,P115)</f>
        <v>2324.2600000000002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4.2</v>
      </c>
      <c r="D121" s="68">
        <v>14.53</v>
      </c>
      <c r="E121" s="68"/>
      <c r="F121" s="68">
        <v>14.71</v>
      </c>
      <c r="G121" s="68">
        <v>0.09</v>
      </c>
      <c r="H121" s="68">
        <v>0.02</v>
      </c>
      <c r="I121" s="11">
        <f t="shared" si="7"/>
        <v>33.550000000000004</v>
      </c>
      <c r="J121" s="69"/>
      <c r="K121" s="68"/>
      <c r="L121" s="68"/>
      <c r="M121" s="68">
        <v>16.600000000000001</v>
      </c>
      <c r="N121" s="13">
        <f t="shared" si="8"/>
        <v>16.600000000000001</v>
      </c>
      <c r="O121" s="14">
        <f t="shared" si="9"/>
        <v>50.150000000000006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1721</v>
      </c>
      <c r="D122" s="71">
        <v>4587</v>
      </c>
      <c r="E122" s="71"/>
      <c r="F122" s="71">
        <v>4134</v>
      </c>
      <c r="G122" s="71">
        <v>30</v>
      </c>
      <c r="H122" s="71">
        <v>6</v>
      </c>
      <c r="I122" s="17">
        <f t="shared" si="7"/>
        <v>10478</v>
      </c>
      <c r="J122" s="72"/>
      <c r="K122" s="71"/>
      <c r="L122" s="71"/>
      <c r="M122" s="71">
        <v>2179</v>
      </c>
      <c r="N122" s="19">
        <f t="shared" si="8"/>
        <v>2179</v>
      </c>
      <c r="O122" s="20">
        <f t="shared" si="9"/>
        <v>12657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1.6</v>
      </c>
      <c r="D123" s="80">
        <v>3.8</v>
      </c>
      <c r="E123" s="80"/>
      <c r="F123" s="80">
        <v>12.1</v>
      </c>
      <c r="G123" s="80">
        <v>0</v>
      </c>
      <c r="H123" s="80">
        <v>0</v>
      </c>
      <c r="I123" s="29">
        <f t="shared" si="7"/>
        <v>17.5</v>
      </c>
      <c r="J123" s="81"/>
      <c r="K123" s="80"/>
      <c r="L123" s="80"/>
      <c r="M123" s="80">
        <v>1</v>
      </c>
      <c r="N123" s="30">
        <f t="shared" si="8"/>
        <v>1</v>
      </c>
      <c r="O123" s="31">
        <f t="shared" si="9"/>
        <v>18.5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2.67</v>
      </c>
      <c r="D124" s="77">
        <v>2.98</v>
      </c>
      <c r="E124" s="77"/>
      <c r="F124" s="77">
        <v>2.79</v>
      </c>
      <c r="G124" s="77"/>
      <c r="H124" s="77"/>
      <c r="I124" s="26">
        <f t="shared" si="7"/>
        <v>8.4400000000000013</v>
      </c>
      <c r="J124" s="78"/>
      <c r="K124" s="77"/>
      <c r="L124" s="77">
        <v>0.31</v>
      </c>
      <c r="M124" s="77">
        <v>1.93</v>
      </c>
      <c r="N124" s="27">
        <f t="shared" si="8"/>
        <v>2.2399999999999998</v>
      </c>
      <c r="O124" s="28">
        <f t="shared" si="9"/>
        <v>10.680000000000001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1084</v>
      </c>
      <c r="D125" s="71">
        <v>945</v>
      </c>
      <c r="E125" s="71"/>
      <c r="F125" s="71">
        <v>703</v>
      </c>
      <c r="G125" s="71"/>
      <c r="H125" s="71"/>
      <c r="I125" s="17">
        <f t="shared" si="7"/>
        <v>2732</v>
      </c>
      <c r="J125" s="72"/>
      <c r="K125" s="71"/>
      <c r="L125" s="71">
        <v>41</v>
      </c>
      <c r="M125" s="71">
        <v>253</v>
      </c>
      <c r="N125" s="19">
        <f t="shared" si="8"/>
        <v>294</v>
      </c>
      <c r="O125" s="20">
        <f t="shared" si="9"/>
        <v>3026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</v>
      </c>
      <c r="D126" s="80">
        <v>0.7</v>
      </c>
      <c r="E126" s="80"/>
      <c r="F126" s="80">
        <v>2.1</v>
      </c>
      <c r="G126" s="80"/>
      <c r="H126" s="80"/>
      <c r="I126" s="29">
        <f t="shared" si="7"/>
        <v>3.8</v>
      </c>
      <c r="J126" s="81"/>
      <c r="K126" s="80"/>
      <c r="L126" s="80">
        <v>0</v>
      </c>
      <c r="M126" s="80">
        <v>0.1</v>
      </c>
      <c r="N126" s="30">
        <f t="shared" si="8"/>
        <v>0.1</v>
      </c>
      <c r="O126" s="31">
        <f t="shared" si="9"/>
        <v>3.9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8.15</v>
      </c>
      <c r="D127" s="77">
        <v>13.99</v>
      </c>
      <c r="E127" s="77"/>
      <c r="F127" s="77">
        <v>8.4600000000000009</v>
      </c>
      <c r="G127" s="77">
        <v>0.02</v>
      </c>
      <c r="H127" s="77">
        <v>1.64</v>
      </c>
      <c r="I127" s="26">
        <f t="shared" si="7"/>
        <v>32.26</v>
      </c>
      <c r="J127" s="78"/>
      <c r="K127" s="77"/>
      <c r="L127" s="77"/>
      <c r="M127" s="77">
        <v>13.57</v>
      </c>
      <c r="N127" s="27">
        <f t="shared" si="8"/>
        <v>13.57</v>
      </c>
      <c r="O127" s="28">
        <f t="shared" si="9"/>
        <v>45.83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3244</v>
      </c>
      <c r="D128" s="71">
        <v>4398</v>
      </c>
      <c r="E128" s="71"/>
      <c r="F128" s="71">
        <v>2506</v>
      </c>
      <c r="G128" s="71">
        <v>7</v>
      </c>
      <c r="H128" s="71">
        <v>375</v>
      </c>
      <c r="I128" s="17">
        <f t="shared" si="7"/>
        <v>10530</v>
      </c>
      <c r="J128" s="72"/>
      <c r="K128" s="71"/>
      <c r="L128" s="71"/>
      <c r="M128" s="71">
        <v>1621</v>
      </c>
      <c r="N128" s="19">
        <f t="shared" si="8"/>
        <v>1621</v>
      </c>
      <c r="O128" s="20">
        <f t="shared" si="9"/>
        <v>12151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2.2000000000000002</v>
      </c>
      <c r="D129" s="80">
        <v>3.7</v>
      </c>
      <c r="E129" s="80"/>
      <c r="F129" s="80">
        <v>4.3</v>
      </c>
      <c r="G129" s="80">
        <v>0</v>
      </c>
      <c r="H129" s="80">
        <v>0</v>
      </c>
      <c r="I129" s="29">
        <f t="shared" si="7"/>
        <v>10.199999999999999</v>
      </c>
      <c r="J129" s="81"/>
      <c r="K129" s="80"/>
      <c r="L129" s="80"/>
      <c r="M129" s="80">
        <v>1.4</v>
      </c>
      <c r="N129" s="30">
        <f t="shared" si="8"/>
        <v>1.4</v>
      </c>
      <c r="O129" s="31">
        <f t="shared" si="9"/>
        <v>11.6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130.75</v>
      </c>
      <c r="D130" s="68">
        <v>613.85</v>
      </c>
      <c r="E130" s="68"/>
      <c r="F130" s="68">
        <v>405.08</v>
      </c>
      <c r="G130" s="68">
        <v>21.39</v>
      </c>
      <c r="H130" s="68">
        <v>1.73</v>
      </c>
      <c r="I130" s="11">
        <f t="shared" si="7"/>
        <v>1172.8000000000002</v>
      </c>
      <c r="J130" s="69"/>
      <c r="K130" s="68"/>
      <c r="L130" s="68">
        <v>69.599999999999994</v>
      </c>
      <c r="M130" s="68">
        <v>959.78</v>
      </c>
      <c r="N130" s="13">
        <f>SUM(J130:M130)</f>
        <v>1029.3799999999999</v>
      </c>
      <c r="O130" s="14">
        <f t="shared" si="9"/>
        <v>2202.1800000000003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47802</v>
      </c>
      <c r="D131" s="71">
        <v>147308</v>
      </c>
      <c r="E131" s="71"/>
      <c r="F131" s="71">
        <v>99438</v>
      </c>
      <c r="G131" s="71">
        <v>6584</v>
      </c>
      <c r="H131" s="71">
        <v>395</v>
      </c>
      <c r="I131" s="17">
        <f t="shared" si="7"/>
        <v>301527</v>
      </c>
      <c r="J131" s="72"/>
      <c r="K131" s="71"/>
      <c r="L131" s="71">
        <v>8432</v>
      </c>
      <c r="M131" s="71">
        <v>112980</v>
      </c>
      <c r="N131" s="19">
        <f t="shared" si="8"/>
        <v>121412</v>
      </c>
      <c r="O131" s="20">
        <f t="shared" si="9"/>
        <v>422939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456.9</v>
      </c>
      <c r="D132" s="80">
        <v>2289.8000000000002</v>
      </c>
      <c r="E132" s="80"/>
      <c r="F132" s="80">
        <v>799.2</v>
      </c>
      <c r="G132" s="80">
        <v>65.2</v>
      </c>
      <c r="H132" s="80">
        <v>0.2</v>
      </c>
      <c r="I132" s="29">
        <f t="shared" ref="I132:I138" si="10">SUM(C132:H132)</f>
        <v>3611.3</v>
      </c>
      <c r="J132" s="81"/>
      <c r="K132" s="80"/>
      <c r="L132" s="80">
        <v>102.3</v>
      </c>
      <c r="M132" s="80">
        <v>1388.3</v>
      </c>
      <c r="N132" s="30">
        <f t="shared" ref="N132:N138" si="11">SUM(J132:M132)</f>
        <v>1490.6</v>
      </c>
      <c r="O132" s="31">
        <f t="shared" ref="O132:O138" si="12">SUM(N132,I132)</f>
        <v>5101.8999999999996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130.6</v>
      </c>
      <c r="D133" s="77">
        <v>422.16</v>
      </c>
      <c r="E133" s="77"/>
      <c r="F133" s="77">
        <v>404.9</v>
      </c>
      <c r="G133" s="77">
        <v>21.39</v>
      </c>
      <c r="H133" s="77">
        <v>1.73</v>
      </c>
      <c r="I133" s="26">
        <f t="shared" si="10"/>
        <v>980.78</v>
      </c>
      <c r="J133" s="78"/>
      <c r="K133" s="77"/>
      <c r="L133" s="77">
        <v>69.599999999999994</v>
      </c>
      <c r="M133" s="77">
        <v>957.49</v>
      </c>
      <c r="N133" s="27">
        <f t="shared" si="11"/>
        <v>1027.0899999999999</v>
      </c>
      <c r="O133" s="28">
        <f t="shared" si="12"/>
        <v>2007.87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47769</v>
      </c>
      <c r="D134" s="71">
        <v>111488</v>
      </c>
      <c r="E134" s="71"/>
      <c r="F134" s="71">
        <v>99407</v>
      </c>
      <c r="G134" s="71">
        <v>6584</v>
      </c>
      <c r="H134" s="71">
        <v>395</v>
      </c>
      <c r="I134" s="17">
        <f t="shared" si="10"/>
        <v>265643</v>
      </c>
      <c r="J134" s="72"/>
      <c r="K134" s="71"/>
      <c r="L134" s="71">
        <v>8432</v>
      </c>
      <c r="M134" s="71">
        <v>112942</v>
      </c>
      <c r="N134" s="19">
        <f t="shared" si="11"/>
        <v>121374</v>
      </c>
      <c r="O134" s="20">
        <f t="shared" si="12"/>
        <v>387017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456</v>
      </c>
      <c r="D135" s="89">
        <v>1379.6</v>
      </c>
      <c r="E135" s="89"/>
      <c r="F135" s="89">
        <v>798.6</v>
      </c>
      <c r="G135" s="89">
        <v>65.2</v>
      </c>
      <c r="H135" s="89">
        <v>0.2</v>
      </c>
      <c r="I135" s="47">
        <f t="shared" si="10"/>
        <v>2699.5999999999995</v>
      </c>
      <c r="J135" s="90"/>
      <c r="K135" s="89"/>
      <c r="L135" s="89">
        <v>102.3</v>
      </c>
      <c r="M135" s="89">
        <v>1384.9</v>
      </c>
      <c r="N135" s="49">
        <f t="shared" si="11"/>
        <v>1487.2</v>
      </c>
      <c r="O135" s="44">
        <f t="shared" si="12"/>
        <v>4186.7999999999993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130.75</v>
      </c>
      <c r="D136" s="57">
        <f t="shared" si="13"/>
        <v>663.22</v>
      </c>
      <c r="E136" s="57">
        <f t="shared" si="13"/>
        <v>0</v>
      </c>
      <c r="F136" s="57">
        <f t="shared" si="13"/>
        <v>405.30999999999995</v>
      </c>
      <c r="G136" s="57">
        <f t="shared" si="13"/>
        <v>21.389999999999997</v>
      </c>
      <c r="H136" s="57">
        <f t="shared" si="13"/>
        <v>1.73</v>
      </c>
      <c r="I136" s="58">
        <f t="shared" si="10"/>
        <v>1222.4000000000001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70.069999999999993</v>
      </c>
      <c r="M136" s="57">
        <f t="shared" si="14"/>
        <v>961.24999999999989</v>
      </c>
      <c r="N136" s="60">
        <f t="shared" si="11"/>
        <v>1031.32</v>
      </c>
      <c r="O136" s="61">
        <f t="shared" si="12"/>
        <v>2253.7200000000003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47802</v>
      </c>
      <c r="D137" s="36">
        <f t="shared" si="13"/>
        <v>155425</v>
      </c>
      <c r="E137" s="36">
        <f t="shared" si="13"/>
        <v>0</v>
      </c>
      <c r="F137" s="36">
        <f t="shared" si="13"/>
        <v>99455</v>
      </c>
      <c r="G137" s="36">
        <f t="shared" si="13"/>
        <v>6584</v>
      </c>
      <c r="H137" s="36">
        <f t="shared" si="13"/>
        <v>395</v>
      </c>
      <c r="I137" s="17">
        <f t="shared" si="10"/>
        <v>309661</v>
      </c>
      <c r="J137" s="18">
        <f t="shared" si="14"/>
        <v>0</v>
      </c>
      <c r="K137" s="16">
        <f t="shared" si="14"/>
        <v>0</v>
      </c>
      <c r="L137" s="16">
        <f t="shared" si="14"/>
        <v>8438</v>
      </c>
      <c r="M137" s="16">
        <f t="shared" si="14"/>
        <v>112995</v>
      </c>
      <c r="N137" s="19">
        <f t="shared" si="11"/>
        <v>121433</v>
      </c>
      <c r="O137" s="20">
        <f t="shared" si="12"/>
        <v>431094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456.90000000000003</v>
      </c>
      <c r="D138" s="41">
        <f t="shared" si="13"/>
        <v>2743.2000000000003</v>
      </c>
      <c r="E138" s="41">
        <f t="shared" si="13"/>
        <v>0</v>
      </c>
      <c r="F138" s="41">
        <f t="shared" si="13"/>
        <v>800.60000000000014</v>
      </c>
      <c r="G138" s="41">
        <f t="shared" si="13"/>
        <v>65.2</v>
      </c>
      <c r="H138" s="41">
        <f t="shared" si="13"/>
        <v>0.2</v>
      </c>
      <c r="I138" s="47">
        <f t="shared" si="10"/>
        <v>4066.1000000000004</v>
      </c>
      <c r="J138" s="48">
        <f t="shared" si="14"/>
        <v>0</v>
      </c>
      <c r="K138" s="46">
        <f t="shared" si="14"/>
        <v>0</v>
      </c>
      <c r="L138" s="46">
        <f t="shared" si="14"/>
        <v>103.19999999999999</v>
      </c>
      <c r="M138" s="46">
        <f t="shared" si="14"/>
        <v>1390.3</v>
      </c>
      <c r="N138" s="49">
        <f t="shared" si="11"/>
        <v>1493.5</v>
      </c>
      <c r="O138" s="44">
        <f t="shared" si="12"/>
        <v>5559.6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61</v>
      </c>
      <c r="E3" s="104" t="s">
        <v>9</v>
      </c>
      <c r="F3" s="104" t="s">
        <v>52</v>
      </c>
      <c r="G3" s="104" t="s">
        <v>63</v>
      </c>
      <c r="H3" s="104" t="s">
        <v>12</v>
      </c>
      <c r="I3" s="100" t="s">
        <v>13</v>
      </c>
      <c r="J3" s="102" t="s">
        <v>46</v>
      </c>
      <c r="K3" s="104" t="s">
        <v>64</v>
      </c>
      <c r="L3" s="104" t="s">
        <v>68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0.63</v>
      </c>
      <c r="N5" s="13">
        <f t="shared" ref="N5:N58" si="1">SUM(J5:M5)</f>
        <v>0.63</v>
      </c>
      <c r="O5" s="14">
        <f>SUM(N5,I5)</f>
        <v>0.63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1.22</v>
      </c>
      <c r="E8" s="77"/>
      <c r="F8" s="77"/>
      <c r="G8" s="77"/>
      <c r="H8" s="77"/>
      <c r="I8" s="26">
        <f t="shared" si="0"/>
        <v>1.22</v>
      </c>
      <c r="J8" s="78"/>
      <c r="K8" s="77"/>
      <c r="L8" s="77"/>
      <c r="M8" s="77">
        <v>0.86</v>
      </c>
      <c r="N8" s="27">
        <f t="shared" si="1"/>
        <v>0.86</v>
      </c>
      <c r="O8" s="28">
        <f t="shared" si="2"/>
        <v>2.08</v>
      </c>
      <c r="P8" s="21" t="s">
        <v>25</v>
      </c>
      <c r="Q8" s="134" t="s">
        <v>213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9</v>
      </c>
      <c r="N9" s="19">
        <f t="shared" si="1"/>
        <v>9</v>
      </c>
      <c r="O9" s="20">
        <f t="shared" si="2"/>
        <v>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1.3</v>
      </c>
      <c r="N10" s="30">
        <f t="shared" si="1"/>
        <v>1.3</v>
      </c>
      <c r="O10" s="31">
        <f t="shared" si="2"/>
        <v>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0.08</v>
      </c>
      <c r="D11" s="77"/>
      <c r="E11" s="77"/>
      <c r="F11" s="77"/>
      <c r="G11" s="77"/>
      <c r="H11" s="77"/>
      <c r="I11" s="26">
        <f t="shared" si="0"/>
        <v>0.08</v>
      </c>
      <c r="J11" s="78"/>
      <c r="K11" s="77"/>
      <c r="L11" s="77"/>
      <c r="M11" s="77">
        <v>4.33</v>
      </c>
      <c r="N11" s="27">
        <f t="shared" si="1"/>
        <v>4.33</v>
      </c>
      <c r="O11" s="28">
        <f t="shared" si="2"/>
        <v>4.41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7</v>
      </c>
      <c r="D12" s="71"/>
      <c r="E12" s="71"/>
      <c r="F12" s="71"/>
      <c r="G12" s="71"/>
      <c r="H12" s="71"/>
      <c r="I12" s="17">
        <f t="shared" si="0"/>
        <v>7</v>
      </c>
      <c r="J12" s="72"/>
      <c r="K12" s="71"/>
      <c r="L12" s="71"/>
      <c r="M12" s="71">
        <v>96</v>
      </c>
      <c r="N12" s="19">
        <f t="shared" si="1"/>
        <v>96</v>
      </c>
      <c r="O12" s="20">
        <f t="shared" si="2"/>
        <v>103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1.4</v>
      </c>
      <c r="D13" s="80"/>
      <c r="E13" s="80"/>
      <c r="F13" s="80"/>
      <c r="G13" s="80"/>
      <c r="H13" s="80"/>
      <c r="I13" s="29">
        <f t="shared" si="0"/>
        <v>1.4</v>
      </c>
      <c r="J13" s="81"/>
      <c r="K13" s="80"/>
      <c r="L13" s="80"/>
      <c r="M13" s="80">
        <v>8.1</v>
      </c>
      <c r="N13" s="30">
        <f t="shared" si="1"/>
        <v>8.1</v>
      </c>
      <c r="O13" s="31">
        <f t="shared" si="2"/>
        <v>9.5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10.33</v>
      </c>
      <c r="E14" s="77"/>
      <c r="F14" s="77"/>
      <c r="G14" s="77">
        <v>0.06</v>
      </c>
      <c r="H14" s="77"/>
      <c r="I14" s="26">
        <f t="shared" si="0"/>
        <v>10.39</v>
      </c>
      <c r="J14" s="78"/>
      <c r="K14" s="77"/>
      <c r="L14" s="77"/>
      <c r="M14" s="77">
        <v>0.28000000000000003</v>
      </c>
      <c r="N14" s="27">
        <f t="shared" si="1"/>
        <v>0.28000000000000003</v>
      </c>
      <c r="O14" s="28">
        <f t="shared" si="2"/>
        <v>10.67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1519</v>
      </c>
      <c r="E15" s="71"/>
      <c r="F15" s="71"/>
      <c r="G15" s="71">
        <v>6</v>
      </c>
      <c r="H15" s="71"/>
      <c r="I15" s="17">
        <f t="shared" si="0"/>
        <v>1525</v>
      </c>
      <c r="J15" s="72"/>
      <c r="K15" s="71"/>
      <c r="L15" s="71"/>
      <c r="M15" s="71">
        <v>188</v>
      </c>
      <c r="N15" s="19">
        <f t="shared" si="1"/>
        <v>188</v>
      </c>
      <c r="O15" s="20">
        <f t="shared" si="2"/>
        <v>1713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138.4</v>
      </c>
      <c r="E16" s="80"/>
      <c r="F16" s="80"/>
      <c r="G16" s="80">
        <v>0.4</v>
      </c>
      <c r="H16" s="80"/>
      <c r="I16" s="29">
        <f t="shared" si="0"/>
        <v>138.80000000000001</v>
      </c>
      <c r="J16" s="81"/>
      <c r="K16" s="80"/>
      <c r="L16" s="80"/>
      <c r="M16" s="80">
        <v>12.2</v>
      </c>
      <c r="N16" s="30">
        <f t="shared" si="1"/>
        <v>12.2</v>
      </c>
      <c r="O16" s="31">
        <f t="shared" si="2"/>
        <v>151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12.03</v>
      </c>
      <c r="E17" s="77"/>
      <c r="F17" s="77"/>
      <c r="G17" s="77"/>
      <c r="H17" s="77"/>
      <c r="I17" s="26">
        <f t="shared" si="0"/>
        <v>12.03</v>
      </c>
      <c r="J17" s="78"/>
      <c r="K17" s="77"/>
      <c r="L17" s="77">
        <v>0.37</v>
      </c>
      <c r="M17" s="77">
        <v>12.54</v>
      </c>
      <c r="N17" s="27">
        <f t="shared" si="1"/>
        <v>12.909999999999998</v>
      </c>
      <c r="O17" s="28">
        <f t="shared" si="2"/>
        <v>24.939999999999998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4287</v>
      </c>
      <c r="E18" s="71"/>
      <c r="F18" s="71"/>
      <c r="G18" s="71"/>
      <c r="H18" s="71"/>
      <c r="I18" s="17">
        <f t="shared" si="0"/>
        <v>4287</v>
      </c>
      <c r="J18" s="72"/>
      <c r="K18" s="71"/>
      <c r="L18" s="71">
        <v>255</v>
      </c>
      <c r="M18" s="71">
        <v>880</v>
      </c>
      <c r="N18" s="19">
        <f t="shared" si="1"/>
        <v>1135</v>
      </c>
      <c r="O18" s="20">
        <f t="shared" si="2"/>
        <v>5422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261.60000000000002</v>
      </c>
      <c r="E19" s="80"/>
      <c r="F19" s="80"/>
      <c r="G19" s="80"/>
      <c r="H19" s="80"/>
      <c r="I19" s="29">
        <f t="shared" si="0"/>
        <v>261.60000000000002</v>
      </c>
      <c r="J19" s="81"/>
      <c r="K19" s="80"/>
      <c r="L19" s="80">
        <v>12.5</v>
      </c>
      <c r="M19" s="80">
        <v>43.1</v>
      </c>
      <c r="N19" s="30">
        <f t="shared" si="1"/>
        <v>55.6</v>
      </c>
      <c r="O19" s="31">
        <f t="shared" si="2"/>
        <v>317.20000000000005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58.17</v>
      </c>
      <c r="E20" s="77"/>
      <c r="F20" s="77"/>
      <c r="G20" s="77"/>
      <c r="H20" s="77"/>
      <c r="I20" s="26">
        <f t="shared" si="0"/>
        <v>58.17</v>
      </c>
      <c r="J20" s="78"/>
      <c r="K20" s="77"/>
      <c r="L20" s="77">
        <v>1.49</v>
      </c>
      <c r="M20" s="77">
        <v>8.4</v>
      </c>
      <c r="N20" s="27">
        <f t="shared" si="1"/>
        <v>9.89</v>
      </c>
      <c r="O20" s="28">
        <f t="shared" si="2"/>
        <v>68.06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8510</v>
      </c>
      <c r="E21" s="71"/>
      <c r="F21" s="71"/>
      <c r="G21" s="71"/>
      <c r="H21" s="71"/>
      <c r="I21" s="17">
        <f t="shared" si="0"/>
        <v>8510</v>
      </c>
      <c r="J21" s="72"/>
      <c r="K21" s="71"/>
      <c r="L21" s="71">
        <v>80</v>
      </c>
      <c r="M21" s="71">
        <v>402</v>
      </c>
      <c r="N21" s="19">
        <f t="shared" si="1"/>
        <v>482</v>
      </c>
      <c r="O21" s="20">
        <f t="shared" si="2"/>
        <v>8992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357.5</v>
      </c>
      <c r="E22" s="80"/>
      <c r="F22" s="80"/>
      <c r="G22" s="80"/>
      <c r="H22" s="80"/>
      <c r="I22" s="29">
        <f t="shared" si="0"/>
        <v>357.5</v>
      </c>
      <c r="J22" s="81"/>
      <c r="K22" s="80"/>
      <c r="L22" s="80">
        <v>3.1</v>
      </c>
      <c r="M22" s="80">
        <v>15.3</v>
      </c>
      <c r="N22" s="30">
        <f t="shared" si="1"/>
        <v>18.400000000000002</v>
      </c>
      <c r="O22" s="31">
        <f t="shared" si="2"/>
        <v>375.9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66.44</v>
      </c>
      <c r="E23" s="77"/>
      <c r="F23" s="77">
        <v>0.1</v>
      </c>
      <c r="G23" s="77">
        <v>0.28000000000000003</v>
      </c>
      <c r="H23" s="77"/>
      <c r="I23" s="26">
        <f t="shared" si="0"/>
        <v>66.819999999999993</v>
      </c>
      <c r="J23" s="78"/>
      <c r="K23" s="77"/>
      <c r="L23" s="77">
        <v>3.77</v>
      </c>
      <c r="M23" s="77">
        <v>13.53</v>
      </c>
      <c r="N23" s="27">
        <f t="shared" si="1"/>
        <v>17.3</v>
      </c>
      <c r="O23" s="28">
        <f t="shared" si="2"/>
        <v>84.11999999999999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10822</v>
      </c>
      <c r="E24" s="71"/>
      <c r="F24" s="71">
        <v>15</v>
      </c>
      <c r="G24" s="71">
        <v>53</v>
      </c>
      <c r="H24" s="71"/>
      <c r="I24" s="17">
        <f t="shared" si="0"/>
        <v>10890</v>
      </c>
      <c r="J24" s="72"/>
      <c r="K24" s="71"/>
      <c r="L24" s="71">
        <v>239</v>
      </c>
      <c r="M24" s="71">
        <v>833</v>
      </c>
      <c r="N24" s="19">
        <f t="shared" si="1"/>
        <v>1072</v>
      </c>
      <c r="O24" s="20">
        <f t="shared" si="2"/>
        <v>11962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368.3</v>
      </c>
      <c r="E25" s="80"/>
      <c r="F25" s="80">
        <v>0.4</v>
      </c>
      <c r="G25" s="80">
        <v>1.5</v>
      </c>
      <c r="H25" s="80"/>
      <c r="I25" s="29">
        <f t="shared" si="0"/>
        <v>370.2</v>
      </c>
      <c r="J25" s="81"/>
      <c r="K25" s="80"/>
      <c r="L25" s="80">
        <v>7.6</v>
      </c>
      <c r="M25" s="80">
        <v>26.6</v>
      </c>
      <c r="N25" s="30">
        <f t="shared" si="1"/>
        <v>34.200000000000003</v>
      </c>
      <c r="O25" s="31">
        <f t="shared" si="2"/>
        <v>404.4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83.81</v>
      </c>
      <c r="E26" s="77"/>
      <c r="F26" s="77">
        <v>0.34</v>
      </c>
      <c r="G26" s="77"/>
      <c r="H26" s="77">
        <v>0.2</v>
      </c>
      <c r="I26" s="26">
        <f t="shared" si="0"/>
        <v>84.350000000000009</v>
      </c>
      <c r="J26" s="78"/>
      <c r="K26" s="77"/>
      <c r="L26" s="77">
        <v>5.42</v>
      </c>
      <c r="M26" s="77">
        <v>13.08</v>
      </c>
      <c r="N26" s="27">
        <f t="shared" si="1"/>
        <v>18.5</v>
      </c>
      <c r="O26" s="28">
        <f t="shared" si="2"/>
        <v>102.85000000000001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15781</v>
      </c>
      <c r="E27" s="71"/>
      <c r="F27" s="71">
        <v>63</v>
      </c>
      <c r="G27" s="71"/>
      <c r="H27" s="71">
        <v>20</v>
      </c>
      <c r="I27" s="17">
        <f t="shared" si="0"/>
        <v>15864</v>
      </c>
      <c r="J27" s="72"/>
      <c r="K27" s="71"/>
      <c r="L27" s="71">
        <v>385</v>
      </c>
      <c r="M27" s="71">
        <v>876</v>
      </c>
      <c r="N27" s="19">
        <f t="shared" si="1"/>
        <v>1261</v>
      </c>
      <c r="O27" s="20">
        <f t="shared" si="2"/>
        <v>17125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411</v>
      </c>
      <c r="E28" s="80"/>
      <c r="F28" s="80">
        <v>1.3</v>
      </c>
      <c r="G28" s="80"/>
      <c r="H28" s="80">
        <v>0.8</v>
      </c>
      <c r="I28" s="29">
        <f t="shared" si="0"/>
        <v>413.1</v>
      </c>
      <c r="J28" s="81"/>
      <c r="K28" s="80"/>
      <c r="L28" s="80">
        <v>11.1</v>
      </c>
      <c r="M28" s="80">
        <v>25.2</v>
      </c>
      <c r="N28" s="30">
        <f t="shared" si="1"/>
        <v>36.299999999999997</v>
      </c>
      <c r="O28" s="31">
        <f t="shared" si="2"/>
        <v>449.40000000000003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1.19</v>
      </c>
      <c r="D29" s="77">
        <v>229.84</v>
      </c>
      <c r="E29" s="77"/>
      <c r="F29" s="77"/>
      <c r="G29" s="77"/>
      <c r="H29" s="77"/>
      <c r="I29" s="26">
        <f t="shared" si="0"/>
        <v>231.03</v>
      </c>
      <c r="J29" s="78"/>
      <c r="K29" s="77"/>
      <c r="L29" s="77">
        <v>7.87</v>
      </c>
      <c r="M29" s="77">
        <v>23.04</v>
      </c>
      <c r="N29" s="27">
        <f t="shared" si="1"/>
        <v>30.91</v>
      </c>
      <c r="O29" s="28">
        <f t="shared" si="2"/>
        <v>261.94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337</v>
      </c>
      <c r="D30" s="71">
        <v>47570</v>
      </c>
      <c r="E30" s="71"/>
      <c r="F30" s="71"/>
      <c r="G30" s="71"/>
      <c r="H30" s="71"/>
      <c r="I30" s="17">
        <f t="shared" si="0"/>
        <v>47907</v>
      </c>
      <c r="J30" s="72"/>
      <c r="K30" s="71"/>
      <c r="L30" s="71">
        <v>634</v>
      </c>
      <c r="M30" s="71">
        <v>1698</v>
      </c>
      <c r="N30" s="19">
        <f t="shared" si="1"/>
        <v>2332</v>
      </c>
      <c r="O30" s="20">
        <f t="shared" si="2"/>
        <v>50239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5.6</v>
      </c>
      <c r="D31" s="80">
        <v>1046.2</v>
      </c>
      <c r="E31" s="80"/>
      <c r="F31" s="80"/>
      <c r="G31" s="80"/>
      <c r="H31" s="80"/>
      <c r="I31" s="29">
        <f t="shared" si="0"/>
        <v>1051.8</v>
      </c>
      <c r="J31" s="81"/>
      <c r="K31" s="80"/>
      <c r="L31" s="80">
        <v>17</v>
      </c>
      <c r="M31" s="80">
        <v>45.8</v>
      </c>
      <c r="N31" s="30">
        <f t="shared" si="1"/>
        <v>62.8</v>
      </c>
      <c r="O31" s="31">
        <f t="shared" si="2"/>
        <v>1114.5999999999999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0.2</v>
      </c>
      <c r="D32" s="77">
        <v>305.81</v>
      </c>
      <c r="E32" s="77"/>
      <c r="F32" s="77"/>
      <c r="G32" s="77"/>
      <c r="H32" s="77"/>
      <c r="I32" s="26">
        <f t="shared" si="0"/>
        <v>306.01</v>
      </c>
      <c r="J32" s="78"/>
      <c r="K32" s="77"/>
      <c r="L32" s="77">
        <v>3.6</v>
      </c>
      <c r="M32" s="77">
        <v>17.13</v>
      </c>
      <c r="N32" s="27">
        <f t="shared" si="1"/>
        <v>20.73</v>
      </c>
      <c r="O32" s="28">
        <f t="shared" si="2"/>
        <v>326.74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62</v>
      </c>
      <c r="D33" s="71">
        <v>69354</v>
      </c>
      <c r="E33" s="71"/>
      <c r="F33" s="71"/>
      <c r="G33" s="71"/>
      <c r="H33" s="71"/>
      <c r="I33" s="17">
        <f t="shared" si="0"/>
        <v>69416</v>
      </c>
      <c r="J33" s="72"/>
      <c r="K33" s="71"/>
      <c r="L33" s="71">
        <v>331</v>
      </c>
      <c r="M33" s="71">
        <v>1372</v>
      </c>
      <c r="N33" s="19">
        <f t="shared" si="1"/>
        <v>1703</v>
      </c>
      <c r="O33" s="20">
        <f t="shared" si="2"/>
        <v>71119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0.9</v>
      </c>
      <c r="D34" s="80">
        <v>1248.0999999999999</v>
      </c>
      <c r="E34" s="80"/>
      <c r="F34" s="80"/>
      <c r="G34" s="80"/>
      <c r="H34" s="80"/>
      <c r="I34" s="29">
        <f t="shared" si="0"/>
        <v>1249</v>
      </c>
      <c r="J34" s="81"/>
      <c r="K34" s="80"/>
      <c r="L34" s="80">
        <v>7.9</v>
      </c>
      <c r="M34" s="80">
        <v>32.6</v>
      </c>
      <c r="N34" s="30">
        <f t="shared" si="1"/>
        <v>40.5</v>
      </c>
      <c r="O34" s="31">
        <f t="shared" si="2"/>
        <v>1289.5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4.34</v>
      </c>
      <c r="D35" s="77">
        <v>280.76</v>
      </c>
      <c r="E35" s="77"/>
      <c r="F35" s="77">
        <v>13.36</v>
      </c>
      <c r="G35" s="77">
        <v>2.5</v>
      </c>
      <c r="H35" s="77">
        <v>0.34</v>
      </c>
      <c r="I35" s="26">
        <f t="shared" si="0"/>
        <v>301.29999999999995</v>
      </c>
      <c r="J35" s="78"/>
      <c r="K35" s="77"/>
      <c r="L35" s="77">
        <v>2.5</v>
      </c>
      <c r="M35" s="77">
        <v>14.05</v>
      </c>
      <c r="N35" s="27">
        <f t="shared" si="1"/>
        <v>16.55</v>
      </c>
      <c r="O35" s="28">
        <f t="shared" si="2"/>
        <v>317.84999999999997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1418</v>
      </c>
      <c r="D36" s="71">
        <v>67930</v>
      </c>
      <c r="E36" s="71"/>
      <c r="F36" s="71">
        <v>2977</v>
      </c>
      <c r="G36" s="71">
        <v>699</v>
      </c>
      <c r="H36" s="71">
        <v>50</v>
      </c>
      <c r="I36" s="17">
        <f t="shared" si="0"/>
        <v>73074</v>
      </c>
      <c r="J36" s="72"/>
      <c r="K36" s="71"/>
      <c r="L36" s="71">
        <v>248</v>
      </c>
      <c r="M36" s="71">
        <v>1344</v>
      </c>
      <c r="N36" s="19">
        <f t="shared" si="1"/>
        <v>1592</v>
      </c>
      <c r="O36" s="20">
        <f t="shared" si="2"/>
        <v>74666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19.8</v>
      </c>
      <c r="D37" s="80">
        <v>1095.5999999999999</v>
      </c>
      <c r="E37" s="80"/>
      <c r="F37" s="80">
        <v>32.5</v>
      </c>
      <c r="G37" s="80">
        <v>9.9</v>
      </c>
      <c r="H37" s="80">
        <v>1.2</v>
      </c>
      <c r="I37" s="29">
        <f t="shared" ref="I37:I50" si="3">SUM(C37:H37)</f>
        <v>1159</v>
      </c>
      <c r="J37" s="81"/>
      <c r="K37" s="80"/>
      <c r="L37" s="80">
        <v>5</v>
      </c>
      <c r="M37" s="80">
        <v>26.2</v>
      </c>
      <c r="N37" s="30">
        <f t="shared" si="1"/>
        <v>31.2</v>
      </c>
      <c r="O37" s="31">
        <f t="shared" si="2"/>
        <v>1190.2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15.93</v>
      </c>
      <c r="D38" s="77">
        <v>216.26</v>
      </c>
      <c r="E38" s="77">
        <v>0.69</v>
      </c>
      <c r="F38" s="77">
        <v>80.66</v>
      </c>
      <c r="G38" s="77">
        <v>14.52</v>
      </c>
      <c r="H38" s="77">
        <v>0.13</v>
      </c>
      <c r="I38" s="26">
        <f t="shared" si="3"/>
        <v>328.18999999999994</v>
      </c>
      <c r="J38" s="78"/>
      <c r="K38" s="77"/>
      <c r="L38" s="77">
        <v>7.59</v>
      </c>
      <c r="M38" s="77">
        <v>28.96</v>
      </c>
      <c r="N38" s="27">
        <f t="shared" si="1"/>
        <v>36.549999999999997</v>
      </c>
      <c r="O38" s="28">
        <f t="shared" si="2"/>
        <v>364.73999999999995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5529</v>
      </c>
      <c r="D39" s="71">
        <v>56824</v>
      </c>
      <c r="E39" s="71">
        <v>186</v>
      </c>
      <c r="F39" s="71">
        <v>17215</v>
      </c>
      <c r="G39" s="71">
        <v>4104</v>
      </c>
      <c r="H39" s="71">
        <v>21</v>
      </c>
      <c r="I39" s="17">
        <f t="shared" si="3"/>
        <v>83879</v>
      </c>
      <c r="J39" s="72"/>
      <c r="K39" s="71"/>
      <c r="L39" s="71">
        <v>821</v>
      </c>
      <c r="M39" s="71">
        <v>2930</v>
      </c>
      <c r="N39" s="19">
        <f t="shared" si="1"/>
        <v>3751</v>
      </c>
      <c r="O39" s="20">
        <f t="shared" si="2"/>
        <v>87630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71.5</v>
      </c>
      <c r="D40" s="80">
        <v>739.3</v>
      </c>
      <c r="E40" s="80">
        <v>2.4</v>
      </c>
      <c r="F40" s="80">
        <v>189.4</v>
      </c>
      <c r="G40" s="80">
        <v>53.6</v>
      </c>
      <c r="H40" s="80">
        <v>0.4</v>
      </c>
      <c r="I40" s="29">
        <f t="shared" si="3"/>
        <v>1056.5999999999999</v>
      </c>
      <c r="J40" s="81"/>
      <c r="K40" s="80"/>
      <c r="L40" s="80">
        <v>15.5</v>
      </c>
      <c r="M40" s="80">
        <v>57.5</v>
      </c>
      <c r="N40" s="30">
        <f t="shared" si="1"/>
        <v>73</v>
      </c>
      <c r="O40" s="31">
        <f t="shared" si="2"/>
        <v>1129.5999999999999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29.1</v>
      </c>
      <c r="D41" s="77">
        <v>167.95</v>
      </c>
      <c r="E41" s="77"/>
      <c r="F41" s="77">
        <v>66.25</v>
      </c>
      <c r="G41" s="77">
        <v>54.75</v>
      </c>
      <c r="H41" s="77"/>
      <c r="I41" s="26">
        <f t="shared" si="3"/>
        <v>318.04999999999995</v>
      </c>
      <c r="J41" s="78"/>
      <c r="K41" s="77"/>
      <c r="L41" s="77">
        <v>24.33</v>
      </c>
      <c r="M41" s="77">
        <v>49.13</v>
      </c>
      <c r="N41" s="27">
        <f t="shared" si="1"/>
        <v>73.460000000000008</v>
      </c>
      <c r="O41" s="28">
        <f t="shared" si="2"/>
        <v>391.51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9908</v>
      </c>
      <c r="D42" s="71">
        <v>45254</v>
      </c>
      <c r="E42" s="71"/>
      <c r="F42" s="71">
        <v>15771</v>
      </c>
      <c r="G42" s="71">
        <v>15106</v>
      </c>
      <c r="H42" s="71"/>
      <c r="I42" s="17">
        <f t="shared" si="3"/>
        <v>86039</v>
      </c>
      <c r="J42" s="72"/>
      <c r="K42" s="71"/>
      <c r="L42" s="71">
        <v>2825</v>
      </c>
      <c r="M42" s="71">
        <v>5563</v>
      </c>
      <c r="N42" s="19">
        <f t="shared" si="1"/>
        <v>8388</v>
      </c>
      <c r="O42" s="20">
        <f t="shared" si="2"/>
        <v>94427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125.6</v>
      </c>
      <c r="D43" s="80">
        <v>587.6</v>
      </c>
      <c r="E43" s="80"/>
      <c r="F43" s="80">
        <v>173.6</v>
      </c>
      <c r="G43" s="80">
        <v>186.9</v>
      </c>
      <c r="H43" s="80"/>
      <c r="I43" s="29">
        <f t="shared" si="3"/>
        <v>1073.7</v>
      </c>
      <c r="J43" s="81"/>
      <c r="K43" s="80"/>
      <c r="L43" s="80">
        <v>45</v>
      </c>
      <c r="M43" s="80">
        <v>88.5</v>
      </c>
      <c r="N43" s="30">
        <f t="shared" si="1"/>
        <v>133.5</v>
      </c>
      <c r="O43" s="31">
        <f t="shared" si="2"/>
        <v>1207.2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21.66</v>
      </c>
      <c r="D44" s="77">
        <v>123.81</v>
      </c>
      <c r="E44" s="77"/>
      <c r="F44" s="77">
        <v>56.6</v>
      </c>
      <c r="G44" s="77">
        <v>128.01</v>
      </c>
      <c r="H44" s="77"/>
      <c r="I44" s="26">
        <f t="shared" si="3"/>
        <v>330.08</v>
      </c>
      <c r="J44" s="78"/>
      <c r="K44" s="77"/>
      <c r="L44" s="77">
        <v>36.83</v>
      </c>
      <c r="M44" s="77">
        <v>87.78</v>
      </c>
      <c r="N44" s="27">
        <f t="shared" si="1"/>
        <v>124.61</v>
      </c>
      <c r="O44" s="28">
        <f t="shared" si="2"/>
        <v>454.69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8135</v>
      </c>
      <c r="D45" s="71">
        <v>35251</v>
      </c>
      <c r="E45" s="71"/>
      <c r="F45" s="71">
        <v>13968</v>
      </c>
      <c r="G45" s="71">
        <v>35587</v>
      </c>
      <c r="H45" s="71"/>
      <c r="I45" s="17">
        <f t="shared" si="3"/>
        <v>92941</v>
      </c>
      <c r="J45" s="72"/>
      <c r="K45" s="71"/>
      <c r="L45" s="71">
        <v>4406</v>
      </c>
      <c r="M45" s="71">
        <v>10121</v>
      </c>
      <c r="N45" s="19">
        <f t="shared" si="1"/>
        <v>14527</v>
      </c>
      <c r="O45" s="20">
        <f t="shared" si="2"/>
        <v>107468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81.8</v>
      </c>
      <c r="D46" s="80">
        <v>422.8</v>
      </c>
      <c r="E46" s="80"/>
      <c r="F46" s="80">
        <v>111.4</v>
      </c>
      <c r="G46" s="80">
        <v>390.2</v>
      </c>
      <c r="H46" s="80"/>
      <c r="I46" s="29">
        <f t="shared" si="3"/>
        <v>1006.2</v>
      </c>
      <c r="J46" s="81"/>
      <c r="K46" s="80"/>
      <c r="L46" s="80">
        <v>53.2</v>
      </c>
      <c r="M46" s="80">
        <v>121.7</v>
      </c>
      <c r="N46" s="30">
        <f t="shared" si="1"/>
        <v>174.9</v>
      </c>
      <c r="O46" s="31">
        <f t="shared" si="2"/>
        <v>1181.1000000000001</v>
      </c>
      <c r="P46" s="82">
        <v>8.33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53.97</v>
      </c>
      <c r="D47" s="77">
        <v>513.42999999999995</v>
      </c>
      <c r="E47" s="77">
        <v>17.87</v>
      </c>
      <c r="F47" s="77">
        <v>102.28</v>
      </c>
      <c r="G47" s="77">
        <v>159.37</v>
      </c>
      <c r="H47" s="77">
        <v>4.68</v>
      </c>
      <c r="I47" s="26">
        <f t="shared" si="3"/>
        <v>851.59999999999991</v>
      </c>
      <c r="J47" s="78"/>
      <c r="K47" s="77"/>
      <c r="L47" s="77">
        <v>136.15</v>
      </c>
      <c r="M47" s="77">
        <v>361.03</v>
      </c>
      <c r="N47" s="27">
        <f t="shared" si="1"/>
        <v>497.17999999999995</v>
      </c>
      <c r="O47" s="28">
        <f t="shared" si="2"/>
        <v>1348.7799999999997</v>
      </c>
      <c r="P47" s="83">
        <v>8.2899999999999991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21463</v>
      </c>
      <c r="D48" s="71">
        <v>157239</v>
      </c>
      <c r="E48" s="71">
        <v>5664</v>
      </c>
      <c r="F48" s="71">
        <v>27155</v>
      </c>
      <c r="G48" s="71">
        <v>50387</v>
      </c>
      <c r="H48" s="71">
        <v>1162</v>
      </c>
      <c r="I48" s="17">
        <f t="shared" si="3"/>
        <v>263070</v>
      </c>
      <c r="J48" s="72"/>
      <c r="K48" s="71"/>
      <c r="L48" s="71">
        <v>17683</v>
      </c>
      <c r="M48" s="71">
        <v>46756</v>
      </c>
      <c r="N48" s="19">
        <f t="shared" si="1"/>
        <v>64439</v>
      </c>
      <c r="O48" s="20">
        <f t="shared" si="2"/>
        <v>327509</v>
      </c>
      <c r="P48" s="83">
        <v>0.31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114.6</v>
      </c>
      <c r="D49" s="80">
        <v>708.3</v>
      </c>
      <c r="E49" s="80">
        <v>5.8</v>
      </c>
      <c r="F49" s="80">
        <v>148.30000000000001</v>
      </c>
      <c r="G49" s="80">
        <v>389.1</v>
      </c>
      <c r="H49" s="80">
        <v>10.8</v>
      </c>
      <c r="I49" s="29">
        <f t="shared" si="3"/>
        <v>1376.8999999999999</v>
      </c>
      <c r="J49" s="81"/>
      <c r="K49" s="80"/>
      <c r="L49" s="80">
        <v>149</v>
      </c>
      <c r="M49" s="80">
        <v>345.5</v>
      </c>
      <c r="N49" s="30">
        <f t="shared" si="1"/>
        <v>494.5</v>
      </c>
      <c r="O49" s="31">
        <f t="shared" si="2"/>
        <v>1871.3999999999999</v>
      </c>
      <c r="P49" s="83">
        <v>18.52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126.39</v>
      </c>
      <c r="D50" s="68">
        <v>2006.82</v>
      </c>
      <c r="E50" s="68">
        <v>18.559999999999999</v>
      </c>
      <c r="F50" s="68">
        <v>319.58999999999997</v>
      </c>
      <c r="G50" s="68">
        <v>359.49</v>
      </c>
      <c r="H50" s="68">
        <v>5.35</v>
      </c>
      <c r="I50" s="11">
        <f t="shared" si="3"/>
        <v>2836.2000000000003</v>
      </c>
      <c r="J50" s="69"/>
      <c r="K50" s="68"/>
      <c r="L50" s="68">
        <v>229.92</v>
      </c>
      <c r="M50" s="68">
        <v>633.28</v>
      </c>
      <c r="N50" s="13">
        <f t="shared" si="1"/>
        <v>863.19999999999993</v>
      </c>
      <c r="O50" s="14">
        <f t="shared" si="2"/>
        <v>3699.4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46852</v>
      </c>
      <c r="D51" s="71">
        <v>509031</v>
      </c>
      <c r="E51" s="71">
        <v>5850</v>
      </c>
      <c r="F51" s="71">
        <v>77164</v>
      </c>
      <c r="G51" s="71">
        <v>105942</v>
      </c>
      <c r="H51" s="71">
        <v>1253</v>
      </c>
      <c r="I51" s="17">
        <f t="shared" ref="I51:I58" si="4">SUM(C51:H51)</f>
        <v>746092</v>
      </c>
      <c r="J51" s="72"/>
      <c r="K51" s="71"/>
      <c r="L51" s="71">
        <v>27907</v>
      </c>
      <c r="M51" s="71">
        <v>73059</v>
      </c>
      <c r="N51" s="19">
        <f t="shared" si="1"/>
        <v>100966</v>
      </c>
      <c r="O51" s="20">
        <f>SUM(N51,I51)</f>
        <v>847058</v>
      </c>
      <c r="P51" s="83">
        <v>5.35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419.8</v>
      </c>
      <c r="D52" s="80">
        <v>6753.3</v>
      </c>
      <c r="E52" s="80">
        <v>8.1999999999999993</v>
      </c>
      <c r="F52" s="80">
        <v>656.9</v>
      </c>
      <c r="G52" s="80">
        <v>1031.5999999999999</v>
      </c>
      <c r="H52" s="80">
        <v>13.2</v>
      </c>
      <c r="I52" s="29">
        <f t="shared" si="4"/>
        <v>8883</v>
      </c>
      <c r="J52" s="81"/>
      <c r="K52" s="80"/>
      <c r="L52" s="80">
        <v>326.89999999999998</v>
      </c>
      <c r="M52" s="80">
        <v>848.3</v>
      </c>
      <c r="N52" s="30">
        <f t="shared" si="1"/>
        <v>1175.1999999999998</v>
      </c>
      <c r="O52" s="31">
        <f t="shared" si="2"/>
        <v>10058.200000000001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126.39</v>
      </c>
      <c r="D53" s="77">
        <v>1668.75</v>
      </c>
      <c r="E53" s="77">
        <v>18.559999999999999</v>
      </c>
      <c r="F53" s="77">
        <v>319.14999999999998</v>
      </c>
      <c r="G53" s="77">
        <v>359.15</v>
      </c>
      <c r="H53" s="77">
        <v>4.68</v>
      </c>
      <c r="I53" s="26">
        <f t="shared" si="4"/>
        <v>2496.6799999999998</v>
      </c>
      <c r="J53" s="78"/>
      <c r="K53" s="77"/>
      <c r="L53" s="77">
        <v>229.92</v>
      </c>
      <c r="M53" s="77">
        <v>628.66999999999996</v>
      </c>
      <c r="N53" s="27">
        <f t="shared" si="1"/>
        <v>858.58999999999992</v>
      </c>
      <c r="O53" s="28">
        <f t="shared" si="2"/>
        <v>3355.2699999999995</v>
      </c>
      <c r="P53" s="32">
        <f>SUM(P46:P52)</f>
        <v>40.799999999999997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46852</v>
      </c>
      <c r="D54" s="71">
        <v>445032</v>
      </c>
      <c r="E54" s="71">
        <v>5850</v>
      </c>
      <c r="F54" s="71">
        <v>77086</v>
      </c>
      <c r="G54" s="71">
        <v>105883</v>
      </c>
      <c r="H54" s="71">
        <v>1162</v>
      </c>
      <c r="I54" s="17">
        <f t="shared" si="4"/>
        <v>681865</v>
      </c>
      <c r="J54" s="72"/>
      <c r="K54" s="71"/>
      <c r="L54" s="71">
        <v>27907</v>
      </c>
      <c r="M54" s="71">
        <v>72955</v>
      </c>
      <c r="N54" s="19">
        <f t="shared" si="1"/>
        <v>100862</v>
      </c>
      <c r="O54" s="20">
        <f t="shared" si="2"/>
        <v>782727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419.8</v>
      </c>
      <c r="D55" s="74">
        <v>5091.3999999999996</v>
      </c>
      <c r="E55" s="74">
        <v>8.1999999999999993</v>
      </c>
      <c r="F55" s="74">
        <v>655.20000000000005</v>
      </c>
      <c r="G55" s="74">
        <v>1029.7</v>
      </c>
      <c r="H55" s="74">
        <v>10.8</v>
      </c>
      <c r="I55" s="23">
        <f t="shared" si="4"/>
        <v>7215.0999999999995</v>
      </c>
      <c r="J55" s="75"/>
      <c r="K55" s="74"/>
      <c r="L55" s="74">
        <v>326.89999999999998</v>
      </c>
      <c r="M55" s="74">
        <v>839.7</v>
      </c>
      <c r="N55" s="23">
        <f t="shared" si="1"/>
        <v>1166.5999999999999</v>
      </c>
      <c r="O55" s="25">
        <f t="shared" si="2"/>
        <v>8381.6999999999989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126.47</v>
      </c>
      <c r="D56" s="10">
        <f t="shared" si="5"/>
        <v>2069.86</v>
      </c>
      <c r="E56" s="10">
        <f t="shared" si="5"/>
        <v>18.560000000000002</v>
      </c>
      <c r="F56" s="10">
        <f t="shared" si="5"/>
        <v>319.58999999999997</v>
      </c>
      <c r="G56" s="10">
        <f t="shared" si="5"/>
        <v>359.49</v>
      </c>
      <c r="H56" s="10">
        <f t="shared" si="5"/>
        <v>5.35</v>
      </c>
      <c r="I56" s="34">
        <f>SUM(C56:H56)</f>
        <v>2899.32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229.92000000000002</v>
      </c>
      <c r="M56" s="10">
        <f>SUM(M5,M8,M11,M14,M17,M20,M23,M26,M29,M32,M35,M38,M41,M44,M47)</f>
        <v>634.77</v>
      </c>
      <c r="N56" s="12">
        <f t="shared" si="1"/>
        <v>864.69</v>
      </c>
      <c r="O56" s="14">
        <f t="shared" si="2"/>
        <v>3764.01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46859</v>
      </c>
      <c r="D57" s="36">
        <f t="shared" si="5"/>
        <v>520341</v>
      </c>
      <c r="E57" s="36">
        <f t="shared" si="5"/>
        <v>5850</v>
      </c>
      <c r="F57" s="36">
        <f t="shared" si="5"/>
        <v>77164</v>
      </c>
      <c r="G57" s="36">
        <f t="shared" si="5"/>
        <v>105942</v>
      </c>
      <c r="H57" s="36">
        <f t="shared" si="5"/>
        <v>1253</v>
      </c>
      <c r="I57" s="37">
        <f t="shared" si="4"/>
        <v>757409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27907</v>
      </c>
      <c r="M57" s="36">
        <f t="shared" si="6"/>
        <v>73068</v>
      </c>
      <c r="N57" s="38">
        <f t="shared" si="1"/>
        <v>100975</v>
      </c>
      <c r="O57" s="20">
        <f t="shared" si="2"/>
        <v>858384</v>
      </c>
      <c r="P57" s="87">
        <v>0.13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421.20000000000005</v>
      </c>
      <c r="D58" s="41">
        <f t="shared" si="5"/>
        <v>7384.7000000000007</v>
      </c>
      <c r="E58" s="41">
        <f t="shared" si="5"/>
        <v>8.1999999999999993</v>
      </c>
      <c r="F58" s="41">
        <f t="shared" si="5"/>
        <v>656.90000000000009</v>
      </c>
      <c r="G58" s="41">
        <f t="shared" si="5"/>
        <v>1031.5999999999999</v>
      </c>
      <c r="H58" s="41">
        <f t="shared" si="5"/>
        <v>13.200000000000001</v>
      </c>
      <c r="I58" s="42">
        <f t="shared" si="4"/>
        <v>9515.8000000000011</v>
      </c>
      <c r="J58" s="40">
        <f t="shared" si="6"/>
        <v>0</v>
      </c>
      <c r="K58" s="41">
        <f t="shared" si="6"/>
        <v>0</v>
      </c>
      <c r="L58" s="41">
        <f t="shared" si="6"/>
        <v>326.89999999999998</v>
      </c>
      <c r="M58" s="41">
        <f t="shared" si="6"/>
        <v>849.59999999999991</v>
      </c>
      <c r="N58" s="43">
        <f t="shared" si="1"/>
        <v>1176.5</v>
      </c>
      <c r="O58" s="44">
        <f t="shared" si="2"/>
        <v>10692.300000000001</v>
      </c>
      <c r="P58" s="45">
        <f>SUM(O56,P53,P54,P57)</f>
        <v>3804.9400000000005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75</v>
      </c>
      <c r="D61" s="104" t="s">
        <v>61</v>
      </c>
      <c r="E61" s="104" t="s">
        <v>65</v>
      </c>
      <c r="F61" s="104" t="s">
        <v>72</v>
      </c>
      <c r="G61" s="104" t="s">
        <v>63</v>
      </c>
      <c r="H61" s="104" t="s">
        <v>12</v>
      </c>
      <c r="I61" s="100" t="s">
        <v>13</v>
      </c>
      <c r="J61" s="102" t="s">
        <v>54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0.63</v>
      </c>
      <c r="N63" s="13">
        <f>SUM(J63:M63)</f>
        <v>0.63</v>
      </c>
      <c r="O63" s="14">
        <f>SUM(N63,I63)</f>
        <v>0.63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81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1.22</v>
      </c>
      <c r="E66" s="77"/>
      <c r="F66" s="77"/>
      <c r="G66" s="77"/>
      <c r="H66" s="77"/>
      <c r="I66" s="26">
        <f t="shared" si="7"/>
        <v>1.22</v>
      </c>
      <c r="J66" s="78"/>
      <c r="K66" s="77"/>
      <c r="L66" s="77"/>
      <c r="M66" s="77">
        <v>0.86</v>
      </c>
      <c r="N66" s="27">
        <f t="shared" si="8"/>
        <v>0.86</v>
      </c>
      <c r="O66" s="28">
        <f t="shared" si="9"/>
        <v>2.08</v>
      </c>
      <c r="P66" s="21" t="s">
        <v>25</v>
      </c>
      <c r="Q66" s="134" t="s">
        <v>213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9</v>
      </c>
      <c r="N67" s="19">
        <f t="shared" si="8"/>
        <v>9</v>
      </c>
      <c r="O67" s="20">
        <f t="shared" si="9"/>
        <v>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1.3</v>
      </c>
      <c r="N68" s="30">
        <f t="shared" si="8"/>
        <v>1.3</v>
      </c>
      <c r="O68" s="31">
        <f t="shared" si="9"/>
        <v>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0.08</v>
      </c>
      <c r="D69" s="77"/>
      <c r="E69" s="77"/>
      <c r="F69" s="77"/>
      <c r="G69" s="77"/>
      <c r="H69" s="77"/>
      <c r="I69" s="26">
        <f t="shared" si="7"/>
        <v>0.08</v>
      </c>
      <c r="J69" s="78"/>
      <c r="K69" s="77"/>
      <c r="L69" s="77"/>
      <c r="M69" s="77">
        <v>4.33</v>
      </c>
      <c r="N69" s="27">
        <f t="shared" si="8"/>
        <v>4.33</v>
      </c>
      <c r="O69" s="28">
        <f t="shared" si="9"/>
        <v>4.41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7</v>
      </c>
      <c r="D70" s="71"/>
      <c r="E70" s="71"/>
      <c r="F70" s="71"/>
      <c r="G70" s="71"/>
      <c r="H70" s="71"/>
      <c r="I70" s="17">
        <f t="shared" si="7"/>
        <v>7</v>
      </c>
      <c r="J70" s="72"/>
      <c r="K70" s="71"/>
      <c r="L70" s="71"/>
      <c r="M70" s="71">
        <v>96</v>
      </c>
      <c r="N70" s="19">
        <f t="shared" si="8"/>
        <v>96</v>
      </c>
      <c r="O70" s="20">
        <f t="shared" si="9"/>
        <v>103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1.4</v>
      </c>
      <c r="D71" s="80"/>
      <c r="E71" s="80"/>
      <c r="F71" s="80"/>
      <c r="G71" s="80"/>
      <c r="H71" s="80"/>
      <c r="I71" s="29">
        <f t="shared" si="7"/>
        <v>1.4</v>
      </c>
      <c r="J71" s="81"/>
      <c r="K71" s="80"/>
      <c r="L71" s="80"/>
      <c r="M71" s="80">
        <v>8.1</v>
      </c>
      <c r="N71" s="30">
        <f t="shared" si="8"/>
        <v>8.1</v>
      </c>
      <c r="O71" s="31">
        <f t="shared" si="9"/>
        <v>9.5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10.33</v>
      </c>
      <c r="E72" s="77"/>
      <c r="F72" s="77"/>
      <c r="G72" s="77">
        <v>0.06</v>
      </c>
      <c r="H72" s="77"/>
      <c r="I72" s="26">
        <f t="shared" si="7"/>
        <v>10.39</v>
      </c>
      <c r="J72" s="78"/>
      <c r="K72" s="77"/>
      <c r="L72" s="77"/>
      <c r="M72" s="77">
        <v>0.28000000000000003</v>
      </c>
      <c r="N72" s="27">
        <f t="shared" si="8"/>
        <v>0.28000000000000003</v>
      </c>
      <c r="O72" s="28">
        <f t="shared" si="9"/>
        <v>10.67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1519</v>
      </c>
      <c r="E73" s="71"/>
      <c r="F73" s="71"/>
      <c r="G73" s="71">
        <v>6</v>
      </c>
      <c r="H73" s="71"/>
      <c r="I73" s="17">
        <f t="shared" si="7"/>
        <v>1525</v>
      </c>
      <c r="J73" s="72"/>
      <c r="K73" s="71"/>
      <c r="L73" s="71"/>
      <c r="M73" s="71">
        <v>188</v>
      </c>
      <c r="N73" s="19">
        <f t="shared" si="8"/>
        <v>188</v>
      </c>
      <c r="O73" s="20">
        <f t="shared" si="9"/>
        <v>1713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138.4</v>
      </c>
      <c r="E74" s="80"/>
      <c r="F74" s="80"/>
      <c r="G74" s="80">
        <v>0.4</v>
      </c>
      <c r="H74" s="80"/>
      <c r="I74" s="29">
        <f t="shared" si="7"/>
        <v>138.80000000000001</v>
      </c>
      <c r="J74" s="81"/>
      <c r="K74" s="80"/>
      <c r="L74" s="80"/>
      <c r="M74" s="80">
        <v>12.2</v>
      </c>
      <c r="N74" s="30">
        <f t="shared" si="8"/>
        <v>12.2</v>
      </c>
      <c r="O74" s="31">
        <f t="shared" si="9"/>
        <v>151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12.03</v>
      </c>
      <c r="E75" s="77"/>
      <c r="F75" s="77"/>
      <c r="G75" s="77"/>
      <c r="H75" s="77"/>
      <c r="I75" s="26">
        <f t="shared" si="7"/>
        <v>12.03</v>
      </c>
      <c r="J75" s="78"/>
      <c r="K75" s="77"/>
      <c r="L75" s="77">
        <v>0.37</v>
      </c>
      <c r="M75" s="77">
        <v>12.54</v>
      </c>
      <c r="N75" s="27">
        <f t="shared" si="8"/>
        <v>12.909999999999998</v>
      </c>
      <c r="O75" s="28">
        <f t="shared" si="9"/>
        <v>24.939999999999998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4287</v>
      </c>
      <c r="E76" s="71"/>
      <c r="F76" s="71"/>
      <c r="G76" s="71"/>
      <c r="H76" s="71"/>
      <c r="I76" s="17">
        <f t="shared" si="7"/>
        <v>4287</v>
      </c>
      <c r="J76" s="72"/>
      <c r="K76" s="71"/>
      <c r="L76" s="71">
        <v>255</v>
      </c>
      <c r="M76" s="71">
        <v>880</v>
      </c>
      <c r="N76" s="19">
        <f t="shared" si="8"/>
        <v>1135</v>
      </c>
      <c r="O76" s="20">
        <f t="shared" si="9"/>
        <v>5422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261.60000000000002</v>
      </c>
      <c r="E77" s="80"/>
      <c r="F77" s="80"/>
      <c r="G77" s="80"/>
      <c r="H77" s="80"/>
      <c r="I77" s="29">
        <f t="shared" si="7"/>
        <v>261.60000000000002</v>
      </c>
      <c r="J77" s="81"/>
      <c r="K77" s="80"/>
      <c r="L77" s="80">
        <v>12.5</v>
      </c>
      <c r="M77" s="80">
        <v>43.1</v>
      </c>
      <c r="N77" s="30">
        <f t="shared" si="8"/>
        <v>55.6</v>
      </c>
      <c r="O77" s="31">
        <f t="shared" si="9"/>
        <v>317.20000000000005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58.17</v>
      </c>
      <c r="E78" s="77"/>
      <c r="F78" s="77"/>
      <c r="G78" s="77"/>
      <c r="H78" s="77"/>
      <c r="I78" s="26">
        <f t="shared" si="7"/>
        <v>58.17</v>
      </c>
      <c r="J78" s="78"/>
      <c r="K78" s="77"/>
      <c r="L78" s="77">
        <v>1.49</v>
      </c>
      <c r="M78" s="77">
        <v>8.4</v>
      </c>
      <c r="N78" s="27">
        <f t="shared" si="8"/>
        <v>9.89</v>
      </c>
      <c r="O78" s="28">
        <f t="shared" si="9"/>
        <v>68.06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8510</v>
      </c>
      <c r="E79" s="71"/>
      <c r="F79" s="71"/>
      <c r="G79" s="71"/>
      <c r="H79" s="71"/>
      <c r="I79" s="17">
        <f t="shared" si="7"/>
        <v>8510</v>
      </c>
      <c r="J79" s="72"/>
      <c r="K79" s="71"/>
      <c r="L79" s="71">
        <v>80</v>
      </c>
      <c r="M79" s="71">
        <v>402</v>
      </c>
      <c r="N79" s="19">
        <f t="shared" si="8"/>
        <v>482</v>
      </c>
      <c r="O79" s="20">
        <f t="shared" si="9"/>
        <v>8992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357.5</v>
      </c>
      <c r="E80" s="80"/>
      <c r="F80" s="80"/>
      <c r="G80" s="80"/>
      <c r="H80" s="80"/>
      <c r="I80" s="29">
        <f t="shared" si="7"/>
        <v>357.5</v>
      </c>
      <c r="J80" s="81"/>
      <c r="K80" s="80"/>
      <c r="L80" s="80">
        <v>3.1</v>
      </c>
      <c r="M80" s="80">
        <v>15.3</v>
      </c>
      <c r="N80" s="30">
        <f t="shared" si="8"/>
        <v>18.400000000000002</v>
      </c>
      <c r="O80" s="31">
        <f t="shared" si="9"/>
        <v>375.9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66.44</v>
      </c>
      <c r="E81" s="77"/>
      <c r="F81" s="77">
        <v>0.1</v>
      </c>
      <c r="G81" s="77">
        <v>0.28000000000000003</v>
      </c>
      <c r="H81" s="77"/>
      <c r="I81" s="26">
        <f t="shared" si="7"/>
        <v>66.819999999999993</v>
      </c>
      <c r="J81" s="78"/>
      <c r="K81" s="77"/>
      <c r="L81" s="77">
        <v>3.77</v>
      </c>
      <c r="M81" s="77">
        <v>13.53</v>
      </c>
      <c r="N81" s="27">
        <f t="shared" si="8"/>
        <v>17.3</v>
      </c>
      <c r="O81" s="28">
        <f t="shared" si="9"/>
        <v>84.11999999999999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10822</v>
      </c>
      <c r="E82" s="71"/>
      <c r="F82" s="71">
        <v>15</v>
      </c>
      <c r="G82" s="71">
        <v>53</v>
      </c>
      <c r="H82" s="71"/>
      <c r="I82" s="17">
        <f t="shared" si="7"/>
        <v>10890</v>
      </c>
      <c r="J82" s="72"/>
      <c r="K82" s="71"/>
      <c r="L82" s="71">
        <v>239</v>
      </c>
      <c r="M82" s="71">
        <v>833</v>
      </c>
      <c r="N82" s="19">
        <f t="shared" si="8"/>
        <v>1072</v>
      </c>
      <c r="O82" s="20">
        <f t="shared" si="9"/>
        <v>11962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368.3</v>
      </c>
      <c r="E83" s="80"/>
      <c r="F83" s="80">
        <v>0.4</v>
      </c>
      <c r="G83" s="80">
        <v>1.5</v>
      </c>
      <c r="H83" s="80"/>
      <c r="I83" s="29">
        <f t="shared" si="7"/>
        <v>370.2</v>
      </c>
      <c r="J83" s="81"/>
      <c r="K83" s="80"/>
      <c r="L83" s="80">
        <v>7.6</v>
      </c>
      <c r="M83" s="80">
        <v>26.6</v>
      </c>
      <c r="N83" s="30">
        <f t="shared" si="8"/>
        <v>34.200000000000003</v>
      </c>
      <c r="O83" s="31">
        <f t="shared" si="9"/>
        <v>404.4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83.81</v>
      </c>
      <c r="E84" s="77"/>
      <c r="F84" s="77">
        <v>0.34</v>
      </c>
      <c r="G84" s="77"/>
      <c r="H84" s="77">
        <v>0.2</v>
      </c>
      <c r="I84" s="26">
        <f t="shared" si="7"/>
        <v>84.350000000000009</v>
      </c>
      <c r="J84" s="78"/>
      <c r="K84" s="77"/>
      <c r="L84" s="77">
        <v>5.42</v>
      </c>
      <c r="M84" s="77">
        <v>13.08</v>
      </c>
      <c r="N84" s="27">
        <f t="shared" si="8"/>
        <v>18.5</v>
      </c>
      <c r="O84" s="28">
        <f t="shared" si="9"/>
        <v>102.85000000000001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15781</v>
      </c>
      <c r="E85" s="71"/>
      <c r="F85" s="71">
        <v>63</v>
      </c>
      <c r="G85" s="71"/>
      <c r="H85" s="71">
        <v>20</v>
      </c>
      <c r="I85" s="17">
        <f t="shared" si="7"/>
        <v>15864</v>
      </c>
      <c r="J85" s="72"/>
      <c r="K85" s="71"/>
      <c r="L85" s="71">
        <v>385</v>
      </c>
      <c r="M85" s="71">
        <v>876</v>
      </c>
      <c r="N85" s="19">
        <f t="shared" si="8"/>
        <v>1261</v>
      </c>
      <c r="O85" s="20">
        <f t="shared" si="9"/>
        <v>17125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411</v>
      </c>
      <c r="E86" s="80"/>
      <c r="F86" s="80">
        <v>1.3</v>
      </c>
      <c r="G86" s="80"/>
      <c r="H86" s="80">
        <v>0.8</v>
      </c>
      <c r="I86" s="29">
        <f t="shared" si="7"/>
        <v>413.1</v>
      </c>
      <c r="J86" s="81"/>
      <c r="K86" s="80"/>
      <c r="L86" s="80">
        <v>11.1</v>
      </c>
      <c r="M86" s="80">
        <v>25.2</v>
      </c>
      <c r="N86" s="30">
        <f t="shared" si="8"/>
        <v>36.299999999999997</v>
      </c>
      <c r="O86" s="31">
        <f t="shared" si="9"/>
        <v>449.40000000000003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1.19</v>
      </c>
      <c r="D87" s="77">
        <v>229.84</v>
      </c>
      <c r="E87" s="77"/>
      <c r="F87" s="77"/>
      <c r="G87" s="77"/>
      <c r="H87" s="77"/>
      <c r="I87" s="26">
        <f t="shared" si="7"/>
        <v>231.03</v>
      </c>
      <c r="J87" s="78"/>
      <c r="K87" s="77"/>
      <c r="L87" s="77">
        <v>7.87</v>
      </c>
      <c r="M87" s="77">
        <v>23.04</v>
      </c>
      <c r="N87" s="27">
        <f t="shared" si="8"/>
        <v>30.91</v>
      </c>
      <c r="O87" s="28">
        <f t="shared" si="9"/>
        <v>261.94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337</v>
      </c>
      <c r="D88" s="71">
        <v>47570</v>
      </c>
      <c r="E88" s="71"/>
      <c r="F88" s="71"/>
      <c r="G88" s="71"/>
      <c r="H88" s="71"/>
      <c r="I88" s="17">
        <f t="shared" si="7"/>
        <v>47907</v>
      </c>
      <c r="J88" s="72"/>
      <c r="K88" s="71"/>
      <c r="L88" s="71">
        <v>634</v>
      </c>
      <c r="M88" s="71">
        <v>1698</v>
      </c>
      <c r="N88" s="19">
        <f t="shared" si="8"/>
        <v>2332</v>
      </c>
      <c r="O88" s="20">
        <f t="shared" si="9"/>
        <v>50239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5.6</v>
      </c>
      <c r="D89" s="80">
        <v>1046.2</v>
      </c>
      <c r="E89" s="80"/>
      <c r="F89" s="80"/>
      <c r="G89" s="80"/>
      <c r="H89" s="80"/>
      <c r="I89" s="29">
        <f t="shared" si="7"/>
        <v>1051.8</v>
      </c>
      <c r="J89" s="81"/>
      <c r="K89" s="80"/>
      <c r="L89" s="80">
        <v>17</v>
      </c>
      <c r="M89" s="80">
        <v>45.8</v>
      </c>
      <c r="N89" s="30">
        <f t="shared" si="8"/>
        <v>62.8</v>
      </c>
      <c r="O89" s="31">
        <f t="shared" si="9"/>
        <v>1114.5999999999999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0.2</v>
      </c>
      <c r="D90" s="77">
        <v>305.81</v>
      </c>
      <c r="E90" s="77"/>
      <c r="F90" s="77"/>
      <c r="G90" s="77"/>
      <c r="H90" s="77"/>
      <c r="I90" s="26">
        <f t="shared" si="7"/>
        <v>306.01</v>
      </c>
      <c r="J90" s="78"/>
      <c r="K90" s="77"/>
      <c r="L90" s="77">
        <v>3.6</v>
      </c>
      <c r="M90" s="77">
        <v>17.13</v>
      </c>
      <c r="N90" s="27">
        <f t="shared" si="8"/>
        <v>20.73</v>
      </c>
      <c r="O90" s="28">
        <f t="shared" si="9"/>
        <v>326.74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62</v>
      </c>
      <c r="D91" s="71">
        <v>69354</v>
      </c>
      <c r="E91" s="71"/>
      <c r="F91" s="71"/>
      <c r="G91" s="71"/>
      <c r="H91" s="71"/>
      <c r="I91" s="17">
        <f t="shared" si="7"/>
        <v>69416</v>
      </c>
      <c r="J91" s="72"/>
      <c r="K91" s="71"/>
      <c r="L91" s="71">
        <v>331</v>
      </c>
      <c r="M91" s="71">
        <v>1372</v>
      </c>
      <c r="N91" s="19">
        <f t="shared" si="8"/>
        <v>1703</v>
      </c>
      <c r="O91" s="20">
        <f t="shared" si="9"/>
        <v>71119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0.9</v>
      </c>
      <c r="D92" s="80">
        <v>1248.0999999999999</v>
      </c>
      <c r="E92" s="80"/>
      <c r="F92" s="80"/>
      <c r="G92" s="80"/>
      <c r="H92" s="80"/>
      <c r="I92" s="29">
        <f t="shared" si="7"/>
        <v>1249</v>
      </c>
      <c r="J92" s="81"/>
      <c r="K92" s="80"/>
      <c r="L92" s="80">
        <v>7.9</v>
      </c>
      <c r="M92" s="80">
        <v>32.6</v>
      </c>
      <c r="N92" s="30">
        <f t="shared" si="8"/>
        <v>40.5</v>
      </c>
      <c r="O92" s="31">
        <f t="shared" si="9"/>
        <v>1289.5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4.34</v>
      </c>
      <c r="D93" s="77">
        <v>280.76</v>
      </c>
      <c r="E93" s="77"/>
      <c r="F93" s="77">
        <v>13.36</v>
      </c>
      <c r="G93" s="77">
        <v>2.5</v>
      </c>
      <c r="H93" s="77">
        <v>0.34</v>
      </c>
      <c r="I93" s="26">
        <f t="shared" si="7"/>
        <v>301.29999999999995</v>
      </c>
      <c r="J93" s="78"/>
      <c r="K93" s="77"/>
      <c r="L93" s="77">
        <v>2.5</v>
      </c>
      <c r="M93" s="77">
        <v>14.05</v>
      </c>
      <c r="N93" s="27">
        <f t="shared" si="8"/>
        <v>16.55</v>
      </c>
      <c r="O93" s="28">
        <f t="shared" si="9"/>
        <v>317.84999999999997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1418</v>
      </c>
      <c r="D94" s="71">
        <v>67930</v>
      </c>
      <c r="E94" s="71"/>
      <c r="F94" s="71">
        <v>2977</v>
      </c>
      <c r="G94" s="71">
        <v>699</v>
      </c>
      <c r="H94" s="71">
        <v>50</v>
      </c>
      <c r="I94" s="17">
        <f t="shared" si="7"/>
        <v>73074</v>
      </c>
      <c r="J94" s="72"/>
      <c r="K94" s="71"/>
      <c r="L94" s="71">
        <v>248</v>
      </c>
      <c r="M94" s="71">
        <v>1344</v>
      </c>
      <c r="N94" s="19">
        <f t="shared" si="8"/>
        <v>1592</v>
      </c>
      <c r="O94" s="20">
        <f t="shared" si="9"/>
        <v>74666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19.8</v>
      </c>
      <c r="D95" s="80">
        <v>1095.5999999999999</v>
      </c>
      <c r="E95" s="80"/>
      <c r="F95" s="80">
        <v>32.5</v>
      </c>
      <c r="G95" s="80">
        <v>9.9</v>
      </c>
      <c r="H95" s="80">
        <v>1.2</v>
      </c>
      <c r="I95" s="29">
        <f t="shared" si="7"/>
        <v>1159</v>
      </c>
      <c r="J95" s="81"/>
      <c r="K95" s="80"/>
      <c r="L95" s="80">
        <v>5</v>
      </c>
      <c r="M95" s="80">
        <v>26.2</v>
      </c>
      <c r="N95" s="30">
        <f t="shared" si="8"/>
        <v>31.2</v>
      </c>
      <c r="O95" s="31">
        <f t="shared" si="9"/>
        <v>1190.2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15.93</v>
      </c>
      <c r="D96" s="77">
        <v>216.26</v>
      </c>
      <c r="E96" s="77">
        <v>0.69</v>
      </c>
      <c r="F96" s="77">
        <v>80.66</v>
      </c>
      <c r="G96" s="77">
        <v>14.52</v>
      </c>
      <c r="H96" s="77">
        <v>0.13</v>
      </c>
      <c r="I96" s="26">
        <f t="shared" si="7"/>
        <v>328.18999999999994</v>
      </c>
      <c r="J96" s="78"/>
      <c r="K96" s="77"/>
      <c r="L96" s="77">
        <v>7.59</v>
      </c>
      <c r="M96" s="77">
        <v>28.96</v>
      </c>
      <c r="N96" s="27">
        <f t="shared" si="8"/>
        <v>36.549999999999997</v>
      </c>
      <c r="O96" s="28">
        <f t="shared" si="9"/>
        <v>364.73999999999995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5529</v>
      </c>
      <c r="D97" s="71">
        <v>56824</v>
      </c>
      <c r="E97" s="71">
        <v>186</v>
      </c>
      <c r="F97" s="71">
        <v>17215</v>
      </c>
      <c r="G97" s="71">
        <v>4104</v>
      </c>
      <c r="H97" s="71">
        <v>21</v>
      </c>
      <c r="I97" s="17">
        <f t="shared" si="7"/>
        <v>83879</v>
      </c>
      <c r="J97" s="72"/>
      <c r="K97" s="71"/>
      <c r="L97" s="71">
        <v>821</v>
      </c>
      <c r="M97" s="71">
        <v>2930</v>
      </c>
      <c r="N97" s="19">
        <f t="shared" si="8"/>
        <v>3751</v>
      </c>
      <c r="O97" s="20">
        <f t="shared" si="9"/>
        <v>87630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71.5</v>
      </c>
      <c r="D98" s="80">
        <v>739.3</v>
      </c>
      <c r="E98" s="80">
        <v>2.4</v>
      </c>
      <c r="F98" s="80">
        <v>189.4</v>
      </c>
      <c r="G98" s="80">
        <v>53.6</v>
      </c>
      <c r="H98" s="80">
        <v>0.4</v>
      </c>
      <c r="I98" s="29">
        <f t="shared" si="7"/>
        <v>1056.5999999999999</v>
      </c>
      <c r="J98" s="81"/>
      <c r="K98" s="80"/>
      <c r="L98" s="80">
        <v>15.5</v>
      </c>
      <c r="M98" s="80">
        <v>57.5</v>
      </c>
      <c r="N98" s="30">
        <f t="shared" si="8"/>
        <v>73</v>
      </c>
      <c r="O98" s="31">
        <f t="shared" si="9"/>
        <v>1129.5999999999999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29.1</v>
      </c>
      <c r="D99" s="77">
        <v>167.95</v>
      </c>
      <c r="E99" s="77"/>
      <c r="F99" s="77">
        <v>66.25</v>
      </c>
      <c r="G99" s="77">
        <v>54.75</v>
      </c>
      <c r="H99" s="77"/>
      <c r="I99" s="26">
        <f t="shared" si="7"/>
        <v>318.04999999999995</v>
      </c>
      <c r="J99" s="78"/>
      <c r="K99" s="77"/>
      <c r="L99" s="77">
        <v>24.33</v>
      </c>
      <c r="M99" s="77">
        <v>49.13</v>
      </c>
      <c r="N99" s="27">
        <f t="shared" si="8"/>
        <v>73.460000000000008</v>
      </c>
      <c r="O99" s="28">
        <f t="shared" si="9"/>
        <v>391.51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9908</v>
      </c>
      <c r="D100" s="71">
        <v>45254</v>
      </c>
      <c r="E100" s="71"/>
      <c r="F100" s="71">
        <v>15771</v>
      </c>
      <c r="G100" s="71">
        <v>15106</v>
      </c>
      <c r="H100" s="71"/>
      <c r="I100" s="17">
        <f t="shared" si="7"/>
        <v>86039</v>
      </c>
      <c r="J100" s="72"/>
      <c r="K100" s="71"/>
      <c r="L100" s="71">
        <v>2825</v>
      </c>
      <c r="M100" s="71">
        <v>5563</v>
      </c>
      <c r="N100" s="19">
        <f t="shared" si="8"/>
        <v>8388</v>
      </c>
      <c r="O100" s="20">
        <f t="shared" si="9"/>
        <v>94427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125.6</v>
      </c>
      <c r="D101" s="80">
        <v>587.6</v>
      </c>
      <c r="E101" s="80"/>
      <c r="F101" s="80">
        <v>173.6</v>
      </c>
      <c r="G101" s="80">
        <v>186.9</v>
      </c>
      <c r="H101" s="80"/>
      <c r="I101" s="29">
        <f t="shared" si="7"/>
        <v>1073.7</v>
      </c>
      <c r="J101" s="81"/>
      <c r="K101" s="80"/>
      <c r="L101" s="80">
        <v>45</v>
      </c>
      <c r="M101" s="80">
        <v>88.5</v>
      </c>
      <c r="N101" s="30">
        <f t="shared" si="8"/>
        <v>133.5</v>
      </c>
      <c r="O101" s="31">
        <f t="shared" si="9"/>
        <v>1207.2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21.66</v>
      </c>
      <c r="D102" s="77">
        <v>123.81</v>
      </c>
      <c r="E102" s="77"/>
      <c r="F102" s="77">
        <v>56.6</v>
      </c>
      <c r="G102" s="77">
        <v>128.01</v>
      </c>
      <c r="H102" s="77"/>
      <c r="I102" s="26">
        <f t="shared" si="7"/>
        <v>330.08</v>
      </c>
      <c r="J102" s="78"/>
      <c r="K102" s="77"/>
      <c r="L102" s="77">
        <v>36.83</v>
      </c>
      <c r="M102" s="77">
        <v>87.78</v>
      </c>
      <c r="N102" s="27">
        <f t="shared" si="8"/>
        <v>124.61</v>
      </c>
      <c r="O102" s="28">
        <f t="shared" si="9"/>
        <v>454.69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8135</v>
      </c>
      <c r="D103" s="71">
        <v>35251</v>
      </c>
      <c r="E103" s="71"/>
      <c r="F103" s="71">
        <v>13968</v>
      </c>
      <c r="G103" s="71">
        <v>35587</v>
      </c>
      <c r="H103" s="71"/>
      <c r="I103" s="17">
        <f t="shared" si="7"/>
        <v>92941</v>
      </c>
      <c r="J103" s="72"/>
      <c r="K103" s="71"/>
      <c r="L103" s="71">
        <v>4406</v>
      </c>
      <c r="M103" s="71">
        <v>10121</v>
      </c>
      <c r="N103" s="19">
        <f t="shared" si="8"/>
        <v>14527</v>
      </c>
      <c r="O103" s="20">
        <f t="shared" si="9"/>
        <v>107468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81.8</v>
      </c>
      <c r="D104" s="80">
        <v>422.8</v>
      </c>
      <c r="E104" s="80"/>
      <c r="F104" s="80">
        <v>111.4</v>
      </c>
      <c r="G104" s="80">
        <v>390.2</v>
      </c>
      <c r="H104" s="80"/>
      <c r="I104" s="29">
        <f t="shared" si="7"/>
        <v>1006.2</v>
      </c>
      <c r="J104" s="81"/>
      <c r="K104" s="80"/>
      <c r="L104" s="80">
        <v>53.2</v>
      </c>
      <c r="M104" s="80">
        <v>121.7</v>
      </c>
      <c r="N104" s="30">
        <f t="shared" si="8"/>
        <v>174.9</v>
      </c>
      <c r="O104" s="31">
        <f t="shared" si="9"/>
        <v>1181.1000000000001</v>
      </c>
      <c r="P104" s="82">
        <v>8.33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21.21</v>
      </c>
      <c r="D105" s="77">
        <v>127</v>
      </c>
      <c r="E105" s="77"/>
      <c r="F105" s="77">
        <v>33.58</v>
      </c>
      <c r="G105" s="77">
        <v>142.30000000000001</v>
      </c>
      <c r="H105" s="77"/>
      <c r="I105" s="26">
        <f t="shared" si="7"/>
        <v>324.09000000000003</v>
      </c>
      <c r="J105" s="78"/>
      <c r="K105" s="77"/>
      <c r="L105" s="77">
        <v>58.86</v>
      </c>
      <c r="M105" s="77">
        <v>115.87</v>
      </c>
      <c r="N105" s="27">
        <f t="shared" si="8"/>
        <v>174.73000000000002</v>
      </c>
      <c r="O105" s="28">
        <f t="shared" si="9"/>
        <v>498.82000000000005</v>
      </c>
      <c r="P105" s="83">
        <v>8.2899999999999991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8025</v>
      </c>
      <c r="D106" s="71">
        <v>37147</v>
      </c>
      <c r="E106" s="71"/>
      <c r="F106" s="71">
        <v>8599</v>
      </c>
      <c r="G106" s="71">
        <v>44795</v>
      </c>
      <c r="H106" s="71"/>
      <c r="I106" s="17">
        <f t="shared" si="7"/>
        <v>98566</v>
      </c>
      <c r="J106" s="72"/>
      <c r="K106" s="71"/>
      <c r="L106" s="71">
        <v>7476</v>
      </c>
      <c r="M106" s="71">
        <v>14407</v>
      </c>
      <c r="N106" s="19">
        <f t="shared" si="8"/>
        <v>21883</v>
      </c>
      <c r="O106" s="20">
        <f t="shared" si="9"/>
        <v>120449</v>
      </c>
      <c r="P106" s="83">
        <v>0.31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72</v>
      </c>
      <c r="D107" s="80">
        <v>410</v>
      </c>
      <c r="E107" s="80"/>
      <c r="F107" s="80">
        <v>51.5</v>
      </c>
      <c r="G107" s="80">
        <v>357.8</v>
      </c>
      <c r="H107" s="80"/>
      <c r="I107" s="29">
        <f t="shared" si="7"/>
        <v>891.3</v>
      </c>
      <c r="J107" s="81"/>
      <c r="K107" s="80"/>
      <c r="L107" s="80">
        <v>89.2</v>
      </c>
      <c r="M107" s="80">
        <v>173.1</v>
      </c>
      <c r="N107" s="30">
        <f t="shared" si="8"/>
        <v>262.3</v>
      </c>
      <c r="O107" s="31">
        <f t="shared" si="9"/>
        <v>1153.5999999999999</v>
      </c>
      <c r="P107" s="83">
        <v>18.52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8.99</v>
      </c>
      <c r="D108" s="77">
        <v>72.540000000000006</v>
      </c>
      <c r="E108" s="77"/>
      <c r="F108" s="77">
        <v>36.28</v>
      </c>
      <c r="G108" s="77">
        <v>14.26</v>
      </c>
      <c r="H108" s="77">
        <v>0.26</v>
      </c>
      <c r="I108" s="26">
        <f t="shared" si="7"/>
        <v>132.32999999999998</v>
      </c>
      <c r="J108" s="78"/>
      <c r="K108" s="77"/>
      <c r="L108" s="77">
        <v>41.49</v>
      </c>
      <c r="M108" s="77">
        <v>116.99</v>
      </c>
      <c r="N108" s="27">
        <f t="shared" si="8"/>
        <v>158.47999999999999</v>
      </c>
      <c r="O108" s="28">
        <f t="shared" si="9"/>
        <v>290.80999999999995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3688</v>
      </c>
      <c r="D109" s="71">
        <v>22998</v>
      </c>
      <c r="E109" s="71"/>
      <c r="F109" s="71">
        <v>9653</v>
      </c>
      <c r="G109" s="71">
        <v>4648</v>
      </c>
      <c r="H109" s="71">
        <v>56</v>
      </c>
      <c r="I109" s="17">
        <f t="shared" si="7"/>
        <v>41043</v>
      </c>
      <c r="J109" s="72"/>
      <c r="K109" s="71"/>
      <c r="L109" s="71">
        <v>5478</v>
      </c>
      <c r="M109" s="71">
        <v>15428</v>
      </c>
      <c r="N109" s="19">
        <f t="shared" si="8"/>
        <v>20906</v>
      </c>
      <c r="O109" s="20">
        <f t="shared" si="9"/>
        <v>61949</v>
      </c>
      <c r="P109" s="83">
        <v>5.35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33.1</v>
      </c>
      <c r="D110" s="80">
        <v>200.9</v>
      </c>
      <c r="E110" s="80"/>
      <c r="F110" s="80">
        <v>57.9</v>
      </c>
      <c r="G110" s="80">
        <v>30.3</v>
      </c>
      <c r="H110" s="80">
        <v>0.7</v>
      </c>
      <c r="I110" s="29">
        <f t="shared" si="7"/>
        <v>322.89999999999998</v>
      </c>
      <c r="J110" s="81"/>
      <c r="K110" s="80"/>
      <c r="L110" s="80">
        <v>55.1</v>
      </c>
      <c r="M110" s="80">
        <v>155.5</v>
      </c>
      <c r="N110" s="30">
        <f t="shared" si="8"/>
        <v>210.6</v>
      </c>
      <c r="O110" s="31">
        <f t="shared" si="9"/>
        <v>533.5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4.45</v>
      </c>
      <c r="D111" s="77">
        <v>56.34</v>
      </c>
      <c r="E111" s="77">
        <v>0.2</v>
      </c>
      <c r="F111" s="77">
        <v>17.71</v>
      </c>
      <c r="G111" s="77">
        <v>0.26</v>
      </c>
      <c r="H111" s="77"/>
      <c r="I111" s="26">
        <f t="shared" si="7"/>
        <v>78.960000000000022</v>
      </c>
      <c r="J111" s="78"/>
      <c r="K111" s="77"/>
      <c r="L111" s="77">
        <v>20.41</v>
      </c>
      <c r="M111" s="77">
        <v>31.54</v>
      </c>
      <c r="N111" s="27">
        <f t="shared" si="8"/>
        <v>51.95</v>
      </c>
      <c r="O111" s="28">
        <f t="shared" si="9"/>
        <v>130.91000000000003</v>
      </c>
      <c r="P111" s="32">
        <f>SUM(P104:P110)</f>
        <v>40.799999999999997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1827</v>
      </c>
      <c r="D112" s="71">
        <v>17904</v>
      </c>
      <c r="E112" s="71">
        <v>63</v>
      </c>
      <c r="F112" s="71">
        <v>4800</v>
      </c>
      <c r="G112" s="71">
        <v>88</v>
      </c>
      <c r="H112" s="71"/>
      <c r="I112" s="17">
        <f t="shared" si="7"/>
        <v>24682</v>
      </c>
      <c r="J112" s="72"/>
      <c r="K112" s="71"/>
      <c r="L112" s="71">
        <v>2696</v>
      </c>
      <c r="M112" s="71">
        <v>4166</v>
      </c>
      <c r="N112" s="19">
        <f t="shared" si="8"/>
        <v>6862</v>
      </c>
      <c r="O112" s="20">
        <f t="shared" si="9"/>
        <v>31544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1.8</v>
      </c>
      <c r="D113" s="80">
        <v>17.899999999999999</v>
      </c>
      <c r="E113" s="80">
        <v>0.1</v>
      </c>
      <c r="F113" s="80">
        <v>24</v>
      </c>
      <c r="G113" s="80">
        <v>0.1</v>
      </c>
      <c r="H113" s="80"/>
      <c r="I113" s="29">
        <f t="shared" si="7"/>
        <v>43.9</v>
      </c>
      <c r="J113" s="81"/>
      <c r="K113" s="80"/>
      <c r="L113" s="80">
        <v>2.8</v>
      </c>
      <c r="M113" s="80">
        <v>4.3</v>
      </c>
      <c r="N113" s="30">
        <f t="shared" si="8"/>
        <v>7.1</v>
      </c>
      <c r="O113" s="31">
        <f t="shared" si="9"/>
        <v>51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8.98</v>
      </c>
      <c r="D114" s="77">
        <v>146.59</v>
      </c>
      <c r="E114" s="77"/>
      <c r="F114" s="77">
        <v>10.16</v>
      </c>
      <c r="G114" s="77">
        <v>2.38</v>
      </c>
      <c r="H114" s="77">
        <v>0.12</v>
      </c>
      <c r="I114" s="26">
        <f t="shared" si="7"/>
        <v>168.23</v>
      </c>
      <c r="J114" s="78"/>
      <c r="K114" s="77"/>
      <c r="L114" s="77">
        <v>11.97</v>
      </c>
      <c r="M114" s="77">
        <v>41.15</v>
      </c>
      <c r="N114" s="27">
        <f t="shared" si="8"/>
        <v>53.12</v>
      </c>
      <c r="O114" s="28">
        <f t="shared" si="9"/>
        <v>221.35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3684</v>
      </c>
      <c r="D115" s="71">
        <v>44285</v>
      </c>
      <c r="E115" s="71"/>
      <c r="F115" s="71">
        <v>2807</v>
      </c>
      <c r="G115" s="71">
        <v>799</v>
      </c>
      <c r="H115" s="71">
        <v>29</v>
      </c>
      <c r="I115" s="17">
        <f t="shared" si="7"/>
        <v>51604</v>
      </c>
      <c r="J115" s="72"/>
      <c r="K115" s="71"/>
      <c r="L115" s="71">
        <v>1582</v>
      </c>
      <c r="M115" s="71">
        <v>5431</v>
      </c>
      <c r="N115" s="19">
        <f t="shared" si="8"/>
        <v>7013</v>
      </c>
      <c r="O115" s="20">
        <f t="shared" si="9"/>
        <v>58617</v>
      </c>
      <c r="P115" s="87">
        <v>0.13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3.5</v>
      </c>
      <c r="D116" s="89">
        <v>44.4</v>
      </c>
      <c r="E116" s="89"/>
      <c r="F116" s="89">
        <v>11.4</v>
      </c>
      <c r="G116" s="89">
        <v>0.8</v>
      </c>
      <c r="H116" s="89">
        <v>0.3</v>
      </c>
      <c r="I116" s="47">
        <f t="shared" si="7"/>
        <v>60.399999999999991</v>
      </c>
      <c r="J116" s="90"/>
      <c r="K116" s="89"/>
      <c r="L116" s="89">
        <v>1.4</v>
      </c>
      <c r="M116" s="89">
        <v>5.4</v>
      </c>
      <c r="N116" s="49">
        <f t="shared" si="8"/>
        <v>6.8000000000000007</v>
      </c>
      <c r="O116" s="44">
        <f t="shared" si="9"/>
        <v>67.199999999999989</v>
      </c>
      <c r="P116" s="45">
        <f>SUM(O136,P111,P112,P115)</f>
        <v>3804.9400000000005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1.34</v>
      </c>
      <c r="D121" s="68">
        <v>48.56</v>
      </c>
      <c r="E121" s="68"/>
      <c r="F121" s="68">
        <v>0.55000000000000004</v>
      </c>
      <c r="G121" s="68"/>
      <c r="H121" s="68">
        <v>0.05</v>
      </c>
      <c r="I121" s="11">
        <f t="shared" si="7"/>
        <v>50.5</v>
      </c>
      <c r="J121" s="69"/>
      <c r="K121" s="68"/>
      <c r="L121" s="68">
        <v>1.51</v>
      </c>
      <c r="M121" s="68">
        <v>9.7899999999999991</v>
      </c>
      <c r="N121" s="13">
        <f t="shared" si="8"/>
        <v>11.299999999999999</v>
      </c>
      <c r="O121" s="14">
        <f t="shared" si="9"/>
        <v>61.8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550</v>
      </c>
      <c r="D122" s="71">
        <v>15397</v>
      </c>
      <c r="E122" s="71"/>
      <c r="F122" s="71">
        <v>155</v>
      </c>
      <c r="G122" s="71"/>
      <c r="H122" s="71">
        <v>13</v>
      </c>
      <c r="I122" s="17">
        <f t="shared" si="7"/>
        <v>16115</v>
      </c>
      <c r="J122" s="72"/>
      <c r="K122" s="71"/>
      <c r="L122" s="71">
        <v>199</v>
      </c>
      <c r="M122" s="71">
        <v>1293</v>
      </c>
      <c r="N122" s="19">
        <f t="shared" si="8"/>
        <v>1492</v>
      </c>
      <c r="O122" s="20">
        <f t="shared" si="9"/>
        <v>17607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0.6</v>
      </c>
      <c r="D123" s="80">
        <v>15.7</v>
      </c>
      <c r="E123" s="80"/>
      <c r="F123" s="80">
        <v>0.5</v>
      </c>
      <c r="G123" s="80"/>
      <c r="H123" s="80">
        <v>0.1</v>
      </c>
      <c r="I123" s="29">
        <f t="shared" si="7"/>
        <v>16.900000000000002</v>
      </c>
      <c r="J123" s="81"/>
      <c r="K123" s="80"/>
      <c r="L123" s="80">
        <v>0.2</v>
      </c>
      <c r="M123" s="80">
        <v>1.2</v>
      </c>
      <c r="N123" s="30">
        <f t="shared" si="8"/>
        <v>1.4</v>
      </c>
      <c r="O123" s="31">
        <f t="shared" si="9"/>
        <v>18.3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5.01</v>
      </c>
      <c r="D124" s="77">
        <v>48.29</v>
      </c>
      <c r="E124" s="77">
        <v>17.55</v>
      </c>
      <c r="F124" s="77">
        <v>2.5299999999999998</v>
      </c>
      <c r="G124" s="77">
        <v>0.17</v>
      </c>
      <c r="H124" s="77">
        <v>4.25</v>
      </c>
      <c r="I124" s="26">
        <f t="shared" si="7"/>
        <v>77.8</v>
      </c>
      <c r="J124" s="78"/>
      <c r="K124" s="77"/>
      <c r="L124" s="77">
        <v>1.91</v>
      </c>
      <c r="M124" s="77">
        <v>45.45</v>
      </c>
      <c r="N124" s="27">
        <f t="shared" si="8"/>
        <v>47.36</v>
      </c>
      <c r="O124" s="28">
        <f t="shared" si="9"/>
        <v>125.16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2054</v>
      </c>
      <c r="D125" s="71">
        <v>15051</v>
      </c>
      <c r="E125" s="71">
        <v>5563</v>
      </c>
      <c r="F125" s="71">
        <v>710</v>
      </c>
      <c r="G125" s="71">
        <v>57</v>
      </c>
      <c r="H125" s="71">
        <v>1064</v>
      </c>
      <c r="I125" s="17">
        <f t="shared" si="7"/>
        <v>24499</v>
      </c>
      <c r="J125" s="72"/>
      <c r="K125" s="71"/>
      <c r="L125" s="71">
        <v>252</v>
      </c>
      <c r="M125" s="71">
        <v>5999</v>
      </c>
      <c r="N125" s="19">
        <f t="shared" si="8"/>
        <v>6251</v>
      </c>
      <c r="O125" s="20">
        <f t="shared" si="9"/>
        <v>30750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1.9</v>
      </c>
      <c r="D126" s="80">
        <v>15</v>
      </c>
      <c r="E126" s="80">
        <v>5.7</v>
      </c>
      <c r="F126" s="80">
        <v>2.1</v>
      </c>
      <c r="G126" s="80">
        <v>0.1</v>
      </c>
      <c r="H126" s="80">
        <v>9.6999999999999993</v>
      </c>
      <c r="I126" s="29">
        <f t="shared" si="7"/>
        <v>34.5</v>
      </c>
      <c r="J126" s="81"/>
      <c r="K126" s="80"/>
      <c r="L126" s="80">
        <v>0.3</v>
      </c>
      <c r="M126" s="80">
        <v>6</v>
      </c>
      <c r="N126" s="30">
        <f t="shared" si="8"/>
        <v>6.3</v>
      </c>
      <c r="O126" s="31">
        <f t="shared" si="9"/>
        <v>40.799999999999997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3.99</v>
      </c>
      <c r="D127" s="77">
        <v>14.11</v>
      </c>
      <c r="E127" s="77">
        <v>0.12</v>
      </c>
      <c r="F127" s="77">
        <v>1.47</v>
      </c>
      <c r="G127" s="77"/>
      <c r="H127" s="77"/>
      <c r="I127" s="26">
        <f t="shared" si="7"/>
        <v>19.690000000000001</v>
      </c>
      <c r="J127" s="78"/>
      <c r="K127" s="77"/>
      <c r="L127" s="77"/>
      <c r="M127" s="77">
        <v>0.24</v>
      </c>
      <c r="N127" s="27">
        <f t="shared" si="8"/>
        <v>0.24</v>
      </c>
      <c r="O127" s="28">
        <f t="shared" si="9"/>
        <v>19.93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1635</v>
      </c>
      <c r="D128" s="71">
        <v>4457</v>
      </c>
      <c r="E128" s="71">
        <v>38</v>
      </c>
      <c r="F128" s="71">
        <v>431</v>
      </c>
      <c r="G128" s="71"/>
      <c r="H128" s="71"/>
      <c r="I128" s="17">
        <f t="shared" si="7"/>
        <v>6561</v>
      </c>
      <c r="J128" s="72"/>
      <c r="K128" s="71"/>
      <c r="L128" s="71"/>
      <c r="M128" s="71">
        <v>32</v>
      </c>
      <c r="N128" s="19">
        <f t="shared" si="8"/>
        <v>32</v>
      </c>
      <c r="O128" s="20">
        <f t="shared" si="9"/>
        <v>6593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1.7</v>
      </c>
      <c r="D129" s="80">
        <v>4.4000000000000004</v>
      </c>
      <c r="E129" s="80">
        <v>0</v>
      </c>
      <c r="F129" s="80">
        <v>0.9</v>
      </c>
      <c r="G129" s="80"/>
      <c r="H129" s="80"/>
      <c r="I129" s="29">
        <f t="shared" si="7"/>
        <v>7.0000000000000009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7.0000000000000009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126.39</v>
      </c>
      <c r="D130" s="68">
        <v>2006.82</v>
      </c>
      <c r="E130" s="68">
        <v>18.559999999999999</v>
      </c>
      <c r="F130" s="68">
        <v>319.58999999999997</v>
      </c>
      <c r="G130" s="68">
        <v>359.49</v>
      </c>
      <c r="H130" s="68">
        <v>5.35</v>
      </c>
      <c r="I130" s="11">
        <f t="shared" si="7"/>
        <v>2836.2000000000003</v>
      </c>
      <c r="J130" s="69"/>
      <c r="K130" s="68"/>
      <c r="L130" s="68">
        <v>229.92</v>
      </c>
      <c r="M130" s="68">
        <v>633.28</v>
      </c>
      <c r="N130" s="13">
        <f>SUM(J130:M130)</f>
        <v>863.19999999999993</v>
      </c>
      <c r="O130" s="14">
        <f t="shared" si="9"/>
        <v>3699.4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46852</v>
      </c>
      <c r="D131" s="71">
        <v>509031</v>
      </c>
      <c r="E131" s="71">
        <v>5850</v>
      </c>
      <c r="F131" s="71">
        <v>77164</v>
      </c>
      <c r="G131" s="71">
        <v>105942</v>
      </c>
      <c r="H131" s="71">
        <v>1253</v>
      </c>
      <c r="I131" s="17">
        <f t="shared" si="7"/>
        <v>746092</v>
      </c>
      <c r="J131" s="72"/>
      <c r="K131" s="71"/>
      <c r="L131" s="71">
        <v>27907</v>
      </c>
      <c r="M131" s="71">
        <v>73059</v>
      </c>
      <c r="N131" s="19">
        <f t="shared" si="8"/>
        <v>100966</v>
      </c>
      <c r="O131" s="20">
        <f t="shared" si="9"/>
        <v>847058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419.8</v>
      </c>
      <c r="D132" s="80">
        <v>6753.3</v>
      </c>
      <c r="E132" s="80">
        <v>8.1999999999999993</v>
      </c>
      <c r="F132" s="80">
        <v>656.9</v>
      </c>
      <c r="G132" s="80">
        <v>1031.5999999999999</v>
      </c>
      <c r="H132" s="80">
        <v>13.2</v>
      </c>
      <c r="I132" s="29">
        <f t="shared" ref="I132:I138" si="10">SUM(C132:H132)</f>
        <v>8883</v>
      </c>
      <c r="J132" s="81"/>
      <c r="K132" s="80"/>
      <c r="L132" s="80">
        <v>326.89999999999998</v>
      </c>
      <c r="M132" s="80">
        <v>848.3</v>
      </c>
      <c r="N132" s="30">
        <f t="shared" ref="N132:N138" si="11">SUM(J132:M132)</f>
        <v>1175.1999999999998</v>
      </c>
      <c r="O132" s="31">
        <f t="shared" ref="O132:O138" si="12">SUM(N132,I132)</f>
        <v>10058.200000000001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126.39</v>
      </c>
      <c r="D133" s="77">
        <v>1668.75</v>
      </c>
      <c r="E133" s="77">
        <v>18.559999999999999</v>
      </c>
      <c r="F133" s="77">
        <v>319.14999999999998</v>
      </c>
      <c r="G133" s="77">
        <v>359.15</v>
      </c>
      <c r="H133" s="77">
        <v>4.68</v>
      </c>
      <c r="I133" s="26">
        <f t="shared" si="10"/>
        <v>2496.6799999999998</v>
      </c>
      <c r="J133" s="78"/>
      <c r="K133" s="77"/>
      <c r="L133" s="77">
        <v>229.92</v>
      </c>
      <c r="M133" s="77">
        <v>628.66999999999996</v>
      </c>
      <c r="N133" s="27">
        <f t="shared" si="11"/>
        <v>858.58999999999992</v>
      </c>
      <c r="O133" s="28">
        <f t="shared" si="12"/>
        <v>3355.2699999999995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46852</v>
      </c>
      <c r="D134" s="71">
        <v>445032</v>
      </c>
      <c r="E134" s="71">
        <v>5850</v>
      </c>
      <c r="F134" s="71">
        <v>77086</v>
      </c>
      <c r="G134" s="71">
        <v>105883</v>
      </c>
      <c r="H134" s="71">
        <v>1162</v>
      </c>
      <c r="I134" s="17">
        <f t="shared" si="10"/>
        <v>681865</v>
      </c>
      <c r="J134" s="72"/>
      <c r="K134" s="71"/>
      <c r="L134" s="71">
        <v>27907</v>
      </c>
      <c r="M134" s="71">
        <v>72955</v>
      </c>
      <c r="N134" s="19">
        <f t="shared" si="11"/>
        <v>100862</v>
      </c>
      <c r="O134" s="20">
        <f t="shared" si="12"/>
        <v>782727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419.8</v>
      </c>
      <c r="D135" s="89">
        <v>5091.3999999999996</v>
      </c>
      <c r="E135" s="89">
        <v>8.1999999999999993</v>
      </c>
      <c r="F135" s="89">
        <v>655.20000000000005</v>
      </c>
      <c r="G135" s="89">
        <v>1029.7</v>
      </c>
      <c r="H135" s="89">
        <v>10.8</v>
      </c>
      <c r="I135" s="47">
        <f t="shared" si="10"/>
        <v>7215.0999999999995</v>
      </c>
      <c r="J135" s="90"/>
      <c r="K135" s="89"/>
      <c r="L135" s="89">
        <v>326.89999999999998</v>
      </c>
      <c r="M135" s="89">
        <v>839.7</v>
      </c>
      <c r="N135" s="49">
        <f t="shared" si="11"/>
        <v>1166.5999999999999</v>
      </c>
      <c r="O135" s="44">
        <f t="shared" si="12"/>
        <v>8381.6999999999989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126.47000000000001</v>
      </c>
      <c r="D136" s="57">
        <f t="shared" si="13"/>
        <v>2069.86</v>
      </c>
      <c r="E136" s="57">
        <f t="shared" si="13"/>
        <v>18.560000000000002</v>
      </c>
      <c r="F136" s="57">
        <f t="shared" si="13"/>
        <v>319.58999999999997</v>
      </c>
      <c r="G136" s="57">
        <f t="shared" si="13"/>
        <v>359.49</v>
      </c>
      <c r="H136" s="57">
        <f t="shared" si="13"/>
        <v>5.35</v>
      </c>
      <c r="I136" s="58">
        <f t="shared" si="10"/>
        <v>2899.32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229.92</v>
      </c>
      <c r="M136" s="57">
        <f t="shared" si="14"/>
        <v>634.77</v>
      </c>
      <c r="N136" s="60">
        <f t="shared" si="11"/>
        <v>864.68999999999994</v>
      </c>
      <c r="O136" s="61">
        <f t="shared" si="12"/>
        <v>3764.01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46859</v>
      </c>
      <c r="D137" s="36">
        <f t="shared" si="13"/>
        <v>520341</v>
      </c>
      <c r="E137" s="36">
        <f t="shared" si="13"/>
        <v>5850</v>
      </c>
      <c r="F137" s="36">
        <f t="shared" si="13"/>
        <v>77164</v>
      </c>
      <c r="G137" s="36">
        <f t="shared" si="13"/>
        <v>105942</v>
      </c>
      <c r="H137" s="36">
        <f t="shared" si="13"/>
        <v>1253</v>
      </c>
      <c r="I137" s="17">
        <f t="shared" si="10"/>
        <v>757409</v>
      </c>
      <c r="J137" s="18">
        <f t="shared" si="14"/>
        <v>0</v>
      </c>
      <c r="K137" s="16">
        <f t="shared" si="14"/>
        <v>0</v>
      </c>
      <c r="L137" s="16">
        <f t="shared" si="14"/>
        <v>27907</v>
      </c>
      <c r="M137" s="16">
        <f t="shared" si="14"/>
        <v>73068</v>
      </c>
      <c r="N137" s="19">
        <f t="shared" si="11"/>
        <v>100975</v>
      </c>
      <c r="O137" s="20">
        <f t="shared" si="12"/>
        <v>858384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421.20000000000005</v>
      </c>
      <c r="D138" s="41">
        <f t="shared" si="13"/>
        <v>7384.6999999999989</v>
      </c>
      <c r="E138" s="41">
        <f t="shared" si="13"/>
        <v>8.1999999999999993</v>
      </c>
      <c r="F138" s="41">
        <f t="shared" si="13"/>
        <v>656.9</v>
      </c>
      <c r="G138" s="41">
        <f t="shared" si="13"/>
        <v>1031.5999999999997</v>
      </c>
      <c r="H138" s="41">
        <f t="shared" si="13"/>
        <v>13.2</v>
      </c>
      <c r="I138" s="47">
        <f t="shared" si="10"/>
        <v>9515.7999999999993</v>
      </c>
      <c r="J138" s="48">
        <f t="shared" si="14"/>
        <v>0</v>
      </c>
      <c r="K138" s="46">
        <f t="shared" si="14"/>
        <v>0</v>
      </c>
      <c r="L138" s="46">
        <f t="shared" si="14"/>
        <v>326.89999999999998</v>
      </c>
      <c r="M138" s="46">
        <f t="shared" si="14"/>
        <v>849.59999999999991</v>
      </c>
      <c r="N138" s="49">
        <f t="shared" si="11"/>
        <v>1176.5</v>
      </c>
      <c r="O138" s="44">
        <f t="shared" si="12"/>
        <v>10692.3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75</v>
      </c>
      <c r="D3" s="104" t="s">
        <v>50</v>
      </c>
      <c r="E3" s="104" t="s">
        <v>62</v>
      </c>
      <c r="F3" s="104" t="s">
        <v>52</v>
      </c>
      <c r="G3" s="104" t="s">
        <v>11</v>
      </c>
      <c r="H3" s="104" t="s">
        <v>12</v>
      </c>
      <c r="I3" s="100" t="s">
        <v>13</v>
      </c>
      <c r="J3" s="102" t="s">
        <v>54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4.0599999999999996</v>
      </c>
      <c r="M5" s="68"/>
      <c r="N5" s="13">
        <f t="shared" ref="N5:N58" si="1">SUM(J5:M5)</f>
        <v>4.0599999999999996</v>
      </c>
      <c r="O5" s="14">
        <f>SUM(N5,I5)</f>
        <v>4.0599999999999996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3.76</v>
      </c>
      <c r="E8" s="77"/>
      <c r="F8" s="77"/>
      <c r="G8" s="77"/>
      <c r="H8" s="77"/>
      <c r="I8" s="26">
        <f t="shared" si="0"/>
        <v>3.76</v>
      </c>
      <c r="J8" s="78"/>
      <c r="K8" s="77"/>
      <c r="L8" s="77"/>
      <c r="M8" s="77"/>
      <c r="N8" s="27">
        <f t="shared" si="1"/>
        <v>0</v>
      </c>
      <c r="O8" s="28">
        <f t="shared" si="2"/>
        <v>3.76</v>
      </c>
      <c r="P8" s="21" t="s">
        <v>25</v>
      </c>
      <c r="Q8" s="134" t="s">
        <v>214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2.94</v>
      </c>
      <c r="D11" s="77">
        <v>34.07</v>
      </c>
      <c r="E11" s="77"/>
      <c r="F11" s="77"/>
      <c r="G11" s="77"/>
      <c r="H11" s="77"/>
      <c r="I11" s="26">
        <f t="shared" si="0"/>
        <v>37.01</v>
      </c>
      <c r="J11" s="78"/>
      <c r="K11" s="77"/>
      <c r="L11" s="77"/>
      <c r="M11" s="77">
        <v>50.35</v>
      </c>
      <c r="N11" s="27">
        <f t="shared" si="1"/>
        <v>50.35</v>
      </c>
      <c r="O11" s="28">
        <f t="shared" si="2"/>
        <v>87.36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253</v>
      </c>
      <c r="D12" s="71">
        <v>1810</v>
      </c>
      <c r="E12" s="71"/>
      <c r="F12" s="71"/>
      <c r="G12" s="71"/>
      <c r="H12" s="71"/>
      <c r="I12" s="17">
        <f t="shared" si="0"/>
        <v>2063</v>
      </c>
      <c r="J12" s="72"/>
      <c r="K12" s="71"/>
      <c r="L12" s="71"/>
      <c r="M12" s="71">
        <v>1206</v>
      </c>
      <c r="N12" s="19">
        <f t="shared" si="1"/>
        <v>1206</v>
      </c>
      <c r="O12" s="20">
        <f t="shared" si="2"/>
        <v>3269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51.3</v>
      </c>
      <c r="D13" s="80">
        <v>389.2</v>
      </c>
      <c r="E13" s="80"/>
      <c r="F13" s="80"/>
      <c r="G13" s="80"/>
      <c r="H13" s="80"/>
      <c r="I13" s="29">
        <f t="shared" si="0"/>
        <v>440.5</v>
      </c>
      <c r="J13" s="81"/>
      <c r="K13" s="80"/>
      <c r="L13" s="80"/>
      <c r="M13" s="80">
        <v>102.1</v>
      </c>
      <c r="N13" s="30">
        <f t="shared" si="1"/>
        <v>102.1</v>
      </c>
      <c r="O13" s="31">
        <f t="shared" si="2"/>
        <v>542.6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0.84</v>
      </c>
      <c r="D14" s="77">
        <v>35.99</v>
      </c>
      <c r="E14" s="77"/>
      <c r="F14" s="77">
        <v>0.12</v>
      </c>
      <c r="G14" s="77"/>
      <c r="H14" s="77"/>
      <c r="I14" s="26">
        <f t="shared" si="0"/>
        <v>36.950000000000003</v>
      </c>
      <c r="J14" s="78"/>
      <c r="K14" s="77"/>
      <c r="L14" s="77">
        <v>3.69</v>
      </c>
      <c r="M14" s="77">
        <v>8.76</v>
      </c>
      <c r="N14" s="27">
        <f t="shared" si="1"/>
        <v>12.45</v>
      </c>
      <c r="O14" s="28">
        <f t="shared" si="2"/>
        <v>49.400000000000006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125</v>
      </c>
      <c r="D15" s="71">
        <v>2608</v>
      </c>
      <c r="E15" s="71"/>
      <c r="F15" s="71">
        <v>11</v>
      </c>
      <c r="G15" s="71"/>
      <c r="H15" s="71"/>
      <c r="I15" s="17">
        <f t="shared" si="0"/>
        <v>2744</v>
      </c>
      <c r="J15" s="72"/>
      <c r="K15" s="71"/>
      <c r="L15" s="71">
        <v>119</v>
      </c>
      <c r="M15" s="71">
        <v>286</v>
      </c>
      <c r="N15" s="19">
        <f t="shared" si="1"/>
        <v>405</v>
      </c>
      <c r="O15" s="20">
        <f t="shared" si="2"/>
        <v>3149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9.6</v>
      </c>
      <c r="D16" s="80">
        <v>238.8</v>
      </c>
      <c r="E16" s="80"/>
      <c r="F16" s="80">
        <v>0.9</v>
      </c>
      <c r="G16" s="80"/>
      <c r="H16" s="80"/>
      <c r="I16" s="29">
        <f t="shared" si="0"/>
        <v>249.3</v>
      </c>
      <c r="J16" s="81"/>
      <c r="K16" s="80"/>
      <c r="L16" s="80">
        <v>7.8</v>
      </c>
      <c r="M16" s="80">
        <v>18.5</v>
      </c>
      <c r="N16" s="30">
        <f t="shared" si="1"/>
        <v>26.3</v>
      </c>
      <c r="O16" s="31">
        <f t="shared" si="2"/>
        <v>275.60000000000002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5.0999999999999996</v>
      </c>
      <c r="D17" s="77">
        <v>46.16</v>
      </c>
      <c r="E17" s="77">
        <v>0.05</v>
      </c>
      <c r="F17" s="77"/>
      <c r="G17" s="77"/>
      <c r="H17" s="77">
        <v>0.06</v>
      </c>
      <c r="I17" s="26">
        <f t="shared" si="0"/>
        <v>51.37</v>
      </c>
      <c r="J17" s="78"/>
      <c r="K17" s="77"/>
      <c r="L17" s="77">
        <v>3.63</v>
      </c>
      <c r="M17" s="77">
        <v>33.43</v>
      </c>
      <c r="N17" s="27">
        <f t="shared" si="1"/>
        <v>37.06</v>
      </c>
      <c r="O17" s="28">
        <f t="shared" si="2"/>
        <v>88.43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1334</v>
      </c>
      <c r="D18" s="71">
        <v>6480</v>
      </c>
      <c r="E18" s="71">
        <v>6</v>
      </c>
      <c r="F18" s="71"/>
      <c r="G18" s="71"/>
      <c r="H18" s="71">
        <v>2</v>
      </c>
      <c r="I18" s="17">
        <f t="shared" si="0"/>
        <v>7822</v>
      </c>
      <c r="J18" s="72"/>
      <c r="K18" s="71"/>
      <c r="L18" s="71">
        <v>138</v>
      </c>
      <c r="M18" s="71">
        <v>1529</v>
      </c>
      <c r="N18" s="19">
        <f t="shared" si="1"/>
        <v>1667</v>
      </c>
      <c r="O18" s="20">
        <f t="shared" si="2"/>
        <v>9489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67.099999999999994</v>
      </c>
      <c r="D19" s="80">
        <v>395.5</v>
      </c>
      <c r="E19" s="80">
        <v>0.4</v>
      </c>
      <c r="F19" s="80"/>
      <c r="G19" s="80"/>
      <c r="H19" s="80">
        <v>0.1</v>
      </c>
      <c r="I19" s="29">
        <f t="shared" si="0"/>
        <v>463.1</v>
      </c>
      <c r="J19" s="81"/>
      <c r="K19" s="80"/>
      <c r="L19" s="80">
        <v>6.7</v>
      </c>
      <c r="M19" s="80">
        <v>74.7</v>
      </c>
      <c r="N19" s="30">
        <f t="shared" si="1"/>
        <v>81.400000000000006</v>
      </c>
      <c r="O19" s="31">
        <f t="shared" si="2"/>
        <v>544.5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3.2</v>
      </c>
      <c r="D20" s="77">
        <v>102.19</v>
      </c>
      <c r="E20" s="77"/>
      <c r="F20" s="77"/>
      <c r="G20" s="77"/>
      <c r="H20" s="77"/>
      <c r="I20" s="26">
        <f t="shared" si="0"/>
        <v>105.39</v>
      </c>
      <c r="J20" s="78"/>
      <c r="K20" s="77"/>
      <c r="L20" s="77">
        <v>0.11</v>
      </c>
      <c r="M20" s="77">
        <v>29.05</v>
      </c>
      <c r="N20" s="27">
        <f t="shared" si="1"/>
        <v>29.16</v>
      </c>
      <c r="O20" s="28">
        <f t="shared" si="2"/>
        <v>134.55000000000001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717</v>
      </c>
      <c r="D21" s="71">
        <v>14728</v>
      </c>
      <c r="E21" s="71"/>
      <c r="F21" s="71"/>
      <c r="G21" s="71"/>
      <c r="H21" s="71"/>
      <c r="I21" s="17">
        <f t="shared" si="0"/>
        <v>15445</v>
      </c>
      <c r="J21" s="72"/>
      <c r="K21" s="71"/>
      <c r="L21" s="71">
        <v>5</v>
      </c>
      <c r="M21" s="71">
        <v>1157</v>
      </c>
      <c r="N21" s="19">
        <f t="shared" si="1"/>
        <v>1162</v>
      </c>
      <c r="O21" s="20">
        <f t="shared" si="2"/>
        <v>16607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26.6</v>
      </c>
      <c r="D22" s="80">
        <v>621.29999999999995</v>
      </c>
      <c r="E22" s="80"/>
      <c r="F22" s="80"/>
      <c r="G22" s="80"/>
      <c r="H22" s="80"/>
      <c r="I22" s="29">
        <f t="shared" si="0"/>
        <v>647.9</v>
      </c>
      <c r="J22" s="81"/>
      <c r="K22" s="80"/>
      <c r="L22" s="80">
        <v>0.2</v>
      </c>
      <c r="M22" s="80">
        <v>44</v>
      </c>
      <c r="N22" s="30">
        <f t="shared" si="1"/>
        <v>44.2</v>
      </c>
      <c r="O22" s="31">
        <f t="shared" si="2"/>
        <v>692.1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5.15</v>
      </c>
      <c r="D23" s="77">
        <v>137.32</v>
      </c>
      <c r="E23" s="77"/>
      <c r="F23" s="77"/>
      <c r="G23" s="77">
        <v>0.03</v>
      </c>
      <c r="H23" s="77"/>
      <c r="I23" s="26">
        <f t="shared" si="0"/>
        <v>142.5</v>
      </c>
      <c r="J23" s="78"/>
      <c r="K23" s="77"/>
      <c r="L23" s="77">
        <v>1.1599999999999999</v>
      </c>
      <c r="M23" s="77">
        <v>36.99</v>
      </c>
      <c r="N23" s="27">
        <f t="shared" si="1"/>
        <v>38.15</v>
      </c>
      <c r="O23" s="28">
        <f t="shared" si="2"/>
        <v>180.65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1425</v>
      </c>
      <c r="D24" s="71">
        <v>22334</v>
      </c>
      <c r="E24" s="71"/>
      <c r="F24" s="71"/>
      <c r="G24" s="71">
        <v>6</v>
      </c>
      <c r="H24" s="71"/>
      <c r="I24" s="17">
        <f t="shared" si="0"/>
        <v>23765</v>
      </c>
      <c r="J24" s="72"/>
      <c r="K24" s="71"/>
      <c r="L24" s="71">
        <v>77</v>
      </c>
      <c r="M24" s="71">
        <v>2079</v>
      </c>
      <c r="N24" s="19">
        <f t="shared" si="1"/>
        <v>2156</v>
      </c>
      <c r="O24" s="20">
        <f t="shared" si="2"/>
        <v>25921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37.1</v>
      </c>
      <c r="D25" s="80">
        <v>762.1</v>
      </c>
      <c r="E25" s="80"/>
      <c r="F25" s="80"/>
      <c r="G25" s="80">
        <v>0.2</v>
      </c>
      <c r="H25" s="80"/>
      <c r="I25" s="29">
        <f t="shared" si="0"/>
        <v>799.40000000000009</v>
      </c>
      <c r="J25" s="81"/>
      <c r="K25" s="80"/>
      <c r="L25" s="80">
        <v>2.5</v>
      </c>
      <c r="M25" s="80">
        <v>67</v>
      </c>
      <c r="N25" s="30">
        <f t="shared" si="1"/>
        <v>69.5</v>
      </c>
      <c r="O25" s="31">
        <f t="shared" si="2"/>
        <v>868.90000000000009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12.65</v>
      </c>
      <c r="D26" s="77">
        <v>193.47</v>
      </c>
      <c r="E26" s="77"/>
      <c r="F26" s="77"/>
      <c r="G26" s="77">
        <v>0.1</v>
      </c>
      <c r="H26" s="77">
        <v>0.15</v>
      </c>
      <c r="I26" s="26">
        <f t="shared" si="0"/>
        <v>206.37</v>
      </c>
      <c r="J26" s="78"/>
      <c r="K26" s="77"/>
      <c r="L26" s="77">
        <v>5.43</v>
      </c>
      <c r="M26" s="77">
        <v>38.64</v>
      </c>
      <c r="N26" s="27">
        <f t="shared" si="1"/>
        <v>44.07</v>
      </c>
      <c r="O26" s="28">
        <f t="shared" si="2"/>
        <v>250.44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3720</v>
      </c>
      <c r="D27" s="71">
        <v>35414</v>
      </c>
      <c r="E27" s="71"/>
      <c r="F27" s="71"/>
      <c r="G27" s="71">
        <v>19</v>
      </c>
      <c r="H27" s="71">
        <v>13</v>
      </c>
      <c r="I27" s="17">
        <f t="shared" si="0"/>
        <v>39166</v>
      </c>
      <c r="J27" s="72"/>
      <c r="K27" s="71"/>
      <c r="L27" s="71">
        <v>361</v>
      </c>
      <c r="M27" s="71">
        <v>2559</v>
      </c>
      <c r="N27" s="19">
        <f t="shared" si="1"/>
        <v>2920</v>
      </c>
      <c r="O27" s="20">
        <f t="shared" si="2"/>
        <v>42086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85.9</v>
      </c>
      <c r="D28" s="80">
        <v>930</v>
      </c>
      <c r="E28" s="80"/>
      <c r="F28" s="80"/>
      <c r="G28" s="80">
        <v>0.4</v>
      </c>
      <c r="H28" s="80">
        <v>0.5</v>
      </c>
      <c r="I28" s="29">
        <f t="shared" si="0"/>
        <v>1016.8</v>
      </c>
      <c r="J28" s="81"/>
      <c r="K28" s="80"/>
      <c r="L28" s="80">
        <v>10.199999999999999</v>
      </c>
      <c r="M28" s="80">
        <v>72.900000000000006</v>
      </c>
      <c r="N28" s="30">
        <f t="shared" si="1"/>
        <v>83.100000000000009</v>
      </c>
      <c r="O28" s="31">
        <f t="shared" si="2"/>
        <v>1099.8999999999999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61.77</v>
      </c>
      <c r="D29" s="77">
        <v>249.26</v>
      </c>
      <c r="E29" s="77"/>
      <c r="F29" s="77">
        <v>0.22</v>
      </c>
      <c r="G29" s="77"/>
      <c r="H29" s="77"/>
      <c r="I29" s="26">
        <f t="shared" si="0"/>
        <v>311.25</v>
      </c>
      <c r="J29" s="78"/>
      <c r="K29" s="77"/>
      <c r="L29" s="77">
        <v>0.85</v>
      </c>
      <c r="M29" s="77">
        <v>56.71</v>
      </c>
      <c r="N29" s="27">
        <f t="shared" si="1"/>
        <v>57.56</v>
      </c>
      <c r="O29" s="28">
        <f t="shared" si="2"/>
        <v>368.81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20184</v>
      </c>
      <c r="D30" s="71">
        <v>50678</v>
      </c>
      <c r="E30" s="71"/>
      <c r="F30" s="71">
        <v>44</v>
      </c>
      <c r="G30" s="71"/>
      <c r="H30" s="71"/>
      <c r="I30" s="17">
        <f t="shared" si="0"/>
        <v>70906</v>
      </c>
      <c r="J30" s="72"/>
      <c r="K30" s="71"/>
      <c r="L30" s="71">
        <v>70</v>
      </c>
      <c r="M30" s="71">
        <v>4193</v>
      </c>
      <c r="N30" s="19">
        <f t="shared" si="1"/>
        <v>4263</v>
      </c>
      <c r="O30" s="20">
        <f t="shared" si="2"/>
        <v>75169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341.5</v>
      </c>
      <c r="D31" s="80">
        <v>1115.5</v>
      </c>
      <c r="E31" s="80"/>
      <c r="F31" s="80">
        <v>0.7</v>
      </c>
      <c r="G31" s="80"/>
      <c r="H31" s="80"/>
      <c r="I31" s="29">
        <f t="shared" si="0"/>
        <v>1457.7</v>
      </c>
      <c r="J31" s="81"/>
      <c r="K31" s="80"/>
      <c r="L31" s="80">
        <v>1.8</v>
      </c>
      <c r="M31" s="80">
        <v>111.5</v>
      </c>
      <c r="N31" s="30">
        <f t="shared" si="1"/>
        <v>113.3</v>
      </c>
      <c r="O31" s="31">
        <f t="shared" si="2"/>
        <v>1571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104.88</v>
      </c>
      <c r="D32" s="77">
        <v>314.38</v>
      </c>
      <c r="E32" s="77"/>
      <c r="F32" s="77">
        <v>4.0199999999999996</v>
      </c>
      <c r="G32" s="77"/>
      <c r="H32" s="77">
        <v>0.53</v>
      </c>
      <c r="I32" s="26">
        <f t="shared" si="0"/>
        <v>423.80999999999995</v>
      </c>
      <c r="J32" s="78"/>
      <c r="K32" s="77"/>
      <c r="L32" s="77">
        <v>5.15</v>
      </c>
      <c r="M32" s="77">
        <v>76.52</v>
      </c>
      <c r="N32" s="27">
        <f t="shared" si="1"/>
        <v>81.67</v>
      </c>
      <c r="O32" s="28">
        <f t="shared" si="2"/>
        <v>505.47999999999996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36900</v>
      </c>
      <c r="D33" s="71">
        <v>70769</v>
      </c>
      <c r="E33" s="71"/>
      <c r="F33" s="71">
        <v>763</v>
      </c>
      <c r="G33" s="71"/>
      <c r="H33" s="71">
        <v>72</v>
      </c>
      <c r="I33" s="17">
        <f t="shared" si="0"/>
        <v>108504</v>
      </c>
      <c r="J33" s="72"/>
      <c r="K33" s="71"/>
      <c r="L33" s="71">
        <v>475</v>
      </c>
      <c r="M33" s="71">
        <v>6586</v>
      </c>
      <c r="N33" s="19">
        <f t="shared" si="1"/>
        <v>7061</v>
      </c>
      <c r="O33" s="20">
        <f t="shared" si="2"/>
        <v>115565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551</v>
      </c>
      <c r="D34" s="80">
        <v>1280.8</v>
      </c>
      <c r="E34" s="80"/>
      <c r="F34" s="80">
        <v>9.9</v>
      </c>
      <c r="G34" s="80"/>
      <c r="H34" s="80">
        <v>1.9</v>
      </c>
      <c r="I34" s="29">
        <f t="shared" si="0"/>
        <v>1843.6000000000001</v>
      </c>
      <c r="J34" s="81"/>
      <c r="K34" s="80"/>
      <c r="L34" s="80">
        <v>11.3</v>
      </c>
      <c r="M34" s="80">
        <v>155.1</v>
      </c>
      <c r="N34" s="30">
        <f t="shared" si="1"/>
        <v>166.4</v>
      </c>
      <c r="O34" s="31">
        <f t="shared" si="2"/>
        <v>2010.0000000000002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158.43</v>
      </c>
      <c r="D35" s="77">
        <v>250.9</v>
      </c>
      <c r="E35" s="77"/>
      <c r="F35" s="77">
        <v>30.15</v>
      </c>
      <c r="G35" s="77"/>
      <c r="H35" s="77"/>
      <c r="I35" s="26">
        <f t="shared" si="0"/>
        <v>439.48</v>
      </c>
      <c r="J35" s="78"/>
      <c r="K35" s="77"/>
      <c r="L35" s="77">
        <v>1.77</v>
      </c>
      <c r="M35" s="77">
        <v>96.48</v>
      </c>
      <c r="N35" s="27">
        <f t="shared" si="1"/>
        <v>98.25</v>
      </c>
      <c r="O35" s="28">
        <f t="shared" si="2"/>
        <v>537.73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59399</v>
      </c>
      <c r="D36" s="71">
        <v>60654</v>
      </c>
      <c r="E36" s="71"/>
      <c r="F36" s="71">
        <v>6529</v>
      </c>
      <c r="G36" s="71"/>
      <c r="H36" s="71"/>
      <c r="I36" s="17">
        <f t="shared" si="0"/>
        <v>126582</v>
      </c>
      <c r="J36" s="72"/>
      <c r="K36" s="71"/>
      <c r="L36" s="71">
        <v>182</v>
      </c>
      <c r="M36" s="71">
        <v>9096</v>
      </c>
      <c r="N36" s="19">
        <f t="shared" si="1"/>
        <v>9278</v>
      </c>
      <c r="O36" s="20">
        <f t="shared" si="2"/>
        <v>135860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766.5</v>
      </c>
      <c r="D37" s="80">
        <v>976.3</v>
      </c>
      <c r="E37" s="80"/>
      <c r="F37" s="80">
        <v>71.8</v>
      </c>
      <c r="G37" s="80"/>
      <c r="H37" s="80"/>
      <c r="I37" s="29">
        <f t="shared" ref="I37:I50" si="3">SUM(C37:H37)</f>
        <v>1814.6</v>
      </c>
      <c r="J37" s="81"/>
      <c r="K37" s="80"/>
      <c r="L37" s="80">
        <v>3.7</v>
      </c>
      <c r="M37" s="80">
        <v>179.7</v>
      </c>
      <c r="N37" s="30">
        <f t="shared" si="1"/>
        <v>183.39999999999998</v>
      </c>
      <c r="O37" s="31">
        <f t="shared" si="2"/>
        <v>1998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357.08</v>
      </c>
      <c r="D38" s="77">
        <v>185.57</v>
      </c>
      <c r="E38" s="77">
        <v>0.15</v>
      </c>
      <c r="F38" s="77">
        <v>89.63</v>
      </c>
      <c r="G38" s="77">
        <v>0.57999999999999996</v>
      </c>
      <c r="H38" s="77"/>
      <c r="I38" s="26">
        <f t="shared" si="3"/>
        <v>633.01</v>
      </c>
      <c r="J38" s="78"/>
      <c r="K38" s="77"/>
      <c r="L38" s="77">
        <v>13.45</v>
      </c>
      <c r="M38" s="77">
        <v>200.72</v>
      </c>
      <c r="N38" s="27">
        <f t="shared" si="1"/>
        <v>214.17</v>
      </c>
      <c r="O38" s="28">
        <f t="shared" si="2"/>
        <v>847.18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143735</v>
      </c>
      <c r="D39" s="71">
        <v>49155</v>
      </c>
      <c r="E39" s="71">
        <v>40</v>
      </c>
      <c r="F39" s="71">
        <v>20636</v>
      </c>
      <c r="G39" s="71">
        <v>172</v>
      </c>
      <c r="H39" s="71"/>
      <c r="I39" s="17">
        <f t="shared" si="3"/>
        <v>213738</v>
      </c>
      <c r="J39" s="72"/>
      <c r="K39" s="71"/>
      <c r="L39" s="71">
        <v>1494</v>
      </c>
      <c r="M39" s="71">
        <v>21413</v>
      </c>
      <c r="N39" s="19">
        <f t="shared" si="1"/>
        <v>22907</v>
      </c>
      <c r="O39" s="20">
        <f t="shared" si="2"/>
        <v>236645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1722.1</v>
      </c>
      <c r="D40" s="80">
        <v>639.20000000000005</v>
      </c>
      <c r="E40" s="80">
        <v>0.5</v>
      </c>
      <c r="F40" s="80">
        <v>228.9</v>
      </c>
      <c r="G40" s="80">
        <v>2.2000000000000002</v>
      </c>
      <c r="H40" s="80"/>
      <c r="I40" s="29">
        <f t="shared" si="3"/>
        <v>2592.9</v>
      </c>
      <c r="J40" s="81"/>
      <c r="K40" s="80"/>
      <c r="L40" s="80">
        <v>26.9</v>
      </c>
      <c r="M40" s="80">
        <v>402.5</v>
      </c>
      <c r="N40" s="30">
        <f t="shared" si="1"/>
        <v>429.4</v>
      </c>
      <c r="O40" s="31">
        <f t="shared" si="2"/>
        <v>3022.3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396</v>
      </c>
      <c r="D41" s="77">
        <v>194.16</v>
      </c>
      <c r="E41" s="77"/>
      <c r="F41" s="77">
        <v>135.35</v>
      </c>
      <c r="G41" s="77">
        <v>10.24</v>
      </c>
      <c r="H41" s="77"/>
      <c r="I41" s="26">
        <f t="shared" si="3"/>
        <v>735.75</v>
      </c>
      <c r="J41" s="78"/>
      <c r="K41" s="77"/>
      <c r="L41" s="77">
        <v>18.34</v>
      </c>
      <c r="M41" s="77">
        <v>344.01</v>
      </c>
      <c r="N41" s="27">
        <f t="shared" si="1"/>
        <v>362.34999999999997</v>
      </c>
      <c r="O41" s="28">
        <f t="shared" si="2"/>
        <v>1098.0999999999999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162945</v>
      </c>
      <c r="D42" s="71">
        <v>52701</v>
      </c>
      <c r="E42" s="71"/>
      <c r="F42" s="71">
        <v>32102</v>
      </c>
      <c r="G42" s="71">
        <v>3054</v>
      </c>
      <c r="H42" s="71"/>
      <c r="I42" s="17">
        <f t="shared" si="3"/>
        <v>250802</v>
      </c>
      <c r="J42" s="72"/>
      <c r="K42" s="71"/>
      <c r="L42" s="71">
        <v>2148</v>
      </c>
      <c r="M42" s="71">
        <v>38795</v>
      </c>
      <c r="N42" s="19">
        <f t="shared" si="1"/>
        <v>40943</v>
      </c>
      <c r="O42" s="20">
        <f t="shared" si="2"/>
        <v>291745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1922.9</v>
      </c>
      <c r="D43" s="80">
        <v>684.8</v>
      </c>
      <c r="E43" s="80"/>
      <c r="F43" s="80">
        <v>347.6</v>
      </c>
      <c r="G43" s="80">
        <v>39.1</v>
      </c>
      <c r="H43" s="80"/>
      <c r="I43" s="29">
        <f t="shared" si="3"/>
        <v>2994.3999999999996</v>
      </c>
      <c r="J43" s="81"/>
      <c r="K43" s="80"/>
      <c r="L43" s="80">
        <v>32.4</v>
      </c>
      <c r="M43" s="80">
        <v>620.4</v>
      </c>
      <c r="N43" s="30">
        <f t="shared" si="1"/>
        <v>652.79999999999995</v>
      </c>
      <c r="O43" s="31">
        <f t="shared" si="2"/>
        <v>3647.2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386.35</v>
      </c>
      <c r="D44" s="77">
        <v>143.36000000000001</v>
      </c>
      <c r="E44" s="77"/>
      <c r="F44" s="77">
        <v>123.71</v>
      </c>
      <c r="G44" s="77">
        <v>23.02</v>
      </c>
      <c r="H44" s="77"/>
      <c r="I44" s="26">
        <f t="shared" si="3"/>
        <v>676.44</v>
      </c>
      <c r="J44" s="78"/>
      <c r="K44" s="77"/>
      <c r="L44" s="77">
        <v>44.58</v>
      </c>
      <c r="M44" s="77">
        <v>366.21</v>
      </c>
      <c r="N44" s="27">
        <f t="shared" si="1"/>
        <v>410.78999999999996</v>
      </c>
      <c r="O44" s="28">
        <f t="shared" si="2"/>
        <v>1087.23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168267</v>
      </c>
      <c r="D45" s="71">
        <v>41101</v>
      </c>
      <c r="E45" s="71"/>
      <c r="F45" s="71">
        <v>30484</v>
      </c>
      <c r="G45" s="71">
        <v>7182</v>
      </c>
      <c r="H45" s="71"/>
      <c r="I45" s="17">
        <f t="shared" si="3"/>
        <v>247034</v>
      </c>
      <c r="J45" s="72"/>
      <c r="K45" s="71"/>
      <c r="L45" s="71">
        <v>5267</v>
      </c>
      <c r="M45" s="71">
        <v>43717</v>
      </c>
      <c r="N45" s="19">
        <f t="shared" si="1"/>
        <v>48984</v>
      </c>
      <c r="O45" s="20">
        <f t="shared" si="2"/>
        <v>296018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1646.9</v>
      </c>
      <c r="D46" s="80">
        <v>491.7</v>
      </c>
      <c r="E46" s="80"/>
      <c r="F46" s="80">
        <v>244</v>
      </c>
      <c r="G46" s="80">
        <v>79.099999999999994</v>
      </c>
      <c r="H46" s="80"/>
      <c r="I46" s="29">
        <f t="shared" si="3"/>
        <v>2461.6999999999998</v>
      </c>
      <c r="J46" s="81"/>
      <c r="K46" s="80"/>
      <c r="L46" s="80">
        <v>65.2</v>
      </c>
      <c r="M46" s="80">
        <v>530.1</v>
      </c>
      <c r="N46" s="30">
        <f t="shared" si="1"/>
        <v>595.30000000000007</v>
      </c>
      <c r="O46" s="31">
        <f t="shared" si="2"/>
        <v>3057</v>
      </c>
      <c r="P46" s="82">
        <v>3.35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715.77</v>
      </c>
      <c r="D47" s="77">
        <v>460.25</v>
      </c>
      <c r="E47" s="77">
        <v>1.07</v>
      </c>
      <c r="F47" s="77">
        <v>180.88</v>
      </c>
      <c r="G47" s="77">
        <v>65.41</v>
      </c>
      <c r="H47" s="77">
        <v>94.93</v>
      </c>
      <c r="I47" s="26">
        <f t="shared" si="3"/>
        <v>1518.31</v>
      </c>
      <c r="J47" s="78"/>
      <c r="K47" s="77">
        <v>24.66</v>
      </c>
      <c r="L47" s="77">
        <v>175.38</v>
      </c>
      <c r="M47" s="77">
        <v>2999.57</v>
      </c>
      <c r="N47" s="27">
        <f t="shared" si="1"/>
        <v>3199.61</v>
      </c>
      <c r="O47" s="28">
        <f t="shared" si="2"/>
        <v>4717.92</v>
      </c>
      <c r="P47" s="83">
        <v>59.64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339102</v>
      </c>
      <c r="D48" s="71">
        <v>143156</v>
      </c>
      <c r="E48" s="71">
        <v>385</v>
      </c>
      <c r="F48" s="71">
        <v>48172</v>
      </c>
      <c r="G48" s="71">
        <v>19293</v>
      </c>
      <c r="H48" s="71">
        <v>21861</v>
      </c>
      <c r="I48" s="17">
        <f t="shared" si="3"/>
        <v>571969</v>
      </c>
      <c r="J48" s="72"/>
      <c r="K48" s="71">
        <v>3946</v>
      </c>
      <c r="L48" s="71">
        <v>22777</v>
      </c>
      <c r="M48" s="71">
        <v>377956</v>
      </c>
      <c r="N48" s="19">
        <f t="shared" si="1"/>
        <v>404679</v>
      </c>
      <c r="O48" s="20">
        <f t="shared" si="2"/>
        <v>976648</v>
      </c>
      <c r="P48" s="83">
        <v>29.29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249.5</v>
      </c>
      <c r="D49" s="80">
        <v>336.9</v>
      </c>
      <c r="E49" s="80">
        <v>0.6</v>
      </c>
      <c r="F49" s="80">
        <v>216.5</v>
      </c>
      <c r="G49" s="80">
        <v>159</v>
      </c>
      <c r="H49" s="80">
        <v>211.9</v>
      </c>
      <c r="I49" s="29">
        <f t="shared" si="3"/>
        <v>1174.4000000000001</v>
      </c>
      <c r="J49" s="81"/>
      <c r="K49" s="80">
        <v>39.4</v>
      </c>
      <c r="L49" s="80">
        <v>123.4</v>
      </c>
      <c r="M49" s="80">
        <v>1773.6</v>
      </c>
      <c r="N49" s="30">
        <f t="shared" si="1"/>
        <v>1936.3999999999999</v>
      </c>
      <c r="O49" s="31">
        <f t="shared" si="2"/>
        <v>3110.8</v>
      </c>
      <c r="P49" s="83">
        <v>109.86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2205.5700000000002</v>
      </c>
      <c r="D50" s="68">
        <v>2162.4699999999998</v>
      </c>
      <c r="E50" s="68">
        <v>1.22</v>
      </c>
      <c r="F50" s="68">
        <v>563.96</v>
      </c>
      <c r="G50" s="68">
        <v>99.38</v>
      </c>
      <c r="H50" s="68">
        <v>95.61</v>
      </c>
      <c r="I50" s="11">
        <f t="shared" si="3"/>
        <v>5128.21</v>
      </c>
      <c r="J50" s="69"/>
      <c r="K50" s="68">
        <v>24.66</v>
      </c>
      <c r="L50" s="68">
        <v>273.54000000000002</v>
      </c>
      <c r="M50" s="68">
        <v>4337.4399999999996</v>
      </c>
      <c r="N50" s="13">
        <f t="shared" si="1"/>
        <v>4635.6399999999994</v>
      </c>
      <c r="O50" s="14">
        <f t="shared" si="2"/>
        <v>9763.8499999999985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937269</v>
      </c>
      <c r="D51" s="71">
        <v>531143</v>
      </c>
      <c r="E51" s="71">
        <v>425</v>
      </c>
      <c r="F51" s="71">
        <v>138730</v>
      </c>
      <c r="G51" s="71">
        <v>29726</v>
      </c>
      <c r="H51" s="71">
        <v>21946</v>
      </c>
      <c r="I51" s="17">
        <f t="shared" ref="I51:I58" si="4">SUM(C51:H51)</f>
        <v>1659239</v>
      </c>
      <c r="J51" s="72"/>
      <c r="K51" s="71">
        <v>3946</v>
      </c>
      <c r="L51" s="71">
        <v>33113</v>
      </c>
      <c r="M51" s="71">
        <v>510572</v>
      </c>
      <c r="N51" s="19">
        <f t="shared" si="1"/>
        <v>547631</v>
      </c>
      <c r="O51" s="20">
        <f>SUM(N51,I51)</f>
        <v>2206870</v>
      </c>
      <c r="P51" s="83">
        <v>30.37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7393.9</v>
      </c>
      <c r="D52" s="80">
        <v>7436.1</v>
      </c>
      <c r="E52" s="80">
        <v>1.1000000000000001</v>
      </c>
      <c r="F52" s="80">
        <v>1119.4000000000001</v>
      </c>
      <c r="G52" s="80">
        <v>280</v>
      </c>
      <c r="H52" s="80">
        <v>214.3</v>
      </c>
      <c r="I52" s="29">
        <f t="shared" si="4"/>
        <v>16444.8</v>
      </c>
      <c r="J52" s="81"/>
      <c r="K52" s="80">
        <v>39.4</v>
      </c>
      <c r="L52" s="80">
        <v>292.10000000000002</v>
      </c>
      <c r="M52" s="80">
        <v>4152.1000000000004</v>
      </c>
      <c r="N52" s="30">
        <f t="shared" si="1"/>
        <v>4483.6000000000004</v>
      </c>
      <c r="O52" s="31">
        <f t="shared" si="2"/>
        <v>20928.400000000001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2185.54</v>
      </c>
      <c r="D53" s="77">
        <v>1594.33</v>
      </c>
      <c r="E53" s="77">
        <v>1.22</v>
      </c>
      <c r="F53" s="77">
        <v>563.96</v>
      </c>
      <c r="G53" s="77">
        <v>99.25</v>
      </c>
      <c r="H53" s="77">
        <v>94.93</v>
      </c>
      <c r="I53" s="26">
        <f t="shared" si="4"/>
        <v>4539.2299999999996</v>
      </c>
      <c r="J53" s="78"/>
      <c r="K53" s="77">
        <v>24.66</v>
      </c>
      <c r="L53" s="77">
        <v>269.85000000000002</v>
      </c>
      <c r="M53" s="77">
        <v>4278.9799999999996</v>
      </c>
      <c r="N53" s="27">
        <f t="shared" si="1"/>
        <v>4573.49</v>
      </c>
      <c r="O53" s="28">
        <f t="shared" si="2"/>
        <v>9112.7199999999993</v>
      </c>
      <c r="P53" s="32">
        <f>SUM(P46:P52)</f>
        <v>232.51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932065</v>
      </c>
      <c r="D54" s="71">
        <v>427039</v>
      </c>
      <c r="E54" s="71">
        <v>425</v>
      </c>
      <c r="F54" s="71">
        <v>138730</v>
      </c>
      <c r="G54" s="71">
        <v>29701</v>
      </c>
      <c r="H54" s="71">
        <v>21861</v>
      </c>
      <c r="I54" s="17">
        <f t="shared" si="4"/>
        <v>1549821</v>
      </c>
      <c r="J54" s="72"/>
      <c r="K54" s="71">
        <v>3946</v>
      </c>
      <c r="L54" s="71">
        <v>32994</v>
      </c>
      <c r="M54" s="71">
        <v>509103</v>
      </c>
      <c r="N54" s="19">
        <f t="shared" si="1"/>
        <v>546043</v>
      </c>
      <c r="O54" s="20">
        <f t="shared" si="2"/>
        <v>2095864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7236.1</v>
      </c>
      <c r="D55" s="74">
        <v>4618.8999999999996</v>
      </c>
      <c r="E55" s="74">
        <v>1.1000000000000001</v>
      </c>
      <c r="F55" s="74">
        <v>1119.4000000000001</v>
      </c>
      <c r="G55" s="74">
        <v>279.39999999999998</v>
      </c>
      <c r="H55" s="74">
        <v>211.9</v>
      </c>
      <c r="I55" s="23">
        <f t="shared" si="4"/>
        <v>13466.8</v>
      </c>
      <c r="J55" s="75"/>
      <c r="K55" s="74">
        <v>39.4</v>
      </c>
      <c r="L55" s="74">
        <v>284.3</v>
      </c>
      <c r="M55" s="74">
        <v>4033</v>
      </c>
      <c r="N55" s="23">
        <f t="shared" si="1"/>
        <v>4356.7</v>
      </c>
      <c r="O55" s="25">
        <f t="shared" si="2"/>
        <v>17823.5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2210.16</v>
      </c>
      <c r="D56" s="10">
        <f t="shared" si="5"/>
        <v>2350.84</v>
      </c>
      <c r="E56" s="10">
        <f t="shared" si="5"/>
        <v>1.27</v>
      </c>
      <c r="F56" s="10">
        <f t="shared" si="5"/>
        <v>564.07999999999993</v>
      </c>
      <c r="G56" s="10">
        <f t="shared" si="5"/>
        <v>99.38</v>
      </c>
      <c r="H56" s="10">
        <f t="shared" si="5"/>
        <v>95.67</v>
      </c>
      <c r="I56" s="34">
        <f>SUM(C56:H56)</f>
        <v>5321.4000000000005</v>
      </c>
      <c r="J56" s="33">
        <f>SUM(J5,J8,J11,J14,J17,J20,J23,J26,J29,J32,J35,J38,J41,J44,J47)</f>
        <v>0</v>
      </c>
      <c r="K56" s="10">
        <f>SUM(K5,K8,K11,K14,K17,K20,K23,K26,K29,K32,K35,K38,K41,K44,K47)</f>
        <v>24.66</v>
      </c>
      <c r="L56" s="10">
        <f>SUM(L5,L8,L11,L14,L17,L20,L23,L26,L29,L32,L35,L38,L41,L44,L47)</f>
        <v>277.60000000000002</v>
      </c>
      <c r="M56" s="10">
        <f>SUM(M5,M8,M11,M14,M17,M20,M23,M26,M29,M32,M35,M38,M41,M44,M47)</f>
        <v>4337.4400000000005</v>
      </c>
      <c r="N56" s="12">
        <f t="shared" si="1"/>
        <v>4639.7000000000007</v>
      </c>
      <c r="O56" s="14">
        <f t="shared" si="2"/>
        <v>9961.1000000000022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938106</v>
      </c>
      <c r="D57" s="36">
        <f t="shared" si="5"/>
        <v>551588</v>
      </c>
      <c r="E57" s="36">
        <f t="shared" si="5"/>
        <v>431</v>
      </c>
      <c r="F57" s="36">
        <f t="shared" si="5"/>
        <v>138741</v>
      </c>
      <c r="G57" s="36">
        <f t="shared" si="5"/>
        <v>29726</v>
      </c>
      <c r="H57" s="36">
        <f t="shared" si="5"/>
        <v>21948</v>
      </c>
      <c r="I57" s="37">
        <f t="shared" si="4"/>
        <v>1680540</v>
      </c>
      <c r="J57" s="35">
        <f t="shared" ref="J57:M58" si="6">SUM(J6,J9,J12,J15,J18,J21,J24,J27,J30,J33,J36,J39,J42,J45,J48)</f>
        <v>0</v>
      </c>
      <c r="K57" s="36">
        <f t="shared" si="6"/>
        <v>3946</v>
      </c>
      <c r="L57" s="36">
        <f t="shared" si="6"/>
        <v>33113</v>
      </c>
      <c r="M57" s="36">
        <f t="shared" si="6"/>
        <v>510572</v>
      </c>
      <c r="N57" s="38">
        <f t="shared" si="1"/>
        <v>547631</v>
      </c>
      <c r="O57" s="20">
        <f t="shared" si="2"/>
        <v>2228171</v>
      </c>
      <c r="P57" s="87">
        <v>30.64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7478</v>
      </c>
      <c r="D58" s="41">
        <f t="shared" si="5"/>
        <v>8862.1</v>
      </c>
      <c r="E58" s="41">
        <f t="shared" si="5"/>
        <v>1.5</v>
      </c>
      <c r="F58" s="41">
        <f t="shared" si="5"/>
        <v>1120.3</v>
      </c>
      <c r="G58" s="41">
        <f t="shared" si="5"/>
        <v>280</v>
      </c>
      <c r="H58" s="41">
        <f t="shared" si="5"/>
        <v>214.4</v>
      </c>
      <c r="I58" s="42">
        <f t="shared" si="4"/>
        <v>17956.300000000003</v>
      </c>
      <c r="J58" s="40">
        <f t="shared" si="6"/>
        <v>0</v>
      </c>
      <c r="K58" s="41">
        <f t="shared" si="6"/>
        <v>39.4</v>
      </c>
      <c r="L58" s="41">
        <f t="shared" si="6"/>
        <v>292.10000000000002</v>
      </c>
      <c r="M58" s="41">
        <f t="shared" si="6"/>
        <v>4152.1000000000004</v>
      </c>
      <c r="N58" s="43">
        <f t="shared" si="1"/>
        <v>4483.6000000000004</v>
      </c>
      <c r="O58" s="44">
        <f t="shared" si="2"/>
        <v>22439.9</v>
      </c>
      <c r="P58" s="45">
        <f>SUM(O56,P53,P54,P57)</f>
        <v>10224.250000000002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61</v>
      </c>
      <c r="E61" s="104" t="s">
        <v>65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77</v>
      </c>
      <c r="K61" s="104" t="s">
        <v>67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4.0599999999999996</v>
      </c>
      <c r="M63" s="68"/>
      <c r="N63" s="13">
        <f>SUM(J63:M63)</f>
        <v>4.0599999999999996</v>
      </c>
      <c r="O63" s="14">
        <f>SUM(N63,I63)</f>
        <v>4.0599999999999996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3.76</v>
      </c>
      <c r="E66" s="77"/>
      <c r="F66" s="77"/>
      <c r="G66" s="77"/>
      <c r="H66" s="77"/>
      <c r="I66" s="26">
        <f t="shared" si="7"/>
        <v>3.76</v>
      </c>
      <c r="J66" s="78"/>
      <c r="K66" s="77"/>
      <c r="L66" s="77"/>
      <c r="M66" s="77"/>
      <c r="N66" s="27">
        <f t="shared" si="8"/>
        <v>0</v>
      </c>
      <c r="O66" s="28">
        <f t="shared" si="9"/>
        <v>3.76</v>
      </c>
      <c r="P66" s="21" t="s">
        <v>25</v>
      </c>
      <c r="Q66" s="134" t="s">
        <v>214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2.94</v>
      </c>
      <c r="D69" s="77">
        <v>34.07</v>
      </c>
      <c r="E69" s="77"/>
      <c r="F69" s="77"/>
      <c r="G69" s="77"/>
      <c r="H69" s="77"/>
      <c r="I69" s="26">
        <f t="shared" si="7"/>
        <v>37.01</v>
      </c>
      <c r="J69" s="78"/>
      <c r="K69" s="77"/>
      <c r="L69" s="77"/>
      <c r="M69" s="77">
        <v>50.35</v>
      </c>
      <c r="N69" s="27">
        <f t="shared" si="8"/>
        <v>50.35</v>
      </c>
      <c r="O69" s="28">
        <f t="shared" si="9"/>
        <v>87.36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253</v>
      </c>
      <c r="D70" s="71">
        <v>1810</v>
      </c>
      <c r="E70" s="71"/>
      <c r="F70" s="71"/>
      <c r="G70" s="71"/>
      <c r="H70" s="71"/>
      <c r="I70" s="17">
        <f t="shared" si="7"/>
        <v>2063</v>
      </c>
      <c r="J70" s="72"/>
      <c r="K70" s="71"/>
      <c r="L70" s="71"/>
      <c r="M70" s="71">
        <v>1206</v>
      </c>
      <c r="N70" s="19">
        <f t="shared" si="8"/>
        <v>1206</v>
      </c>
      <c r="O70" s="20">
        <f t="shared" si="9"/>
        <v>3269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51.3</v>
      </c>
      <c r="D71" s="80">
        <v>389.2</v>
      </c>
      <c r="E71" s="80"/>
      <c r="F71" s="80"/>
      <c r="G71" s="80"/>
      <c r="H71" s="80"/>
      <c r="I71" s="29">
        <f t="shared" si="7"/>
        <v>440.5</v>
      </c>
      <c r="J71" s="81"/>
      <c r="K71" s="80"/>
      <c r="L71" s="80"/>
      <c r="M71" s="80">
        <v>102.1</v>
      </c>
      <c r="N71" s="30">
        <f t="shared" si="8"/>
        <v>102.1</v>
      </c>
      <c r="O71" s="31">
        <f t="shared" si="9"/>
        <v>542.6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0.84</v>
      </c>
      <c r="D72" s="77">
        <v>35.99</v>
      </c>
      <c r="E72" s="77"/>
      <c r="F72" s="77">
        <v>0.12</v>
      </c>
      <c r="G72" s="77"/>
      <c r="H72" s="77"/>
      <c r="I72" s="26">
        <f t="shared" si="7"/>
        <v>36.950000000000003</v>
      </c>
      <c r="J72" s="78"/>
      <c r="K72" s="77"/>
      <c r="L72" s="77">
        <v>3.69</v>
      </c>
      <c r="M72" s="77">
        <v>8.76</v>
      </c>
      <c r="N72" s="27">
        <f t="shared" si="8"/>
        <v>12.45</v>
      </c>
      <c r="O72" s="28">
        <f t="shared" si="9"/>
        <v>49.400000000000006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125</v>
      </c>
      <c r="D73" s="71">
        <v>2608</v>
      </c>
      <c r="E73" s="71"/>
      <c r="F73" s="71">
        <v>11</v>
      </c>
      <c r="G73" s="71"/>
      <c r="H73" s="71"/>
      <c r="I73" s="17">
        <f t="shared" si="7"/>
        <v>2744</v>
      </c>
      <c r="J73" s="72"/>
      <c r="K73" s="71"/>
      <c r="L73" s="71">
        <v>119</v>
      </c>
      <c r="M73" s="71">
        <v>286</v>
      </c>
      <c r="N73" s="19">
        <f t="shared" si="8"/>
        <v>405</v>
      </c>
      <c r="O73" s="20">
        <f t="shared" si="9"/>
        <v>3149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9.6</v>
      </c>
      <c r="D74" s="80">
        <v>238.8</v>
      </c>
      <c r="E74" s="80"/>
      <c r="F74" s="80">
        <v>0.9</v>
      </c>
      <c r="G74" s="80"/>
      <c r="H74" s="80"/>
      <c r="I74" s="29">
        <f t="shared" si="7"/>
        <v>249.3</v>
      </c>
      <c r="J74" s="81"/>
      <c r="K74" s="80"/>
      <c r="L74" s="80">
        <v>7.8</v>
      </c>
      <c r="M74" s="80">
        <v>18.5</v>
      </c>
      <c r="N74" s="30">
        <f t="shared" si="8"/>
        <v>26.3</v>
      </c>
      <c r="O74" s="31">
        <f t="shared" si="9"/>
        <v>275.60000000000002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5.0999999999999996</v>
      </c>
      <c r="D75" s="77">
        <v>46.16</v>
      </c>
      <c r="E75" s="77">
        <v>0.05</v>
      </c>
      <c r="F75" s="77"/>
      <c r="G75" s="77"/>
      <c r="H75" s="77">
        <v>0.06</v>
      </c>
      <c r="I75" s="26">
        <f t="shared" si="7"/>
        <v>51.37</v>
      </c>
      <c r="J75" s="78"/>
      <c r="K75" s="77"/>
      <c r="L75" s="77">
        <v>3.63</v>
      </c>
      <c r="M75" s="77">
        <v>33.43</v>
      </c>
      <c r="N75" s="27">
        <f t="shared" si="8"/>
        <v>37.06</v>
      </c>
      <c r="O75" s="28">
        <f t="shared" si="9"/>
        <v>88.43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1334</v>
      </c>
      <c r="D76" s="71">
        <v>6480</v>
      </c>
      <c r="E76" s="71">
        <v>6</v>
      </c>
      <c r="F76" s="71"/>
      <c r="G76" s="71"/>
      <c r="H76" s="71">
        <v>2</v>
      </c>
      <c r="I76" s="17">
        <f t="shared" si="7"/>
        <v>7822</v>
      </c>
      <c r="J76" s="72"/>
      <c r="K76" s="71"/>
      <c r="L76" s="71">
        <v>138</v>
      </c>
      <c r="M76" s="71">
        <v>1529</v>
      </c>
      <c r="N76" s="19">
        <f t="shared" si="8"/>
        <v>1667</v>
      </c>
      <c r="O76" s="20">
        <f t="shared" si="9"/>
        <v>9489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67.099999999999994</v>
      </c>
      <c r="D77" s="80">
        <v>395.5</v>
      </c>
      <c r="E77" s="80">
        <v>0.4</v>
      </c>
      <c r="F77" s="80"/>
      <c r="G77" s="80"/>
      <c r="H77" s="80">
        <v>0.1</v>
      </c>
      <c r="I77" s="29">
        <f t="shared" si="7"/>
        <v>463.1</v>
      </c>
      <c r="J77" s="81"/>
      <c r="K77" s="80"/>
      <c r="L77" s="80">
        <v>6.7</v>
      </c>
      <c r="M77" s="80">
        <v>74.7</v>
      </c>
      <c r="N77" s="30">
        <f t="shared" si="8"/>
        <v>81.400000000000006</v>
      </c>
      <c r="O77" s="31">
        <f t="shared" si="9"/>
        <v>544.5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3.2</v>
      </c>
      <c r="D78" s="77">
        <v>102.19</v>
      </c>
      <c r="E78" s="77"/>
      <c r="F78" s="77"/>
      <c r="G78" s="77"/>
      <c r="H78" s="77"/>
      <c r="I78" s="26">
        <f t="shared" si="7"/>
        <v>105.39</v>
      </c>
      <c r="J78" s="78"/>
      <c r="K78" s="77"/>
      <c r="L78" s="77">
        <v>0.11</v>
      </c>
      <c r="M78" s="77">
        <v>29.05</v>
      </c>
      <c r="N78" s="27">
        <f t="shared" si="8"/>
        <v>29.16</v>
      </c>
      <c r="O78" s="28">
        <f t="shared" si="9"/>
        <v>134.55000000000001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717</v>
      </c>
      <c r="D79" s="71">
        <v>14728</v>
      </c>
      <c r="E79" s="71"/>
      <c r="F79" s="71"/>
      <c r="G79" s="71"/>
      <c r="H79" s="71"/>
      <c r="I79" s="17">
        <f t="shared" si="7"/>
        <v>15445</v>
      </c>
      <c r="J79" s="72"/>
      <c r="K79" s="71"/>
      <c r="L79" s="71">
        <v>5</v>
      </c>
      <c r="M79" s="71">
        <v>1157</v>
      </c>
      <c r="N79" s="19">
        <f t="shared" si="8"/>
        <v>1162</v>
      </c>
      <c r="O79" s="20">
        <f t="shared" si="9"/>
        <v>16607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26.6</v>
      </c>
      <c r="D80" s="80">
        <v>621.29999999999995</v>
      </c>
      <c r="E80" s="80"/>
      <c r="F80" s="80"/>
      <c r="G80" s="80"/>
      <c r="H80" s="80"/>
      <c r="I80" s="29">
        <f t="shared" si="7"/>
        <v>647.9</v>
      </c>
      <c r="J80" s="81"/>
      <c r="K80" s="80"/>
      <c r="L80" s="80">
        <v>0.2</v>
      </c>
      <c r="M80" s="80">
        <v>44</v>
      </c>
      <c r="N80" s="30">
        <f t="shared" si="8"/>
        <v>44.2</v>
      </c>
      <c r="O80" s="31">
        <f t="shared" si="9"/>
        <v>692.1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5.15</v>
      </c>
      <c r="D81" s="77">
        <v>137.32</v>
      </c>
      <c r="E81" s="77"/>
      <c r="F81" s="77"/>
      <c r="G81" s="77">
        <v>0.03</v>
      </c>
      <c r="H81" s="77"/>
      <c r="I81" s="26">
        <f t="shared" si="7"/>
        <v>142.5</v>
      </c>
      <c r="J81" s="78"/>
      <c r="K81" s="77"/>
      <c r="L81" s="77">
        <v>1.1599999999999999</v>
      </c>
      <c r="M81" s="77">
        <v>36.99</v>
      </c>
      <c r="N81" s="27">
        <f t="shared" si="8"/>
        <v>38.15</v>
      </c>
      <c r="O81" s="28">
        <f t="shared" si="9"/>
        <v>180.65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1425</v>
      </c>
      <c r="D82" s="71">
        <v>22334</v>
      </c>
      <c r="E82" s="71"/>
      <c r="F82" s="71"/>
      <c r="G82" s="71">
        <v>6</v>
      </c>
      <c r="H82" s="71"/>
      <c r="I82" s="17">
        <f t="shared" si="7"/>
        <v>23765</v>
      </c>
      <c r="J82" s="72"/>
      <c r="K82" s="71"/>
      <c r="L82" s="71">
        <v>77</v>
      </c>
      <c r="M82" s="71">
        <v>2079</v>
      </c>
      <c r="N82" s="19">
        <f t="shared" si="8"/>
        <v>2156</v>
      </c>
      <c r="O82" s="20">
        <f t="shared" si="9"/>
        <v>25921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37.1</v>
      </c>
      <c r="D83" s="80">
        <v>762.1</v>
      </c>
      <c r="E83" s="80"/>
      <c r="F83" s="80"/>
      <c r="G83" s="80">
        <v>0.2</v>
      </c>
      <c r="H83" s="80"/>
      <c r="I83" s="29">
        <f t="shared" si="7"/>
        <v>799.40000000000009</v>
      </c>
      <c r="J83" s="81"/>
      <c r="K83" s="80"/>
      <c r="L83" s="80">
        <v>2.5</v>
      </c>
      <c r="M83" s="80">
        <v>67</v>
      </c>
      <c r="N83" s="30">
        <f t="shared" si="8"/>
        <v>69.5</v>
      </c>
      <c r="O83" s="31">
        <f t="shared" si="9"/>
        <v>868.90000000000009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12.65</v>
      </c>
      <c r="D84" s="77">
        <v>193.47</v>
      </c>
      <c r="E84" s="77"/>
      <c r="F84" s="77"/>
      <c r="G84" s="77">
        <v>0.1</v>
      </c>
      <c r="H84" s="77">
        <v>0.15</v>
      </c>
      <c r="I84" s="26">
        <f t="shared" si="7"/>
        <v>206.37</v>
      </c>
      <c r="J84" s="78"/>
      <c r="K84" s="77"/>
      <c r="L84" s="77">
        <v>5.43</v>
      </c>
      <c r="M84" s="77">
        <v>38.64</v>
      </c>
      <c r="N84" s="27">
        <f t="shared" si="8"/>
        <v>44.07</v>
      </c>
      <c r="O84" s="28">
        <f t="shared" si="9"/>
        <v>250.44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3720</v>
      </c>
      <c r="D85" s="71">
        <v>35414</v>
      </c>
      <c r="E85" s="71"/>
      <c r="F85" s="71"/>
      <c r="G85" s="71">
        <v>19</v>
      </c>
      <c r="H85" s="71">
        <v>13</v>
      </c>
      <c r="I85" s="17">
        <f t="shared" si="7"/>
        <v>39166</v>
      </c>
      <c r="J85" s="72"/>
      <c r="K85" s="71"/>
      <c r="L85" s="71">
        <v>361</v>
      </c>
      <c r="M85" s="71">
        <v>2559</v>
      </c>
      <c r="N85" s="19">
        <f t="shared" si="8"/>
        <v>2920</v>
      </c>
      <c r="O85" s="20">
        <f t="shared" si="9"/>
        <v>42086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85.9</v>
      </c>
      <c r="D86" s="80">
        <v>930</v>
      </c>
      <c r="E86" s="80"/>
      <c r="F86" s="80"/>
      <c r="G86" s="80">
        <v>0.4</v>
      </c>
      <c r="H86" s="80">
        <v>0.5</v>
      </c>
      <c r="I86" s="29">
        <f t="shared" si="7"/>
        <v>1016.8</v>
      </c>
      <c r="J86" s="81"/>
      <c r="K86" s="80"/>
      <c r="L86" s="80">
        <v>10.199999999999999</v>
      </c>
      <c r="M86" s="80">
        <v>72.900000000000006</v>
      </c>
      <c r="N86" s="30">
        <f t="shared" si="8"/>
        <v>83.100000000000009</v>
      </c>
      <c r="O86" s="31">
        <f t="shared" si="9"/>
        <v>1099.8999999999999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61.77</v>
      </c>
      <c r="D87" s="77">
        <v>249.26</v>
      </c>
      <c r="E87" s="77"/>
      <c r="F87" s="77">
        <v>0.22</v>
      </c>
      <c r="G87" s="77"/>
      <c r="H87" s="77"/>
      <c r="I87" s="26">
        <f t="shared" si="7"/>
        <v>311.25</v>
      </c>
      <c r="J87" s="78"/>
      <c r="K87" s="77"/>
      <c r="L87" s="77">
        <v>0.85</v>
      </c>
      <c r="M87" s="77">
        <v>56.71</v>
      </c>
      <c r="N87" s="27">
        <f t="shared" si="8"/>
        <v>57.56</v>
      </c>
      <c r="O87" s="28">
        <f t="shared" si="9"/>
        <v>368.81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20184</v>
      </c>
      <c r="D88" s="71">
        <v>50678</v>
      </c>
      <c r="E88" s="71"/>
      <c r="F88" s="71">
        <v>44</v>
      </c>
      <c r="G88" s="71"/>
      <c r="H88" s="71"/>
      <c r="I88" s="17">
        <f t="shared" si="7"/>
        <v>70906</v>
      </c>
      <c r="J88" s="72"/>
      <c r="K88" s="71"/>
      <c r="L88" s="71">
        <v>70</v>
      </c>
      <c r="M88" s="71">
        <v>4193</v>
      </c>
      <c r="N88" s="19">
        <f t="shared" si="8"/>
        <v>4263</v>
      </c>
      <c r="O88" s="20">
        <f t="shared" si="9"/>
        <v>75169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341.5</v>
      </c>
      <c r="D89" s="80">
        <v>1115.5</v>
      </c>
      <c r="E89" s="80"/>
      <c r="F89" s="80">
        <v>0.7</v>
      </c>
      <c r="G89" s="80"/>
      <c r="H89" s="80"/>
      <c r="I89" s="29">
        <f t="shared" si="7"/>
        <v>1457.7</v>
      </c>
      <c r="J89" s="81"/>
      <c r="K89" s="80"/>
      <c r="L89" s="80">
        <v>1.8</v>
      </c>
      <c r="M89" s="80">
        <v>111.5</v>
      </c>
      <c r="N89" s="30">
        <f t="shared" si="8"/>
        <v>113.3</v>
      </c>
      <c r="O89" s="31">
        <f t="shared" si="9"/>
        <v>1571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104.88</v>
      </c>
      <c r="D90" s="77">
        <v>314.38</v>
      </c>
      <c r="E90" s="77"/>
      <c r="F90" s="77">
        <v>4.0199999999999996</v>
      </c>
      <c r="G90" s="77"/>
      <c r="H90" s="77">
        <v>0.53</v>
      </c>
      <c r="I90" s="26">
        <f t="shared" si="7"/>
        <v>423.80999999999995</v>
      </c>
      <c r="J90" s="78"/>
      <c r="K90" s="77"/>
      <c r="L90" s="77">
        <v>5.15</v>
      </c>
      <c r="M90" s="77">
        <v>76.52</v>
      </c>
      <c r="N90" s="27">
        <f t="shared" si="8"/>
        <v>81.67</v>
      </c>
      <c r="O90" s="28">
        <f t="shared" si="9"/>
        <v>505.47999999999996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36900</v>
      </c>
      <c r="D91" s="71">
        <v>70769</v>
      </c>
      <c r="E91" s="71"/>
      <c r="F91" s="71">
        <v>763</v>
      </c>
      <c r="G91" s="71"/>
      <c r="H91" s="71">
        <v>72</v>
      </c>
      <c r="I91" s="17">
        <f t="shared" si="7"/>
        <v>108504</v>
      </c>
      <c r="J91" s="72"/>
      <c r="K91" s="71"/>
      <c r="L91" s="71">
        <v>475</v>
      </c>
      <c r="M91" s="71">
        <v>6586</v>
      </c>
      <c r="N91" s="19">
        <f t="shared" si="8"/>
        <v>7061</v>
      </c>
      <c r="O91" s="20">
        <f t="shared" si="9"/>
        <v>115565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551</v>
      </c>
      <c r="D92" s="80">
        <v>1280.8</v>
      </c>
      <c r="E92" s="80"/>
      <c r="F92" s="80">
        <v>9.9</v>
      </c>
      <c r="G92" s="80"/>
      <c r="H92" s="80">
        <v>1.9</v>
      </c>
      <c r="I92" s="29">
        <f t="shared" si="7"/>
        <v>1843.6000000000001</v>
      </c>
      <c r="J92" s="81"/>
      <c r="K92" s="80"/>
      <c r="L92" s="80">
        <v>11.3</v>
      </c>
      <c r="M92" s="80">
        <v>155.1</v>
      </c>
      <c r="N92" s="30">
        <f t="shared" si="8"/>
        <v>166.4</v>
      </c>
      <c r="O92" s="31">
        <f t="shared" si="9"/>
        <v>2010.0000000000002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158.43</v>
      </c>
      <c r="D93" s="77">
        <v>250.9</v>
      </c>
      <c r="E93" s="77"/>
      <c r="F93" s="77">
        <v>30.15</v>
      </c>
      <c r="G93" s="77"/>
      <c r="H93" s="77"/>
      <c r="I93" s="26">
        <f t="shared" si="7"/>
        <v>439.48</v>
      </c>
      <c r="J93" s="78"/>
      <c r="K93" s="77"/>
      <c r="L93" s="77">
        <v>1.77</v>
      </c>
      <c r="M93" s="77">
        <v>96.48</v>
      </c>
      <c r="N93" s="27">
        <f t="shared" si="8"/>
        <v>98.25</v>
      </c>
      <c r="O93" s="28">
        <f t="shared" si="9"/>
        <v>537.73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59399</v>
      </c>
      <c r="D94" s="71">
        <v>60654</v>
      </c>
      <c r="E94" s="71"/>
      <c r="F94" s="71">
        <v>6529</v>
      </c>
      <c r="G94" s="71"/>
      <c r="H94" s="71"/>
      <c r="I94" s="17">
        <f t="shared" si="7"/>
        <v>126582</v>
      </c>
      <c r="J94" s="72"/>
      <c r="K94" s="71"/>
      <c r="L94" s="71">
        <v>182</v>
      </c>
      <c r="M94" s="71">
        <v>9096</v>
      </c>
      <c r="N94" s="19">
        <f t="shared" si="8"/>
        <v>9278</v>
      </c>
      <c r="O94" s="20">
        <f t="shared" si="9"/>
        <v>135860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766.5</v>
      </c>
      <c r="D95" s="80">
        <v>976.3</v>
      </c>
      <c r="E95" s="80"/>
      <c r="F95" s="80">
        <v>71.8</v>
      </c>
      <c r="G95" s="80"/>
      <c r="H95" s="80"/>
      <c r="I95" s="29">
        <f t="shared" si="7"/>
        <v>1814.6</v>
      </c>
      <c r="J95" s="81"/>
      <c r="K95" s="80"/>
      <c r="L95" s="80">
        <v>3.7</v>
      </c>
      <c r="M95" s="80">
        <v>179.7</v>
      </c>
      <c r="N95" s="30">
        <f t="shared" si="8"/>
        <v>183.39999999999998</v>
      </c>
      <c r="O95" s="31">
        <f t="shared" si="9"/>
        <v>1998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357.08</v>
      </c>
      <c r="D96" s="77">
        <v>185.57</v>
      </c>
      <c r="E96" s="77">
        <v>0.15</v>
      </c>
      <c r="F96" s="77">
        <v>89.63</v>
      </c>
      <c r="G96" s="77">
        <v>0.57999999999999996</v>
      </c>
      <c r="H96" s="77"/>
      <c r="I96" s="26">
        <f t="shared" si="7"/>
        <v>633.01</v>
      </c>
      <c r="J96" s="78"/>
      <c r="K96" s="77"/>
      <c r="L96" s="77">
        <v>13.45</v>
      </c>
      <c r="M96" s="77">
        <v>200.72</v>
      </c>
      <c r="N96" s="27">
        <f t="shared" si="8"/>
        <v>214.17</v>
      </c>
      <c r="O96" s="28">
        <f t="shared" si="9"/>
        <v>847.18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143735</v>
      </c>
      <c r="D97" s="71">
        <v>49155</v>
      </c>
      <c r="E97" s="71">
        <v>40</v>
      </c>
      <c r="F97" s="71">
        <v>20636</v>
      </c>
      <c r="G97" s="71">
        <v>172</v>
      </c>
      <c r="H97" s="71"/>
      <c r="I97" s="17">
        <f t="shared" si="7"/>
        <v>213738</v>
      </c>
      <c r="J97" s="72"/>
      <c r="K97" s="71"/>
      <c r="L97" s="71">
        <v>1494</v>
      </c>
      <c r="M97" s="71">
        <v>21413</v>
      </c>
      <c r="N97" s="19">
        <f t="shared" si="8"/>
        <v>22907</v>
      </c>
      <c r="O97" s="20">
        <f t="shared" si="9"/>
        <v>236645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1722.1</v>
      </c>
      <c r="D98" s="80">
        <v>639.20000000000005</v>
      </c>
      <c r="E98" s="80">
        <v>0.5</v>
      </c>
      <c r="F98" s="80">
        <v>228.9</v>
      </c>
      <c r="G98" s="80">
        <v>2.2000000000000002</v>
      </c>
      <c r="H98" s="80"/>
      <c r="I98" s="29">
        <f t="shared" si="7"/>
        <v>2592.9</v>
      </c>
      <c r="J98" s="81"/>
      <c r="K98" s="80"/>
      <c r="L98" s="80">
        <v>26.9</v>
      </c>
      <c r="M98" s="80">
        <v>402.5</v>
      </c>
      <c r="N98" s="30">
        <f t="shared" si="8"/>
        <v>429.4</v>
      </c>
      <c r="O98" s="31">
        <f t="shared" si="9"/>
        <v>3022.3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396</v>
      </c>
      <c r="D99" s="77">
        <v>194.16</v>
      </c>
      <c r="E99" s="77"/>
      <c r="F99" s="77">
        <v>135.35</v>
      </c>
      <c r="G99" s="77">
        <v>10.24</v>
      </c>
      <c r="H99" s="77"/>
      <c r="I99" s="26">
        <f t="shared" si="7"/>
        <v>735.75</v>
      </c>
      <c r="J99" s="78"/>
      <c r="K99" s="77"/>
      <c r="L99" s="77">
        <v>18.34</v>
      </c>
      <c r="M99" s="77">
        <v>344.01</v>
      </c>
      <c r="N99" s="27">
        <f t="shared" si="8"/>
        <v>362.34999999999997</v>
      </c>
      <c r="O99" s="28">
        <f t="shared" si="9"/>
        <v>1098.0999999999999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162945</v>
      </c>
      <c r="D100" s="71">
        <v>52701</v>
      </c>
      <c r="E100" s="71"/>
      <c r="F100" s="71">
        <v>32102</v>
      </c>
      <c r="G100" s="71">
        <v>3054</v>
      </c>
      <c r="H100" s="71"/>
      <c r="I100" s="17">
        <f t="shared" si="7"/>
        <v>250802</v>
      </c>
      <c r="J100" s="72"/>
      <c r="K100" s="71"/>
      <c r="L100" s="71">
        <v>2148</v>
      </c>
      <c r="M100" s="71">
        <v>38795</v>
      </c>
      <c r="N100" s="19">
        <f t="shared" si="8"/>
        <v>40943</v>
      </c>
      <c r="O100" s="20">
        <f t="shared" si="9"/>
        <v>291745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1922.9</v>
      </c>
      <c r="D101" s="80">
        <v>684.8</v>
      </c>
      <c r="E101" s="80"/>
      <c r="F101" s="80">
        <v>347.6</v>
      </c>
      <c r="G101" s="80">
        <v>39.1</v>
      </c>
      <c r="H101" s="80"/>
      <c r="I101" s="29">
        <f t="shared" si="7"/>
        <v>2994.3999999999996</v>
      </c>
      <c r="J101" s="81"/>
      <c r="K101" s="80"/>
      <c r="L101" s="80">
        <v>32.4</v>
      </c>
      <c r="M101" s="80">
        <v>620.4</v>
      </c>
      <c r="N101" s="30">
        <f t="shared" si="8"/>
        <v>652.79999999999995</v>
      </c>
      <c r="O101" s="31">
        <f t="shared" si="9"/>
        <v>3647.2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386.35</v>
      </c>
      <c r="D102" s="77">
        <v>143.36000000000001</v>
      </c>
      <c r="E102" s="77"/>
      <c r="F102" s="77">
        <v>123.71</v>
      </c>
      <c r="G102" s="77">
        <v>23.02</v>
      </c>
      <c r="H102" s="77"/>
      <c r="I102" s="26">
        <f t="shared" si="7"/>
        <v>676.44</v>
      </c>
      <c r="J102" s="78"/>
      <c r="K102" s="77"/>
      <c r="L102" s="77">
        <v>44.58</v>
      </c>
      <c r="M102" s="77">
        <v>366.21</v>
      </c>
      <c r="N102" s="27">
        <f t="shared" si="8"/>
        <v>410.78999999999996</v>
      </c>
      <c r="O102" s="28">
        <f t="shared" si="9"/>
        <v>1087.23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168267</v>
      </c>
      <c r="D103" s="71">
        <v>41101</v>
      </c>
      <c r="E103" s="71"/>
      <c r="F103" s="71">
        <v>30484</v>
      </c>
      <c r="G103" s="71">
        <v>7182</v>
      </c>
      <c r="H103" s="71"/>
      <c r="I103" s="17">
        <f t="shared" si="7"/>
        <v>247034</v>
      </c>
      <c r="J103" s="72"/>
      <c r="K103" s="71"/>
      <c r="L103" s="71">
        <v>5267</v>
      </c>
      <c r="M103" s="71">
        <v>43717</v>
      </c>
      <c r="N103" s="19">
        <f t="shared" si="8"/>
        <v>48984</v>
      </c>
      <c r="O103" s="20">
        <f t="shared" si="9"/>
        <v>296018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1646.9</v>
      </c>
      <c r="D104" s="80">
        <v>491.7</v>
      </c>
      <c r="E104" s="80"/>
      <c r="F104" s="80">
        <v>244</v>
      </c>
      <c r="G104" s="80">
        <v>79.099999999999994</v>
      </c>
      <c r="H104" s="80"/>
      <c r="I104" s="29">
        <f t="shared" si="7"/>
        <v>2461.6999999999998</v>
      </c>
      <c r="J104" s="81"/>
      <c r="K104" s="80"/>
      <c r="L104" s="80">
        <v>65.2</v>
      </c>
      <c r="M104" s="80">
        <v>530.1</v>
      </c>
      <c r="N104" s="30">
        <f t="shared" si="8"/>
        <v>595.30000000000007</v>
      </c>
      <c r="O104" s="31">
        <f t="shared" si="9"/>
        <v>3057</v>
      </c>
      <c r="P104" s="82">
        <v>3.35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196.9</v>
      </c>
      <c r="D105" s="77">
        <v>50.31</v>
      </c>
      <c r="E105" s="77"/>
      <c r="F105" s="77">
        <v>62.35</v>
      </c>
      <c r="G105" s="77">
        <v>61.92</v>
      </c>
      <c r="H105" s="77">
        <v>0.03</v>
      </c>
      <c r="I105" s="26">
        <f t="shared" si="7"/>
        <v>371.51</v>
      </c>
      <c r="J105" s="78"/>
      <c r="K105" s="77"/>
      <c r="L105" s="77">
        <v>44.07</v>
      </c>
      <c r="M105" s="77">
        <v>525.47</v>
      </c>
      <c r="N105" s="27">
        <f t="shared" si="8"/>
        <v>569.54000000000008</v>
      </c>
      <c r="O105" s="28">
        <f t="shared" si="9"/>
        <v>941.05000000000007</v>
      </c>
      <c r="P105" s="83">
        <v>59.64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90129</v>
      </c>
      <c r="D106" s="71">
        <v>15018</v>
      </c>
      <c r="E106" s="71"/>
      <c r="F106" s="71">
        <v>15642</v>
      </c>
      <c r="G106" s="71">
        <v>18153</v>
      </c>
      <c r="H106" s="71">
        <v>5</v>
      </c>
      <c r="I106" s="17">
        <f t="shared" si="7"/>
        <v>138947</v>
      </c>
      <c r="J106" s="72"/>
      <c r="K106" s="71"/>
      <c r="L106" s="71">
        <v>5595</v>
      </c>
      <c r="M106" s="71">
        <v>64838</v>
      </c>
      <c r="N106" s="19">
        <f t="shared" si="8"/>
        <v>70433</v>
      </c>
      <c r="O106" s="20">
        <f t="shared" si="9"/>
        <v>209380</v>
      </c>
      <c r="P106" s="83">
        <v>29.29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118.9</v>
      </c>
      <c r="D107" s="80">
        <v>165.9</v>
      </c>
      <c r="E107" s="80"/>
      <c r="F107" s="80">
        <v>95.2</v>
      </c>
      <c r="G107" s="80">
        <v>152.4</v>
      </c>
      <c r="H107" s="80">
        <v>0.1</v>
      </c>
      <c r="I107" s="29">
        <f t="shared" si="7"/>
        <v>532.5</v>
      </c>
      <c r="J107" s="81"/>
      <c r="K107" s="80"/>
      <c r="L107" s="80">
        <v>67.5</v>
      </c>
      <c r="M107" s="80">
        <v>794.7</v>
      </c>
      <c r="N107" s="30">
        <f t="shared" si="8"/>
        <v>862.2</v>
      </c>
      <c r="O107" s="31">
        <f t="shared" si="9"/>
        <v>1394.7</v>
      </c>
      <c r="P107" s="83">
        <v>109.86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144.21</v>
      </c>
      <c r="D108" s="77">
        <v>55.73</v>
      </c>
      <c r="E108" s="77">
        <v>0.08</v>
      </c>
      <c r="F108" s="77">
        <v>30.12</v>
      </c>
      <c r="G108" s="77">
        <v>2.75</v>
      </c>
      <c r="H108" s="77">
        <v>1.89</v>
      </c>
      <c r="I108" s="26">
        <f t="shared" si="7"/>
        <v>234.78</v>
      </c>
      <c r="J108" s="78"/>
      <c r="K108" s="77"/>
      <c r="L108" s="77">
        <v>40.35</v>
      </c>
      <c r="M108" s="77">
        <v>691.28</v>
      </c>
      <c r="N108" s="27">
        <f t="shared" si="8"/>
        <v>731.63</v>
      </c>
      <c r="O108" s="28">
        <f t="shared" si="9"/>
        <v>966.41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69425</v>
      </c>
      <c r="D109" s="71">
        <v>17579</v>
      </c>
      <c r="E109" s="71">
        <v>25</v>
      </c>
      <c r="F109" s="71">
        <v>7829</v>
      </c>
      <c r="G109" s="71">
        <v>925</v>
      </c>
      <c r="H109" s="71">
        <v>386</v>
      </c>
      <c r="I109" s="17">
        <f t="shared" si="7"/>
        <v>96169</v>
      </c>
      <c r="J109" s="72"/>
      <c r="K109" s="71"/>
      <c r="L109" s="71">
        <v>5197</v>
      </c>
      <c r="M109" s="71">
        <v>88980</v>
      </c>
      <c r="N109" s="19">
        <f t="shared" si="8"/>
        <v>94177</v>
      </c>
      <c r="O109" s="20">
        <f t="shared" si="9"/>
        <v>190346</v>
      </c>
      <c r="P109" s="83">
        <v>30.37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122.7</v>
      </c>
      <c r="D110" s="80">
        <v>156.6</v>
      </c>
      <c r="E110" s="80">
        <v>0.2</v>
      </c>
      <c r="F110" s="80">
        <v>46.6</v>
      </c>
      <c r="G110" s="80">
        <v>6.5</v>
      </c>
      <c r="H110" s="80">
        <v>4.8</v>
      </c>
      <c r="I110" s="29">
        <f t="shared" si="7"/>
        <v>337.40000000000003</v>
      </c>
      <c r="J110" s="81"/>
      <c r="K110" s="80"/>
      <c r="L110" s="80">
        <v>52.2</v>
      </c>
      <c r="M110" s="80">
        <v>893.2</v>
      </c>
      <c r="N110" s="30">
        <f t="shared" si="8"/>
        <v>945.40000000000009</v>
      </c>
      <c r="O110" s="31">
        <f t="shared" si="9"/>
        <v>1282.8000000000002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91.39</v>
      </c>
      <c r="D111" s="77">
        <v>48.1</v>
      </c>
      <c r="E111" s="77">
        <v>0.99</v>
      </c>
      <c r="F111" s="77">
        <v>14.84</v>
      </c>
      <c r="G111" s="77">
        <v>0.42</v>
      </c>
      <c r="H111" s="77">
        <v>2</v>
      </c>
      <c r="I111" s="26">
        <f t="shared" si="7"/>
        <v>157.74</v>
      </c>
      <c r="J111" s="78"/>
      <c r="K111" s="77"/>
      <c r="L111" s="77">
        <v>30.07</v>
      </c>
      <c r="M111" s="77">
        <v>736.13</v>
      </c>
      <c r="N111" s="27">
        <f t="shared" si="8"/>
        <v>766.2</v>
      </c>
      <c r="O111" s="28">
        <f t="shared" si="9"/>
        <v>923.94</v>
      </c>
      <c r="P111" s="32">
        <f>SUM(P104:P110)</f>
        <v>232.51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44630</v>
      </c>
      <c r="D112" s="71">
        <v>15218</v>
      </c>
      <c r="E112" s="71">
        <v>360</v>
      </c>
      <c r="F112" s="71">
        <v>3893</v>
      </c>
      <c r="G112" s="71">
        <v>107</v>
      </c>
      <c r="H112" s="71">
        <v>388</v>
      </c>
      <c r="I112" s="17">
        <f t="shared" si="7"/>
        <v>64596</v>
      </c>
      <c r="J112" s="72"/>
      <c r="K112" s="71"/>
      <c r="L112" s="71">
        <v>3961</v>
      </c>
      <c r="M112" s="71">
        <v>90090</v>
      </c>
      <c r="N112" s="19">
        <f t="shared" si="8"/>
        <v>94051</v>
      </c>
      <c r="O112" s="20">
        <f t="shared" si="9"/>
        <v>158647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7.9</v>
      </c>
      <c r="D113" s="80">
        <v>14.4</v>
      </c>
      <c r="E113" s="80">
        <v>0.4</v>
      </c>
      <c r="F113" s="80">
        <v>19.5</v>
      </c>
      <c r="G113" s="80">
        <v>0.1</v>
      </c>
      <c r="H113" s="80">
        <v>4.8</v>
      </c>
      <c r="I113" s="29">
        <f t="shared" si="7"/>
        <v>47.1</v>
      </c>
      <c r="J113" s="81"/>
      <c r="K113" s="80"/>
      <c r="L113" s="80">
        <v>3.7</v>
      </c>
      <c r="M113" s="80">
        <v>85.7</v>
      </c>
      <c r="N113" s="30">
        <f t="shared" si="8"/>
        <v>89.4</v>
      </c>
      <c r="O113" s="31">
        <f t="shared" si="9"/>
        <v>136.5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105.31</v>
      </c>
      <c r="D114" s="77">
        <v>81.88</v>
      </c>
      <c r="E114" s="77"/>
      <c r="F114" s="77">
        <v>11.62</v>
      </c>
      <c r="G114" s="77">
        <v>0.32</v>
      </c>
      <c r="H114" s="77">
        <v>53.68</v>
      </c>
      <c r="I114" s="26">
        <f t="shared" si="7"/>
        <v>252.81</v>
      </c>
      <c r="J114" s="78"/>
      <c r="K114" s="77">
        <v>24.66</v>
      </c>
      <c r="L114" s="77">
        <v>45.19</v>
      </c>
      <c r="M114" s="77">
        <v>624.86</v>
      </c>
      <c r="N114" s="27">
        <f t="shared" si="8"/>
        <v>694.71</v>
      </c>
      <c r="O114" s="28">
        <f t="shared" si="9"/>
        <v>947.52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50264</v>
      </c>
      <c r="D115" s="71">
        <v>25799</v>
      </c>
      <c r="E115" s="71"/>
      <c r="F115" s="71">
        <v>3124</v>
      </c>
      <c r="G115" s="71">
        <v>108</v>
      </c>
      <c r="H115" s="71">
        <v>12803</v>
      </c>
      <c r="I115" s="17">
        <f t="shared" si="7"/>
        <v>92098</v>
      </c>
      <c r="J115" s="72"/>
      <c r="K115" s="71">
        <v>3946</v>
      </c>
      <c r="L115" s="71">
        <v>5951</v>
      </c>
      <c r="M115" s="71">
        <v>80997</v>
      </c>
      <c r="N115" s="19">
        <f t="shared" si="8"/>
        <v>90894</v>
      </c>
      <c r="O115" s="20">
        <f t="shared" si="9"/>
        <v>182992</v>
      </c>
      <c r="P115" s="87">
        <v>30.64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12.6</v>
      </c>
      <c r="G116" s="89">
        <v>0</v>
      </c>
      <c r="H116" s="89">
        <v>127.9</v>
      </c>
      <c r="I116" s="47">
        <f t="shared" si="7"/>
        <v>140.5</v>
      </c>
      <c r="J116" s="90"/>
      <c r="K116" s="89">
        <v>39.4</v>
      </c>
      <c r="L116" s="89">
        <v>0</v>
      </c>
      <c r="M116" s="89">
        <v>0</v>
      </c>
      <c r="N116" s="49">
        <f t="shared" si="8"/>
        <v>39.4</v>
      </c>
      <c r="O116" s="44">
        <f t="shared" si="9"/>
        <v>179.9</v>
      </c>
      <c r="P116" s="45">
        <f>SUM(O136,P111,P112,P115)</f>
        <v>10224.250000000002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75</v>
      </c>
      <c r="D119" s="104" t="s">
        <v>50</v>
      </c>
      <c r="E119" s="104" t="s">
        <v>62</v>
      </c>
      <c r="F119" s="104" t="s">
        <v>44</v>
      </c>
      <c r="G119" s="104" t="s">
        <v>63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68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32.6</v>
      </c>
      <c r="D121" s="68">
        <v>138.07</v>
      </c>
      <c r="E121" s="68"/>
      <c r="F121" s="68">
        <v>3.92</v>
      </c>
      <c r="G121" s="68"/>
      <c r="H121" s="68">
        <v>21.03</v>
      </c>
      <c r="I121" s="11">
        <f t="shared" si="7"/>
        <v>195.61999999999998</v>
      </c>
      <c r="J121" s="69"/>
      <c r="K121" s="68"/>
      <c r="L121" s="68">
        <v>9.25</v>
      </c>
      <c r="M121" s="68">
        <v>157.74</v>
      </c>
      <c r="N121" s="13">
        <f t="shared" si="8"/>
        <v>166.99</v>
      </c>
      <c r="O121" s="14">
        <f t="shared" si="9"/>
        <v>362.61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16036</v>
      </c>
      <c r="D122" s="71">
        <v>42410</v>
      </c>
      <c r="E122" s="71"/>
      <c r="F122" s="71">
        <v>1106</v>
      </c>
      <c r="G122" s="71"/>
      <c r="H122" s="71">
        <v>4207</v>
      </c>
      <c r="I122" s="17">
        <f t="shared" si="7"/>
        <v>63759</v>
      </c>
      <c r="J122" s="72"/>
      <c r="K122" s="71"/>
      <c r="L122" s="71">
        <v>1221</v>
      </c>
      <c r="M122" s="71">
        <v>19690</v>
      </c>
      <c r="N122" s="19">
        <f t="shared" si="8"/>
        <v>20911</v>
      </c>
      <c r="O122" s="20">
        <f t="shared" si="9"/>
        <v>84670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3.2</v>
      </c>
      <c r="G123" s="80"/>
      <c r="H123" s="80">
        <v>37.9</v>
      </c>
      <c r="I123" s="29">
        <f t="shared" si="7"/>
        <v>41.1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41.1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49.33</v>
      </c>
      <c r="D124" s="77">
        <v>31.34</v>
      </c>
      <c r="E124" s="77"/>
      <c r="F124" s="77">
        <v>26.36</v>
      </c>
      <c r="G124" s="77"/>
      <c r="H124" s="77">
        <v>14.37</v>
      </c>
      <c r="I124" s="26">
        <f t="shared" si="7"/>
        <v>121.4</v>
      </c>
      <c r="J124" s="78"/>
      <c r="K124" s="77"/>
      <c r="L124" s="77">
        <v>4.01</v>
      </c>
      <c r="M124" s="77">
        <v>120.52</v>
      </c>
      <c r="N124" s="27">
        <f t="shared" si="8"/>
        <v>124.53</v>
      </c>
      <c r="O124" s="28">
        <f t="shared" si="9"/>
        <v>245.93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23808</v>
      </c>
      <c r="D125" s="71">
        <v>9920</v>
      </c>
      <c r="E125" s="71"/>
      <c r="F125" s="71">
        <v>7343</v>
      </c>
      <c r="G125" s="71"/>
      <c r="H125" s="71">
        <v>3517</v>
      </c>
      <c r="I125" s="17">
        <f t="shared" si="7"/>
        <v>44588</v>
      </c>
      <c r="J125" s="72"/>
      <c r="K125" s="71"/>
      <c r="L125" s="71">
        <v>530</v>
      </c>
      <c r="M125" s="71">
        <v>15196</v>
      </c>
      <c r="N125" s="19">
        <f t="shared" si="8"/>
        <v>15726</v>
      </c>
      <c r="O125" s="20">
        <f t="shared" si="9"/>
        <v>60314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21.9</v>
      </c>
      <c r="G126" s="80"/>
      <c r="H126" s="80">
        <v>31.7</v>
      </c>
      <c r="I126" s="29">
        <f t="shared" si="7"/>
        <v>53.599999999999994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53.599999999999994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96.03</v>
      </c>
      <c r="D127" s="77">
        <v>54.82</v>
      </c>
      <c r="E127" s="77"/>
      <c r="F127" s="77">
        <v>31.67</v>
      </c>
      <c r="G127" s="77"/>
      <c r="H127" s="77">
        <v>1.93</v>
      </c>
      <c r="I127" s="26">
        <f t="shared" si="7"/>
        <v>184.45</v>
      </c>
      <c r="J127" s="78"/>
      <c r="K127" s="77"/>
      <c r="L127" s="77">
        <v>2.44</v>
      </c>
      <c r="M127" s="77">
        <v>143.57</v>
      </c>
      <c r="N127" s="27">
        <f t="shared" si="8"/>
        <v>146.01</v>
      </c>
      <c r="O127" s="28">
        <f t="shared" si="9"/>
        <v>330.46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44810</v>
      </c>
      <c r="D128" s="71">
        <v>17212</v>
      </c>
      <c r="E128" s="71"/>
      <c r="F128" s="71">
        <v>9235</v>
      </c>
      <c r="G128" s="71"/>
      <c r="H128" s="71">
        <v>555</v>
      </c>
      <c r="I128" s="17">
        <f t="shared" si="7"/>
        <v>71812</v>
      </c>
      <c r="J128" s="72"/>
      <c r="K128" s="71"/>
      <c r="L128" s="71">
        <v>322</v>
      </c>
      <c r="M128" s="71">
        <v>18165</v>
      </c>
      <c r="N128" s="19">
        <f t="shared" si="8"/>
        <v>18487</v>
      </c>
      <c r="O128" s="20">
        <f t="shared" si="9"/>
        <v>90299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17.5</v>
      </c>
      <c r="G129" s="80"/>
      <c r="H129" s="80">
        <v>4.7</v>
      </c>
      <c r="I129" s="29">
        <f t="shared" si="7"/>
        <v>22.2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22.2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2205.5700000000002</v>
      </c>
      <c r="D130" s="68">
        <v>2162.4699999999998</v>
      </c>
      <c r="E130" s="68">
        <v>1.22</v>
      </c>
      <c r="F130" s="68">
        <v>563.96</v>
      </c>
      <c r="G130" s="68">
        <v>99.38</v>
      </c>
      <c r="H130" s="68">
        <v>95.61</v>
      </c>
      <c r="I130" s="11">
        <f t="shared" si="7"/>
        <v>5128.21</v>
      </c>
      <c r="J130" s="69"/>
      <c r="K130" s="68">
        <v>24.66</v>
      </c>
      <c r="L130" s="68">
        <v>273.54000000000002</v>
      </c>
      <c r="M130" s="68">
        <v>4337.4399999999996</v>
      </c>
      <c r="N130" s="13">
        <f>SUM(J130:M130)</f>
        <v>4635.6399999999994</v>
      </c>
      <c r="O130" s="14">
        <f t="shared" si="9"/>
        <v>9763.8499999999985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937269</v>
      </c>
      <c r="D131" s="71">
        <v>531143</v>
      </c>
      <c r="E131" s="71">
        <v>425</v>
      </c>
      <c r="F131" s="71">
        <v>138730</v>
      </c>
      <c r="G131" s="71">
        <v>29726</v>
      </c>
      <c r="H131" s="71">
        <v>21946</v>
      </c>
      <c r="I131" s="17">
        <f t="shared" si="7"/>
        <v>1659239</v>
      </c>
      <c r="J131" s="72"/>
      <c r="K131" s="71">
        <v>3946</v>
      </c>
      <c r="L131" s="71">
        <v>33113</v>
      </c>
      <c r="M131" s="71">
        <v>510572</v>
      </c>
      <c r="N131" s="19">
        <f t="shared" si="8"/>
        <v>547631</v>
      </c>
      <c r="O131" s="20">
        <f t="shared" si="9"/>
        <v>2206870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7393.9</v>
      </c>
      <c r="D132" s="80">
        <v>7436.1</v>
      </c>
      <c r="E132" s="80">
        <v>1.1000000000000001</v>
      </c>
      <c r="F132" s="80">
        <v>1119.4000000000001</v>
      </c>
      <c r="G132" s="80">
        <v>280</v>
      </c>
      <c r="H132" s="80">
        <v>214.3</v>
      </c>
      <c r="I132" s="29">
        <f t="shared" ref="I132:I138" si="10">SUM(C132:H132)</f>
        <v>16444.8</v>
      </c>
      <c r="J132" s="81"/>
      <c r="K132" s="80">
        <v>39.4</v>
      </c>
      <c r="L132" s="80">
        <v>292.10000000000002</v>
      </c>
      <c r="M132" s="80">
        <v>4152.1000000000004</v>
      </c>
      <c r="N132" s="30">
        <f t="shared" ref="N132:N138" si="11">SUM(J132:M132)</f>
        <v>4483.6000000000004</v>
      </c>
      <c r="O132" s="31">
        <f t="shared" ref="O132:O138" si="12">SUM(N132,I132)</f>
        <v>20928.400000000001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2185.54</v>
      </c>
      <c r="D133" s="77">
        <v>1594.33</v>
      </c>
      <c r="E133" s="77">
        <v>1.22</v>
      </c>
      <c r="F133" s="77">
        <v>563.96</v>
      </c>
      <c r="G133" s="77">
        <v>99.25</v>
      </c>
      <c r="H133" s="77">
        <v>94.93</v>
      </c>
      <c r="I133" s="26">
        <f t="shared" si="10"/>
        <v>4539.2299999999996</v>
      </c>
      <c r="J133" s="78"/>
      <c r="K133" s="77">
        <v>24.66</v>
      </c>
      <c r="L133" s="77">
        <v>269.85000000000002</v>
      </c>
      <c r="M133" s="77">
        <v>4278.9799999999996</v>
      </c>
      <c r="N133" s="27">
        <f t="shared" si="11"/>
        <v>4573.49</v>
      </c>
      <c r="O133" s="28">
        <f t="shared" si="12"/>
        <v>9112.7199999999993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932065</v>
      </c>
      <c r="D134" s="71">
        <v>427039</v>
      </c>
      <c r="E134" s="71">
        <v>425</v>
      </c>
      <c r="F134" s="71">
        <v>138730</v>
      </c>
      <c r="G134" s="71">
        <v>29701</v>
      </c>
      <c r="H134" s="71">
        <v>21861</v>
      </c>
      <c r="I134" s="17">
        <f t="shared" si="10"/>
        <v>1549821</v>
      </c>
      <c r="J134" s="72"/>
      <c r="K134" s="71">
        <v>3946</v>
      </c>
      <c r="L134" s="71">
        <v>32994</v>
      </c>
      <c r="M134" s="71">
        <v>509103</v>
      </c>
      <c r="N134" s="19">
        <f t="shared" si="11"/>
        <v>546043</v>
      </c>
      <c r="O134" s="20">
        <f t="shared" si="12"/>
        <v>2095864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7236.1</v>
      </c>
      <c r="D135" s="89">
        <v>4618.8999999999996</v>
      </c>
      <c r="E135" s="89">
        <v>1.1000000000000001</v>
      </c>
      <c r="F135" s="89">
        <v>1119.4000000000001</v>
      </c>
      <c r="G135" s="89">
        <v>279.39999999999998</v>
      </c>
      <c r="H135" s="89">
        <v>211.9</v>
      </c>
      <c r="I135" s="47">
        <f t="shared" si="10"/>
        <v>13466.8</v>
      </c>
      <c r="J135" s="90"/>
      <c r="K135" s="89">
        <v>39.4</v>
      </c>
      <c r="L135" s="89">
        <v>284.3</v>
      </c>
      <c r="M135" s="89">
        <v>4033</v>
      </c>
      <c r="N135" s="49">
        <f t="shared" si="11"/>
        <v>4356.7</v>
      </c>
      <c r="O135" s="44">
        <f t="shared" si="12"/>
        <v>17823.5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2210.1600000000003</v>
      </c>
      <c r="D136" s="57">
        <f t="shared" si="13"/>
        <v>2350.8400000000006</v>
      </c>
      <c r="E136" s="57">
        <f t="shared" si="13"/>
        <v>1.27</v>
      </c>
      <c r="F136" s="57">
        <f t="shared" si="13"/>
        <v>564.07999999999993</v>
      </c>
      <c r="G136" s="57">
        <f t="shared" si="13"/>
        <v>99.38</v>
      </c>
      <c r="H136" s="57">
        <f t="shared" si="13"/>
        <v>95.670000000000016</v>
      </c>
      <c r="I136" s="58">
        <f t="shared" si="10"/>
        <v>5321.4000000000015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24.66</v>
      </c>
      <c r="L136" s="57">
        <f t="shared" si="14"/>
        <v>277.59999999999997</v>
      </c>
      <c r="M136" s="57">
        <f t="shared" si="14"/>
        <v>4337.4400000000005</v>
      </c>
      <c r="N136" s="60">
        <f t="shared" si="11"/>
        <v>4639.7000000000007</v>
      </c>
      <c r="O136" s="61">
        <f t="shared" si="12"/>
        <v>9961.1000000000022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938106</v>
      </c>
      <c r="D137" s="36">
        <f t="shared" si="13"/>
        <v>551588</v>
      </c>
      <c r="E137" s="36">
        <f t="shared" si="13"/>
        <v>431</v>
      </c>
      <c r="F137" s="36">
        <f t="shared" si="13"/>
        <v>138741</v>
      </c>
      <c r="G137" s="36">
        <f t="shared" si="13"/>
        <v>29726</v>
      </c>
      <c r="H137" s="36">
        <f t="shared" si="13"/>
        <v>21948</v>
      </c>
      <c r="I137" s="17">
        <f t="shared" si="10"/>
        <v>1680540</v>
      </c>
      <c r="J137" s="18">
        <f t="shared" si="14"/>
        <v>0</v>
      </c>
      <c r="K137" s="16">
        <f t="shared" si="14"/>
        <v>3946</v>
      </c>
      <c r="L137" s="16">
        <f t="shared" si="14"/>
        <v>33113</v>
      </c>
      <c r="M137" s="16">
        <f t="shared" si="14"/>
        <v>510572</v>
      </c>
      <c r="N137" s="19">
        <f t="shared" si="11"/>
        <v>547631</v>
      </c>
      <c r="O137" s="20">
        <f t="shared" si="12"/>
        <v>2228171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7477.9999999999991</v>
      </c>
      <c r="D138" s="41">
        <f t="shared" si="13"/>
        <v>8862.1</v>
      </c>
      <c r="E138" s="41">
        <f t="shared" si="13"/>
        <v>1.5</v>
      </c>
      <c r="F138" s="41">
        <f t="shared" si="13"/>
        <v>1120.3</v>
      </c>
      <c r="G138" s="41">
        <f t="shared" si="13"/>
        <v>280</v>
      </c>
      <c r="H138" s="41">
        <f t="shared" si="13"/>
        <v>214.39999999999998</v>
      </c>
      <c r="I138" s="47">
        <f t="shared" si="10"/>
        <v>17956.3</v>
      </c>
      <c r="J138" s="48">
        <f t="shared" si="14"/>
        <v>0</v>
      </c>
      <c r="K138" s="46">
        <f t="shared" si="14"/>
        <v>39.4</v>
      </c>
      <c r="L138" s="46">
        <f t="shared" si="14"/>
        <v>292.09999999999997</v>
      </c>
      <c r="M138" s="46">
        <f t="shared" si="14"/>
        <v>4152.0999999999995</v>
      </c>
      <c r="N138" s="49">
        <f t="shared" si="11"/>
        <v>4483.5999999999995</v>
      </c>
      <c r="O138" s="44">
        <f t="shared" si="12"/>
        <v>22439.899999999998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50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0.19</v>
      </c>
      <c r="E8" s="77"/>
      <c r="F8" s="77"/>
      <c r="G8" s="77"/>
      <c r="H8" s="77"/>
      <c r="I8" s="26">
        <f t="shared" si="0"/>
        <v>0.19</v>
      </c>
      <c r="J8" s="78"/>
      <c r="K8" s="77"/>
      <c r="L8" s="77"/>
      <c r="M8" s="77"/>
      <c r="N8" s="27">
        <f t="shared" si="1"/>
        <v>0</v>
      </c>
      <c r="O8" s="28">
        <f t="shared" si="2"/>
        <v>0.19</v>
      </c>
      <c r="P8" s="21" t="s">
        <v>25</v>
      </c>
      <c r="Q8" s="134" t="s">
        <v>215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2.21</v>
      </c>
      <c r="N11" s="27">
        <f t="shared" si="1"/>
        <v>2.21</v>
      </c>
      <c r="O11" s="28">
        <f t="shared" si="2"/>
        <v>2.21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45</v>
      </c>
      <c r="N12" s="19">
        <f t="shared" si="1"/>
        <v>45</v>
      </c>
      <c r="O12" s="20">
        <f t="shared" si="2"/>
        <v>45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3.8</v>
      </c>
      <c r="N13" s="30">
        <f t="shared" si="1"/>
        <v>3.8</v>
      </c>
      <c r="O13" s="31">
        <f t="shared" si="2"/>
        <v>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13.13</v>
      </c>
      <c r="E14" s="77"/>
      <c r="F14" s="77">
        <v>0.22</v>
      </c>
      <c r="G14" s="77"/>
      <c r="H14" s="77"/>
      <c r="I14" s="26">
        <f t="shared" si="0"/>
        <v>13.350000000000001</v>
      </c>
      <c r="J14" s="78"/>
      <c r="K14" s="77"/>
      <c r="L14" s="77">
        <v>0.81</v>
      </c>
      <c r="M14" s="77">
        <v>5.63</v>
      </c>
      <c r="N14" s="27">
        <f t="shared" si="1"/>
        <v>6.4399999999999995</v>
      </c>
      <c r="O14" s="28">
        <f t="shared" si="2"/>
        <v>19.79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1033</v>
      </c>
      <c r="E15" s="71"/>
      <c r="F15" s="71">
        <v>20</v>
      </c>
      <c r="G15" s="71"/>
      <c r="H15" s="71"/>
      <c r="I15" s="17">
        <f t="shared" si="0"/>
        <v>1053</v>
      </c>
      <c r="J15" s="72"/>
      <c r="K15" s="71"/>
      <c r="L15" s="71">
        <v>25</v>
      </c>
      <c r="M15" s="71">
        <v>191</v>
      </c>
      <c r="N15" s="19">
        <f t="shared" si="1"/>
        <v>216</v>
      </c>
      <c r="O15" s="20">
        <f t="shared" si="2"/>
        <v>1269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94</v>
      </c>
      <c r="E16" s="80"/>
      <c r="F16" s="80">
        <v>1.7</v>
      </c>
      <c r="G16" s="80"/>
      <c r="H16" s="80"/>
      <c r="I16" s="29">
        <f t="shared" si="0"/>
        <v>95.7</v>
      </c>
      <c r="J16" s="81"/>
      <c r="K16" s="80"/>
      <c r="L16" s="80">
        <v>1.6</v>
      </c>
      <c r="M16" s="80">
        <v>12.5</v>
      </c>
      <c r="N16" s="30">
        <f t="shared" si="1"/>
        <v>14.1</v>
      </c>
      <c r="O16" s="31">
        <f t="shared" si="2"/>
        <v>109.8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9.49</v>
      </c>
      <c r="E17" s="77"/>
      <c r="F17" s="77">
        <v>0.86</v>
      </c>
      <c r="G17" s="77"/>
      <c r="H17" s="77"/>
      <c r="I17" s="26">
        <f t="shared" si="0"/>
        <v>10.35</v>
      </c>
      <c r="J17" s="78"/>
      <c r="K17" s="77"/>
      <c r="L17" s="77"/>
      <c r="M17" s="77">
        <v>2.14</v>
      </c>
      <c r="N17" s="27">
        <f t="shared" si="1"/>
        <v>2.14</v>
      </c>
      <c r="O17" s="28">
        <f t="shared" si="2"/>
        <v>12.49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971</v>
      </c>
      <c r="E18" s="71"/>
      <c r="F18" s="71">
        <v>93</v>
      </c>
      <c r="G18" s="71"/>
      <c r="H18" s="71"/>
      <c r="I18" s="17">
        <f t="shared" si="0"/>
        <v>1064</v>
      </c>
      <c r="J18" s="72"/>
      <c r="K18" s="71"/>
      <c r="L18" s="71"/>
      <c r="M18" s="71">
        <v>83</v>
      </c>
      <c r="N18" s="19">
        <f t="shared" si="1"/>
        <v>83</v>
      </c>
      <c r="O18" s="20">
        <f t="shared" si="2"/>
        <v>1147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59.1</v>
      </c>
      <c r="E19" s="80"/>
      <c r="F19" s="80">
        <v>4.9000000000000004</v>
      </c>
      <c r="G19" s="80"/>
      <c r="H19" s="80"/>
      <c r="I19" s="29">
        <f t="shared" si="0"/>
        <v>64</v>
      </c>
      <c r="J19" s="81"/>
      <c r="K19" s="80"/>
      <c r="L19" s="80"/>
      <c r="M19" s="80">
        <v>4</v>
      </c>
      <c r="N19" s="30">
        <f t="shared" si="1"/>
        <v>4</v>
      </c>
      <c r="O19" s="31">
        <f t="shared" si="2"/>
        <v>68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29.49</v>
      </c>
      <c r="E20" s="77"/>
      <c r="F20" s="77">
        <v>0.17</v>
      </c>
      <c r="G20" s="77"/>
      <c r="H20" s="77"/>
      <c r="I20" s="26">
        <f t="shared" si="0"/>
        <v>29.66</v>
      </c>
      <c r="J20" s="78"/>
      <c r="K20" s="77"/>
      <c r="L20" s="77">
        <v>0.06</v>
      </c>
      <c r="M20" s="77">
        <v>6.02</v>
      </c>
      <c r="N20" s="27">
        <f t="shared" si="1"/>
        <v>6.0799999999999992</v>
      </c>
      <c r="O20" s="28">
        <f t="shared" si="2"/>
        <v>35.74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3899</v>
      </c>
      <c r="E21" s="71"/>
      <c r="F21" s="71">
        <v>24</v>
      </c>
      <c r="G21" s="71"/>
      <c r="H21" s="71"/>
      <c r="I21" s="17">
        <f t="shared" si="0"/>
        <v>3923</v>
      </c>
      <c r="J21" s="72"/>
      <c r="K21" s="71"/>
      <c r="L21" s="71">
        <v>3</v>
      </c>
      <c r="M21" s="71">
        <v>295</v>
      </c>
      <c r="N21" s="19">
        <f t="shared" si="1"/>
        <v>298</v>
      </c>
      <c r="O21" s="20">
        <f t="shared" si="2"/>
        <v>4221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163.4</v>
      </c>
      <c r="E22" s="80"/>
      <c r="F22" s="80">
        <v>0.9</v>
      </c>
      <c r="G22" s="80"/>
      <c r="H22" s="80"/>
      <c r="I22" s="29">
        <f t="shared" si="0"/>
        <v>164.3</v>
      </c>
      <c r="J22" s="81"/>
      <c r="K22" s="80"/>
      <c r="L22" s="80">
        <v>0.1</v>
      </c>
      <c r="M22" s="80">
        <v>11.4</v>
      </c>
      <c r="N22" s="30">
        <f t="shared" si="1"/>
        <v>11.5</v>
      </c>
      <c r="O22" s="31">
        <f t="shared" si="2"/>
        <v>175.8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46.8</v>
      </c>
      <c r="E23" s="77"/>
      <c r="F23" s="77">
        <v>3.14</v>
      </c>
      <c r="G23" s="77"/>
      <c r="H23" s="77"/>
      <c r="I23" s="26">
        <f t="shared" si="0"/>
        <v>49.94</v>
      </c>
      <c r="J23" s="78">
        <v>0.3</v>
      </c>
      <c r="K23" s="77"/>
      <c r="L23" s="77">
        <v>2.72</v>
      </c>
      <c r="M23" s="77">
        <v>31.69</v>
      </c>
      <c r="N23" s="27">
        <f t="shared" si="1"/>
        <v>34.71</v>
      </c>
      <c r="O23" s="28">
        <f t="shared" si="2"/>
        <v>84.65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7378</v>
      </c>
      <c r="E24" s="71"/>
      <c r="F24" s="71">
        <v>522</v>
      </c>
      <c r="G24" s="71"/>
      <c r="H24" s="71"/>
      <c r="I24" s="17">
        <f t="shared" si="0"/>
        <v>7900</v>
      </c>
      <c r="J24" s="72">
        <v>24</v>
      </c>
      <c r="K24" s="71"/>
      <c r="L24" s="71">
        <v>166</v>
      </c>
      <c r="M24" s="71">
        <v>1934</v>
      </c>
      <c r="N24" s="19">
        <f t="shared" si="1"/>
        <v>2124</v>
      </c>
      <c r="O24" s="20">
        <f t="shared" si="2"/>
        <v>10024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252.1</v>
      </c>
      <c r="E25" s="80"/>
      <c r="F25" s="80">
        <v>12.6</v>
      </c>
      <c r="G25" s="80"/>
      <c r="H25" s="80"/>
      <c r="I25" s="29">
        <f t="shared" si="0"/>
        <v>264.7</v>
      </c>
      <c r="J25" s="81">
        <v>0</v>
      </c>
      <c r="K25" s="80"/>
      <c r="L25" s="80">
        <v>5.3</v>
      </c>
      <c r="M25" s="80">
        <v>62.3</v>
      </c>
      <c r="N25" s="30">
        <f t="shared" si="1"/>
        <v>67.599999999999994</v>
      </c>
      <c r="O25" s="31">
        <f t="shared" si="2"/>
        <v>332.29999999999995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0.63</v>
      </c>
      <c r="D26" s="77">
        <v>155.27000000000001</v>
      </c>
      <c r="E26" s="77"/>
      <c r="F26" s="77">
        <v>3.2</v>
      </c>
      <c r="G26" s="77"/>
      <c r="H26" s="77"/>
      <c r="I26" s="26">
        <f t="shared" si="0"/>
        <v>159.1</v>
      </c>
      <c r="J26" s="78">
        <v>0.06</v>
      </c>
      <c r="K26" s="77"/>
      <c r="L26" s="77">
        <v>8.42</v>
      </c>
      <c r="M26" s="77">
        <v>106.65</v>
      </c>
      <c r="N26" s="27">
        <f t="shared" si="1"/>
        <v>115.13000000000001</v>
      </c>
      <c r="O26" s="28">
        <f t="shared" si="2"/>
        <v>274.23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157</v>
      </c>
      <c r="D27" s="71">
        <v>28404</v>
      </c>
      <c r="E27" s="71"/>
      <c r="F27" s="71">
        <v>579</v>
      </c>
      <c r="G27" s="71"/>
      <c r="H27" s="71"/>
      <c r="I27" s="17">
        <f t="shared" si="0"/>
        <v>29140</v>
      </c>
      <c r="J27" s="72">
        <v>5</v>
      </c>
      <c r="K27" s="71"/>
      <c r="L27" s="71">
        <v>563</v>
      </c>
      <c r="M27" s="71">
        <v>7468</v>
      </c>
      <c r="N27" s="19">
        <f t="shared" si="1"/>
        <v>8036</v>
      </c>
      <c r="O27" s="20">
        <f t="shared" si="2"/>
        <v>37176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3.6</v>
      </c>
      <c r="D28" s="80">
        <v>740.6</v>
      </c>
      <c r="E28" s="80"/>
      <c r="F28" s="80">
        <v>11.5</v>
      </c>
      <c r="G28" s="80"/>
      <c r="H28" s="80"/>
      <c r="I28" s="29">
        <f t="shared" si="0"/>
        <v>755.7</v>
      </c>
      <c r="J28" s="81">
        <v>0</v>
      </c>
      <c r="K28" s="80"/>
      <c r="L28" s="80">
        <v>16</v>
      </c>
      <c r="M28" s="80">
        <v>215.5</v>
      </c>
      <c r="N28" s="30">
        <f t="shared" si="1"/>
        <v>231.5</v>
      </c>
      <c r="O28" s="31">
        <f t="shared" si="2"/>
        <v>987.2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2.64</v>
      </c>
      <c r="D29" s="77">
        <v>158.46</v>
      </c>
      <c r="E29" s="77"/>
      <c r="F29" s="77">
        <v>5.0599999999999996</v>
      </c>
      <c r="G29" s="77">
        <v>1.63</v>
      </c>
      <c r="H29" s="77"/>
      <c r="I29" s="26">
        <f t="shared" si="0"/>
        <v>167.79</v>
      </c>
      <c r="J29" s="78">
        <v>0.28999999999999998</v>
      </c>
      <c r="K29" s="77"/>
      <c r="L29" s="77">
        <v>17.100000000000001</v>
      </c>
      <c r="M29" s="77">
        <v>71.98</v>
      </c>
      <c r="N29" s="27">
        <f t="shared" si="1"/>
        <v>89.37</v>
      </c>
      <c r="O29" s="28">
        <f t="shared" si="2"/>
        <v>257.15999999999997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736</v>
      </c>
      <c r="D30" s="71">
        <v>32860</v>
      </c>
      <c r="E30" s="71"/>
      <c r="F30" s="71">
        <v>914</v>
      </c>
      <c r="G30" s="71">
        <v>383</v>
      </c>
      <c r="H30" s="71"/>
      <c r="I30" s="17">
        <f t="shared" si="0"/>
        <v>34893</v>
      </c>
      <c r="J30" s="72">
        <v>24</v>
      </c>
      <c r="K30" s="71"/>
      <c r="L30" s="71">
        <v>1399</v>
      </c>
      <c r="M30" s="71">
        <v>5733</v>
      </c>
      <c r="N30" s="19">
        <f t="shared" si="1"/>
        <v>7156</v>
      </c>
      <c r="O30" s="20">
        <f t="shared" si="2"/>
        <v>42049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722.6</v>
      </c>
      <c r="E31" s="80"/>
      <c r="F31" s="80">
        <v>14.2</v>
      </c>
      <c r="G31" s="80">
        <v>8</v>
      </c>
      <c r="H31" s="80"/>
      <c r="I31" s="29">
        <f t="shared" si="0"/>
        <v>757.30000000000007</v>
      </c>
      <c r="J31" s="81">
        <v>0</v>
      </c>
      <c r="K31" s="80"/>
      <c r="L31" s="80">
        <v>37.700000000000003</v>
      </c>
      <c r="M31" s="80">
        <v>154</v>
      </c>
      <c r="N31" s="30">
        <f t="shared" si="1"/>
        <v>191.7</v>
      </c>
      <c r="O31" s="31">
        <f t="shared" si="2"/>
        <v>949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4.5999999999999996</v>
      </c>
      <c r="D32" s="77">
        <v>176.29</v>
      </c>
      <c r="E32" s="77"/>
      <c r="F32" s="77">
        <v>11.62</v>
      </c>
      <c r="G32" s="77"/>
      <c r="H32" s="77"/>
      <c r="I32" s="26">
        <f t="shared" si="0"/>
        <v>192.51</v>
      </c>
      <c r="J32" s="78">
        <v>0.02</v>
      </c>
      <c r="K32" s="77">
        <v>3.86</v>
      </c>
      <c r="L32" s="77">
        <v>3.36</v>
      </c>
      <c r="M32" s="77">
        <v>97.56</v>
      </c>
      <c r="N32" s="27">
        <f t="shared" si="1"/>
        <v>104.8</v>
      </c>
      <c r="O32" s="28">
        <f t="shared" si="2"/>
        <v>297.31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1372</v>
      </c>
      <c r="D33" s="71">
        <v>40059</v>
      </c>
      <c r="E33" s="71"/>
      <c r="F33" s="71">
        <v>2457</v>
      </c>
      <c r="G33" s="71"/>
      <c r="H33" s="71"/>
      <c r="I33" s="17">
        <f t="shared" si="0"/>
        <v>43888</v>
      </c>
      <c r="J33" s="72">
        <v>2</v>
      </c>
      <c r="K33" s="71">
        <v>293</v>
      </c>
      <c r="L33" s="71">
        <v>300</v>
      </c>
      <c r="M33" s="71">
        <v>8450</v>
      </c>
      <c r="N33" s="19">
        <f t="shared" si="1"/>
        <v>9045</v>
      </c>
      <c r="O33" s="20">
        <f t="shared" si="2"/>
        <v>52933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19.5</v>
      </c>
      <c r="D34" s="80">
        <v>723</v>
      </c>
      <c r="E34" s="80"/>
      <c r="F34" s="80">
        <v>29.5</v>
      </c>
      <c r="G34" s="80"/>
      <c r="H34" s="80"/>
      <c r="I34" s="29">
        <f t="shared" si="0"/>
        <v>772</v>
      </c>
      <c r="J34" s="81">
        <v>0</v>
      </c>
      <c r="K34" s="80">
        <v>9</v>
      </c>
      <c r="L34" s="80">
        <v>7.2</v>
      </c>
      <c r="M34" s="80">
        <v>201.2</v>
      </c>
      <c r="N34" s="30">
        <f t="shared" si="1"/>
        <v>217.39999999999998</v>
      </c>
      <c r="O34" s="31">
        <f t="shared" si="2"/>
        <v>989.4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15.39</v>
      </c>
      <c r="D35" s="77">
        <v>147.02000000000001</v>
      </c>
      <c r="E35" s="77"/>
      <c r="F35" s="77">
        <v>193.15</v>
      </c>
      <c r="G35" s="77"/>
      <c r="H35" s="77">
        <v>3.28</v>
      </c>
      <c r="I35" s="26">
        <f t="shared" si="0"/>
        <v>358.84000000000003</v>
      </c>
      <c r="J35" s="78">
        <v>0.22</v>
      </c>
      <c r="K35" s="77">
        <v>3.28</v>
      </c>
      <c r="L35" s="77">
        <v>7.47</v>
      </c>
      <c r="M35" s="77">
        <v>136.24</v>
      </c>
      <c r="N35" s="27">
        <f t="shared" si="1"/>
        <v>147.21</v>
      </c>
      <c r="O35" s="28">
        <f t="shared" si="2"/>
        <v>506.05000000000007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4952</v>
      </c>
      <c r="D36" s="71">
        <v>36255</v>
      </c>
      <c r="E36" s="71"/>
      <c r="F36" s="71">
        <v>42779</v>
      </c>
      <c r="G36" s="71"/>
      <c r="H36" s="71">
        <v>469</v>
      </c>
      <c r="I36" s="17">
        <f t="shared" si="0"/>
        <v>84455</v>
      </c>
      <c r="J36" s="72">
        <v>18</v>
      </c>
      <c r="K36" s="71">
        <v>296</v>
      </c>
      <c r="L36" s="71">
        <v>763</v>
      </c>
      <c r="M36" s="71">
        <v>13537</v>
      </c>
      <c r="N36" s="19">
        <f t="shared" si="1"/>
        <v>14614</v>
      </c>
      <c r="O36" s="20">
        <f t="shared" si="2"/>
        <v>99069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69.5</v>
      </c>
      <c r="D37" s="80">
        <v>581.6</v>
      </c>
      <c r="E37" s="80"/>
      <c r="F37" s="80">
        <v>471.3</v>
      </c>
      <c r="G37" s="80"/>
      <c r="H37" s="80">
        <v>11.2</v>
      </c>
      <c r="I37" s="29">
        <f t="shared" ref="I37:I50" si="3">SUM(C37:H37)</f>
        <v>1133.6000000000001</v>
      </c>
      <c r="J37" s="81">
        <v>0</v>
      </c>
      <c r="K37" s="80">
        <v>7.7</v>
      </c>
      <c r="L37" s="80">
        <v>15.3</v>
      </c>
      <c r="M37" s="80">
        <v>269.3</v>
      </c>
      <c r="N37" s="30">
        <f t="shared" si="1"/>
        <v>292.3</v>
      </c>
      <c r="O37" s="31">
        <f t="shared" si="2"/>
        <v>1425.9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21.38</v>
      </c>
      <c r="D38" s="77">
        <v>57</v>
      </c>
      <c r="E38" s="77"/>
      <c r="F38" s="77">
        <v>275.27</v>
      </c>
      <c r="G38" s="77">
        <v>39.770000000000003</v>
      </c>
      <c r="H38" s="77">
        <v>6.54</v>
      </c>
      <c r="I38" s="26">
        <f t="shared" si="3"/>
        <v>399.96</v>
      </c>
      <c r="J38" s="78">
        <v>1.57</v>
      </c>
      <c r="K38" s="77">
        <v>2.2000000000000002</v>
      </c>
      <c r="L38" s="77">
        <v>21.49</v>
      </c>
      <c r="M38" s="77">
        <v>283.56</v>
      </c>
      <c r="N38" s="27">
        <f t="shared" si="1"/>
        <v>308.82</v>
      </c>
      <c r="O38" s="28">
        <f t="shared" si="2"/>
        <v>708.78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7314</v>
      </c>
      <c r="D39" s="71">
        <v>15125</v>
      </c>
      <c r="E39" s="71"/>
      <c r="F39" s="71">
        <v>63243</v>
      </c>
      <c r="G39" s="71">
        <v>9686</v>
      </c>
      <c r="H39" s="71">
        <v>1089</v>
      </c>
      <c r="I39" s="17">
        <f t="shared" si="3"/>
        <v>96457</v>
      </c>
      <c r="J39" s="72">
        <v>128</v>
      </c>
      <c r="K39" s="71">
        <v>218</v>
      </c>
      <c r="L39" s="71">
        <v>2280</v>
      </c>
      <c r="M39" s="71">
        <v>28583</v>
      </c>
      <c r="N39" s="19">
        <f t="shared" si="1"/>
        <v>31209</v>
      </c>
      <c r="O39" s="20">
        <f t="shared" si="2"/>
        <v>127666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94.7</v>
      </c>
      <c r="D40" s="80">
        <v>196.6</v>
      </c>
      <c r="E40" s="80"/>
      <c r="F40" s="80">
        <v>697.2</v>
      </c>
      <c r="G40" s="80">
        <v>121.4</v>
      </c>
      <c r="H40" s="80">
        <v>20.7</v>
      </c>
      <c r="I40" s="29">
        <f t="shared" si="3"/>
        <v>1130.6000000000001</v>
      </c>
      <c r="J40" s="81">
        <v>0</v>
      </c>
      <c r="K40" s="80">
        <v>5.6</v>
      </c>
      <c r="L40" s="80">
        <v>45.5</v>
      </c>
      <c r="M40" s="80">
        <v>558.79999999999995</v>
      </c>
      <c r="N40" s="30">
        <f t="shared" si="1"/>
        <v>609.9</v>
      </c>
      <c r="O40" s="31">
        <f t="shared" si="2"/>
        <v>1740.5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31.39</v>
      </c>
      <c r="D41" s="77">
        <v>56.57</v>
      </c>
      <c r="E41" s="77"/>
      <c r="F41" s="77">
        <v>196.71</v>
      </c>
      <c r="G41" s="77">
        <v>10.47</v>
      </c>
      <c r="H41" s="77">
        <v>1.26</v>
      </c>
      <c r="I41" s="26">
        <f t="shared" si="3"/>
        <v>296.40000000000003</v>
      </c>
      <c r="J41" s="78">
        <v>0.62</v>
      </c>
      <c r="K41" s="77">
        <v>7.49</v>
      </c>
      <c r="L41" s="77">
        <v>29.69</v>
      </c>
      <c r="M41" s="77">
        <v>309.69</v>
      </c>
      <c r="N41" s="27">
        <f t="shared" si="1"/>
        <v>347.49</v>
      </c>
      <c r="O41" s="28">
        <f t="shared" si="2"/>
        <v>643.8900000000001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11131</v>
      </c>
      <c r="D42" s="71">
        <v>15423</v>
      </c>
      <c r="E42" s="71"/>
      <c r="F42" s="71">
        <v>46756</v>
      </c>
      <c r="G42" s="71">
        <v>3109</v>
      </c>
      <c r="H42" s="71">
        <v>222</v>
      </c>
      <c r="I42" s="17">
        <f t="shared" si="3"/>
        <v>76641</v>
      </c>
      <c r="J42" s="72">
        <v>51</v>
      </c>
      <c r="K42" s="71">
        <v>575</v>
      </c>
      <c r="L42" s="71">
        <v>3443</v>
      </c>
      <c r="M42" s="71">
        <v>32787</v>
      </c>
      <c r="N42" s="19">
        <f t="shared" si="1"/>
        <v>36856</v>
      </c>
      <c r="O42" s="20">
        <f t="shared" si="2"/>
        <v>113497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144.4</v>
      </c>
      <c r="D43" s="80">
        <v>199.4</v>
      </c>
      <c r="E43" s="80"/>
      <c r="F43" s="80">
        <v>511.7</v>
      </c>
      <c r="G43" s="80">
        <v>40.5</v>
      </c>
      <c r="H43" s="80">
        <v>4.0999999999999996</v>
      </c>
      <c r="I43" s="29">
        <f t="shared" si="3"/>
        <v>900.1</v>
      </c>
      <c r="J43" s="81">
        <v>0</v>
      </c>
      <c r="K43" s="80">
        <v>13.7</v>
      </c>
      <c r="L43" s="80">
        <v>54.8</v>
      </c>
      <c r="M43" s="80">
        <v>528.1</v>
      </c>
      <c r="N43" s="30">
        <f t="shared" si="1"/>
        <v>596.6</v>
      </c>
      <c r="O43" s="31">
        <f t="shared" si="2"/>
        <v>1496.7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15.51</v>
      </c>
      <c r="D44" s="77">
        <v>24.06</v>
      </c>
      <c r="E44" s="77"/>
      <c r="F44" s="77">
        <v>97.14</v>
      </c>
      <c r="G44" s="77">
        <v>0.25</v>
      </c>
      <c r="H44" s="77"/>
      <c r="I44" s="26">
        <f t="shared" si="3"/>
        <v>136.96</v>
      </c>
      <c r="J44" s="78">
        <v>2.15</v>
      </c>
      <c r="K44" s="77"/>
      <c r="L44" s="77">
        <v>66.25</v>
      </c>
      <c r="M44" s="77">
        <v>315.94</v>
      </c>
      <c r="N44" s="27">
        <f t="shared" si="1"/>
        <v>384.34000000000003</v>
      </c>
      <c r="O44" s="28">
        <f t="shared" si="2"/>
        <v>521.30000000000007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5826</v>
      </c>
      <c r="D45" s="71">
        <v>6886</v>
      </c>
      <c r="E45" s="71"/>
      <c r="F45" s="71">
        <v>23678</v>
      </c>
      <c r="G45" s="71">
        <v>79</v>
      </c>
      <c r="H45" s="71"/>
      <c r="I45" s="17">
        <f t="shared" si="3"/>
        <v>36469</v>
      </c>
      <c r="J45" s="72">
        <v>176</v>
      </c>
      <c r="K45" s="71"/>
      <c r="L45" s="71">
        <v>8006</v>
      </c>
      <c r="M45" s="71">
        <v>36891</v>
      </c>
      <c r="N45" s="19">
        <f t="shared" si="1"/>
        <v>45073</v>
      </c>
      <c r="O45" s="20">
        <f t="shared" si="2"/>
        <v>81542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59</v>
      </c>
      <c r="D46" s="80">
        <v>82.1</v>
      </c>
      <c r="E46" s="80"/>
      <c r="F46" s="80">
        <v>189.1</v>
      </c>
      <c r="G46" s="80">
        <v>0.8</v>
      </c>
      <c r="H46" s="80"/>
      <c r="I46" s="29">
        <f t="shared" si="3"/>
        <v>331</v>
      </c>
      <c r="J46" s="81">
        <v>0</v>
      </c>
      <c r="K46" s="80"/>
      <c r="L46" s="80">
        <v>96</v>
      </c>
      <c r="M46" s="80">
        <v>449.9</v>
      </c>
      <c r="N46" s="30">
        <f t="shared" si="1"/>
        <v>545.9</v>
      </c>
      <c r="O46" s="31">
        <f t="shared" si="2"/>
        <v>876.9</v>
      </c>
      <c r="P46" s="82">
        <v>0.14000000000000001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35.409999999999997</v>
      </c>
      <c r="D47" s="77">
        <v>64.67</v>
      </c>
      <c r="E47" s="77"/>
      <c r="F47" s="77">
        <v>247.11</v>
      </c>
      <c r="G47" s="77">
        <v>0.6</v>
      </c>
      <c r="H47" s="77">
        <v>57.94</v>
      </c>
      <c r="I47" s="26">
        <f t="shared" si="3"/>
        <v>405.73</v>
      </c>
      <c r="J47" s="78">
        <v>0.64</v>
      </c>
      <c r="K47" s="77">
        <v>46.08</v>
      </c>
      <c r="L47" s="77">
        <v>298.67</v>
      </c>
      <c r="M47" s="77">
        <v>1407.73</v>
      </c>
      <c r="N47" s="27">
        <f t="shared" si="1"/>
        <v>1753.12</v>
      </c>
      <c r="O47" s="28">
        <f t="shared" si="2"/>
        <v>2158.85</v>
      </c>
      <c r="P47" s="83">
        <v>5.37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13886</v>
      </c>
      <c r="D48" s="71">
        <v>20063</v>
      </c>
      <c r="E48" s="71"/>
      <c r="F48" s="71">
        <v>65601</v>
      </c>
      <c r="G48" s="71">
        <v>200</v>
      </c>
      <c r="H48" s="71">
        <v>11396</v>
      </c>
      <c r="I48" s="17">
        <f t="shared" si="3"/>
        <v>111146</v>
      </c>
      <c r="J48" s="72">
        <v>53</v>
      </c>
      <c r="K48" s="71">
        <v>7158</v>
      </c>
      <c r="L48" s="71">
        <v>38390</v>
      </c>
      <c r="M48" s="71">
        <v>174765</v>
      </c>
      <c r="N48" s="19">
        <f t="shared" si="1"/>
        <v>220366</v>
      </c>
      <c r="O48" s="20">
        <f t="shared" si="2"/>
        <v>331512</v>
      </c>
      <c r="P48" s="83">
        <v>5.82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82.1</v>
      </c>
      <c r="D49" s="80">
        <v>103.6</v>
      </c>
      <c r="E49" s="80"/>
      <c r="F49" s="80">
        <v>333.4</v>
      </c>
      <c r="G49" s="80">
        <v>1</v>
      </c>
      <c r="H49" s="80">
        <v>75.099999999999994</v>
      </c>
      <c r="I49" s="29">
        <f t="shared" si="3"/>
        <v>595.19999999999993</v>
      </c>
      <c r="J49" s="81">
        <v>0</v>
      </c>
      <c r="K49" s="80">
        <v>23.8</v>
      </c>
      <c r="L49" s="80">
        <v>250.6</v>
      </c>
      <c r="M49" s="80">
        <v>1000.5</v>
      </c>
      <c r="N49" s="30">
        <f t="shared" si="1"/>
        <v>1274.9000000000001</v>
      </c>
      <c r="O49" s="31">
        <f t="shared" si="2"/>
        <v>1870.1</v>
      </c>
      <c r="P49" s="83">
        <v>34.200000000000003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126.95</v>
      </c>
      <c r="D50" s="68">
        <v>888.52</v>
      </c>
      <c r="E50" s="68"/>
      <c r="F50" s="68">
        <v>1032.57</v>
      </c>
      <c r="G50" s="68">
        <v>52.72</v>
      </c>
      <c r="H50" s="68">
        <v>69.02</v>
      </c>
      <c r="I50" s="11">
        <f t="shared" si="3"/>
        <v>2169.7799999999997</v>
      </c>
      <c r="J50" s="69">
        <v>5.87</v>
      </c>
      <c r="K50" s="68">
        <v>59.05</v>
      </c>
      <c r="L50" s="68">
        <v>456.04</v>
      </c>
      <c r="M50" s="68">
        <v>2777.04</v>
      </c>
      <c r="N50" s="13">
        <f t="shared" si="1"/>
        <v>3298</v>
      </c>
      <c r="O50" s="14">
        <f t="shared" si="2"/>
        <v>5467.78</v>
      </c>
      <c r="P50" s="83">
        <v>0.26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45374</v>
      </c>
      <c r="D51" s="71">
        <v>202799</v>
      </c>
      <c r="E51" s="71"/>
      <c r="F51" s="71">
        <v>246553</v>
      </c>
      <c r="G51" s="71">
        <v>13457</v>
      </c>
      <c r="H51" s="71">
        <v>13176</v>
      </c>
      <c r="I51" s="17">
        <f t="shared" ref="I51:I58" si="4">SUM(C51:H51)</f>
        <v>521359</v>
      </c>
      <c r="J51" s="72">
        <v>481</v>
      </c>
      <c r="K51" s="71">
        <v>8247</v>
      </c>
      <c r="L51" s="71">
        <v>55338</v>
      </c>
      <c r="M51" s="71">
        <v>310762</v>
      </c>
      <c r="N51" s="19">
        <f t="shared" si="1"/>
        <v>374828</v>
      </c>
      <c r="O51" s="20">
        <f>SUM(N51,I51)</f>
        <v>896187</v>
      </c>
      <c r="P51" s="83">
        <v>2.25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485.3</v>
      </c>
      <c r="D52" s="80">
        <v>3616.1</v>
      </c>
      <c r="E52" s="80"/>
      <c r="F52" s="80">
        <v>2271.4</v>
      </c>
      <c r="G52" s="80">
        <v>171.7</v>
      </c>
      <c r="H52" s="80">
        <v>111.1</v>
      </c>
      <c r="I52" s="29">
        <f t="shared" si="4"/>
        <v>6655.5999999999995</v>
      </c>
      <c r="J52" s="81">
        <v>0</v>
      </c>
      <c r="K52" s="80">
        <v>50.8</v>
      </c>
      <c r="L52" s="80">
        <v>530.1</v>
      </c>
      <c r="M52" s="80">
        <v>3471.3</v>
      </c>
      <c r="N52" s="30">
        <f t="shared" si="1"/>
        <v>4052.2000000000003</v>
      </c>
      <c r="O52" s="31">
        <f t="shared" si="2"/>
        <v>10707.8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126.32</v>
      </c>
      <c r="D53" s="77">
        <v>549.80999999999995</v>
      </c>
      <c r="E53" s="77"/>
      <c r="F53" s="77">
        <v>1028.06</v>
      </c>
      <c r="G53" s="77">
        <v>52.72</v>
      </c>
      <c r="H53" s="77">
        <v>59.2</v>
      </c>
      <c r="I53" s="26">
        <f t="shared" si="4"/>
        <v>1816.11</v>
      </c>
      <c r="J53" s="78">
        <v>5.87</v>
      </c>
      <c r="K53" s="77">
        <v>46.08</v>
      </c>
      <c r="L53" s="77">
        <v>455.79</v>
      </c>
      <c r="M53" s="77">
        <v>2772</v>
      </c>
      <c r="N53" s="27">
        <f t="shared" si="1"/>
        <v>3279.74</v>
      </c>
      <c r="O53" s="28">
        <f t="shared" si="2"/>
        <v>5095.8499999999995</v>
      </c>
      <c r="P53" s="32">
        <f>SUM(P46:P52)</f>
        <v>48.04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45217</v>
      </c>
      <c r="D54" s="71">
        <v>139044</v>
      </c>
      <c r="E54" s="71"/>
      <c r="F54" s="71">
        <v>245804</v>
      </c>
      <c r="G54" s="71">
        <v>13457</v>
      </c>
      <c r="H54" s="71">
        <v>11618</v>
      </c>
      <c r="I54" s="17">
        <f t="shared" si="4"/>
        <v>455140</v>
      </c>
      <c r="J54" s="72">
        <v>481</v>
      </c>
      <c r="K54" s="71">
        <v>7158</v>
      </c>
      <c r="L54" s="71">
        <v>55333</v>
      </c>
      <c r="M54" s="71">
        <v>310627</v>
      </c>
      <c r="N54" s="19">
        <f t="shared" si="1"/>
        <v>373599</v>
      </c>
      <c r="O54" s="20">
        <f t="shared" si="2"/>
        <v>828739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481.7</v>
      </c>
      <c r="D55" s="74">
        <v>2001.3</v>
      </c>
      <c r="E55" s="74"/>
      <c r="F55" s="74">
        <v>2253.9</v>
      </c>
      <c r="G55" s="74">
        <v>171.7</v>
      </c>
      <c r="H55" s="74">
        <v>79.2</v>
      </c>
      <c r="I55" s="23">
        <f t="shared" si="4"/>
        <v>4987.7999999999993</v>
      </c>
      <c r="J55" s="75">
        <v>0</v>
      </c>
      <c r="K55" s="74">
        <v>23.8</v>
      </c>
      <c r="L55" s="74">
        <v>529.79999999999995</v>
      </c>
      <c r="M55" s="74">
        <v>3461.6</v>
      </c>
      <c r="N55" s="23">
        <f t="shared" si="1"/>
        <v>4015.2</v>
      </c>
      <c r="O55" s="25">
        <f t="shared" si="2"/>
        <v>9003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126.95</v>
      </c>
      <c r="D56" s="10">
        <f t="shared" si="5"/>
        <v>938.43999999999994</v>
      </c>
      <c r="E56" s="10">
        <f t="shared" si="5"/>
        <v>0</v>
      </c>
      <c r="F56" s="10">
        <f t="shared" si="5"/>
        <v>1033.6500000000001</v>
      </c>
      <c r="G56" s="10">
        <f t="shared" si="5"/>
        <v>52.720000000000006</v>
      </c>
      <c r="H56" s="10">
        <f t="shared" si="5"/>
        <v>69.02</v>
      </c>
      <c r="I56" s="34">
        <f>SUM(C56:H56)</f>
        <v>2220.7799999999997</v>
      </c>
      <c r="J56" s="33">
        <f>SUM(J5,J8,J11,J14,J17,J20,J23,J26,J29,J32,J35,J38,J41,J44,J47)</f>
        <v>5.87</v>
      </c>
      <c r="K56" s="10">
        <f>SUM(K5,K8,K11,K14,K17,K20,K23,K26,K29,K32,K35,K38,K41,K44,K47)</f>
        <v>62.91</v>
      </c>
      <c r="L56" s="10">
        <f>SUM(L5,L8,L11,L14,L17,L20,L23,L26,L29,L32,L35,L38,L41,L44,L47)</f>
        <v>456.04</v>
      </c>
      <c r="M56" s="10">
        <f>SUM(M5,M8,M11,M14,M17,M20,M23,M26,M29,M32,M35,M38,M41,M44,M47)</f>
        <v>2777.04</v>
      </c>
      <c r="N56" s="12">
        <f t="shared" si="1"/>
        <v>3301.86</v>
      </c>
      <c r="O56" s="14">
        <f t="shared" si="2"/>
        <v>5522.6399999999994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45374</v>
      </c>
      <c r="D57" s="36">
        <f t="shared" si="5"/>
        <v>208356</v>
      </c>
      <c r="E57" s="36">
        <f t="shared" si="5"/>
        <v>0</v>
      </c>
      <c r="F57" s="36">
        <f t="shared" si="5"/>
        <v>246666</v>
      </c>
      <c r="G57" s="36">
        <f t="shared" si="5"/>
        <v>13457</v>
      </c>
      <c r="H57" s="36">
        <f t="shared" si="5"/>
        <v>13176</v>
      </c>
      <c r="I57" s="37">
        <f t="shared" si="4"/>
        <v>527029</v>
      </c>
      <c r="J57" s="35">
        <f t="shared" ref="J57:M58" si="6">SUM(J6,J9,J12,J15,J18,J21,J24,J27,J30,J33,J36,J39,J42,J45,J48)</f>
        <v>481</v>
      </c>
      <c r="K57" s="36">
        <f t="shared" si="6"/>
        <v>8540</v>
      </c>
      <c r="L57" s="36">
        <f t="shared" si="6"/>
        <v>55338</v>
      </c>
      <c r="M57" s="36">
        <f t="shared" si="6"/>
        <v>310762</v>
      </c>
      <c r="N57" s="38">
        <f t="shared" si="1"/>
        <v>375121</v>
      </c>
      <c r="O57" s="20">
        <f t="shared" si="2"/>
        <v>902150</v>
      </c>
      <c r="P57" s="87">
        <v>29.35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485.30000000000007</v>
      </c>
      <c r="D58" s="41">
        <f t="shared" si="5"/>
        <v>3918.1</v>
      </c>
      <c r="E58" s="41">
        <f t="shared" si="5"/>
        <v>0</v>
      </c>
      <c r="F58" s="41">
        <f t="shared" si="5"/>
        <v>2278</v>
      </c>
      <c r="G58" s="41">
        <f t="shared" si="5"/>
        <v>171.70000000000002</v>
      </c>
      <c r="H58" s="41">
        <f t="shared" si="5"/>
        <v>111.1</v>
      </c>
      <c r="I58" s="42">
        <f t="shared" si="4"/>
        <v>6964.2</v>
      </c>
      <c r="J58" s="40">
        <f t="shared" si="6"/>
        <v>0</v>
      </c>
      <c r="K58" s="41">
        <f t="shared" si="6"/>
        <v>59.8</v>
      </c>
      <c r="L58" s="41">
        <f t="shared" si="6"/>
        <v>530.1</v>
      </c>
      <c r="M58" s="41">
        <f t="shared" si="6"/>
        <v>3471.3</v>
      </c>
      <c r="N58" s="43">
        <f t="shared" si="1"/>
        <v>4061.2000000000003</v>
      </c>
      <c r="O58" s="44">
        <f t="shared" si="2"/>
        <v>11025.4</v>
      </c>
      <c r="P58" s="45">
        <f>SUM(O56,P53,P54,P57)</f>
        <v>5600.03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51</v>
      </c>
      <c r="F61" s="104" t="s">
        <v>52</v>
      </c>
      <c r="G61" s="104" t="s">
        <v>53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0.19</v>
      </c>
      <c r="E66" s="77"/>
      <c r="F66" s="77"/>
      <c r="G66" s="77"/>
      <c r="H66" s="77"/>
      <c r="I66" s="26">
        <f t="shared" si="7"/>
        <v>0.19</v>
      </c>
      <c r="J66" s="78"/>
      <c r="K66" s="77"/>
      <c r="L66" s="77"/>
      <c r="M66" s="77"/>
      <c r="N66" s="27">
        <f t="shared" si="8"/>
        <v>0</v>
      </c>
      <c r="O66" s="28">
        <f t="shared" si="9"/>
        <v>0.19</v>
      </c>
      <c r="P66" s="21" t="s">
        <v>25</v>
      </c>
      <c r="Q66" s="134" t="s">
        <v>215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2.21</v>
      </c>
      <c r="N69" s="27">
        <f t="shared" si="8"/>
        <v>2.21</v>
      </c>
      <c r="O69" s="28">
        <f t="shared" si="9"/>
        <v>2.21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45</v>
      </c>
      <c r="N70" s="19">
        <f t="shared" si="8"/>
        <v>45</v>
      </c>
      <c r="O70" s="20">
        <f t="shared" si="9"/>
        <v>45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3.8</v>
      </c>
      <c r="N71" s="30">
        <f t="shared" si="8"/>
        <v>3.8</v>
      </c>
      <c r="O71" s="31">
        <f t="shared" si="9"/>
        <v>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13.13</v>
      </c>
      <c r="E72" s="77"/>
      <c r="F72" s="77">
        <v>0.22</v>
      </c>
      <c r="G72" s="77"/>
      <c r="H72" s="77"/>
      <c r="I72" s="26">
        <f t="shared" si="7"/>
        <v>13.350000000000001</v>
      </c>
      <c r="J72" s="78"/>
      <c r="K72" s="77"/>
      <c r="L72" s="77">
        <v>0.81</v>
      </c>
      <c r="M72" s="77">
        <v>5.63</v>
      </c>
      <c r="N72" s="27">
        <f t="shared" si="8"/>
        <v>6.4399999999999995</v>
      </c>
      <c r="O72" s="28">
        <f t="shared" si="9"/>
        <v>19.79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1033</v>
      </c>
      <c r="E73" s="71"/>
      <c r="F73" s="71">
        <v>20</v>
      </c>
      <c r="G73" s="71"/>
      <c r="H73" s="71"/>
      <c r="I73" s="17">
        <f t="shared" si="7"/>
        <v>1053</v>
      </c>
      <c r="J73" s="72"/>
      <c r="K73" s="71"/>
      <c r="L73" s="71">
        <v>25</v>
      </c>
      <c r="M73" s="71">
        <v>191</v>
      </c>
      <c r="N73" s="19">
        <f t="shared" si="8"/>
        <v>216</v>
      </c>
      <c r="O73" s="20">
        <f t="shared" si="9"/>
        <v>1269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94</v>
      </c>
      <c r="E74" s="80"/>
      <c r="F74" s="80">
        <v>1.7</v>
      </c>
      <c r="G74" s="80"/>
      <c r="H74" s="80"/>
      <c r="I74" s="29">
        <f t="shared" si="7"/>
        <v>95.7</v>
      </c>
      <c r="J74" s="81"/>
      <c r="K74" s="80"/>
      <c r="L74" s="80">
        <v>1.6</v>
      </c>
      <c r="M74" s="80">
        <v>12.5</v>
      </c>
      <c r="N74" s="30">
        <f t="shared" si="8"/>
        <v>14.1</v>
      </c>
      <c r="O74" s="31">
        <f t="shared" si="9"/>
        <v>109.8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9.49</v>
      </c>
      <c r="E75" s="77"/>
      <c r="F75" s="77">
        <v>0.86</v>
      </c>
      <c r="G75" s="77"/>
      <c r="H75" s="77"/>
      <c r="I75" s="26">
        <f t="shared" si="7"/>
        <v>10.35</v>
      </c>
      <c r="J75" s="78"/>
      <c r="K75" s="77"/>
      <c r="L75" s="77"/>
      <c r="M75" s="77">
        <v>2.14</v>
      </c>
      <c r="N75" s="27">
        <f t="shared" si="8"/>
        <v>2.14</v>
      </c>
      <c r="O75" s="28">
        <f t="shared" si="9"/>
        <v>12.49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971</v>
      </c>
      <c r="E76" s="71"/>
      <c r="F76" s="71">
        <v>93</v>
      </c>
      <c r="G76" s="71"/>
      <c r="H76" s="71"/>
      <c r="I76" s="17">
        <f t="shared" si="7"/>
        <v>1064</v>
      </c>
      <c r="J76" s="72"/>
      <c r="K76" s="71"/>
      <c r="L76" s="71"/>
      <c r="M76" s="71">
        <v>83</v>
      </c>
      <c r="N76" s="19">
        <f t="shared" si="8"/>
        <v>83</v>
      </c>
      <c r="O76" s="20">
        <f t="shared" si="9"/>
        <v>1147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59.1</v>
      </c>
      <c r="E77" s="80"/>
      <c r="F77" s="80">
        <v>4.9000000000000004</v>
      </c>
      <c r="G77" s="80"/>
      <c r="H77" s="80"/>
      <c r="I77" s="29">
        <f t="shared" si="7"/>
        <v>64</v>
      </c>
      <c r="J77" s="81"/>
      <c r="K77" s="80"/>
      <c r="L77" s="80"/>
      <c r="M77" s="80">
        <v>4</v>
      </c>
      <c r="N77" s="30">
        <f t="shared" si="8"/>
        <v>4</v>
      </c>
      <c r="O77" s="31">
        <f t="shared" si="9"/>
        <v>68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29.49</v>
      </c>
      <c r="E78" s="77"/>
      <c r="F78" s="77">
        <v>0.17</v>
      </c>
      <c r="G78" s="77"/>
      <c r="H78" s="77"/>
      <c r="I78" s="26">
        <f t="shared" si="7"/>
        <v>29.66</v>
      </c>
      <c r="J78" s="78"/>
      <c r="K78" s="77"/>
      <c r="L78" s="77">
        <v>0.06</v>
      </c>
      <c r="M78" s="77">
        <v>6.02</v>
      </c>
      <c r="N78" s="27">
        <f t="shared" si="8"/>
        <v>6.0799999999999992</v>
      </c>
      <c r="O78" s="28">
        <f t="shared" si="9"/>
        <v>35.74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3899</v>
      </c>
      <c r="E79" s="71"/>
      <c r="F79" s="71">
        <v>24</v>
      </c>
      <c r="G79" s="71"/>
      <c r="H79" s="71"/>
      <c r="I79" s="17">
        <f t="shared" si="7"/>
        <v>3923</v>
      </c>
      <c r="J79" s="72"/>
      <c r="K79" s="71"/>
      <c r="L79" s="71">
        <v>3</v>
      </c>
      <c r="M79" s="71">
        <v>295</v>
      </c>
      <c r="N79" s="19">
        <f t="shared" si="8"/>
        <v>298</v>
      </c>
      <c r="O79" s="20">
        <f t="shared" si="9"/>
        <v>4221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163.4</v>
      </c>
      <c r="E80" s="80"/>
      <c r="F80" s="80">
        <v>0.9</v>
      </c>
      <c r="G80" s="80"/>
      <c r="H80" s="80"/>
      <c r="I80" s="29">
        <f t="shared" si="7"/>
        <v>164.3</v>
      </c>
      <c r="J80" s="81"/>
      <c r="K80" s="80"/>
      <c r="L80" s="80">
        <v>0.1</v>
      </c>
      <c r="M80" s="80">
        <v>11.4</v>
      </c>
      <c r="N80" s="30">
        <f t="shared" si="8"/>
        <v>11.5</v>
      </c>
      <c r="O80" s="31">
        <f t="shared" si="9"/>
        <v>175.8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46.8</v>
      </c>
      <c r="E81" s="77"/>
      <c r="F81" s="77">
        <v>3.14</v>
      </c>
      <c r="G81" s="77"/>
      <c r="H81" s="77"/>
      <c r="I81" s="26">
        <f t="shared" si="7"/>
        <v>49.94</v>
      </c>
      <c r="J81" s="78">
        <v>0.3</v>
      </c>
      <c r="K81" s="77"/>
      <c r="L81" s="77">
        <v>2.72</v>
      </c>
      <c r="M81" s="77">
        <v>31.69</v>
      </c>
      <c r="N81" s="27">
        <f t="shared" si="8"/>
        <v>34.71</v>
      </c>
      <c r="O81" s="28">
        <f t="shared" si="9"/>
        <v>84.65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7378</v>
      </c>
      <c r="E82" s="71"/>
      <c r="F82" s="71">
        <v>522</v>
      </c>
      <c r="G82" s="71"/>
      <c r="H82" s="71"/>
      <c r="I82" s="17">
        <f t="shared" si="7"/>
        <v>7900</v>
      </c>
      <c r="J82" s="72">
        <v>24</v>
      </c>
      <c r="K82" s="71"/>
      <c r="L82" s="71">
        <v>166</v>
      </c>
      <c r="M82" s="71">
        <v>1934</v>
      </c>
      <c r="N82" s="19">
        <f t="shared" si="8"/>
        <v>2124</v>
      </c>
      <c r="O82" s="20">
        <f t="shared" si="9"/>
        <v>10024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252.1</v>
      </c>
      <c r="E83" s="80"/>
      <c r="F83" s="80">
        <v>12.6</v>
      </c>
      <c r="G83" s="80"/>
      <c r="H83" s="80"/>
      <c r="I83" s="29">
        <f t="shared" si="7"/>
        <v>264.7</v>
      </c>
      <c r="J83" s="81">
        <v>0</v>
      </c>
      <c r="K83" s="80"/>
      <c r="L83" s="80">
        <v>5.3</v>
      </c>
      <c r="M83" s="80">
        <v>62.3</v>
      </c>
      <c r="N83" s="30">
        <f t="shared" si="8"/>
        <v>67.599999999999994</v>
      </c>
      <c r="O83" s="31">
        <f t="shared" si="9"/>
        <v>332.29999999999995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0.63</v>
      </c>
      <c r="D84" s="77">
        <v>155.27000000000001</v>
      </c>
      <c r="E84" s="77"/>
      <c r="F84" s="77">
        <v>3.2</v>
      </c>
      <c r="G84" s="77"/>
      <c r="H84" s="77"/>
      <c r="I84" s="26">
        <f t="shared" si="7"/>
        <v>159.1</v>
      </c>
      <c r="J84" s="78">
        <v>0.06</v>
      </c>
      <c r="K84" s="77"/>
      <c r="L84" s="77">
        <v>8.42</v>
      </c>
      <c r="M84" s="77">
        <v>106.65</v>
      </c>
      <c r="N84" s="27">
        <f t="shared" si="8"/>
        <v>115.13000000000001</v>
      </c>
      <c r="O84" s="28">
        <f t="shared" si="9"/>
        <v>274.23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157</v>
      </c>
      <c r="D85" s="71">
        <v>28404</v>
      </c>
      <c r="E85" s="71"/>
      <c r="F85" s="71">
        <v>579</v>
      </c>
      <c r="G85" s="71"/>
      <c r="H85" s="71"/>
      <c r="I85" s="17">
        <f t="shared" si="7"/>
        <v>29140</v>
      </c>
      <c r="J85" s="72">
        <v>5</v>
      </c>
      <c r="K85" s="71"/>
      <c r="L85" s="71">
        <v>563</v>
      </c>
      <c r="M85" s="71">
        <v>7468</v>
      </c>
      <c r="N85" s="19">
        <f t="shared" si="8"/>
        <v>8036</v>
      </c>
      <c r="O85" s="20">
        <f t="shared" si="9"/>
        <v>37176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3.6</v>
      </c>
      <c r="D86" s="80">
        <v>740.6</v>
      </c>
      <c r="E86" s="80"/>
      <c r="F86" s="80">
        <v>11.5</v>
      </c>
      <c r="G86" s="80"/>
      <c r="H86" s="80"/>
      <c r="I86" s="29">
        <f t="shared" si="7"/>
        <v>755.7</v>
      </c>
      <c r="J86" s="81">
        <v>0</v>
      </c>
      <c r="K86" s="80"/>
      <c r="L86" s="80">
        <v>16</v>
      </c>
      <c r="M86" s="80">
        <v>215.5</v>
      </c>
      <c r="N86" s="30">
        <f t="shared" si="8"/>
        <v>231.5</v>
      </c>
      <c r="O86" s="31">
        <f t="shared" si="9"/>
        <v>987.2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2.64</v>
      </c>
      <c r="D87" s="77">
        <v>158.46</v>
      </c>
      <c r="E87" s="77"/>
      <c r="F87" s="77">
        <v>5.0599999999999996</v>
      </c>
      <c r="G87" s="77">
        <v>1.63</v>
      </c>
      <c r="H87" s="77"/>
      <c r="I87" s="26">
        <f t="shared" si="7"/>
        <v>167.79</v>
      </c>
      <c r="J87" s="78">
        <v>0.28999999999999998</v>
      </c>
      <c r="K87" s="77"/>
      <c r="L87" s="77">
        <v>17.100000000000001</v>
      </c>
      <c r="M87" s="77">
        <v>71.98</v>
      </c>
      <c r="N87" s="27">
        <f t="shared" si="8"/>
        <v>89.37</v>
      </c>
      <c r="O87" s="28">
        <f t="shared" si="9"/>
        <v>257.15999999999997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736</v>
      </c>
      <c r="D88" s="71">
        <v>32860</v>
      </c>
      <c r="E88" s="71"/>
      <c r="F88" s="71">
        <v>914</v>
      </c>
      <c r="G88" s="71">
        <v>383</v>
      </c>
      <c r="H88" s="71"/>
      <c r="I88" s="17">
        <f t="shared" si="7"/>
        <v>34893</v>
      </c>
      <c r="J88" s="72">
        <v>24</v>
      </c>
      <c r="K88" s="71"/>
      <c r="L88" s="71">
        <v>1399</v>
      </c>
      <c r="M88" s="71">
        <v>5733</v>
      </c>
      <c r="N88" s="19">
        <f t="shared" si="8"/>
        <v>7156</v>
      </c>
      <c r="O88" s="20">
        <f t="shared" si="9"/>
        <v>42049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722.6</v>
      </c>
      <c r="E89" s="80"/>
      <c r="F89" s="80">
        <v>14.2</v>
      </c>
      <c r="G89" s="80">
        <v>8</v>
      </c>
      <c r="H89" s="80"/>
      <c r="I89" s="29">
        <f t="shared" si="7"/>
        <v>757.30000000000007</v>
      </c>
      <c r="J89" s="81">
        <v>0</v>
      </c>
      <c r="K89" s="80"/>
      <c r="L89" s="80">
        <v>37.700000000000003</v>
      </c>
      <c r="M89" s="80">
        <v>154</v>
      </c>
      <c r="N89" s="30">
        <f t="shared" si="8"/>
        <v>191.7</v>
      </c>
      <c r="O89" s="31">
        <f t="shared" si="9"/>
        <v>949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4.5999999999999996</v>
      </c>
      <c r="D90" s="77">
        <v>176.29</v>
      </c>
      <c r="E90" s="77"/>
      <c r="F90" s="77">
        <v>11.62</v>
      </c>
      <c r="G90" s="77"/>
      <c r="H90" s="77"/>
      <c r="I90" s="26">
        <f t="shared" si="7"/>
        <v>192.51</v>
      </c>
      <c r="J90" s="78">
        <v>0.02</v>
      </c>
      <c r="K90" s="77">
        <v>3.86</v>
      </c>
      <c r="L90" s="77">
        <v>3.36</v>
      </c>
      <c r="M90" s="77">
        <v>97.56</v>
      </c>
      <c r="N90" s="27">
        <f t="shared" si="8"/>
        <v>104.8</v>
      </c>
      <c r="O90" s="28">
        <f t="shared" si="9"/>
        <v>297.31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1372</v>
      </c>
      <c r="D91" s="71">
        <v>40059</v>
      </c>
      <c r="E91" s="71"/>
      <c r="F91" s="71">
        <v>2457</v>
      </c>
      <c r="G91" s="71"/>
      <c r="H91" s="71"/>
      <c r="I91" s="17">
        <f t="shared" si="7"/>
        <v>43888</v>
      </c>
      <c r="J91" s="72">
        <v>2</v>
      </c>
      <c r="K91" s="71">
        <v>293</v>
      </c>
      <c r="L91" s="71">
        <v>300</v>
      </c>
      <c r="M91" s="71">
        <v>8450</v>
      </c>
      <c r="N91" s="19">
        <f t="shared" si="8"/>
        <v>9045</v>
      </c>
      <c r="O91" s="20">
        <f t="shared" si="9"/>
        <v>52933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19.5</v>
      </c>
      <c r="D92" s="80">
        <v>723</v>
      </c>
      <c r="E92" s="80"/>
      <c r="F92" s="80">
        <v>29.5</v>
      </c>
      <c r="G92" s="80"/>
      <c r="H92" s="80"/>
      <c r="I92" s="29">
        <f t="shared" si="7"/>
        <v>772</v>
      </c>
      <c r="J92" s="81">
        <v>0</v>
      </c>
      <c r="K92" s="80">
        <v>9</v>
      </c>
      <c r="L92" s="80">
        <v>7.2</v>
      </c>
      <c r="M92" s="80">
        <v>201.2</v>
      </c>
      <c r="N92" s="30">
        <f t="shared" si="8"/>
        <v>217.39999999999998</v>
      </c>
      <c r="O92" s="31">
        <f t="shared" si="9"/>
        <v>989.4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15.39</v>
      </c>
      <c r="D93" s="77">
        <v>147.02000000000001</v>
      </c>
      <c r="E93" s="77"/>
      <c r="F93" s="77">
        <v>193.15</v>
      </c>
      <c r="G93" s="77"/>
      <c r="H93" s="77">
        <v>3.28</v>
      </c>
      <c r="I93" s="26">
        <f t="shared" si="7"/>
        <v>358.84000000000003</v>
      </c>
      <c r="J93" s="78">
        <v>0.22</v>
      </c>
      <c r="K93" s="77">
        <v>3.28</v>
      </c>
      <c r="L93" s="77">
        <v>7.47</v>
      </c>
      <c r="M93" s="77">
        <v>136.24</v>
      </c>
      <c r="N93" s="27">
        <f t="shared" si="8"/>
        <v>147.21</v>
      </c>
      <c r="O93" s="28">
        <f t="shared" si="9"/>
        <v>506.05000000000007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4952</v>
      </c>
      <c r="D94" s="71">
        <v>36255</v>
      </c>
      <c r="E94" s="71"/>
      <c r="F94" s="71">
        <v>42779</v>
      </c>
      <c r="G94" s="71"/>
      <c r="H94" s="71">
        <v>469</v>
      </c>
      <c r="I94" s="17">
        <f t="shared" si="7"/>
        <v>84455</v>
      </c>
      <c r="J94" s="72">
        <v>18</v>
      </c>
      <c r="K94" s="71">
        <v>296</v>
      </c>
      <c r="L94" s="71">
        <v>763</v>
      </c>
      <c r="M94" s="71">
        <v>13537</v>
      </c>
      <c r="N94" s="19">
        <f t="shared" si="8"/>
        <v>14614</v>
      </c>
      <c r="O94" s="20">
        <f t="shared" si="9"/>
        <v>99069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69.5</v>
      </c>
      <c r="D95" s="80">
        <v>581.6</v>
      </c>
      <c r="E95" s="80"/>
      <c r="F95" s="80">
        <v>471.3</v>
      </c>
      <c r="G95" s="80"/>
      <c r="H95" s="80">
        <v>11.2</v>
      </c>
      <c r="I95" s="29">
        <f t="shared" si="7"/>
        <v>1133.6000000000001</v>
      </c>
      <c r="J95" s="81">
        <v>0</v>
      </c>
      <c r="K95" s="80">
        <v>7.7</v>
      </c>
      <c r="L95" s="80">
        <v>15.3</v>
      </c>
      <c r="M95" s="80">
        <v>269.3</v>
      </c>
      <c r="N95" s="30">
        <f t="shared" si="8"/>
        <v>292.3</v>
      </c>
      <c r="O95" s="31">
        <f t="shared" si="9"/>
        <v>1425.9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21.38</v>
      </c>
      <c r="D96" s="77">
        <v>57</v>
      </c>
      <c r="E96" s="77"/>
      <c r="F96" s="77">
        <v>275.27</v>
      </c>
      <c r="G96" s="77">
        <v>39.770000000000003</v>
      </c>
      <c r="H96" s="77">
        <v>6.54</v>
      </c>
      <c r="I96" s="26">
        <f t="shared" si="7"/>
        <v>399.96</v>
      </c>
      <c r="J96" s="78">
        <v>1.57</v>
      </c>
      <c r="K96" s="77">
        <v>2.2000000000000002</v>
      </c>
      <c r="L96" s="77">
        <v>21.49</v>
      </c>
      <c r="M96" s="77">
        <v>283.56</v>
      </c>
      <c r="N96" s="27">
        <f t="shared" si="8"/>
        <v>308.82</v>
      </c>
      <c r="O96" s="28">
        <f t="shared" si="9"/>
        <v>708.78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7314</v>
      </c>
      <c r="D97" s="71">
        <v>15125</v>
      </c>
      <c r="E97" s="71"/>
      <c r="F97" s="71">
        <v>63243</v>
      </c>
      <c r="G97" s="71">
        <v>9686</v>
      </c>
      <c r="H97" s="71">
        <v>1089</v>
      </c>
      <c r="I97" s="17">
        <f t="shared" si="7"/>
        <v>96457</v>
      </c>
      <c r="J97" s="72">
        <v>128</v>
      </c>
      <c r="K97" s="71">
        <v>218</v>
      </c>
      <c r="L97" s="71">
        <v>2280</v>
      </c>
      <c r="M97" s="71">
        <v>28583</v>
      </c>
      <c r="N97" s="19">
        <f t="shared" si="8"/>
        <v>31209</v>
      </c>
      <c r="O97" s="20">
        <f t="shared" si="9"/>
        <v>127666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94.7</v>
      </c>
      <c r="D98" s="80">
        <v>196.6</v>
      </c>
      <c r="E98" s="80"/>
      <c r="F98" s="80">
        <v>697.2</v>
      </c>
      <c r="G98" s="80">
        <v>121.4</v>
      </c>
      <c r="H98" s="80">
        <v>20.7</v>
      </c>
      <c r="I98" s="29">
        <f t="shared" si="7"/>
        <v>1130.6000000000001</v>
      </c>
      <c r="J98" s="81">
        <v>0</v>
      </c>
      <c r="K98" s="80">
        <v>5.6</v>
      </c>
      <c r="L98" s="80">
        <v>45.5</v>
      </c>
      <c r="M98" s="80">
        <v>558.79999999999995</v>
      </c>
      <c r="N98" s="30">
        <f t="shared" si="8"/>
        <v>609.9</v>
      </c>
      <c r="O98" s="31">
        <f t="shared" si="9"/>
        <v>1740.5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31.39</v>
      </c>
      <c r="D99" s="77">
        <v>56.57</v>
      </c>
      <c r="E99" s="77"/>
      <c r="F99" s="77">
        <v>196.71</v>
      </c>
      <c r="G99" s="77">
        <v>10.47</v>
      </c>
      <c r="H99" s="77">
        <v>1.26</v>
      </c>
      <c r="I99" s="26">
        <f t="shared" si="7"/>
        <v>296.40000000000003</v>
      </c>
      <c r="J99" s="78">
        <v>0.62</v>
      </c>
      <c r="K99" s="77">
        <v>7.49</v>
      </c>
      <c r="L99" s="77">
        <v>29.69</v>
      </c>
      <c r="M99" s="77">
        <v>309.69</v>
      </c>
      <c r="N99" s="27">
        <f t="shared" si="8"/>
        <v>347.49</v>
      </c>
      <c r="O99" s="28">
        <f t="shared" si="9"/>
        <v>643.8900000000001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11131</v>
      </c>
      <c r="D100" s="71">
        <v>15423</v>
      </c>
      <c r="E100" s="71"/>
      <c r="F100" s="71">
        <v>46756</v>
      </c>
      <c r="G100" s="71">
        <v>3109</v>
      </c>
      <c r="H100" s="71">
        <v>222</v>
      </c>
      <c r="I100" s="17">
        <f t="shared" si="7"/>
        <v>76641</v>
      </c>
      <c r="J100" s="72">
        <v>51</v>
      </c>
      <c r="K100" s="71">
        <v>575</v>
      </c>
      <c r="L100" s="71">
        <v>3443</v>
      </c>
      <c r="M100" s="71">
        <v>32787</v>
      </c>
      <c r="N100" s="19">
        <f t="shared" si="8"/>
        <v>36856</v>
      </c>
      <c r="O100" s="20">
        <f t="shared" si="9"/>
        <v>113497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144.4</v>
      </c>
      <c r="D101" s="80">
        <v>199.4</v>
      </c>
      <c r="E101" s="80"/>
      <c r="F101" s="80">
        <v>511.7</v>
      </c>
      <c r="G101" s="80">
        <v>40.5</v>
      </c>
      <c r="H101" s="80">
        <v>4.0999999999999996</v>
      </c>
      <c r="I101" s="29">
        <f t="shared" si="7"/>
        <v>900.1</v>
      </c>
      <c r="J101" s="81">
        <v>0</v>
      </c>
      <c r="K101" s="80">
        <v>13.7</v>
      </c>
      <c r="L101" s="80">
        <v>54.8</v>
      </c>
      <c r="M101" s="80">
        <v>528.1</v>
      </c>
      <c r="N101" s="30">
        <f t="shared" si="8"/>
        <v>596.6</v>
      </c>
      <c r="O101" s="31">
        <f t="shared" si="9"/>
        <v>1496.7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15.51</v>
      </c>
      <c r="D102" s="77">
        <v>24.06</v>
      </c>
      <c r="E102" s="77"/>
      <c r="F102" s="77">
        <v>97.14</v>
      </c>
      <c r="G102" s="77">
        <v>0.25</v>
      </c>
      <c r="H102" s="77"/>
      <c r="I102" s="26">
        <f t="shared" si="7"/>
        <v>136.96</v>
      </c>
      <c r="J102" s="78">
        <v>2.15</v>
      </c>
      <c r="K102" s="77"/>
      <c r="L102" s="77">
        <v>66.25</v>
      </c>
      <c r="M102" s="77">
        <v>315.94</v>
      </c>
      <c r="N102" s="27">
        <f t="shared" si="8"/>
        <v>384.34000000000003</v>
      </c>
      <c r="O102" s="28">
        <f t="shared" si="9"/>
        <v>521.30000000000007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5826</v>
      </c>
      <c r="D103" s="71">
        <v>6886</v>
      </c>
      <c r="E103" s="71"/>
      <c r="F103" s="71">
        <v>23678</v>
      </c>
      <c r="G103" s="71">
        <v>79</v>
      </c>
      <c r="H103" s="71"/>
      <c r="I103" s="17">
        <f t="shared" si="7"/>
        <v>36469</v>
      </c>
      <c r="J103" s="72">
        <v>176</v>
      </c>
      <c r="K103" s="71"/>
      <c r="L103" s="71">
        <v>8006</v>
      </c>
      <c r="M103" s="71">
        <v>36891</v>
      </c>
      <c r="N103" s="19">
        <f t="shared" si="8"/>
        <v>45073</v>
      </c>
      <c r="O103" s="20">
        <f t="shared" si="9"/>
        <v>81542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59</v>
      </c>
      <c r="D104" s="80">
        <v>82.1</v>
      </c>
      <c r="E104" s="80"/>
      <c r="F104" s="80">
        <v>189.1</v>
      </c>
      <c r="G104" s="80">
        <v>0.8</v>
      </c>
      <c r="H104" s="80"/>
      <c r="I104" s="29">
        <f t="shared" si="7"/>
        <v>331</v>
      </c>
      <c r="J104" s="81">
        <v>0</v>
      </c>
      <c r="K104" s="80"/>
      <c r="L104" s="80">
        <v>96</v>
      </c>
      <c r="M104" s="80">
        <v>449.9</v>
      </c>
      <c r="N104" s="30">
        <f t="shared" si="8"/>
        <v>545.9</v>
      </c>
      <c r="O104" s="31">
        <f t="shared" si="9"/>
        <v>876.9</v>
      </c>
      <c r="P104" s="82">
        <v>0.14000000000000001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16.97</v>
      </c>
      <c r="D105" s="77">
        <v>14.98</v>
      </c>
      <c r="E105" s="77"/>
      <c r="F105" s="77">
        <v>78.36</v>
      </c>
      <c r="G105" s="77">
        <v>0.11</v>
      </c>
      <c r="H105" s="77">
        <v>3.87</v>
      </c>
      <c r="I105" s="26">
        <f t="shared" si="7"/>
        <v>114.29</v>
      </c>
      <c r="J105" s="78">
        <v>0.56999999999999995</v>
      </c>
      <c r="K105" s="77"/>
      <c r="L105" s="77">
        <v>85.65</v>
      </c>
      <c r="M105" s="77">
        <v>346.27</v>
      </c>
      <c r="N105" s="27">
        <f t="shared" si="8"/>
        <v>432.49</v>
      </c>
      <c r="O105" s="28">
        <f t="shared" si="9"/>
        <v>546.78</v>
      </c>
      <c r="P105" s="83">
        <v>5.37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6553</v>
      </c>
      <c r="D106" s="71">
        <v>4506</v>
      </c>
      <c r="E106" s="71"/>
      <c r="F106" s="71">
        <v>19797</v>
      </c>
      <c r="G106" s="71">
        <v>36</v>
      </c>
      <c r="H106" s="71">
        <v>786</v>
      </c>
      <c r="I106" s="17">
        <f t="shared" si="7"/>
        <v>31678</v>
      </c>
      <c r="J106" s="72">
        <v>47</v>
      </c>
      <c r="K106" s="71"/>
      <c r="L106" s="71">
        <v>10674</v>
      </c>
      <c r="M106" s="71">
        <v>42926</v>
      </c>
      <c r="N106" s="19">
        <f t="shared" si="8"/>
        <v>53647</v>
      </c>
      <c r="O106" s="20">
        <f t="shared" si="9"/>
        <v>85325</v>
      </c>
      <c r="P106" s="83">
        <v>5.82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58.9</v>
      </c>
      <c r="D107" s="80">
        <v>50</v>
      </c>
      <c r="E107" s="80"/>
      <c r="F107" s="80">
        <v>120.8</v>
      </c>
      <c r="G107" s="80">
        <v>0.3</v>
      </c>
      <c r="H107" s="80">
        <v>11.8</v>
      </c>
      <c r="I107" s="29">
        <f t="shared" si="7"/>
        <v>241.8</v>
      </c>
      <c r="J107" s="81">
        <v>0</v>
      </c>
      <c r="K107" s="80"/>
      <c r="L107" s="80">
        <v>128.69999999999999</v>
      </c>
      <c r="M107" s="80">
        <v>516.70000000000005</v>
      </c>
      <c r="N107" s="30">
        <f t="shared" si="8"/>
        <v>645.40000000000009</v>
      </c>
      <c r="O107" s="31">
        <f t="shared" si="9"/>
        <v>887.2</v>
      </c>
      <c r="P107" s="83">
        <v>34.200000000000003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5.12</v>
      </c>
      <c r="D108" s="77">
        <v>15.63</v>
      </c>
      <c r="E108" s="77"/>
      <c r="F108" s="77">
        <v>67.17</v>
      </c>
      <c r="G108" s="77">
        <v>0.28999999999999998</v>
      </c>
      <c r="H108" s="77">
        <v>4.66</v>
      </c>
      <c r="I108" s="26">
        <f t="shared" si="7"/>
        <v>92.87</v>
      </c>
      <c r="J108" s="78">
        <v>7.0000000000000007E-2</v>
      </c>
      <c r="K108" s="77">
        <v>0.13</v>
      </c>
      <c r="L108" s="77">
        <v>81.96</v>
      </c>
      <c r="M108" s="77">
        <v>307.47000000000003</v>
      </c>
      <c r="N108" s="27">
        <f t="shared" si="8"/>
        <v>389.63</v>
      </c>
      <c r="O108" s="28">
        <f t="shared" si="9"/>
        <v>482.5</v>
      </c>
      <c r="P108" s="83">
        <v>0.26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2049</v>
      </c>
      <c r="D109" s="71">
        <v>4864</v>
      </c>
      <c r="E109" s="71"/>
      <c r="F109" s="71">
        <v>17814</v>
      </c>
      <c r="G109" s="71">
        <v>97</v>
      </c>
      <c r="H109" s="71">
        <v>1001</v>
      </c>
      <c r="I109" s="17">
        <f t="shared" si="7"/>
        <v>25825</v>
      </c>
      <c r="J109" s="72">
        <v>6</v>
      </c>
      <c r="K109" s="71">
        <v>11</v>
      </c>
      <c r="L109" s="71">
        <v>10558</v>
      </c>
      <c r="M109" s="71">
        <v>39821</v>
      </c>
      <c r="N109" s="19">
        <f t="shared" si="8"/>
        <v>50396</v>
      </c>
      <c r="O109" s="20">
        <f t="shared" si="9"/>
        <v>76221</v>
      </c>
      <c r="P109" s="83">
        <v>2.25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18.600000000000001</v>
      </c>
      <c r="D110" s="80">
        <v>43.9</v>
      </c>
      <c r="E110" s="80"/>
      <c r="F110" s="80">
        <v>106.5</v>
      </c>
      <c r="G110" s="80">
        <v>0.6</v>
      </c>
      <c r="H110" s="80">
        <v>12</v>
      </c>
      <c r="I110" s="29">
        <f t="shared" si="7"/>
        <v>181.6</v>
      </c>
      <c r="J110" s="81">
        <v>0</v>
      </c>
      <c r="K110" s="80">
        <v>0.2</v>
      </c>
      <c r="L110" s="80">
        <v>106.1</v>
      </c>
      <c r="M110" s="80">
        <v>399.4</v>
      </c>
      <c r="N110" s="30">
        <f t="shared" si="8"/>
        <v>505.7</v>
      </c>
      <c r="O110" s="31">
        <f t="shared" si="9"/>
        <v>687.3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3.51</v>
      </c>
      <c r="D111" s="77">
        <v>10.38</v>
      </c>
      <c r="E111" s="77"/>
      <c r="F111" s="77">
        <v>40.130000000000003</v>
      </c>
      <c r="G111" s="77">
        <v>0.2</v>
      </c>
      <c r="H111" s="77">
        <v>4</v>
      </c>
      <c r="I111" s="26">
        <f t="shared" si="7"/>
        <v>58.220000000000006</v>
      </c>
      <c r="J111" s="78"/>
      <c r="K111" s="77"/>
      <c r="L111" s="77">
        <v>67.33</v>
      </c>
      <c r="M111" s="77">
        <v>226.45</v>
      </c>
      <c r="N111" s="27">
        <f t="shared" si="8"/>
        <v>293.77999999999997</v>
      </c>
      <c r="O111" s="28">
        <f t="shared" si="9"/>
        <v>352</v>
      </c>
      <c r="P111" s="32">
        <f>SUM(P104:P110)</f>
        <v>48.04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1411</v>
      </c>
      <c r="D112" s="71">
        <v>3275</v>
      </c>
      <c r="E112" s="71"/>
      <c r="F112" s="71">
        <v>10872</v>
      </c>
      <c r="G112" s="71">
        <v>67</v>
      </c>
      <c r="H112" s="71">
        <v>498</v>
      </c>
      <c r="I112" s="17">
        <f t="shared" si="7"/>
        <v>16123</v>
      </c>
      <c r="J112" s="72"/>
      <c r="K112" s="71"/>
      <c r="L112" s="71">
        <v>8891</v>
      </c>
      <c r="M112" s="71">
        <v>28982</v>
      </c>
      <c r="N112" s="19">
        <f t="shared" si="8"/>
        <v>37873</v>
      </c>
      <c r="O112" s="20">
        <f t="shared" si="9"/>
        <v>53996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1.2</v>
      </c>
      <c r="D113" s="80">
        <v>2.8</v>
      </c>
      <c r="E113" s="80"/>
      <c r="F113" s="80">
        <v>54.6</v>
      </c>
      <c r="G113" s="80">
        <v>0.1</v>
      </c>
      <c r="H113" s="80">
        <v>6</v>
      </c>
      <c r="I113" s="29">
        <f t="shared" si="7"/>
        <v>64.7</v>
      </c>
      <c r="J113" s="81"/>
      <c r="K113" s="80"/>
      <c r="L113" s="80">
        <v>8.6</v>
      </c>
      <c r="M113" s="80">
        <v>25</v>
      </c>
      <c r="N113" s="30">
        <f t="shared" si="8"/>
        <v>33.6</v>
      </c>
      <c r="O113" s="31">
        <f t="shared" si="9"/>
        <v>98.300000000000011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5.04</v>
      </c>
      <c r="D114" s="77">
        <v>7.49</v>
      </c>
      <c r="E114" s="77"/>
      <c r="F114" s="77">
        <v>24.32</v>
      </c>
      <c r="G114" s="77"/>
      <c r="H114" s="77">
        <v>2</v>
      </c>
      <c r="I114" s="26">
        <f t="shared" si="7"/>
        <v>38.85</v>
      </c>
      <c r="J114" s="78"/>
      <c r="K114" s="77">
        <v>2.31</v>
      </c>
      <c r="L114" s="77">
        <v>42.67</v>
      </c>
      <c r="M114" s="77">
        <v>188.46</v>
      </c>
      <c r="N114" s="27">
        <f t="shared" si="8"/>
        <v>233.44</v>
      </c>
      <c r="O114" s="28">
        <f t="shared" si="9"/>
        <v>272.29000000000002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2008</v>
      </c>
      <c r="D115" s="71">
        <v>2379</v>
      </c>
      <c r="E115" s="71"/>
      <c r="F115" s="71">
        <v>6667</v>
      </c>
      <c r="G115" s="71"/>
      <c r="H115" s="71">
        <v>480</v>
      </c>
      <c r="I115" s="17">
        <f t="shared" si="7"/>
        <v>11534</v>
      </c>
      <c r="J115" s="72"/>
      <c r="K115" s="71">
        <v>355</v>
      </c>
      <c r="L115" s="71">
        <v>5540</v>
      </c>
      <c r="M115" s="71">
        <v>24228</v>
      </c>
      <c r="N115" s="19">
        <f t="shared" si="8"/>
        <v>30123</v>
      </c>
      <c r="O115" s="20">
        <f t="shared" si="9"/>
        <v>41657</v>
      </c>
      <c r="P115" s="87">
        <v>29.35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1.9</v>
      </c>
      <c r="D116" s="89">
        <v>2.1</v>
      </c>
      <c r="E116" s="89"/>
      <c r="F116" s="89">
        <v>26.3</v>
      </c>
      <c r="G116" s="89"/>
      <c r="H116" s="89">
        <v>4.7</v>
      </c>
      <c r="I116" s="47">
        <f t="shared" si="7"/>
        <v>35</v>
      </c>
      <c r="J116" s="90"/>
      <c r="K116" s="89">
        <v>3.5</v>
      </c>
      <c r="L116" s="89">
        <v>4.8</v>
      </c>
      <c r="M116" s="89">
        <v>21.9</v>
      </c>
      <c r="N116" s="49">
        <f t="shared" si="8"/>
        <v>30.2</v>
      </c>
      <c r="O116" s="44">
        <f t="shared" si="9"/>
        <v>65.2</v>
      </c>
      <c r="P116" s="45">
        <f>SUM(O136,P111,P112,P115)</f>
        <v>5600.03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50</v>
      </c>
      <c r="E119" s="104" t="s">
        <v>51</v>
      </c>
      <c r="F119" s="104" t="s">
        <v>52</v>
      </c>
      <c r="G119" s="104" t="s">
        <v>53</v>
      </c>
      <c r="H119" s="104" t="s">
        <v>12</v>
      </c>
      <c r="I119" s="100" t="s">
        <v>13</v>
      </c>
      <c r="J119" s="102" t="s">
        <v>54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1.68</v>
      </c>
      <c r="D121" s="68">
        <v>4.71</v>
      </c>
      <c r="E121" s="68"/>
      <c r="F121" s="68">
        <v>11.38</v>
      </c>
      <c r="G121" s="68"/>
      <c r="H121" s="68">
        <v>1.57</v>
      </c>
      <c r="I121" s="11">
        <f t="shared" si="7"/>
        <v>19.34</v>
      </c>
      <c r="J121" s="69"/>
      <c r="K121" s="68"/>
      <c r="L121" s="68">
        <v>12.4</v>
      </c>
      <c r="M121" s="68">
        <v>86</v>
      </c>
      <c r="N121" s="13">
        <f t="shared" si="8"/>
        <v>98.4</v>
      </c>
      <c r="O121" s="14">
        <f t="shared" si="9"/>
        <v>117.74000000000001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620</v>
      </c>
      <c r="D122" s="71">
        <v>1492</v>
      </c>
      <c r="E122" s="71"/>
      <c r="F122" s="71">
        <v>3164</v>
      </c>
      <c r="G122" s="71"/>
      <c r="H122" s="71">
        <v>393</v>
      </c>
      <c r="I122" s="17">
        <f t="shared" si="7"/>
        <v>5669</v>
      </c>
      <c r="J122" s="72"/>
      <c r="K122" s="71"/>
      <c r="L122" s="71">
        <v>1582</v>
      </c>
      <c r="M122" s="71">
        <v>10950</v>
      </c>
      <c r="N122" s="19">
        <f t="shared" si="8"/>
        <v>12532</v>
      </c>
      <c r="O122" s="20">
        <f t="shared" si="9"/>
        <v>18201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1.4</v>
      </c>
      <c r="E123" s="80"/>
      <c r="F123" s="80">
        <v>9.3000000000000007</v>
      </c>
      <c r="G123" s="80"/>
      <c r="H123" s="80">
        <v>3.6</v>
      </c>
      <c r="I123" s="29">
        <f t="shared" si="7"/>
        <v>14.8</v>
      </c>
      <c r="J123" s="81"/>
      <c r="K123" s="80"/>
      <c r="L123" s="80">
        <v>1.5</v>
      </c>
      <c r="M123" s="80">
        <v>10</v>
      </c>
      <c r="N123" s="30">
        <f t="shared" si="8"/>
        <v>11.5</v>
      </c>
      <c r="O123" s="31">
        <f t="shared" si="9"/>
        <v>26.3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1.59</v>
      </c>
      <c r="D124" s="77">
        <v>4.7</v>
      </c>
      <c r="E124" s="77"/>
      <c r="F124" s="77">
        <v>9.65</v>
      </c>
      <c r="G124" s="77"/>
      <c r="H124" s="77">
        <v>0.4</v>
      </c>
      <c r="I124" s="26">
        <f t="shared" si="7"/>
        <v>16.34</v>
      </c>
      <c r="J124" s="78"/>
      <c r="K124" s="77"/>
      <c r="L124" s="77">
        <v>5.91</v>
      </c>
      <c r="M124" s="77">
        <v>96.23</v>
      </c>
      <c r="N124" s="27">
        <f t="shared" si="8"/>
        <v>102.14</v>
      </c>
      <c r="O124" s="28">
        <f t="shared" si="9"/>
        <v>118.48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637</v>
      </c>
      <c r="D125" s="71">
        <v>1436</v>
      </c>
      <c r="E125" s="71"/>
      <c r="F125" s="71">
        <v>2597</v>
      </c>
      <c r="G125" s="71"/>
      <c r="H125" s="71">
        <v>101</v>
      </c>
      <c r="I125" s="17">
        <f t="shared" si="7"/>
        <v>4771</v>
      </c>
      <c r="J125" s="72"/>
      <c r="K125" s="71"/>
      <c r="L125" s="71">
        <v>781</v>
      </c>
      <c r="M125" s="71">
        <v>11965</v>
      </c>
      <c r="N125" s="19">
        <f t="shared" si="8"/>
        <v>12746</v>
      </c>
      <c r="O125" s="20">
        <f t="shared" si="9"/>
        <v>17517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0.5</v>
      </c>
      <c r="D126" s="80">
        <v>1.4</v>
      </c>
      <c r="E126" s="80"/>
      <c r="F126" s="80">
        <v>7.9</v>
      </c>
      <c r="G126" s="80"/>
      <c r="H126" s="80">
        <v>0.9</v>
      </c>
      <c r="I126" s="29">
        <f t="shared" si="7"/>
        <v>10.700000000000001</v>
      </c>
      <c r="J126" s="81"/>
      <c r="K126" s="80"/>
      <c r="L126" s="80">
        <v>0.6</v>
      </c>
      <c r="M126" s="80">
        <v>11.7</v>
      </c>
      <c r="N126" s="30">
        <f t="shared" si="8"/>
        <v>12.299999999999999</v>
      </c>
      <c r="O126" s="31">
        <f t="shared" si="9"/>
        <v>23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1.5</v>
      </c>
      <c r="D127" s="77">
        <v>6.78</v>
      </c>
      <c r="E127" s="77"/>
      <c r="F127" s="77">
        <v>16.100000000000001</v>
      </c>
      <c r="G127" s="77"/>
      <c r="H127" s="77">
        <v>41.44</v>
      </c>
      <c r="I127" s="26">
        <f t="shared" si="7"/>
        <v>65.819999999999993</v>
      </c>
      <c r="J127" s="78"/>
      <c r="K127" s="77">
        <v>43.64</v>
      </c>
      <c r="L127" s="77">
        <v>2.75</v>
      </c>
      <c r="M127" s="77">
        <v>156.85</v>
      </c>
      <c r="N127" s="27">
        <f t="shared" si="8"/>
        <v>203.24</v>
      </c>
      <c r="O127" s="28">
        <f t="shared" si="9"/>
        <v>269.06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608</v>
      </c>
      <c r="D128" s="71">
        <v>2111</v>
      </c>
      <c r="E128" s="71"/>
      <c r="F128" s="71">
        <v>4690</v>
      </c>
      <c r="G128" s="71"/>
      <c r="H128" s="71">
        <v>8137</v>
      </c>
      <c r="I128" s="17">
        <f t="shared" si="7"/>
        <v>15546</v>
      </c>
      <c r="J128" s="72"/>
      <c r="K128" s="71">
        <v>6792</v>
      </c>
      <c r="L128" s="71">
        <v>364</v>
      </c>
      <c r="M128" s="71">
        <v>15893</v>
      </c>
      <c r="N128" s="19">
        <f t="shared" si="8"/>
        <v>23049</v>
      </c>
      <c r="O128" s="20">
        <f t="shared" si="9"/>
        <v>38595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0.5</v>
      </c>
      <c r="D129" s="80">
        <v>2</v>
      </c>
      <c r="E129" s="80"/>
      <c r="F129" s="80">
        <v>8</v>
      </c>
      <c r="G129" s="80"/>
      <c r="H129" s="80">
        <v>36.1</v>
      </c>
      <c r="I129" s="29">
        <f t="shared" si="7"/>
        <v>46.6</v>
      </c>
      <c r="J129" s="81"/>
      <c r="K129" s="80">
        <v>20.100000000000001</v>
      </c>
      <c r="L129" s="80">
        <v>0.3</v>
      </c>
      <c r="M129" s="80">
        <v>15.8</v>
      </c>
      <c r="N129" s="30">
        <f t="shared" si="8"/>
        <v>36.200000000000003</v>
      </c>
      <c r="O129" s="31">
        <f t="shared" si="9"/>
        <v>82.800000000000011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126.95</v>
      </c>
      <c r="D130" s="68">
        <v>888.52</v>
      </c>
      <c r="E130" s="68"/>
      <c r="F130" s="68">
        <v>1032.57</v>
      </c>
      <c r="G130" s="68">
        <v>52.72</v>
      </c>
      <c r="H130" s="68">
        <v>69.02</v>
      </c>
      <c r="I130" s="11">
        <f t="shared" si="7"/>
        <v>2169.7799999999997</v>
      </c>
      <c r="J130" s="69">
        <v>5.87</v>
      </c>
      <c r="K130" s="68">
        <v>59.05</v>
      </c>
      <c r="L130" s="68">
        <v>456.04</v>
      </c>
      <c r="M130" s="68">
        <v>2777.04</v>
      </c>
      <c r="N130" s="13">
        <f>SUM(J130:M130)</f>
        <v>3298</v>
      </c>
      <c r="O130" s="14">
        <f t="shared" si="9"/>
        <v>5467.78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45374</v>
      </c>
      <c r="D131" s="71">
        <v>202799</v>
      </c>
      <c r="E131" s="71"/>
      <c r="F131" s="71">
        <v>246553</v>
      </c>
      <c r="G131" s="71">
        <v>13457</v>
      </c>
      <c r="H131" s="71">
        <v>13176</v>
      </c>
      <c r="I131" s="17">
        <f t="shared" si="7"/>
        <v>521359</v>
      </c>
      <c r="J131" s="72">
        <v>481</v>
      </c>
      <c r="K131" s="71">
        <v>8247</v>
      </c>
      <c r="L131" s="71">
        <v>55338</v>
      </c>
      <c r="M131" s="71">
        <v>310762</v>
      </c>
      <c r="N131" s="19">
        <f t="shared" si="8"/>
        <v>374828</v>
      </c>
      <c r="O131" s="20">
        <f t="shared" si="9"/>
        <v>896187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485.3</v>
      </c>
      <c r="D132" s="80">
        <v>3616.1</v>
      </c>
      <c r="E132" s="80"/>
      <c r="F132" s="80">
        <v>2271.4</v>
      </c>
      <c r="G132" s="80">
        <v>171.7</v>
      </c>
      <c r="H132" s="80">
        <v>111.1</v>
      </c>
      <c r="I132" s="29">
        <f t="shared" ref="I132:I138" si="10">SUM(C132:H132)</f>
        <v>6655.5999999999995</v>
      </c>
      <c r="J132" s="81">
        <v>0</v>
      </c>
      <c r="K132" s="80">
        <v>50.8</v>
      </c>
      <c r="L132" s="80">
        <v>530.1</v>
      </c>
      <c r="M132" s="80">
        <v>3471.3</v>
      </c>
      <c r="N132" s="30">
        <f t="shared" ref="N132:N138" si="11">SUM(J132:M132)</f>
        <v>4052.2000000000003</v>
      </c>
      <c r="O132" s="31">
        <f t="shared" ref="O132:O138" si="12">SUM(N132,I132)</f>
        <v>10707.8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126.32</v>
      </c>
      <c r="D133" s="77">
        <v>549.80999999999995</v>
      </c>
      <c r="E133" s="77"/>
      <c r="F133" s="77">
        <v>1028.06</v>
      </c>
      <c r="G133" s="77">
        <v>52.72</v>
      </c>
      <c r="H133" s="77">
        <v>59.2</v>
      </c>
      <c r="I133" s="26">
        <f t="shared" si="10"/>
        <v>1816.11</v>
      </c>
      <c r="J133" s="78">
        <v>5.87</v>
      </c>
      <c r="K133" s="77">
        <v>46.08</v>
      </c>
      <c r="L133" s="77">
        <v>455.79</v>
      </c>
      <c r="M133" s="77">
        <v>2772</v>
      </c>
      <c r="N133" s="27">
        <f t="shared" si="11"/>
        <v>3279.74</v>
      </c>
      <c r="O133" s="28">
        <f t="shared" si="12"/>
        <v>5095.8499999999995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45217</v>
      </c>
      <c r="D134" s="71">
        <v>139044</v>
      </c>
      <c r="E134" s="71"/>
      <c r="F134" s="71">
        <v>245804</v>
      </c>
      <c r="G134" s="71">
        <v>13457</v>
      </c>
      <c r="H134" s="71">
        <v>11618</v>
      </c>
      <c r="I134" s="17">
        <f t="shared" si="10"/>
        <v>455140</v>
      </c>
      <c r="J134" s="72">
        <v>481</v>
      </c>
      <c r="K134" s="71">
        <v>7158</v>
      </c>
      <c r="L134" s="71">
        <v>55333</v>
      </c>
      <c r="M134" s="71">
        <v>310627</v>
      </c>
      <c r="N134" s="19">
        <f t="shared" si="11"/>
        <v>373599</v>
      </c>
      <c r="O134" s="20">
        <f t="shared" si="12"/>
        <v>828739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481.7</v>
      </c>
      <c r="D135" s="89">
        <v>2001.3</v>
      </c>
      <c r="E135" s="89"/>
      <c r="F135" s="89">
        <v>2253.9</v>
      </c>
      <c r="G135" s="89">
        <v>171.7</v>
      </c>
      <c r="H135" s="89">
        <v>79.2</v>
      </c>
      <c r="I135" s="47">
        <f t="shared" si="10"/>
        <v>4987.7999999999993</v>
      </c>
      <c r="J135" s="90">
        <v>0</v>
      </c>
      <c r="K135" s="89">
        <v>23.8</v>
      </c>
      <c r="L135" s="89">
        <v>529.79999999999995</v>
      </c>
      <c r="M135" s="89">
        <v>3461.6</v>
      </c>
      <c r="N135" s="49">
        <f t="shared" si="11"/>
        <v>4015.2</v>
      </c>
      <c r="O135" s="44">
        <f t="shared" si="12"/>
        <v>9003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126.95000000000003</v>
      </c>
      <c r="D136" s="57">
        <f t="shared" si="13"/>
        <v>938.44</v>
      </c>
      <c r="E136" s="57">
        <f t="shared" si="13"/>
        <v>0</v>
      </c>
      <c r="F136" s="57">
        <f t="shared" si="13"/>
        <v>1033.6499999999999</v>
      </c>
      <c r="G136" s="57">
        <f t="shared" si="13"/>
        <v>52.720000000000006</v>
      </c>
      <c r="H136" s="57">
        <f t="shared" si="13"/>
        <v>69.02</v>
      </c>
      <c r="I136" s="58">
        <f t="shared" si="10"/>
        <v>2220.7799999999997</v>
      </c>
      <c r="J136" s="59">
        <f t="shared" ref="J136:M138" si="14">SUM(J63,J66,J69,J72,J75,J78,J81,J84,J87,J90,J93,J96,J99,J102,J105,J108,J111,J114,J121,J124,J127)</f>
        <v>5.870000000000001</v>
      </c>
      <c r="K136" s="57">
        <f t="shared" si="14"/>
        <v>62.91</v>
      </c>
      <c r="L136" s="57">
        <f t="shared" si="14"/>
        <v>456.04</v>
      </c>
      <c r="M136" s="57">
        <f t="shared" si="14"/>
        <v>2777.04</v>
      </c>
      <c r="N136" s="60">
        <f t="shared" si="11"/>
        <v>3301.86</v>
      </c>
      <c r="O136" s="61">
        <f t="shared" si="12"/>
        <v>5522.6399999999994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45374</v>
      </c>
      <c r="D137" s="36">
        <f t="shared" si="13"/>
        <v>208356</v>
      </c>
      <c r="E137" s="36">
        <f t="shared" si="13"/>
        <v>0</v>
      </c>
      <c r="F137" s="36">
        <f t="shared" si="13"/>
        <v>246666</v>
      </c>
      <c r="G137" s="36">
        <f t="shared" si="13"/>
        <v>13457</v>
      </c>
      <c r="H137" s="36">
        <f t="shared" si="13"/>
        <v>13176</v>
      </c>
      <c r="I137" s="17">
        <f t="shared" si="10"/>
        <v>527029</v>
      </c>
      <c r="J137" s="18">
        <f t="shared" si="14"/>
        <v>481</v>
      </c>
      <c r="K137" s="16">
        <f t="shared" si="14"/>
        <v>8540</v>
      </c>
      <c r="L137" s="16">
        <f t="shared" si="14"/>
        <v>55338</v>
      </c>
      <c r="M137" s="16">
        <f t="shared" si="14"/>
        <v>310762</v>
      </c>
      <c r="N137" s="19">
        <f t="shared" si="11"/>
        <v>375121</v>
      </c>
      <c r="O137" s="20">
        <f t="shared" si="12"/>
        <v>902150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485.3</v>
      </c>
      <c r="D138" s="41">
        <f t="shared" si="13"/>
        <v>3918.1000000000004</v>
      </c>
      <c r="E138" s="41">
        <f t="shared" si="13"/>
        <v>0</v>
      </c>
      <c r="F138" s="41">
        <f t="shared" si="13"/>
        <v>2278.0000000000005</v>
      </c>
      <c r="G138" s="41">
        <f t="shared" si="13"/>
        <v>171.70000000000002</v>
      </c>
      <c r="H138" s="41">
        <f t="shared" si="13"/>
        <v>111.1</v>
      </c>
      <c r="I138" s="47">
        <f t="shared" si="10"/>
        <v>6964.2000000000016</v>
      </c>
      <c r="J138" s="48">
        <f t="shared" si="14"/>
        <v>0</v>
      </c>
      <c r="K138" s="46">
        <f t="shared" si="14"/>
        <v>59.800000000000004</v>
      </c>
      <c r="L138" s="46">
        <f t="shared" si="14"/>
        <v>530.09999999999991</v>
      </c>
      <c r="M138" s="46">
        <f t="shared" si="14"/>
        <v>3471.3</v>
      </c>
      <c r="N138" s="49">
        <f t="shared" si="11"/>
        <v>4061.2</v>
      </c>
      <c r="O138" s="44">
        <f t="shared" si="12"/>
        <v>11025.400000000001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84</v>
      </c>
      <c r="E3" s="104" t="s">
        <v>62</v>
      </c>
      <c r="F3" s="104" t="s">
        <v>10</v>
      </c>
      <c r="G3" s="104" t="s">
        <v>66</v>
      </c>
      <c r="H3" s="104" t="s">
        <v>12</v>
      </c>
      <c r="I3" s="100" t="s">
        <v>13</v>
      </c>
      <c r="J3" s="102" t="s">
        <v>14</v>
      </c>
      <c r="K3" s="104" t="s">
        <v>64</v>
      </c>
      <c r="L3" s="104" t="s">
        <v>55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1.05</v>
      </c>
      <c r="E8" s="77"/>
      <c r="F8" s="77"/>
      <c r="G8" s="77"/>
      <c r="H8" s="77">
        <v>0.22</v>
      </c>
      <c r="I8" s="26">
        <f t="shared" si="0"/>
        <v>1.27</v>
      </c>
      <c r="J8" s="78"/>
      <c r="K8" s="77"/>
      <c r="L8" s="77">
        <v>7.0000000000000007E-2</v>
      </c>
      <c r="M8" s="77">
        <v>3.05</v>
      </c>
      <c r="N8" s="27">
        <f t="shared" si="1"/>
        <v>3.1199999999999997</v>
      </c>
      <c r="O8" s="28">
        <f t="shared" si="2"/>
        <v>4.3899999999999997</v>
      </c>
      <c r="P8" s="21" t="s">
        <v>25</v>
      </c>
      <c r="Q8" s="134" t="s">
        <v>217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>
        <v>0</v>
      </c>
      <c r="I9" s="17">
        <f t="shared" si="0"/>
        <v>0</v>
      </c>
      <c r="J9" s="72"/>
      <c r="K9" s="71"/>
      <c r="L9" s="71">
        <v>1</v>
      </c>
      <c r="M9" s="71">
        <v>33</v>
      </c>
      <c r="N9" s="19">
        <f t="shared" si="1"/>
        <v>34</v>
      </c>
      <c r="O9" s="20">
        <f t="shared" si="2"/>
        <v>34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>
        <v>0</v>
      </c>
      <c r="I10" s="29">
        <f t="shared" si="0"/>
        <v>0</v>
      </c>
      <c r="J10" s="81"/>
      <c r="K10" s="80"/>
      <c r="L10" s="80">
        <v>0.1</v>
      </c>
      <c r="M10" s="80">
        <v>4.8</v>
      </c>
      <c r="N10" s="30">
        <f t="shared" si="1"/>
        <v>4.8999999999999995</v>
      </c>
      <c r="O10" s="31">
        <f t="shared" si="2"/>
        <v>4.8999999999999995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3.54</v>
      </c>
      <c r="E11" s="77"/>
      <c r="F11" s="77"/>
      <c r="G11" s="77"/>
      <c r="H11" s="77"/>
      <c r="I11" s="26">
        <f t="shared" si="0"/>
        <v>3.54</v>
      </c>
      <c r="J11" s="78"/>
      <c r="K11" s="77"/>
      <c r="L11" s="77">
        <v>0.5</v>
      </c>
      <c r="M11" s="77">
        <v>3.29</v>
      </c>
      <c r="N11" s="27">
        <f t="shared" si="1"/>
        <v>3.79</v>
      </c>
      <c r="O11" s="28">
        <f t="shared" si="2"/>
        <v>7.33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153</v>
      </c>
      <c r="E12" s="71"/>
      <c r="F12" s="71"/>
      <c r="G12" s="71"/>
      <c r="H12" s="71"/>
      <c r="I12" s="17">
        <f t="shared" si="0"/>
        <v>153</v>
      </c>
      <c r="J12" s="72"/>
      <c r="K12" s="71"/>
      <c r="L12" s="71">
        <v>11</v>
      </c>
      <c r="M12" s="71">
        <v>78</v>
      </c>
      <c r="N12" s="19">
        <f t="shared" si="1"/>
        <v>89</v>
      </c>
      <c r="O12" s="20">
        <f t="shared" si="2"/>
        <v>242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32.799999999999997</v>
      </c>
      <c r="E13" s="80"/>
      <c r="F13" s="80"/>
      <c r="G13" s="80"/>
      <c r="H13" s="80"/>
      <c r="I13" s="29">
        <f t="shared" si="0"/>
        <v>32.799999999999997</v>
      </c>
      <c r="J13" s="81"/>
      <c r="K13" s="80"/>
      <c r="L13" s="80">
        <v>1</v>
      </c>
      <c r="M13" s="80">
        <v>6.6</v>
      </c>
      <c r="N13" s="30">
        <f t="shared" si="1"/>
        <v>7.6</v>
      </c>
      <c r="O13" s="31">
        <f t="shared" si="2"/>
        <v>40.4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17.920000000000002</v>
      </c>
      <c r="E14" s="77"/>
      <c r="F14" s="77">
        <v>0.23</v>
      </c>
      <c r="G14" s="77"/>
      <c r="H14" s="77"/>
      <c r="I14" s="26">
        <f t="shared" si="0"/>
        <v>18.150000000000002</v>
      </c>
      <c r="J14" s="78"/>
      <c r="K14" s="77"/>
      <c r="L14" s="77">
        <v>7.0000000000000007E-2</v>
      </c>
      <c r="M14" s="77">
        <v>3.36</v>
      </c>
      <c r="N14" s="27">
        <f t="shared" si="1"/>
        <v>3.4299999999999997</v>
      </c>
      <c r="O14" s="28">
        <f t="shared" si="2"/>
        <v>21.580000000000002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1354</v>
      </c>
      <c r="E15" s="71"/>
      <c r="F15" s="71">
        <v>22</v>
      </c>
      <c r="G15" s="71"/>
      <c r="H15" s="71"/>
      <c r="I15" s="17">
        <f t="shared" si="0"/>
        <v>1376</v>
      </c>
      <c r="J15" s="72"/>
      <c r="K15" s="71"/>
      <c r="L15" s="71">
        <v>2</v>
      </c>
      <c r="M15" s="71">
        <v>104</v>
      </c>
      <c r="N15" s="19">
        <f t="shared" si="1"/>
        <v>106</v>
      </c>
      <c r="O15" s="20">
        <f t="shared" si="2"/>
        <v>1482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122.8</v>
      </c>
      <c r="E16" s="80"/>
      <c r="F16" s="80">
        <v>1.8</v>
      </c>
      <c r="G16" s="80"/>
      <c r="H16" s="80"/>
      <c r="I16" s="29">
        <f t="shared" si="0"/>
        <v>124.6</v>
      </c>
      <c r="J16" s="81"/>
      <c r="K16" s="80"/>
      <c r="L16" s="80">
        <v>0.1</v>
      </c>
      <c r="M16" s="80">
        <v>6.9</v>
      </c>
      <c r="N16" s="30">
        <f t="shared" si="1"/>
        <v>7</v>
      </c>
      <c r="O16" s="31">
        <f t="shared" si="2"/>
        <v>131.6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26.64</v>
      </c>
      <c r="E17" s="77"/>
      <c r="F17" s="77"/>
      <c r="G17" s="77">
        <v>0.13</v>
      </c>
      <c r="H17" s="77">
        <v>0.27</v>
      </c>
      <c r="I17" s="26">
        <f t="shared" si="0"/>
        <v>27.04</v>
      </c>
      <c r="J17" s="78"/>
      <c r="K17" s="77"/>
      <c r="L17" s="77">
        <v>2.25</v>
      </c>
      <c r="M17" s="77">
        <v>5.76</v>
      </c>
      <c r="N17" s="27">
        <f t="shared" si="1"/>
        <v>8.01</v>
      </c>
      <c r="O17" s="28">
        <f t="shared" si="2"/>
        <v>35.049999999999997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2863</v>
      </c>
      <c r="E18" s="71"/>
      <c r="F18" s="71"/>
      <c r="G18" s="71">
        <v>15</v>
      </c>
      <c r="H18" s="71">
        <v>12</v>
      </c>
      <c r="I18" s="17">
        <f t="shared" si="0"/>
        <v>2890</v>
      </c>
      <c r="J18" s="72"/>
      <c r="K18" s="71"/>
      <c r="L18" s="71">
        <v>104</v>
      </c>
      <c r="M18" s="71">
        <v>242</v>
      </c>
      <c r="N18" s="19">
        <f t="shared" si="1"/>
        <v>346</v>
      </c>
      <c r="O18" s="20">
        <f t="shared" si="2"/>
        <v>3236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174.8</v>
      </c>
      <c r="E19" s="80"/>
      <c r="F19" s="80"/>
      <c r="G19" s="80">
        <v>0.8</v>
      </c>
      <c r="H19" s="80">
        <v>0.8</v>
      </c>
      <c r="I19" s="29">
        <f t="shared" si="0"/>
        <v>176.40000000000003</v>
      </c>
      <c r="J19" s="81"/>
      <c r="K19" s="80"/>
      <c r="L19" s="80">
        <v>5</v>
      </c>
      <c r="M19" s="80">
        <v>11.4</v>
      </c>
      <c r="N19" s="30">
        <f t="shared" si="1"/>
        <v>16.399999999999999</v>
      </c>
      <c r="O19" s="31">
        <f t="shared" si="2"/>
        <v>192.80000000000004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24.88</v>
      </c>
      <c r="E20" s="77"/>
      <c r="F20" s="77">
        <v>0.01</v>
      </c>
      <c r="G20" s="77"/>
      <c r="H20" s="77"/>
      <c r="I20" s="26">
        <f t="shared" si="0"/>
        <v>24.89</v>
      </c>
      <c r="J20" s="78"/>
      <c r="K20" s="77"/>
      <c r="L20" s="77">
        <v>0.56999999999999995</v>
      </c>
      <c r="M20" s="77">
        <v>23.75</v>
      </c>
      <c r="N20" s="27">
        <f t="shared" si="1"/>
        <v>24.32</v>
      </c>
      <c r="O20" s="28">
        <f t="shared" si="2"/>
        <v>49.21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3703</v>
      </c>
      <c r="E21" s="71"/>
      <c r="F21" s="71">
        <v>1</v>
      </c>
      <c r="G21" s="71"/>
      <c r="H21" s="71"/>
      <c r="I21" s="17">
        <f t="shared" si="0"/>
        <v>3704</v>
      </c>
      <c r="J21" s="72"/>
      <c r="K21" s="71"/>
      <c r="L21" s="71">
        <v>30</v>
      </c>
      <c r="M21" s="71">
        <v>1248</v>
      </c>
      <c r="N21" s="19">
        <f t="shared" si="1"/>
        <v>1278</v>
      </c>
      <c r="O21" s="20">
        <f t="shared" si="2"/>
        <v>4982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156.1</v>
      </c>
      <c r="E22" s="80"/>
      <c r="F22" s="80">
        <v>0</v>
      </c>
      <c r="G22" s="80"/>
      <c r="H22" s="80"/>
      <c r="I22" s="29">
        <f t="shared" si="0"/>
        <v>156.1</v>
      </c>
      <c r="J22" s="81"/>
      <c r="K22" s="80"/>
      <c r="L22" s="80">
        <v>1.2</v>
      </c>
      <c r="M22" s="80">
        <v>45.8</v>
      </c>
      <c r="N22" s="30">
        <f t="shared" si="1"/>
        <v>47</v>
      </c>
      <c r="O22" s="31">
        <f t="shared" si="2"/>
        <v>203.1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29.53</v>
      </c>
      <c r="E23" s="77"/>
      <c r="F23" s="77">
        <v>0.05</v>
      </c>
      <c r="G23" s="77"/>
      <c r="H23" s="77">
        <v>2.38</v>
      </c>
      <c r="I23" s="26">
        <f t="shared" si="0"/>
        <v>31.96</v>
      </c>
      <c r="J23" s="78"/>
      <c r="K23" s="77"/>
      <c r="L23" s="77">
        <v>0.89</v>
      </c>
      <c r="M23" s="77">
        <v>2.4</v>
      </c>
      <c r="N23" s="27">
        <f t="shared" si="1"/>
        <v>3.29</v>
      </c>
      <c r="O23" s="28">
        <f t="shared" si="2"/>
        <v>35.25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5078</v>
      </c>
      <c r="E24" s="71"/>
      <c r="F24" s="71">
        <v>8</v>
      </c>
      <c r="G24" s="71"/>
      <c r="H24" s="71">
        <v>188</v>
      </c>
      <c r="I24" s="17">
        <f t="shared" si="0"/>
        <v>5274</v>
      </c>
      <c r="J24" s="72"/>
      <c r="K24" s="71"/>
      <c r="L24" s="71">
        <v>52</v>
      </c>
      <c r="M24" s="71">
        <v>136</v>
      </c>
      <c r="N24" s="19">
        <f t="shared" si="1"/>
        <v>188</v>
      </c>
      <c r="O24" s="20">
        <f t="shared" si="2"/>
        <v>5462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172.5</v>
      </c>
      <c r="E25" s="80"/>
      <c r="F25" s="80">
        <v>0.2</v>
      </c>
      <c r="G25" s="80"/>
      <c r="H25" s="80">
        <v>8.3000000000000007</v>
      </c>
      <c r="I25" s="29">
        <f t="shared" si="0"/>
        <v>181</v>
      </c>
      <c r="J25" s="81"/>
      <c r="K25" s="80"/>
      <c r="L25" s="80">
        <v>1.7</v>
      </c>
      <c r="M25" s="80">
        <v>4.3</v>
      </c>
      <c r="N25" s="30">
        <f t="shared" si="1"/>
        <v>6</v>
      </c>
      <c r="O25" s="31">
        <f t="shared" si="2"/>
        <v>187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0.12</v>
      </c>
      <c r="D26" s="77">
        <v>54.39</v>
      </c>
      <c r="E26" s="77"/>
      <c r="F26" s="77">
        <v>6.47</v>
      </c>
      <c r="G26" s="77"/>
      <c r="H26" s="77"/>
      <c r="I26" s="26">
        <f t="shared" si="0"/>
        <v>60.98</v>
      </c>
      <c r="J26" s="78">
        <v>0.13</v>
      </c>
      <c r="K26" s="77"/>
      <c r="L26" s="77">
        <v>2.4300000000000002</v>
      </c>
      <c r="M26" s="77">
        <v>21.41</v>
      </c>
      <c r="N26" s="27">
        <f t="shared" si="1"/>
        <v>23.97</v>
      </c>
      <c r="O26" s="28">
        <f t="shared" si="2"/>
        <v>84.949999999999989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31</v>
      </c>
      <c r="D27" s="71">
        <v>10057</v>
      </c>
      <c r="E27" s="71"/>
      <c r="F27" s="71">
        <v>1211</v>
      </c>
      <c r="G27" s="71"/>
      <c r="H27" s="71"/>
      <c r="I27" s="17">
        <f t="shared" si="0"/>
        <v>11299</v>
      </c>
      <c r="J27" s="72">
        <v>10</v>
      </c>
      <c r="K27" s="71"/>
      <c r="L27" s="71">
        <v>181</v>
      </c>
      <c r="M27" s="71">
        <v>1605</v>
      </c>
      <c r="N27" s="19">
        <f t="shared" si="1"/>
        <v>1796</v>
      </c>
      <c r="O27" s="20">
        <f t="shared" si="2"/>
        <v>13095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0.7</v>
      </c>
      <c r="D28" s="80">
        <v>265.89999999999998</v>
      </c>
      <c r="E28" s="80"/>
      <c r="F28" s="80">
        <v>24.5</v>
      </c>
      <c r="G28" s="80"/>
      <c r="H28" s="80"/>
      <c r="I28" s="29">
        <f t="shared" si="0"/>
        <v>291.09999999999997</v>
      </c>
      <c r="J28" s="81">
        <v>0</v>
      </c>
      <c r="K28" s="80"/>
      <c r="L28" s="80">
        <v>5.3</v>
      </c>
      <c r="M28" s="80">
        <v>46.4</v>
      </c>
      <c r="N28" s="30">
        <f t="shared" si="1"/>
        <v>51.699999999999996</v>
      </c>
      <c r="O28" s="31">
        <f t="shared" si="2"/>
        <v>342.79999999999995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0.81</v>
      </c>
      <c r="D29" s="77">
        <v>100.06</v>
      </c>
      <c r="E29" s="77"/>
      <c r="F29" s="77">
        <v>5.48</v>
      </c>
      <c r="G29" s="77">
        <v>0.1</v>
      </c>
      <c r="H29" s="77"/>
      <c r="I29" s="26">
        <f t="shared" si="0"/>
        <v>106.45</v>
      </c>
      <c r="J29" s="78"/>
      <c r="K29" s="77"/>
      <c r="L29" s="77">
        <v>0.52</v>
      </c>
      <c r="M29" s="77">
        <v>12</v>
      </c>
      <c r="N29" s="27">
        <f t="shared" si="1"/>
        <v>12.52</v>
      </c>
      <c r="O29" s="28">
        <f t="shared" si="2"/>
        <v>118.97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232</v>
      </c>
      <c r="D30" s="71">
        <v>20525</v>
      </c>
      <c r="E30" s="71"/>
      <c r="F30" s="71">
        <v>1084</v>
      </c>
      <c r="G30" s="71">
        <v>23</v>
      </c>
      <c r="H30" s="71"/>
      <c r="I30" s="17">
        <f t="shared" si="0"/>
        <v>21864</v>
      </c>
      <c r="J30" s="72"/>
      <c r="K30" s="71"/>
      <c r="L30" s="71">
        <v>43</v>
      </c>
      <c r="M30" s="71">
        <v>886</v>
      </c>
      <c r="N30" s="19">
        <f t="shared" si="1"/>
        <v>929</v>
      </c>
      <c r="O30" s="20">
        <f t="shared" si="2"/>
        <v>22793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3.9</v>
      </c>
      <c r="D31" s="80">
        <v>451.8</v>
      </c>
      <c r="E31" s="80"/>
      <c r="F31" s="80">
        <v>16.3</v>
      </c>
      <c r="G31" s="80">
        <v>0.5</v>
      </c>
      <c r="H31" s="80"/>
      <c r="I31" s="29">
        <f t="shared" si="0"/>
        <v>472.5</v>
      </c>
      <c r="J31" s="81"/>
      <c r="K31" s="80"/>
      <c r="L31" s="80">
        <v>1.2</v>
      </c>
      <c r="M31" s="80">
        <v>23.8</v>
      </c>
      <c r="N31" s="30">
        <f t="shared" si="1"/>
        <v>25</v>
      </c>
      <c r="O31" s="31">
        <f t="shared" si="2"/>
        <v>497.5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0.46</v>
      </c>
      <c r="D32" s="77">
        <v>165.12</v>
      </c>
      <c r="E32" s="77"/>
      <c r="F32" s="77">
        <v>49.4</v>
      </c>
      <c r="G32" s="77">
        <v>3.62</v>
      </c>
      <c r="H32" s="77"/>
      <c r="I32" s="26">
        <f t="shared" si="0"/>
        <v>218.60000000000002</v>
      </c>
      <c r="J32" s="78"/>
      <c r="K32" s="77"/>
      <c r="L32" s="77">
        <v>0.74</v>
      </c>
      <c r="M32" s="77">
        <v>12.25</v>
      </c>
      <c r="N32" s="27">
        <f t="shared" si="1"/>
        <v>12.99</v>
      </c>
      <c r="O32" s="28">
        <f t="shared" si="2"/>
        <v>231.59000000000003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140</v>
      </c>
      <c r="D33" s="71">
        <v>36642</v>
      </c>
      <c r="E33" s="71"/>
      <c r="F33" s="71">
        <v>9996</v>
      </c>
      <c r="G33" s="71">
        <v>912</v>
      </c>
      <c r="H33" s="71"/>
      <c r="I33" s="17">
        <f t="shared" si="0"/>
        <v>47690</v>
      </c>
      <c r="J33" s="72"/>
      <c r="K33" s="71"/>
      <c r="L33" s="71">
        <v>67</v>
      </c>
      <c r="M33" s="71">
        <v>1085</v>
      </c>
      <c r="N33" s="19">
        <f t="shared" si="1"/>
        <v>1152</v>
      </c>
      <c r="O33" s="20">
        <f t="shared" si="2"/>
        <v>48842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</v>
      </c>
      <c r="D34" s="80">
        <v>665.7</v>
      </c>
      <c r="E34" s="80"/>
      <c r="F34" s="80">
        <v>123.1</v>
      </c>
      <c r="G34" s="80">
        <v>13.8</v>
      </c>
      <c r="H34" s="80"/>
      <c r="I34" s="29">
        <f t="shared" si="0"/>
        <v>804.6</v>
      </c>
      <c r="J34" s="81"/>
      <c r="K34" s="80"/>
      <c r="L34" s="80">
        <v>1.5</v>
      </c>
      <c r="M34" s="80">
        <v>25.5</v>
      </c>
      <c r="N34" s="30">
        <f t="shared" si="1"/>
        <v>27</v>
      </c>
      <c r="O34" s="31">
        <f t="shared" si="2"/>
        <v>831.6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3.18</v>
      </c>
      <c r="D35" s="77">
        <v>142.79</v>
      </c>
      <c r="E35" s="77"/>
      <c r="F35" s="77">
        <v>174.24</v>
      </c>
      <c r="G35" s="77">
        <v>30.26</v>
      </c>
      <c r="H35" s="77"/>
      <c r="I35" s="26">
        <f t="shared" si="0"/>
        <v>350.47</v>
      </c>
      <c r="J35" s="78"/>
      <c r="K35" s="77"/>
      <c r="L35" s="77">
        <v>0.66</v>
      </c>
      <c r="M35" s="77">
        <v>37.42</v>
      </c>
      <c r="N35" s="27">
        <f t="shared" si="1"/>
        <v>38.08</v>
      </c>
      <c r="O35" s="28">
        <f t="shared" si="2"/>
        <v>388.55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1023</v>
      </c>
      <c r="D36" s="71">
        <v>35405</v>
      </c>
      <c r="E36" s="71"/>
      <c r="F36" s="71">
        <v>38573</v>
      </c>
      <c r="G36" s="71">
        <v>7761</v>
      </c>
      <c r="H36" s="71"/>
      <c r="I36" s="17">
        <f t="shared" si="0"/>
        <v>82762</v>
      </c>
      <c r="J36" s="72"/>
      <c r="K36" s="71"/>
      <c r="L36" s="71">
        <v>68</v>
      </c>
      <c r="M36" s="71">
        <v>3660</v>
      </c>
      <c r="N36" s="19">
        <f t="shared" si="1"/>
        <v>3728</v>
      </c>
      <c r="O36" s="20">
        <f t="shared" si="2"/>
        <v>86490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14.3</v>
      </c>
      <c r="D37" s="80">
        <v>566.79999999999995</v>
      </c>
      <c r="E37" s="80"/>
      <c r="F37" s="80">
        <v>423.7</v>
      </c>
      <c r="G37" s="80">
        <v>108.6</v>
      </c>
      <c r="H37" s="80"/>
      <c r="I37" s="29">
        <f t="shared" ref="I37:I50" si="3">SUM(C37:H37)</f>
        <v>1113.3999999999999</v>
      </c>
      <c r="J37" s="81"/>
      <c r="K37" s="80"/>
      <c r="L37" s="80">
        <v>1.3</v>
      </c>
      <c r="M37" s="80">
        <v>72.099999999999994</v>
      </c>
      <c r="N37" s="30">
        <f t="shared" si="1"/>
        <v>73.399999999999991</v>
      </c>
      <c r="O37" s="31">
        <f t="shared" si="2"/>
        <v>1186.8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4.74</v>
      </c>
      <c r="D38" s="77">
        <v>27.27</v>
      </c>
      <c r="E38" s="77"/>
      <c r="F38" s="77">
        <v>275.63</v>
      </c>
      <c r="G38" s="77">
        <v>123.99</v>
      </c>
      <c r="H38" s="77">
        <v>0.1</v>
      </c>
      <c r="I38" s="26">
        <f t="shared" si="3"/>
        <v>431.73</v>
      </c>
      <c r="J38" s="78"/>
      <c r="K38" s="77"/>
      <c r="L38" s="77">
        <v>2.5</v>
      </c>
      <c r="M38" s="77">
        <v>70.02</v>
      </c>
      <c r="N38" s="27">
        <f t="shared" si="1"/>
        <v>72.52</v>
      </c>
      <c r="O38" s="28">
        <f t="shared" si="2"/>
        <v>504.25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1641</v>
      </c>
      <c r="D39" s="71">
        <v>7157</v>
      </c>
      <c r="E39" s="71"/>
      <c r="F39" s="71">
        <v>63295</v>
      </c>
      <c r="G39" s="71">
        <v>35906</v>
      </c>
      <c r="H39" s="71">
        <v>17</v>
      </c>
      <c r="I39" s="17">
        <f t="shared" si="3"/>
        <v>108016</v>
      </c>
      <c r="J39" s="72"/>
      <c r="K39" s="71"/>
      <c r="L39" s="71">
        <v>285</v>
      </c>
      <c r="M39" s="71">
        <v>7429</v>
      </c>
      <c r="N39" s="19">
        <f t="shared" si="1"/>
        <v>7714</v>
      </c>
      <c r="O39" s="20">
        <f t="shared" si="2"/>
        <v>115730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21.3</v>
      </c>
      <c r="D40" s="80">
        <v>93.1</v>
      </c>
      <c r="E40" s="80"/>
      <c r="F40" s="80">
        <v>698.6</v>
      </c>
      <c r="G40" s="80">
        <v>467</v>
      </c>
      <c r="H40" s="80">
        <v>0.3</v>
      </c>
      <c r="I40" s="29">
        <f t="shared" si="3"/>
        <v>1280.3</v>
      </c>
      <c r="J40" s="81"/>
      <c r="K40" s="80"/>
      <c r="L40" s="80">
        <v>4.8</v>
      </c>
      <c r="M40" s="80">
        <v>135.19999999999999</v>
      </c>
      <c r="N40" s="30">
        <f t="shared" si="1"/>
        <v>140</v>
      </c>
      <c r="O40" s="31">
        <f t="shared" si="2"/>
        <v>1420.3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6.24</v>
      </c>
      <c r="D41" s="77">
        <v>58.57</v>
      </c>
      <c r="E41" s="77"/>
      <c r="F41" s="77">
        <v>78.959999999999994</v>
      </c>
      <c r="G41" s="77">
        <v>90.65</v>
      </c>
      <c r="H41" s="77">
        <v>2.2400000000000002</v>
      </c>
      <c r="I41" s="26">
        <f t="shared" si="3"/>
        <v>236.66</v>
      </c>
      <c r="J41" s="78"/>
      <c r="K41" s="77"/>
      <c r="L41" s="77">
        <v>7.12</v>
      </c>
      <c r="M41" s="77">
        <v>286.75</v>
      </c>
      <c r="N41" s="27">
        <f t="shared" si="1"/>
        <v>293.87</v>
      </c>
      <c r="O41" s="28">
        <f t="shared" si="2"/>
        <v>530.53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2216</v>
      </c>
      <c r="D42" s="71">
        <v>16102</v>
      </c>
      <c r="E42" s="71"/>
      <c r="F42" s="71">
        <v>18888</v>
      </c>
      <c r="G42" s="71">
        <v>27043</v>
      </c>
      <c r="H42" s="71">
        <v>388</v>
      </c>
      <c r="I42" s="17">
        <f t="shared" si="3"/>
        <v>64637</v>
      </c>
      <c r="J42" s="72"/>
      <c r="K42" s="71"/>
      <c r="L42" s="71">
        <v>847</v>
      </c>
      <c r="M42" s="71">
        <v>30404</v>
      </c>
      <c r="N42" s="19">
        <f t="shared" si="1"/>
        <v>31251</v>
      </c>
      <c r="O42" s="20">
        <f t="shared" si="2"/>
        <v>95888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26.9</v>
      </c>
      <c r="D43" s="80">
        <v>203.5</v>
      </c>
      <c r="E43" s="80"/>
      <c r="F43" s="80">
        <v>199.7</v>
      </c>
      <c r="G43" s="80">
        <v>345</v>
      </c>
      <c r="H43" s="80">
        <v>7.4</v>
      </c>
      <c r="I43" s="29">
        <f t="shared" si="3"/>
        <v>782.5</v>
      </c>
      <c r="J43" s="81"/>
      <c r="K43" s="80"/>
      <c r="L43" s="80">
        <v>11.3</v>
      </c>
      <c r="M43" s="80">
        <v>481.6</v>
      </c>
      <c r="N43" s="30">
        <f t="shared" si="1"/>
        <v>492.90000000000003</v>
      </c>
      <c r="O43" s="31">
        <f t="shared" si="2"/>
        <v>1275.4000000000001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5.92</v>
      </c>
      <c r="D44" s="77">
        <v>43.44</v>
      </c>
      <c r="E44" s="77"/>
      <c r="F44" s="77">
        <v>61.86</v>
      </c>
      <c r="G44" s="77">
        <v>143.13999999999999</v>
      </c>
      <c r="H44" s="77"/>
      <c r="I44" s="26">
        <f t="shared" si="3"/>
        <v>254.35999999999999</v>
      </c>
      <c r="J44" s="78"/>
      <c r="K44" s="77"/>
      <c r="L44" s="77">
        <v>23.73</v>
      </c>
      <c r="M44" s="77">
        <v>358.99</v>
      </c>
      <c r="N44" s="27">
        <f t="shared" si="1"/>
        <v>382.72</v>
      </c>
      <c r="O44" s="28">
        <f t="shared" si="2"/>
        <v>637.08000000000004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2220</v>
      </c>
      <c r="D45" s="71">
        <v>12380</v>
      </c>
      <c r="E45" s="71"/>
      <c r="F45" s="71">
        <v>15143</v>
      </c>
      <c r="G45" s="71">
        <v>40888</v>
      </c>
      <c r="H45" s="71"/>
      <c r="I45" s="17">
        <f t="shared" si="3"/>
        <v>70631</v>
      </c>
      <c r="J45" s="72"/>
      <c r="K45" s="71"/>
      <c r="L45" s="71">
        <v>2879</v>
      </c>
      <c r="M45" s="71">
        <v>41250</v>
      </c>
      <c r="N45" s="19">
        <f t="shared" si="1"/>
        <v>44129</v>
      </c>
      <c r="O45" s="20">
        <f t="shared" si="2"/>
        <v>114760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21.9</v>
      </c>
      <c r="D46" s="80">
        <v>148.19999999999999</v>
      </c>
      <c r="E46" s="80"/>
      <c r="F46" s="80">
        <v>121.7</v>
      </c>
      <c r="G46" s="80">
        <v>434.4</v>
      </c>
      <c r="H46" s="80"/>
      <c r="I46" s="29">
        <f t="shared" si="3"/>
        <v>726.2</v>
      </c>
      <c r="J46" s="81"/>
      <c r="K46" s="80"/>
      <c r="L46" s="80">
        <v>34.5</v>
      </c>
      <c r="M46" s="80">
        <v>520.29999999999995</v>
      </c>
      <c r="N46" s="30">
        <f t="shared" si="1"/>
        <v>554.79999999999995</v>
      </c>
      <c r="O46" s="31">
        <f t="shared" si="2"/>
        <v>1281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16.82</v>
      </c>
      <c r="D47" s="77">
        <v>91.71</v>
      </c>
      <c r="E47" s="77">
        <v>0.16</v>
      </c>
      <c r="F47" s="77">
        <v>330.86</v>
      </c>
      <c r="G47" s="77">
        <v>127.64</v>
      </c>
      <c r="H47" s="77">
        <v>88.25</v>
      </c>
      <c r="I47" s="26">
        <f t="shared" si="3"/>
        <v>655.44</v>
      </c>
      <c r="J47" s="78"/>
      <c r="K47" s="77"/>
      <c r="L47" s="77">
        <v>15.96</v>
      </c>
      <c r="M47" s="77">
        <v>709.26</v>
      </c>
      <c r="N47" s="27">
        <f t="shared" si="1"/>
        <v>725.22</v>
      </c>
      <c r="O47" s="28">
        <f t="shared" si="2"/>
        <v>1380.66</v>
      </c>
      <c r="P47" s="83">
        <v>1.73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6797</v>
      </c>
      <c r="D48" s="71">
        <v>28405</v>
      </c>
      <c r="E48" s="71">
        <v>51</v>
      </c>
      <c r="F48" s="71">
        <v>88642</v>
      </c>
      <c r="G48" s="71">
        <v>41847</v>
      </c>
      <c r="H48" s="71">
        <v>22297</v>
      </c>
      <c r="I48" s="17">
        <f t="shared" si="3"/>
        <v>188039</v>
      </c>
      <c r="J48" s="72"/>
      <c r="K48" s="71"/>
      <c r="L48" s="71">
        <v>2079</v>
      </c>
      <c r="M48" s="71">
        <v>89388</v>
      </c>
      <c r="N48" s="19">
        <f t="shared" si="1"/>
        <v>91467</v>
      </c>
      <c r="O48" s="20">
        <f t="shared" si="2"/>
        <v>279506</v>
      </c>
      <c r="P48" s="83">
        <v>18.11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28.7</v>
      </c>
      <c r="D49" s="80">
        <v>165.6</v>
      </c>
      <c r="E49" s="80">
        <v>0.3</v>
      </c>
      <c r="F49" s="80">
        <v>444.8</v>
      </c>
      <c r="G49" s="80">
        <v>302.39999999999998</v>
      </c>
      <c r="H49" s="80">
        <v>161.1</v>
      </c>
      <c r="I49" s="29">
        <f t="shared" si="3"/>
        <v>1102.8999999999999</v>
      </c>
      <c r="J49" s="81"/>
      <c r="K49" s="80"/>
      <c r="L49" s="80">
        <v>18.600000000000001</v>
      </c>
      <c r="M49" s="80">
        <v>806.9</v>
      </c>
      <c r="N49" s="30">
        <f t="shared" si="1"/>
        <v>825.5</v>
      </c>
      <c r="O49" s="31">
        <f t="shared" si="2"/>
        <v>1928.3999999999999</v>
      </c>
      <c r="P49" s="83">
        <v>37.49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38.29</v>
      </c>
      <c r="D50" s="68">
        <v>712.88</v>
      </c>
      <c r="E50" s="68">
        <v>0.16</v>
      </c>
      <c r="F50" s="68">
        <v>982.96</v>
      </c>
      <c r="G50" s="68">
        <v>519.53</v>
      </c>
      <c r="H50" s="68">
        <v>90.59</v>
      </c>
      <c r="I50" s="11">
        <f t="shared" si="3"/>
        <v>2344.41</v>
      </c>
      <c r="J50" s="69">
        <v>0.13</v>
      </c>
      <c r="K50" s="68"/>
      <c r="L50" s="68">
        <v>57.94</v>
      </c>
      <c r="M50" s="68">
        <v>1546.66</v>
      </c>
      <c r="N50" s="13">
        <f t="shared" si="1"/>
        <v>1604.73</v>
      </c>
      <c r="O50" s="14">
        <f t="shared" si="2"/>
        <v>3949.14</v>
      </c>
      <c r="P50" s="83">
        <v>0.06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14300</v>
      </c>
      <c r="D51" s="71">
        <v>172133</v>
      </c>
      <c r="E51" s="71">
        <v>51</v>
      </c>
      <c r="F51" s="71">
        <v>236841</v>
      </c>
      <c r="G51" s="71">
        <v>154395</v>
      </c>
      <c r="H51" s="71">
        <v>22702</v>
      </c>
      <c r="I51" s="17">
        <f t="shared" ref="I51:I58" si="4">SUM(C51:H51)</f>
        <v>600422</v>
      </c>
      <c r="J51" s="72">
        <v>10</v>
      </c>
      <c r="K51" s="71"/>
      <c r="L51" s="71">
        <v>6648</v>
      </c>
      <c r="M51" s="71">
        <v>177515</v>
      </c>
      <c r="N51" s="19">
        <f t="shared" si="1"/>
        <v>184173</v>
      </c>
      <c r="O51" s="20">
        <f>SUM(N51,I51)</f>
        <v>784595</v>
      </c>
      <c r="P51" s="83">
        <v>0.75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119.7</v>
      </c>
      <c r="D52" s="80">
        <v>2749.1</v>
      </c>
      <c r="E52" s="80">
        <v>0.3</v>
      </c>
      <c r="F52" s="80">
        <v>2052.6</v>
      </c>
      <c r="G52" s="80">
        <v>1672.5</v>
      </c>
      <c r="H52" s="80">
        <v>168.8</v>
      </c>
      <c r="I52" s="29">
        <f t="shared" si="4"/>
        <v>6763</v>
      </c>
      <c r="J52" s="81">
        <v>0</v>
      </c>
      <c r="K52" s="80"/>
      <c r="L52" s="80">
        <v>87.5</v>
      </c>
      <c r="M52" s="80">
        <v>2186.8000000000002</v>
      </c>
      <c r="N52" s="30">
        <f t="shared" si="1"/>
        <v>2274.3000000000002</v>
      </c>
      <c r="O52" s="31">
        <f t="shared" si="2"/>
        <v>9037.2999999999993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38.17</v>
      </c>
      <c r="D53" s="77">
        <v>556.77</v>
      </c>
      <c r="E53" s="77">
        <v>0.16</v>
      </c>
      <c r="F53" s="77">
        <v>981.94</v>
      </c>
      <c r="G53" s="77">
        <v>519.4</v>
      </c>
      <c r="H53" s="77">
        <v>90.49</v>
      </c>
      <c r="I53" s="26">
        <f t="shared" si="4"/>
        <v>2186.9299999999998</v>
      </c>
      <c r="J53" s="78">
        <v>0.13</v>
      </c>
      <c r="K53" s="77"/>
      <c r="L53" s="77">
        <v>57.37</v>
      </c>
      <c r="M53" s="77">
        <v>1542.2</v>
      </c>
      <c r="N53" s="27">
        <f t="shared" si="1"/>
        <v>1599.7</v>
      </c>
      <c r="O53" s="28">
        <f t="shared" si="2"/>
        <v>3786.63</v>
      </c>
      <c r="P53" s="32">
        <f>SUM(P46:P52)</f>
        <v>58.14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14269</v>
      </c>
      <c r="D54" s="71">
        <v>141734</v>
      </c>
      <c r="E54" s="71">
        <v>51</v>
      </c>
      <c r="F54" s="71">
        <v>236659</v>
      </c>
      <c r="G54" s="71">
        <v>154380</v>
      </c>
      <c r="H54" s="71">
        <v>22685</v>
      </c>
      <c r="I54" s="17">
        <f t="shared" si="4"/>
        <v>569778</v>
      </c>
      <c r="J54" s="72">
        <v>10</v>
      </c>
      <c r="K54" s="71"/>
      <c r="L54" s="71">
        <v>6635</v>
      </c>
      <c r="M54" s="71">
        <v>177411</v>
      </c>
      <c r="N54" s="19">
        <f t="shared" si="1"/>
        <v>184056</v>
      </c>
      <c r="O54" s="20">
        <f t="shared" si="2"/>
        <v>753834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119</v>
      </c>
      <c r="D55" s="74">
        <v>1967.1</v>
      </c>
      <c r="E55" s="74">
        <v>0.3</v>
      </c>
      <c r="F55" s="74">
        <v>2048.9</v>
      </c>
      <c r="G55" s="74">
        <v>1671.7</v>
      </c>
      <c r="H55" s="74">
        <v>168.5</v>
      </c>
      <c r="I55" s="23">
        <f t="shared" si="4"/>
        <v>5975.5</v>
      </c>
      <c r="J55" s="75">
        <v>0</v>
      </c>
      <c r="K55" s="74"/>
      <c r="L55" s="74">
        <v>86.4</v>
      </c>
      <c r="M55" s="74">
        <v>2178.4</v>
      </c>
      <c r="N55" s="23">
        <f t="shared" si="1"/>
        <v>2264.8000000000002</v>
      </c>
      <c r="O55" s="25">
        <f t="shared" si="2"/>
        <v>8240.2999999999993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38.29</v>
      </c>
      <c r="D56" s="10">
        <f t="shared" si="5"/>
        <v>786.91000000000008</v>
      </c>
      <c r="E56" s="10">
        <f t="shared" si="5"/>
        <v>0.16</v>
      </c>
      <c r="F56" s="10">
        <f t="shared" si="5"/>
        <v>983.19</v>
      </c>
      <c r="G56" s="10">
        <f t="shared" si="5"/>
        <v>519.53</v>
      </c>
      <c r="H56" s="10">
        <f t="shared" si="5"/>
        <v>93.460000000000008</v>
      </c>
      <c r="I56" s="34">
        <f>SUM(C56:H56)</f>
        <v>2421.54</v>
      </c>
      <c r="J56" s="33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58.01</v>
      </c>
      <c r="M56" s="10">
        <f>SUM(M5,M8,M11,M14,M17,M20,M23,M26,M29,M32,M35,M38,M41,M44,M47)</f>
        <v>1549.71</v>
      </c>
      <c r="N56" s="12">
        <f t="shared" si="1"/>
        <v>1607.8500000000001</v>
      </c>
      <c r="O56" s="14">
        <f t="shared" si="2"/>
        <v>4029.3900000000003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14300</v>
      </c>
      <c r="D57" s="36">
        <f t="shared" si="5"/>
        <v>179824</v>
      </c>
      <c r="E57" s="36">
        <f t="shared" si="5"/>
        <v>51</v>
      </c>
      <c r="F57" s="36">
        <f t="shared" si="5"/>
        <v>236863</v>
      </c>
      <c r="G57" s="36">
        <f t="shared" si="5"/>
        <v>154395</v>
      </c>
      <c r="H57" s="36">
        <f t="shared" si="5"/>
        <v>22902</v>
      </c>
      <c r="I57" s="37">
        <f t="shared" si="4"/>
        <v>608335</v>
      </c>
      <c r="J57" s="35">
        <f t="shared" ref="J57:M58" si="6">SUM(J6,J9,J12,J15,J18,J21,J24,J27,J30,J33,J36,J39,J42,J45,J48)</f>
        <v>10</v>
      </c>
      <c r="K57" s="36">
        <f t="shared" si="6"/>
        <v>0</v>
      </c>
      <c r="L57" s="36">
        <f t="shared" si="6"/>
        <v>6649</v>
      </c>
      <c r="M57" s="36">
        <f t="shared" si="6"/>
        <v>177548</v>
      </c>
      <c r="N57" s="38">
        <f t="shared" si="1"/>
        <v>184207</v>
      </c>
      <c r="O57" s="20">
        <f t="shared" si="2"/>
        <v>792542</v>
      </c>
      <c r="P57" s="87">
        <v>43.42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119.7</v>
      </c>
      <c r="D58" s="41">
        <f t="shared" si="5"/>
        <v>3219.5999999999995</v>
      </c>
      <c r="E58" s="41">
        <f t="shared" si="5"/>
        <v>0.3</v>
      </c>
      <c r="F58" s="41">
        <f t="shared" si="5"/>
        <v>2054.4</v>
      </c>
      <c r="G58" s="41">
        <f t="shared" si="5"/>
        <v>1672.5</v>
      </c>
      <c r="H58" s="41">
        <f t="shared" si="5"/>
        <v>177.9</v>
      </c>
      <c r="I58" s="42">
        <f t="shared" si="4"/>
        <v>7244.4</v>
      </c>
      <c r="J58" s="40">
        <f t="shared" si="6"/>
        <v>0</v>
      </c>
      <c r="K58" s="41">
        <f t="shared" si="6"/>
        <v>0</v>
      </c>
      <c r="L58" s="41">
        <f t="shared" si="6"/>
        <v>87.6</v>
      </c>
      <c r="M58" s="41">
        <f t="shared" si="6"/>
        <v>2191.6</v>
      </c>
      <c r="N58" s="43">
        <f t="shared" si="1"/>
        <v>2279.1999999999998</v>
      </c>
      <c r="O58" s="44">
        <f t="shared" si="2"/>
        <v>9523.5999999999985</v>
      </c>
      <c r="P58" s="45">
        <f>SUM(O56,P53,P54,P57)</f>
        <v>4130.95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61</v>
      </c>
      <c r="E61" s="104" t="s">
        <v>65</v>
      </c>
      <c r="F61" s="104" t="s">
        <v>216</v>
      </c>
      <c r="G61" s="104" t="s">
        <v>66</v>
      </c>
      <c r="H61" s="104" t="s">
        <v>12</v>
      </c>
      <c r="I61" s="100" t="s">
        <v>13</v>
      </c>
      <c r="J61" s="102" t="s">
        <v>46</v>
      </c>
      <c r="K61" s="104" t="s">
        <v>67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1.05</v>
      </c>
      <c r="E66" s="77"/>
      <c r="F66" s="77"/>
      <c r="G66" s="77"/>
      <c r="H66" s="77">
        <v>0.22</v>
      </c>
      <c r="I66" s="26">
        <f t="shared" si="7"/>
        <v>1.27</v>
      </c>
      <c r="J66" s="78"/>
      <c r="K66" s="77"/>
      <c r="L66" s="77">
        <v>7.0000000000000007E-2</v>
      </c>
      <c r="M66" s="77">
        <v>3.05</v>
      </c>
      <c r="N66" s="27">
        <f t="shared" si="8"/>
        <v>3.1199999999999997</v>
      </c>
      <c r="O66" s="28">
        <f t="shared" si="9"/>
        <v>4.3899999999999997</v>
      </c>
      <c r="P66" s="21" t="s">
        <v>25</v>
      </c>
      <c r="Q66" s="134" t="s">
        <v>217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>
        <v>0</v>
      </c>
      <c r="I67" s="17">
        <f t="shared" si="7"/>
        <v>0</v>
      </c>
      <c r="J67" s="72"/>
      <c r="K67" s="71"/>
      <c r="L67" s="71">
        <v>1</v>
      </c>
      <c r="M67" s="71">
        <v>33</v>
      </c>
      <c r="N67" s="19">
        <f t="shared" si="8"/>
        <v>34</v>
      </c>
      <c r="O67" s="20">
        <f t="shared" si="9"/>
        <v>34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>
        <v>0</v>
      </c>
      <c r="I68" s="29">
        <f t="shared" si="7"/>
        <v>0</v>
      </c>
      <c r="J68" s="81"/>
      <c r="K68" s="80"/>
      <c r="L68" s="80">
        <v>0.1</v>
      </c>
      <c r="M68" s="80">
        <v>4.8</v>
      </c>
      <c r="N68" s="30">
        <f t="shared" si="8"/>
        <v>4.8999999999999995</v>
      </c>
      <c r="O68" s="31">
        <f t="shared" si="9"/>
        <v>4.8999999999999995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3.54</v>
      </c>
      <c r="E69" s="77"/>
      <c r="F69" s="77"/>
      <c r="G69" s="77"/>
      <c r="H69" s="77"/>
      <c r="I69" s="26">
        <f t="shared" si="7"/>
        <v>3.54</v>
      </c>
      <c r="J69" s="78"/>
      <c r="K69" s="77"/>
      <c r="L69" s="77">
        <v>0.5</v>
      </c>
      <c r="M69" s="77">
        <v>3.29</v>
      </c>
      <c r="N69" s="27">
        <f t="shared" si="8"/>
        <v>3.79</v>
      </c>
      <c r="O69" s="28">
        <f t="shared" si="9"/>
        <v>7.33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153</v>
      </c>
      <c r="E70" s="71"/>
      <c r="F70" s="71"/>
      <c r="G70" s="71"/>
      <c r="H70" s="71"/>
      <c r="I70" s="17">
        <f t="shared" si="7"/>
        <v>153</v>
      </c>
      <c r="J70" s="72"/>
      <c r="K70" s="71"/>
      <c r="L70" s="71">
        <v>11</v>
      </c>
      <c r="M70" s="71">
        <v>78</v>
      </c>
      <c r="N70" s="19">
        <f t="shared" si="8"/>
        <v>89</v>
      </c>
      <c r="O70" s="20">
        <f t="shared" si="9"/>
        <v>242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32.799999999999997</v>
      </c>
      <c r="E71" s="80"/>
      <c r="F71" s="80"/>
      <c r="G71" s="80"/>
      <c r="H71" s="80"/>
      <c r="I71" s="29">
        <f t="shared" si="7"/>
        <v>32.799999999999997</v>
      </c>
      <c r="J71" s="81"/>
      <c r="K71" s="80"/>
      <c r="L71" s="80">
        <v>1</v>
      </c>
      <c r="M71" s="80">
        <v>6.6</v>
      </c>
      <c r="N71" s="30">
        <f t="shared" si="8"/>
        <v>7.6</v>
      </c>
      <c r="O71" s="31">
        <f t="shared" si="9"/>
        <v>40.4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17.920000000000002</v>
      </c>
      <c r="E72" s="77"/>
      <c r="F72" s="77">
        <v>0.23</v>
      </c>
      <c r="G72" s="77"/>
      <c r="H72" s="77"/>
      <c r="I72" s="26">
        <f t="shared" si="7"/>
        <v>18.150000000000002</v>
      </c>
      <c r="J72" s="78"/>
      <c r="K72" s="77"/>
      <c r="L72" s="77">
        <v>7.0000000000000007E-2</v>
      </c>
      <c r="M72" s="77">
        <v>3.36</v>
      </c>
      <c r="N72" s="27">
        <f t="shared" si="8"/>
        <v>3.4299999999999997</v>
      </c>
      <c r="O72" s="28">
        <f t="shared" si="9"/>
        <v>21.580000000000002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1354</v>
      </c>
      <c r="E73" s="71"/>
      <c r="F73" s="71">
        <v>22</v>
      </c>
      <c r="G73" s="71"/>
      <c r="H73" s="71"/>
      <c r="I73" s="17">
        <f t="shared" si="7"/>
        <v>1376</v>
      </c>
      <c r="J73" s="72"/>
      <c r="K73" s="71"/>
      <c r="L73" s="71">
        <v>2</v>
      </c>
      <c r="M73" s="71">
        <v>104</v>
      </c>
      <c r="N73" s="19">
        <f t="shared" si="8"/>
        <v>106</v>
      </c>
      <c r="O73" s="20">
        <f t="shared" si="9"/>
        <v>1482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122.8</v>
      </c>
      <c r="E74" s="80"/>
      <c r="F74" s="80">
        <v>1.8</v>
      </c>
      <c r="G74" s="80"/>
      <c r="H74" s="80"/>
      <c r="I74" s="29">
        <f t="shared" si="7"/>
        <v>124.6</v>
      </c>
      <c r="J74" s="81"/>
      <c r="K74" s="80"/>
      <c r="L74" s="80">
        <v>0.1</v>
      </c>
      <c r="M74" s="80">
        <v>6.9</v>
      </c>
      <c r="N74" s="30">
        <f t="shared" si="8"/>
        <v>7</v>
      </c>
      <c r="O74" s="31">
        <f t="shared" si="9"/>
        <v>131.6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26.64</v>
      </c>
      <c r="E75" s="77"/>
      <c r="F75" s="77"/>
      <c r="G75" s="77">
        <v>0.13</v>
      </c>
      <c r="H75" s="77">
        <v>0.27</v>
      </c>
      <c r="I75" s="26">
        <f t="shared" si="7"/>
        <v>27.04</v>
      </c>
      <c r="J75" s="78"/>
      <c r="K75" s="77"/>
      <c r="L75" s="77">
        <v>2.25</v>
      </c>
      <c r="M75" s="77">
        <v>5.76</v>
      </c>
      <c r="N75" s="27">
        <f t="shared" si="8"/>
        <v>8.01</v>
      </c>
      <c r="O75" s="28">
        <f t="shared" si="9"/>
        <v>35.049999999999997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2863</v>
      </c>
      <c r="E76" s="71"/>
      <c r="F76" s="71"/>
      <c r="G76" s="71">
        <v>15</v>
      </c>
      <c r="H76" s="71">
        <v>12</v>
      </c>
      <c r="I76" s="17">
        <f t="shared" si="7"/>
        <v>2890</v>
      </c>
      <c r="J76" s="72"/>
      <c r="K76" s="71"/>
      <c r="L76" s="71">
        <v>104</v>
      </c>
      <c r="M76" s="71">
        <v>242</v>
      </c>
      <c r="N76" s="19">
        <f t="shared" si="8"/>
        <v>346</v>
      </c>
      <c r="O76" s="20">
        <f t="shared" si="9"/>
        <v>3236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174.8</v>
      </c>
      <c r="E77" s="80"/>
      <c r="F77" s="80"/>
      <c r="G77" s="80">
        <v>0.8</v>
      </c>
      <c r="H77" s="80">
        <v>0.8</v>
      </c>
      <c r="I77" s="29">
        <f t="shared" si="7"/>
        <v>176.40000000000003</v>
      </c>
      <c r="J77" s="81"/>
      <c r="K77" s="80"/>
      <c r="L77" s="80">
        <v>5</v>
      </c>
      <c r="M77" s="80">
        <v>11.4</v>
      </c>
      <c r="N77" s="30">
        <f t="shared" si="8"/>
        <v>16.399999999999999</v>
      </c>
      <c r="O77" s="31">
        <f t="shared" si="9"/>
        <v>192.80000000000004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24.88</v>
      </c>
      <c r="E78" s="77"/>
      <c r="F78" s="77">
        <v>0.01</v>
      </c>
      <c r="G78" s="77"/>
      <c r="H78" s="77"/>
      <c r="I78" s="26">
        <f t="shared" si="7"/>
        <v>24.89</v>
      </c>
      <c r="J78" s="78"/>
      <c r="K78" s="77"/>
      <c r="L78" s="77">
        <v>0.56999999999999995</v>
      </c>
      <c r="M78" s="77">
        <v>23.75</v>
      </c>
      <c r="N78" s="27">
        <f t="shared" si="8"/>
        <v>24.32</v>
      </c>
      <c r="O78" s="28">
        <f t="shared" si="9"/>
        <v>49.21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3703</v>
      </c>
      <c r="E79" s="71"/>
      <c r="F79" s="71">
        <v>1</v>
      </c>
      <c r="G79" s="71"/>
      <c r="H79" s="71"/>
      <c r="I79" s="17">
        <f t="shared" si="7"/>
        <v>3704</v>
      </c>
      <c r="J79" s="72"/>
      <c r="K79" s="71"/>
      <c r="L79" s="71">
        <v>30</v>
      </c>
      <c r="M79" s="71">
        <v>1248</v>
      </c>
      <c r="N79" s="19">
        <f t="shared" si="8"/>
        <v>1278</v>
      </c>
      <c r="O79" s="20">
        <f t="shared" si="9"/>
        <v>4982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156.1</v>
      </c>
      <c r="E80" s="80"/>
      <c r="F80" s="80">
        <v>0</v>
      </c>
      <c r="G80" s="80"/>
      <c r="H80" s="80"/>
      <c r="I80" s="29">
        <f t="shared" si="7"/>
        <v>156.1</v>
      </c>
      <c r="J80" s="81"/>
      <c r="K80" s="80"/>
      <c r="L80" s="80">
        <v>1.2</v>
      </c>
      <c r="M80" s="80">
        <v>45.8</v>
      </c>
      <c r="N80" s="30">
        <f t="shared" si="8"/>
        <v>47</v>
      </c>
      <c r="O80" s="31">
        <f t="shared" si="9"/>
        <v>203.1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29.53</v>
      </c>
      <c r="E81" s="77"/>
      <c r="F81" s="77">
        <v>0.05</v>
      </c>
      <c r="G81" s="77"/>
      <c r="H81" s="77">
        <v>2.38</v>
      </c>
      <c r="I81" s="26">
        <f t="shared" si="7"/>
        <v>31.96</v>
      </c>
      <c r="J81" s="78"/>
      <c r="K81" s="77"/>
      <c r="L81" s="77">
        <v>0.89</v>
      </c>
      <c r="M81" s="77">
        <v>2.4</v>
      </c>
      <c r="N81" s="27">
        <f t="shared" si="8"/>
        <v>3.29</v>
      </c>
      <c r="O81" s="28">
        <f t="shared" si="9"/>
        <v>35.25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5078</v>
      </c>
      <c r="E82" s="71"/>
      <c r="F82" s="71">
        <v>8</v>
      </c>
      <c r="G82" s="71"/>
      <c r="H82" s="71">
        <v>188</v>
      </c>
      <c r="I82" s="17">
        <f t="shared" si="7"/>
        <v>5274</v>
      </c>
      <c r="J82" s="72"/>
      <c r="K82" s="71"/>
      <c r="L82" s="71">
        <v>52</v>
      </c>
      <c r="M82" s="71">
        <v>136</v>
      </c>
      <c r="N82" s="19">
        <f t="shared" si="8"/>
        <v>188</v>
      </c>
      <c r="O82" s="20">
        <f t="shared" si="9"/>
        <v>5462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172.5</v>
      </c>
      <c r="E83" s="80"/>
      <c r="F83" s="80">
        <v>0.2</v>
      </c>
      <c r="G83" s="80"/>
      <c r="H83" s="80">
        <v>8.3000000000000007</v>
      </c>
      <c r="I83" s="29">
        <f t="shared" si="7"/>
        <v>181</v>
      </c>
      <c r="J83" s="81"/>
      <c r="K83" s="80"/>
      <c r="L83" s="80">
        <v>1.7</v>
      </c>
      <c r="M83" s="80">
        <v>4.3</v>
      </c>
      <c r="N83" s="30">
        <f t="shared" si="8"/>
        <v>6</v>
      </c>
      <c r="O83" s="31">
        <f t="shared" si="9"/>
        <v>187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0.12</v>
      </c>
      <c r="D84" s="77">
        <v>54.39</v>
      </c>
      <c r="E84" s="77"/>
      <c r="F84" s="77">
        <v>6.47</v>
      </c>
      <c r="G84" s="77"/>
      <c r="H84" s="77"/>
      <c r="I84" s="26">
        <f t="shared" si="7"/>
        <v>60.98</v>
      </c>
      <c r="J84" s="78">
        <v>0.13</v>
      </c>
      <c r="K84" s="77"/>
      <c r="L84" s="77">
        <v>2.4300000000000002</v>
      </c>
      <c r="M84" s="77">
        <v>21.41</v>
      </c>
      <c r="N84" s="27">
        <f t="shared" si="8"/>
        <v>23.97</v>
      </c>
      <c r="O84" s="28">
        <f t="shared" si="9"/>
        <v>84.949999999999989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31</v>
      </c>
      <c r="D85" s="71">
        <v>10057</v>
      </c>
      <c r="E85" s="71"/>
      <c r="F85" s="71">
        <v>1211</v>
      </c>
      <c r="G85" s="71"/>
      <c r="H85" s="71"/>
      <c r="I85" s="17">
        <f t="shared" si="7"/>
        <v>11299</v>
      </c>
      <c r="J85" s="72">
        <v>10</v>
      </c>
      <c r="K85" s="71"/>
      <c r="L85" s="71">
        <v>181</v>
      </c>
      <c r="M85" s="71">
        <v>1605</v>
      </c>
      <c r="N85" s="19">
        <f t="shared" si="8"/>
        <v>1796</v>
      </c>
      <c r="O85" s="20">
        <f t="shared" si="9"/>
        <v>13095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0.7</v>
      </c>
      <c r="D86" s="80">
        <v>265.89999999999998</v>
      </c>
      <c r="E86" s="80"/>
      <c r="F86" s="80">
        <v>24.5</v>
      </c>
      <c r="G86" s="80"/>
      <c r="H86" s="80"/>
      <c r="I86" s="29">
        <f t="shared" si="7"/>
        <v>291.09999999999997</v>
      </c>
      <c r="J86" s="81">
        <v>0</v>
      </c>
      <c r="K86" s="80"/>
      <c r="L86" s="80">
        <v>5.3</v>
      </c>
      <c r="M86" s="80">
        <v>46.4</v>
      </c>
      <c r="N86" s="30">
        <f t="shared" si="8"/>
        <v>51.699999999999996</v>
      </c>
      <c r="O86" s="31">
        <f t="shared" si="9"/>
        <v>342.79999999999995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0.81</v>
      </c>
      <c r="D87" s="77">
        <v>100.06</v>
      </c>
      <c r="E87" s="77"/>
      <c r="F87" s="77">
        <v>5.48</v>
      </c>
      <c r="G87" s="77">
        <v>0.1</v>
      </c>
      <c r="H87" s="77"/>
      <c r="I87" s="26">
        <f t="shared" si="7"/>
        <v>106.45</v>
      </c>
      <c r="J87" s="78"/>
      <c r="K87" s="77"/>
      <c r="L87" s="77">
        <v>0.52</v>
      </c>
      <c r="M87" s="77">
        <v>12</v>
      </c>
      <c r="N87" s="27">
        <f t="shared" si="8"/>
        <v>12.52</v>
      </c>
      <c r="O87" s="28">
        <f t="shared" si="9"/>
        <v>118.97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232</v>
      </c>
      <c r="D88" s="71">
        <v>20525</v>
      </c>
      <c r="E88" s="71"/>
      <c r="F88" s="71">
        <v>1084</v>
      </c>
      <c r="G88" s="71">
        <v>23</v>
      </c>
      <c r="H88" s="71"/>
      <c r="I88" s="17">
        <f t="shared" si="7"/>
        <v>21864</v>
      </c>
      <c r="J88" s="72"/>
      <c r="K88" s="71"/>
      <c r="L88" s="71">
        <v>43</v>
      </c>
      <c r="M88" s="71">
        <v>886</v>
      </c>
      <c r="N88" s="19">
        <f t="shared" si="8"/>
        <v>929</v>
      </c>
      <c r="O88" s="20">
        <f t="shared" si="9"/>
        <v>22793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3.9</v>
      </c>
      <c r="D89" s="80">
        <v>451.8</v>
      </c>
      <c r="E89" s="80"/>
      <c r="F89" s="80">
        <v>16.3</v>
      </c>
      <c r="G89" s="80">
        <v>0.5</v>
      </c>
      <c r="H89" s="80"/>
      <c r="I89" s="29">
        <f t="shared" si="7"/>
        <v>472.5</v>
      </c>
      <c r="J89" s="81"/>
      <c r="K89" s="80"/>
      <c r="L89" s="80">
        <v>1.2</v>
      </c>
      <c r="M89" s="80">
        <v>23.8</v>
      </c>
      <c r="N89" s="30">
        <f t="shared" si="8"/>
        <v>25</v>
      </c>
      <c r="O89" s="31">
        <f t="shared" si="9"/>
        <v>497.5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0.46</v>
      </c>
      <c r="D90" s="77">
        <v>165.12</v>
      </c>
      <c r="E90" s="77"/>
      <c r="F90" s="77">
        <v>49.4</v>
      </c>
      <c r="G90" s="77">
        <v>3.62</v>
      </c>
      <c r="H90" s="77"/>
      <c r="I90" s="26">
        <f t="shared" si="7"/>
        <v>218.60000000000002</v>
      </c>
      <c r="J90" s="78"/>
      <c r="K90" s="77"/>
      <c r="L90" s="77">
        <v>0.74</v>
      </c>
      <c r="M90" s="77">
        <v>12.25</v>
      </c>
      <c r="N90" s="27">
        <f t="shared" si="8"/>
        <v>12.99</v>
      </c>
      <c r="O90" s="28">
        <f t="shared" si="9"/>
        <v>231.59000000000003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140</v>
      </c>
      <c r="D91" s="71">
        <v>36642</v>
      </c>
      <c r="E91" s="71"/>
      <c r="F91" s="71">
        <v>9996</v>
      </c>
      <c r="G91" s="71">
        <v>912</v>
      </c>
      <c r="H91" s="71"/>
      <c r="I91" s="17">
        <f t="shared" si="7"/>
        <v>47690</v>
      </c>
      <c r="J91" s="72"/>
      <c r="K91" s="71"/>
      <c r="L91" s="71">
        <v>67</v>
      </c>
      <c r="M91" s="71">
        <v>1085</v>
      </c>
      <c r="N91" s="19">
        <f t="shared" si="8"/>
        <v>1152</v>
      </c>
      <c r="O91" s="20">
        <f t="shared" si="9"/>
        <v>48842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</v>
      </c>
      <c r="D92" s="80">
        <v>665.7</v>
      </c>
      <c r="E92" s="80"/>
      <c r="F92" s="80">
        <v>123.1</v>
      </c>
      <c r="G92" s="80">
        <v>13.8</v>
      </c>
      <c r="H92" s="80"/>
      <c r="I92" s="29">
        <f t="shared" si="7"/>
        <v>804.6</v>
      </c>
      <c r="J92" s="81"/>
      <c r="K92" s="80"/>
      <c r="L92" s="80">
        <v>1.5</v>
      </c>
      <c r="M92" s="80">
        <v>25.5</v>
      </c>
      <c r="N92" s="30">
        <f t="shared" si="8"/>
        <v>27</v>
      </c>
      <c r="O92" s="31">
        <f t="shared" si="9"/>
        <v>831.6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3.18</v>
      </c>
      <c r="D93" s="77">
        <v>142.79</v>
      </c>
      <c r="E93" s="77"/>
      <c r="F93" s="77">
        <v>174.24</v>
      </c>
      <c r="G93" s="77">
        <v>30.26</v>
      </c>
      <c r="H93" s="77"/>
      <c r="I93" s="26">
        <f t="shared" si="7"/>
        <v>350.47</v>
      </c>
      <c r="J93" s="78"/>
      <c r="K93" s="77"/>
      <c r="L93" s="77">
        <v>0.66</v>
      </c>
      <c r="M93" s="77">
        <v>37.42</v>
      </c>
      <c r="N93" s="27">
        <f t="shared" si="8"/>
        <v>38.08</v>
      </c>
      <c r="O93" s="28">
        <f t="shared" si="9"/>
        <v>388.55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1023</v>
      </c>
      <c r="D94" s="71">
        <v>35405</v>
      </c>
      <c r="E94" s="71"/>
      <c r="F94" s="71">
        <v>38573</v>
      </c>
      <c r="G94" s="71">
        <v>7761</v>
      </c>
      <c r="H94" s="71"/>
      <c r="I94" s="17">
        <f t="shared" si="7"/>
        <v>82762</v>
      </c>
      <c r="J94" s="72"/>
      <c r="K94" s="71"/>
      <c r="L94" s="71">
        <v>68</v>
      </c>
      <c r="M94" s="71">
        <v>3660</v>
      </c>
      <c r="N94" s="19">
        <f t="shared" si="8"/>
        <v>3728</v>
      </c>
      <c r="O94" s="20">
        <f t="shared" si="9"/>
        <v>86490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14.3</v>
      </c>
      <c r="D95" s="80">
        <v>566.79999999999995</v>
      </c>
      <c r="E95" s="80"/>
      <c r="F95" s="80">
        <v>423.7</v>
      </c>
      <c r="G95" s="80">
        <v>108.6</v>
      </c>
      <c r="H95" s="80"/>
      <c r="I95" s="29">
        <f t="shared" si="7"/>
        <v>1113.3999999999999</v>
      </c>
      <c r="J95" s="81"/>
      <c r="K95" s="80"/>
      <c r="L95" s="80">
        <v>1.3</v>
      </c>
      <c r="M95" s="80">
        <v>72.099999999999994</v>
      </c>
      <c r="N95" s="30">
        <f t="shared" si="8"/>
        <v>73.399999999999991</v>
      </c>
      <c r="O95" s="31">
        <f t="shared" si="9"/>
        <v>1186.8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4.74</v>
      </c>
      <c r="D96" s="77">
        <v>27.27</v>
      </c>
      <c r="E96" s="77"/>
      <c r="F96" s="77">
        <v>275.63</v>
      </c>
      <c r="G96" s="77">
        <v>123.99</v>
      </c>
      <c r="H96" s="77">
        <v>0.1</v>
      </c>
      <c r="I96" s="26">
        <f t="shared" si="7"/>
        <v>431.73</v>
      </c>
      <c r="J96" s="78"/>
      <c r="K96" s="77"/>
      <c r="L96" s="77">
        <v>2.5</v>
      </c>
      <c r="M96" s="77">
        <v>70.02</v>
      </c>
      <c r="N96" s="27">
        <f t="shared" si="8"/>
        <v>72.52</v>
      </c>
      <c r="O96" s="28">
        <f t="shared" si="9"/>
        <v>504.25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1641</v>
      </c>
      <c r="D97" s="71">
        <v>7157</v>
      </c>
      <c r="E97" s="71"/>
      <c r="F97" s="71">
        <v>63295</v>
      </c>
      <c r="G97" s="71">
        <v>35906</v>
      </c>
      <c r="H97" s="71">
        <v>17</v>
      </c>
      <c r="I97" s="17">
        <f t="shared" si="7"/>
        <v>108016</v>
      </c>
      <c r="J97" s="72"/>
      <c r="K97" s="71"/>
      <c r="L97" s="71">
        <v>285</v>
      </c>
      <c r="M97" s="71">
        <v>7429</v>
      </c>
      <c r="N97" s="19">
        <f t="shared" si="8"/>
        <v>7714</v>
      </c>
      <c r="O97" s="20">
        <f t="shared" si="9"/>
        <v>115730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21.3</v>
      </c>
      <c r="D98" s="80">
        <v>93.1</v>
      </c>
      <c r="E98" s="80"/>
      <c r="F98" s="80">
        <v>698.6</v>
      </c>
      <c r="G98" s="80">
        <v>467</v>
      </c>
      <c r="H98" s="80">
        <v>0.3</v>
      </c>
      <c r="I98" s="29">
        <f t="shared" si="7"/>
        <v>1280.3</v>
      </c>
      <c r="J98" s="81"/>
      <c r="K98" s="80"/>
      <c r="L98" s="80">
        <v>4.8</v>
      </c>
      <c r="M98" s="80">
        <v>135.19999999999999</v>
      </c>
      <c r="N98" s="30">
        <f t="shared" si="8"/>
        <v>140</v>
      </c>
      <c r="O98" s="31">
        <f t="shared" si="9"/>
        <v>1420.3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6.24</v>
      </c>
      <c r="D99" s="77">
        <v>58.57</v>
      </c>
      <c r="E99" s="77"/>
      <c r="F99" s="77">
        <v>78.959999999999994</v>
      </c>
      <c r="G99" s="77">
        <v>90.65</v>
      </c>
      <c r="H99" s="77">
        <v>2.2400000000000002</v>
      </c>
      <c r="I99" s="26">
        <f t="shared" si="7"/>
        <v>236.66</v>
      </c>
      <c r="J99" s="78"/>
      <c r="K99" s="77"/>
      <c r="L99" s="77">
        <v>7.12</v>
      </c>
      <c r="M99" s="77">
        <v>286.75</v>
      </c>
      <c r="N99" s="27">
        <f t="shared" si="8"/>
        <v>293.87</v>
      </c>
      <c r="O99" s="28">
        <f t="shared" si="9"/>
        <v>530.53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2216</v>
      </c>
      <c r="D100" s="71">
        <v>16102</v>
      </c>
      <c r="E100" s="71"/>
      <c r="F100" s="71">
        <v>18888</v>
      </c>
      <c r="G100" s="71">
        <v>27043</v>
      </c>
      <c r="H100" s="71">
        <v>388</v>
      </c>
      <c r="I100" s="17">
        <f t="shared" si="7"/>
        <v>64637</v>
      </c>
      <c r="J100" s="72"/>
      <c r="K100" s="71"/>
      <c r="L100" s="71">
        <v>847</v>
      </c>
      <c r="M100" s="71">
        <v>30404</v>
      </c>
      <c r="N100" s="19">
        <f t="shared" si="8"/>
        <v>31251</v>
      </c>
      <c r="O100" s="20">
        <f t="shared" si="9"/>
        <v>95888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26.9</v>
      </c>
      <c r="D101" s="80">
        <v>203.5</v>
      </c>
      <c r="E101" s="80"/>
      <c r="F101" s="80">
        <v>199.7</v>
      </c>
      <c r="G101" s="80">
        <v>345</v>
      </c>
      <c r="H101" s="80">
        <v>7.4</v>
      </c>
      <c r="I101" s="29">
        <f t="shared" si="7"/>
        <v>782.5</v>
      </c>
      <c r="J101" s="81"/>
      <c r="K101" s="80"/>
      <c r="L101" s="80">
        <v>11.3</v>
      </c>
      <c r="M101" s="80">
        <v>481.6</v>
      </c>
      <c r="N101" s="30">
        <f t="shared" si="8"/>
        <v>492.90000000000003</v>
      </c>
      <c r="O101" s="31">
        <f t="shared" si="9"/>
        <v>1275.4000000000001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5.92</v>
      </c>
      <c r="D102" s="77">
        <v>43.44</v>
      </c>
      <c r="E102" s="77"/>
      <c r="F102" s="77">
        <v>61.86</v>
      </c>
      <c r="G102" s="77">
        <v>143.13999999999999</v>
      </c>
      <c r="H102" s="77"/>
      <c r="I102" s="26">
        <f t="shared" si="7"/>
        <v>254.35999999999999</v>
      </c>
      <c r="J102" s="78"/>
      <c r="K102" s="77"/>
      <c r="L102" s="77">
        <v>23.73</v>
      </c>
      <c r="M102" s="77">
        <v>358.99</v>
      </c>
      <c r="N102" s="27">
        <f t="shared" si="8"/>
        <v>382.72</v>
      </c>
      <c r="O102" s="28">
        <f t="shared" si="9"/>
        <v>637.08000000000004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2220</v>
      </c>
      <c r="D103" s="71">
        <v>12380</v>
      </c>
      <c r="E103" s="71"/>
      <c r="F103" s="71">
        <v>15143</v>
      </c>
      <c r="G103" s="71">
        <v>40888</v>
      </c>
      <c r="H103" s="71"/>
      <c r="I103" s="17">
        <f t="shared" si="7"/>
        <v>70631</v>
      </c>
      <c r="J103" s="72"/>
      <c r="K103" s="71"/>
      <c r="L103" s="71">
        <v>2879</v>
      </c>
      <c r="M103" s="71">
        <v>41250</v>
      </c>
      <c r="N103" s="19">
        <f t="shared" si="8"/>
        <v>44129</v>
      </c>
      <c r="O103" s="20">
        <f t="shared" si="9"/>
        <v>114760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21.9</v>
      </c>
      <c r="D104" s="80">
        <v>148.19999999999999</v>
      </c>
      <c r="E104" s="80"/>
      <c r="F104" s="80">
        <v>121.7</v>
      </c>
      <c r="G104" s="80">
        <v>434.4</v>
      </c>
      <c r="H104" s="80"/>
      <c r="I104" s="29">
        <f t="shared" si="7"/>
        <v>726.2</v>
      </c>
      <c r="J104" s="81"/>
      <c r="K104" s="80"/>
      <c r="L104" s="80">
        <v>34.5</v>
      </c>
      <c r="M104" s="80">
        <v>520.29999999999995</v>
      </c>
      <c r="N104" s="30">
        <f t="shared" si="8"/>
        <v>554.79999999999995</v>
      </c>
      <c r="O104" s="31">
        <f t="shared" si="9"/>
        <v>1281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5.42</v>
      </c>
      <c r="D105" s="77">
        <v>33.119999999999997</v>
      </c>
      <c r="E105" s="77"/>
      <c r="F105" s="77">
        <v>87.28</v>
      </c>
      <c r="G105" s="77">
        <v>79.84</v>
      </c>
      <c r="H105" s="77">
        <v>3.06</v>
      </c>
      <c r="I105" s="26">
        <f t="shared" si="7"/>
        <v>208.72</v>
      </c>
      <c r="J105" s="78"/>
      <c r="K105" s="77"/>
      <c r="L105" s="77">
        <v>4.76</v>
      </c>
      <c r="M105" s="77">
        <v>303.99</v>
      </c>
      <c r="N105" s="27">
        <f t="shared" si="8"/>
        <v>308.75</v>
      </c>
      <c r="O105" s="28">
        <f t="shared" si="9"/>
        <v>517.47</v>
      </c>
      <c r="P105" s="83">
        <v>1.73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2123</v>
      </c>
      <c r="D106" s="71">
        <v>9861</v>
      </c>
      <c r="E106" s="71"/>
      <c r="F106" s="71">
        <v>22359</v>
      </c>
      <c r="G106" s="71">
        <v>25801</v>
      </c>
      <c r="H106" s="71">
        <v>622</v>
      </c>
      <c r="I106" s="17">
        <f t="shared" si="7"/>
        <v>60766</v>
      </c>
      <c r="J106" s="72"/>
      <c r="K106" s="71"/>
      <c r="L106" s="71">
        <v>606</v>
      </c>
      <c r="M106" s="71">
        <v>37657</v>
      </c>
      <c r="N106" s="19">
        <f t="shared" si="8"/>
        <v>38263</v>
      </c>
      <c r="O106" s="20">
        <f t="shared" si="9"/>
        <v>99029</v>
      </c>
      <c r="P106" s="83">
        <v>18.11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18.8</v>
      </c>
      <c r="D107" s="80">
        <v>108</v>
      </c>
      <c r="E107" s="80"/>
      <c r="F107" s="80">
        <v>133.5</v>
      </c>
      <c r="G107" s="80">
        <v>204.7</v>
      </c>
      <c r="H107" s="80">
        <v>9.4</v>
      </c>
      <c r="I107" s="29">
        <f t="shared" si="7"/>
        <v>474.4</v>
      </c>
      <c r="J107" s="81"/>
      <c r="K107" s="80"/>
      <c r="L107" s="80">
        <v>7.4</v>
      </c>
      <c r="M107" s="80">
        <v>458.3</v>
      </c>
      <c r="N107" s="30">
        <f t="shared" si="8"/>
        <v>465.7</v>
      </c>
      <c r="O107" s="31">
        <f t="shared" si="9"/>
        <v>940.09999999999991</v>
      </c>
      <c r="P107" s="83">
        <v>37.49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2.0099999999999998</v>
      </c>
      <c r="D108" s="77">
        <v>17.28</v>
      </c>
      <c r="E108" s="77">
        <v>0.11</v>
      </c>
      <c r="F108" s="77">
        <v>126.16</v>
      </c>
      <c r="G108" s="77">
        <v>40.9</v>
      </c>
      <c r="H108" s="77">
        <v>3.33</v>
      </c>
      <c r="I108" s="26">
        <f t="shared" si="7"/>
        <v>189.79000000000002</v>
      </c>
      <c r="J108" s="78"/>
      <c r="K108" s="77"/>
      <c r="L108" s="77">
        <v>9.68</v>
      </c>
      <c r="M108" s="77">
        <v>264.14999999999998</v>
      </c>
      <c r="N108" s="27">
        <f t="shared" si="8"/>
        <v>273.83</v>
      </c>
      <c r="O108" s="28">
        <f t="shared" si="9"/>
        <v>463.62</v>
      </c>
      <c r="P108" s="83">
        <v>0.06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824</v>
      </c>
      <c r="D109" s="71">
        <v>5439</v>
      </c>
      <c r="E109" s="71">
        <v>35</v>
      </c>
      <c r="F109" s="71">
        <v>33584</v>
      </c>
      <c r="G109" s="71">
        <v>13730</v>
      </c>
      <c r="H109" s="71">
        <v>559</v>
      </c>
      <c r="I109" s="17">
        <f t="shared" si="7"/>
        <v>54171</v>
      </c>
      <c r="J109" s="72"/>
      <c r="K109" s="71"/>
      <c r="L109" s="71">
        <v>1273</v>
      </c>
      <c r="M109" s="71">
        <v>33450</v>
      </c>
      <c r="N109" s="19">
        <f t="shared" si="8"/>
        <v>34723</v>
      </c>
      <c r="O109" s="20">
        <f t="shared" si="9"/>
        <v>88894</v>
      </c>
      <c r="P109" s="83">
        <v>0.75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7.2</v>
      </c>
      <c r="D110" s="80">
        <v>47.7</v>
      </c>
      <c r="E110" s="80">
        <v>0.3</v>
      </c>
      <c r="F110" s="80">
        <v>199.1</v>
      </c>
      <c r="G110" s="80">
        <v>96.1</v>
      </c>
      <c r="H110" s="80">
        <v>7.8</v>
      </c>
      <c r="I110" s="29">
        <f t="shared" si="7"/>
        <v>358.2</v>
      </c>
      <c r="J110" s="81"/>
      <c r="K110" s="80"/>
      <c r="L110" s="80">
        <v>11.1</v>
      </c>
      <c r="M110" s="80">
        <v>332.5</v>
      </c>
      <c r="N110" s="30">
        <f t="shared" si="8"/>
        <v>343.6</v>
      </c>
      <c r="O110" s="31">
        <f t="shared" si="9"/>
        <v>701.8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2.73</v>
      </c>
      <c r="D111" s="77">
        <v>11.72</v>
      </c>
      <c r="E111" s="77"/>
      <c r="F111" s="77">
        <v>34.9</v>
      </c>
      <c r="G111" s="77">
        <v>5.37</v>
      </c>
      <c r="H111" s="77">
        <v>1.43</v>
      </c>
      <c r="I111" s="26">
        <f t="shared" si="7"/>
        <v>56.15</v>
      </c>
      <c r="J111" s="78"/>
      <c r="K111" s="77"/>
      <c r="L111" s="77">
        <v>1.1399999999999999</v>
      </c>
      <c r="M111" s="77">
        <v>71.36</v>
      </c>
      <c r="N111" s="27">
        <f t="shared" si="8"/>
        <v>72.5</v>
      </c>
      <c r="O111" s="28">
        <f t="shared" si="9"/>
        <v>128.65</v>
      </c>
      <c r="P111" s="32">
        <f>SUM(P104:P110)</f>
        <v>58.14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1122</v>
      </c>
      <c r="D112" s="71">
        <v>3714</v>
      </c>
      <c r="E112" s="71"/>
      <c r="F112" s="71">
        <v>9457</v>
      </c>
      <c r="G112" s="71">
        <v>1803</v>
      </c>
      <c r="H112" s="71">
        <v>282</v>
      </c>
      <c r="I112" s="17">
        <f t="shared" si="7"/>
        <v>16378</v>
      </c>
      <c r="J112" s="72"/>
      <c r="K112" s="71"/>
      <c r="L112" s="71">
        <v>150</v>
      </c>
      <c r="M112" s="71">
        <v>9347</v>
      </c>
      <c r="N112" s="19">
        <f t="shared" si="8"/>
        <v>9497</v>
      </c>
      <c r="O112" s="20">
        <f t="shared" si="9"/>
        <v>25875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0.8</v>
      </c>
      <c r="D113" s="80">
        <v>2.6</v>
      </c>
      <c r="E113" s="80"/>
      <c r="F113" s="80">
        <v>46.8</v>
      </c>
      <c r="G113" s="80">
        <v>1.4</v>
      </c>
      <c r="H113" s="80">
        <v>3.4</v>
      </c>
      <c r="I113" s="29">
        <f t="shared" si="7"/>
        <v>54.999999999999993</v>
      </c>
      <c r="J113" s="81"/>
      <c r="K113" s="80"/>
      <c r="L113" s="80">
        <v>0.1</v>
      </c>
      <c r="M113" s="80">
        <v>8</v>
      </c>
      <c r="N113" s="30">
        <f t="shared" si="8"/>
        <v>8.1</v>
      </c>
      <c r="O113" s="31">
        <f t="shared" si="9"/>
        <v>63.099999999999994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0.53</v>
      </c>
      <c r="D114" s="77">
        <v>8.84</v>
      </c>
      <c r="E114" s="77"/>
      <c r="F114" s="77">
        <v>21.32</v>
      </c>
      <c r="G114" s="77">
        <v>0.48</v>
      </c>
      <c r="H114" s="77">
        <v>6.84</v>
      </c>
      <c r="I114" s="26">
        <f t="shared" si="7"/>
        <v>38.01</v>
      </c>
      <c r="J114" s="78"/>
      <c r="K114" s="77"/>
      <c r="L114" s="77"/>
      <c r="M114" s="77">
        <v>24.3</v>
      </c>
      <c r="N114" s="27">
        <f t="shared" si="8"/>
        <v>24.3</v>
      </c>
      <c r="O114" s="28">
        <f t="shared" si="9"/>
        <v>62.31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216</v>
      </c>
      <c r="D115" s="71">
        <v>2801</v>
      </c>
      <c r="E115" s="71"/>
      <c r="F115" s="71">
        <v>5880</v>
      </c>
      <c r="G115" s="71">
        <v>161</v>
      </c>
      <c r="H115" s="71">
        <v>1332</v>
      </c>
      <c r="I115" s="17">
        <f t="shared" si="7"/>
        <v>10390</v>
      </c>
      <c r="J115" s="72"/>
      <c r="K115" s="71"/>
      <c r="L115" s="71"/>
      <c r="M115" s="71">
        <v>3055</v>
      </c>
      <c r="N115" s="19">
        <f t="shared" si="8"/>
        <v>3055</v>
      </c>
      <c r="O115" s="20">
        <f t="shared" si="9"/>
        <v>13445</v>
      </c>
      <c r="P115" s="87">
        <v>43.42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2.4</v>
      </c>
      <c r="E116" s="89"/>
      <c r="F116" s="89">
        <v>23.1</v>
      </c>
      <c r="G116" s="89">
        <v>0</v>
      </c>
      <c r="H116" s="89">
        <v>12.2</v>
      </c>
      <c r="I116" s="47">
        <f t="shared" si="7"/>
        <v>37.700000000000003</v>
      </c>
      <c r="J116" s="90"/>
      <c r="K116" s="89"/>
      <c r="L116" s="89"/>
      <c r="M116" s="89">
        <v>2.9</v>
      </c>
      <c r="N116" s="49">
        <f t="shared" si="8"/>
        <v>2.9</v>
      </c>
      <c r="O116" s="44">
        <f t="shared" si="9"/>
        <v>40.6</v>
      </c>
      <c r="P116" s="45">
        <f>SUM(O136,P111,P112,P115)</f>
        <v>4130.95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10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67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2.62</v>
      </c>
      <c r="D121" s="68">
        <v>10.37</v>
      </c>
      <c r="E121" s="68">
        <v>0.03</v>
      </c>
      <c r="F121" s="68">
        <v>26.4</v>
      </c>
      <c r="G121" s="68">
        <v>1.05</v>
      </c>
      <c r="H121" s="68">
        <v>5.41</v>
      </c>
      <c r="I121" s="11">
        <f t="shared" si="7"/>
        <v>45.879999999999995</v>
      </c>
      <c r="J121" s="69"/>
      <c r="K121" s="68"/>
      <c r="L121" s="68">
        <v>0.38</v>
      </c>
      <c r="M121" s="68">
        <v>9.56</v>
      </c>
      <c r="N121" s="13">
        <f t="shared" si="8"/>
        <v>9.9400000000000013</v>
      </c>
      <c r="O121" s="14">
        <f t="shared" si="9"/>
        <v>55.819999999999993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1074</v>
      </c>
      <c r="D122" s="71">
        <v>3295</v>
      </c>
      <c r="E122" s="71">
        <v>10</v>
      </c>
      <c r="F122" s="71">
        <v>7422</v>
      </c>
      <c r="G122" s="71">
        <v>352</v>
      </c>
      <c r="H122" s="71">
        <v>1326</v>
      </c>
      <c r="I122" s="17">
        <f t="shared" si="7"/>
        <v>13479</v>
      </c>
      <c r="J122" s="72"/>
      <c r="K122" s="71"/>
      <c r="L122" s="71">
        <v>50</v>
      </c>
      <c r="M122" s="71">
        <v>1167</v>
      </c>
      <c r="N122" s="19">
        <f t="shared" si="8"/>
        <v>1217</v>
      </c>
      <c r="O122" s="20">
        <f t="shared" si="9"/>
        <v>14696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0.6</v>
      </c>
      <c r="D123" s="80">
        <v>2.5</v>
      </c>
      <c r="E123" s="80">
        <v>0</v>
      </c>
      <c r="F123" s="80">
        <v>22</v>
      </c>
      <c r="G123" s="80">
        <v>0.2</v>
      </c>
      <c r="H123" s="80">
        <v>11.9</v>
      </c>
      <c r="I123" s="29">
        <f t="shared" si="7"/>
        <v>37.200000000000003</v>
      </c>
      <c r="J123" s="81"/>
      <c r="K123" s="80"/>
      <c r="L123" s="80">
        <v>0</v>
      </c>
      <c r="M123" s="80">
        <v>0.8</v>
      </c>
      <c r="N123" s="30">
        <f t="shared" si="8"/>
        <v>0.8</v>
      </c>
      <c r="O123" s="31">
        <f t="shared" si="9"/>
        <v>38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0.51</v>
      </c>
      <c r="D124" s="77">
        <v>3.95</v>
      </c>
      <c r="E124" s="77"/>
      <c r="F124" s="77">
        <v>11.88</v>
      </c>
      <c r="G124" s="77"/>
      <c r="H124" s="77">
        <v>4.9000000000000004</v>
      </c>
      <c r="I124" s="26">
        <f t="shared" si="7"/>
        <v>21.240000000000002</v>
      </c>
      <c r="J124" s="78"/>
      <c r="K124" s="77"/>
      <c r="L124" s="77"/>
      <c r="M124" s="77">
        <v>34</v>
      </c>
      <c r="N124" s="27">
        <f t="shared" si="8"/>
        <v>34</v>
      </c>
      <c r="O124" s="28">
        <f t="shared" si="9"/>
        <v>55.24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207</v>
      </c>
      <c r="D125" s="71">
        <v>1256</v>
      </c>
      <c r="E125" s="71"/>
      <c r="F125" s="71">
        <v>3337</v>
      </c>
      <c r="G125" s="71"/>
      <c r="H125" s="71">
        <v>1229</v>
      </c>
      <c r="I125" s="17">
        <f t="shared" si="7"/>
        <v>6029</v>
      </c>
      <c r="J125" s="72"/>
      <c r="K125" s="71"/>
      <c r="L125" s="71"/>
      <c r="M125" s="71">
        <v>4463</v>
      </c>
      <c r="N125" s="19">
        <f t="shared" si="8"/>
        <v>4463</v>
      </c>
      <c r="O125" s="20">
        <f t="shared" si="9"/>
        <v>10492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0.2</v>
      </c>
      <c r="D126" s="80">
        <v>0.8</v>
      </c>
      <c r="E126" s="80"/>
      <c r="F126" s="80">
        <v>10.199999999999999</v>
      </c>
      <c r="G126" s="80"/>
      <c r="H126" s="80">
        <v>11</v>
      </c>
      <c r="I126" s="29">
        <f t="shared" si="7"/>
        <v>22.2</v>
      </c>
      <c r="J126" s="81"/>
      <c r="K126" s="80"/>
      <c r="L126" s="80"/>
      <c r="M126" s="80">
        <v>4.3</v>
      </c>
      <c r="N126" s="30">
        <f t="shared" si="8"/>
        <v>4.3</v>
      </c>
      <c r="O126" s="31">
        <f t="shared" si="9"/>
        <v>26.5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3</v>
      </c>
      <c r="D127" s="77">
        <v>6.43</v>
      </c>
      <c r="E127" s="77">
        <v>0.02</v>
      </c>
      <c r="F127" s="77">
        <v>22.92</v>
      </c>
      <c r="G127" s="77"/>
      <c r="H127" s="77">
        <v>63.28</v>
      </c>
      <c r="I127" s="26">
        <f t="shared" si="7"/>
        <v>95.65</v>
      </c>
      <c r="J127" s="78"/>
      <c r="K127" s="77"/>
      <c r="L127" s="77"/>
      <c r="M127" s="77">
        <v>1.9</v>
      </c>
      <c r="N127" s="27">
        <f t="shared" si="8"/>
        <v>1.9</v>
      </c>
      <c r="O127" s="28">
        <f t="shared" si="9"/>
        <v>97.550000000000011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1231</v>
      </c>
      <c r="D128" s="71">
        <v>2039</v>
      </c>
      <c r="E128" s="71">
        <v>6</v>
      </c>
      <c r="F128" s="71">
        <v>6603</v>
      </c>
      <c r="G128" s="71"/>
      <c r="H128" s="71">
        <v>16947</v>
      </c>
      <c r="I128" s="17">
        <f t="shared" si="7"/>
        <v>26826</v>
      </c>
      <c r="J128" s="72"/>
      <c r="K128" s="71"/>
      <c r="L128" s="71"/>
      <c r="M128" s="71">
        <v>249</v>
      </c>
      <c r="N128" s="19">
        <f t="shared" si="8"/>
        <v>249</v>
      </c>
      <c r="O128" s="20">
        <f t="shared" si="9"/>
        <v>27075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1.1000000000000001</v>
      </c>
      <c r="D129" s="80">
        <v>1.6</v>
      </c>
      <c r="E129" s="80">
        <v>0</v>
      </c>
      <c r="F129" s="80">
        <v>10.1</v>
      </c>
      <c r="G129" s="80"/>
      <c r="H129" s="80">
        <v>105.4</v>
      </c>
      <c r="I129" s="29">
        <f t="shared" si="7"/>
        <v>118.2</v>
      </c>
      <c r="J129" s="81"/>
      <c r="K129" s="80"/>
      <c r="L129" s="80"/>
      <c r="M129" s="80">
        <v>0.1</v>
      </c>
      <c r="N129" s="30">
        <f t="shared" si="8"/>
        <v>0.1</v>
      </c>
      <c r="O129" s="31">
        <f t="shared" si="9"/>
        <v>118.3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38.29</v>
      </c>
      <c r="D130" s="68">
        <v>712.88</v>
      </c>
      <c r="E130" s="68">
        <v>0.16</v>
      </c>
      <c r="F130" s="68">
        <v>982.96</v>
      </c>
      <c r="G130" s="68">
        <v>519.53</v>
      </c>
      <c r="H130" s="68">
        <v>90.59</v>
      </c>
      <c r="I130" s="11">
        <f t="shared" si="7"/>
        <v>2344.41</v>
      </c>
      <c r="J130" s="69">
        <v>0.13</v>
      </c>
      <c r="K130" s="68"/>
      <c r="L130" s="68">
        <v>57.94</v>
      </c>
      <c r="M130" s="68">
        <v>1546.66</v>
      </c>
      <c r="N130" s="13">
        <f>SUM(J130:M130)</f>
        <v>1604.73</v>
      </c>
      <c r="O130" s="14">
        <f t="shared" si="9"/>
        <v>3949.14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14300</v>
      </c>
      <c r="D131" s="71">
        <v>172133</v>
      </c>
      <c r="E131" s="71">
        <v>51</v>
      </c>
      <c r="F131" s="71">
        <v>236841</v>
      </c>
      <c r="G131" s="71">
        <v>154395</v>
      </c>
      <c r="H131" s="71">
        <v>22702</v>
      </c>
      <c r="I131" s="17">
        <f t="shared" si="7"/>
        <v>600422</v>
      </c>
      <c r="J131" s="72">
        <v>10</v>
      </c>
      <c r="K131" s="71"/>
      <c r="L131" s="71">
        <v>6648</v>
      </c>
      <c r="M131" s="71">
        <v>177515</v>
      </c>
      <c r="N131" s="19">
        <f t="shared" si="8"/>
        <v>184173</v>
      </c>
      <c r="O131" s="20">
        <f t="shared" si="9"/>
        <v>784595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119.7</v>
      </c>
      <c r="D132" s="80">
        <v>2749.1</v>
      </c>
      <c r="E132" s="80">
        <v>0.3</v>
      </c>
      <c r="F132" s="80">
        <v>2052.6</v>
      </c>
      <c r="G132" s="80">
        <v>1672.5</v>
      </c>
      <c r="H132" s="80">
        <v>168.8</v>
      </c>
      <c r="I132" s="29">
        <f t="shared" ref="I132:I138" si="10">SUM(C132:H132)</f>
        <v>6763</v>
      </c>
      <c r="J132" s="81">
        <v>0</v>
      </c>
      <c r="K132" s="80"/>
      <c r="L132" s="80">
        <v>87.5</v>
      </c>
      <c r="M132" s="80">
        <v>2186.8000000000002</v>
      </c>
      <c r="N132" s="30">
        <f t="shared" ref="N132:N138" si="11">SUM(J132:M132)</f>
        <v>2274.3000000000002</v>
      </c>
      <c r="O132" s="31">
        <f t="shared" ref="O132:O138" si="12">SUM(N132,I132)</f>
        <v>9037.2999999999993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38.17</v>
      </c>
      <c r="D133" s="77">
        <v>556.77</v>
      </c>
      <c r="E133" s="77">
        <v>0.16</v>
      </c>
      <c r="F133" s="77">
        <v>981.94</v>
      </c>
      <c r="G133" s="77">
        <v>519.4</v>
      </c>
      <c r="H133" s="77">
        <v>90.49</v>
      </c>
      <c r="I133" s="26">
        <f t="shared" si="10"/>
        <v>2186.9299999999998</v>
      </c>
      <c r="J133" s="78">
        <v>0.13</v>
      </c>
      <c r="K133" s="77"/>
      <c r="L133" s="77">
        <v>57.37</v>
      </c>
      <c r="M133" s="77">
        <v>1542.2</v>
      </c>
      <c r="N133" s="27">
        <f t="shared" si="11"/>
        <v>1599.7</v>
      </c>
      <c r="O133" s="28">
        <f t="shared" si="12"/>
        <v>3786.63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14269</v>
      </c>
      <c r="D134" s="71">
        <v>141734</v>
      </c>
      <c r="E134" s="71">
        <v>51</v>
      </c>
      <c r="F134" s="71">
        <v>236659</v>
      </c>
      <c r="G134" s="71">
        <v>154380</v>
      </c>
      <c r="H134" s="71">
        <v>22685</v>
      </c>
      <c r="I134" s="17">
        <f t="shared" si="10"/>
        <v>569778</v>
      </c>
      <c r="J134" s="72">
        <v>10</v>
      </c>
      <c r="K134" s="71"/>
      <c r="L134" s="71">
        <v>6635</v>
      </c>
      <c r="M134" s="71">
        <v>177411</v>
      </c>
      <c r="N134" s="19">
        <f t="shared" si="11"/>
        <v>184056</v>
      </c>
      <c r="O134" s="20">
        <f t="shared" si="12"/>
        <v>753834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119</v>
      </c>
      <c r="D135" s="89">
        <v>1967.1</v>
      </c>
      <c r="E135" s="89">
        <v>0.3</v>
      </c>
      <c r="F135" s="89">
        <v>2048.9</v>
      </c>
      <c r="G135" s="89">
        <v>1671.7</v>
      </c>
      <c r="H135" s="89">
        <v>168.5</v>
      </c>
      <c r="I135" s="47">
        <f t="shared" si="10"/>
        <v>5975.5</v>
      </c>
      <c r="J135" s="90">
        <v>0</v>
      </c>
      <c r="K135" s="89"/>
      <c r="L135" s="89">
        <v>86.4</v>
      </c>
      <c r="M135" s="89">
        <v>2178.4</v>
      </c>
      <c r="N135" s="49">
        <f t="shared" si="11"/>
        <v>2264.8000000000002</v>
      </c>
      <c r="O135" s="44">
        <f t="shared" si="12"/>
        <v>8240.2999999999993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38.289999999999992</v>
      </c>
      <c r="D136" s="57">
        <f t="shared" si="13"/>
        <v>786.91000000000008</v>
      </c>
      <c r="E136" s="57">
        <f t="shared" si="13"/>
        <v>0.16</v>
      </c>
      <c r="F136" s="57">
        <f t="shared" si="13"/>
        <v>983.18999999999994</v>
      </c>
      <c r="G136" s="57">
        <f t="shared" si="13"/>
        <v>519.53</v>
      </c>
      <c r="H136" s="57">
        <f t="shared" si="13"/>
        <v>93.460000000000008</v>
      </c>
      <c r="I136" s="58">
        <f t="shared" si="10"/>
        <v>2421.54</v>
      </c>
      <c r="J136" s="59">
        <f t="shared" ref="J136:M138" si="14">SUM(J63,J66,J69,J72,J75,J78,J81,J84,J87,J90,J93,J96,J99,J102,J105,J108,J111,J114,J121,J124,J127)</f>
        <v>0.13</v>
      </c>
      <c r="K136" s="57">
        <f t="shared" si="14"/>
        <v>0</v>
      </c>
      <c r="L136" s="57">
        <f t="shared" si="14"/>
        <v>58.01</v>
      </c>
      <c r="M136" s="57">
        <f t="shared" si="14"/>
        <v>1549.71</v>
      </c>
      <c r="N136" s="60">
        <f t="shared" si="11"/>
        <v>1607.8500000000001</v>
      </c>
      <c r="O136" s="61">
        <f t="shared" si="12"/>
        <v>4029.3900000000003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14300</v>
      </c>
      <c r="D137" s="36">
        <f t="shared" si="13"/>
        <v>179824</v>
      </c>
      <c r="E137" s="36">
        <f t="shared" si="13"/>
        <v>51</v>
      </c>
      <c r="F137" s="36">
        <f t="shared" si="13"/>
        <v>236863</v>
      </c>
      <c r="G137" s="36">
        <f t="shared" si="13"/>
        <v>154395</v>
      </c>
      <c r="H137" s="36">
        <f t="shared" si="13"/>
        <v>22902</v>
      </c>
      <c r="I137" s="17">
        <f t="shared" si="10"/>
        <v>608335</v>
      </c>
      <c r="J137" s="18">
        <f t="shared" si="14"/>
        <v>10</v>
      </c>
      <c r="K137" s="16">
        <f t="shared" si="14"/>
        <v>0</v>
      </c>
      <c r="L137" s="16">
        <f t="shared" si="14"/>
        <v>6649</v>
      </c>
      <c r="M137" s="16">
        <f t="shared" si="14"/>
        <v>177548</v>
      </c>
      <c r="N137" s="19">
        <f t="shared" si="11"/>
        <v>184207</v>
      </c>
      <c r="O137" s="20">
        <f t="shared" si="12"/>
        <v>792542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119.69999999999999</v>
      </c>
      <c r="D138" s="41">
        <f t="shared" si="13"/>
        <v>3219.5999999999995</v>
      </c>
      <c r="E138" s="41">
        <f t="shared" si="13"/>
        <v>0.3</v>
      </c>
      <c r="F138" s="41">
        <f t="shared" si="13"/>
        <v>2054.3999999999996</v>
      </c>
      <c r="G138" s="41">
        <f t="shared" si="13"/>
        <v>1672.5</v>
      </c>
      <c r="H138" s="41">
        <f t="shared" si="13"/>
        <v>177.9</v>
      </c>
      <c r="I138" s="47">
        <f t="shared" si="10"/>
        <v>7244.3999999999987</v>
      </c>
      <c r="J138" s="48">
        <f t="shared" si="14"/>
        <v>0</v>
      </c>
      <c r="K138" s="46">
        <f t="shared" si="14"/>
        <v>0</v>
      </c>
      <c r="L138" s="46">
        <f t="shared" si="14"/>
        <v>87.6</v>
      </c>
      <c r="M138" s="46">
        <f t="shared" si="14"/>
        <v>2191.6000000000004</v>
      </c>
      <c r="N138" s="49">
        <f t="shared" si="11"/>
        <v>2279.2000000000003</v>
      </c>
      <c r="O138" s="44">
        <f t="shared" si="12"/>
        <v>9523.5999999999985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65</v>
      </c>
      <c r="F3" s="104" t="s">
        <v>218</v>
      </c>
      <c r="G3" s="104" t="s">
        <v>63</v>
      </c>
      <c r="H3" s="104" t="s">
        <v>12</v>
      </c>
      <c r="I3" s="100" t="s">
        <v>13</v>
      </c>
      <c r="J3" s="102" t="s">
        <v>54</v>
      </c>
      <c r="K3" s="104" t="s">
        <v>47</v>
      </c>
      <c r="L3" s="104" t="s">
        <v>70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0.86</v>
      </c>
      <c r="E5" s="68"/>
      <c r="F5" s="68"/>
      <c r="G5" s="68"/>
      <c r="H5" s="68"/>
      <c r="I5" s="11">
        <f t="shared" ref="I5:I36" si="0">SUM(C5:H5)</f>
        <v>0.86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0.86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3.09</v>
      </c>
      <c r="E8" s="77"/>
      <c r="F8" s="77"/>
      <c r="G8" s="77"/>
      <c r="H8" s="77"/>
      <c r="I8" s="26">
        <f t="shared" si="0"/>
        <v>3.09</v>
      </c>
      <c r="J8" s="78"/>
      <c r="K8" s="77"/>
      <c r="L8" s="77"/>
      <c r="M8" s="77"/>
      <c r="N8" s="27">
        <f t="shared" si="1"/>
        <v>0</v>
      </c>
      <c r="O8" s="28">
        <f t="shared" si="2"/>
        <v>3.09</v>
      </c>
      <c r="P8" s="21" t="s">
        <v>25</v>
      </c>
      <c r="Q8" s="134" t="s">
        <v>219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1.62</v>
      </c>
      <c r="E11" s="77"/>
      <c r="F11" s="77"/>
      <c r="G11" s="77"/>
      <c r="H11" s="77"/>
      <c r="I11" s="26">
        <f t="shared" si="0"/>
        <v>1.62</v>
      </c>
      <c r="J11" s="78"/>
      <c r="K11" s="77"/>
      <c r="L11" s="77"/>
      <c r="M11" s="77">
        <v>0.22</v>
      </c>
      <c r="N11" s="27">
        <f t="shared" si="1"/>
        <v>0.22</v>
      </c>
      <c r="O11" s="28">
        <f t="shared" si="2"/>
        <v>1.84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75</v>
      </c>
      <c r="E12" s="71"/>
      <c r="F12" s="71"/>
      <c r="G12" s="71"/>
      <c r="H12" s="71"/>
      <c r="I12" s="17">
        <f t="shared" si="0"/>
        <v>75</v>
      </c>
      <c r="J12" s="72"/>
      <c r="K12" s="71"/>
      <c r="L12" s="71"/>
      <c r="M12" s="71">
        <v>5</v>
      </c>
      <c r="N12" s="19">
        <f t="shared" si="1"/>
        <v>5</v>
      </c>
      <c r="O12" s="20">
        <f t="shared" si="2"/>
        <v>80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16</v>
      </c>
      <c r="E13" s="80"/>
      <c r="F13" s="80"/>
      <c r="G13" s="80"/>
      <c r="H13" s="80"/>
      <c r="I13" s="29">
        <f t="shared" si="0"/>
        <v>16</v>
      </c>
      <c r="J13" s="81"/>
      <c r="K13" s="80"/>
      <c r="L13" s="80"/>
      <c r="M13" s="80">
        <v>0.5</v>
      </c>
      <c r="N13" s="30">
        <f t="shared" si="1"/>
        <v>0.5</v>
      </c>
      <c r="O13" s="31">
        <f t="shared" si="2"/>
        <v>16.5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14.58</v>
      </c>
      <c r="E14" s="77"/>
      <c r="F14" s="77">
        <v>1.1399999999999999</v>
      </c>
      <c r="G14" s="77"/>
      <c r="H14" s="77"/>
      <c r="I14" s="26">
        <f t="shared" si="0"/>
        <v>15.72</v>
      </c>
      <c r="J14" s="78"/>
      <c r="K14" s="77"/>
      <c r="L14" s="77">
        <v>3.4</v>
      </c>
      <c r="M14" s="77">
        <v>0.69</v>
      </c>
      <c r="N14" s="27">
        <f t="shared" si="1"/>
        <v>4.09</v>
      </c>
      <c r="O14" s="28">
        <f t="shared" si="2"/>
        <v>19.810000000000002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1111</v>
      </c>
      <c r="E15" s="71"/>
      <c r="F15" s="71">
        <v>91</v>
      </c>
      <c r="G15" s="71"/>
      <c r="H15" s="71"/>
      <c r="I15" s="17">
        <f t="shared" si="0"/>
        <v>1202</v>
      </c>
      <c r="J15" s="72"/>
      <c r="K15" s="71"/>
      <c r="L15" s="71">
        <v>115</v>
      </c>
      <c r="M15" s="71">
        <v>17</v>
      </c>
      <c r="N15" s="19">
        <f t="shared" si="1"/>
        <v>132</v>
      </c>
      <c r="O15" s="20">
        <f t="shared" si="2"/>
        <v>1334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101.6</v>
      </c>
      <c r="E16" s="80"/>
      <c r="F16" s="80">
        <v>7.5</v>
      </c>
      <c r="G16" s="80"/>
      <c r="H16" s="80"/>
      <c r="I16" s="29">
        <f t="shared" si="0"/>
        <v>109.1</v>
      </c>
      <c r="J16" s="81"/>
      <c r="K16" s="80"/>
      <c r="L16" s="80">
        <v>7.7</v>
      </c>
      <c r="M16" s="80">
        <v>1.1000000000000001</v>
      </c>
      <c r="N16" s="30">
        <f t="shared" si="1"/>
        <v>8.8000000000000007</v>
      </c>
      <c r="O16" s="31">
        <f t="shared" si="2"/>
        <v>117.89999999999999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20.87</v>
      </c>
      <c r="E17" s="77"/>
      <c r="F17" s="77">
        <v>1.99</v>
      </c>
      <c r="G17" s="77">
        <v>0.7</v>
      </c>
      <c r="H17" s="77">
        <v>0.02</v>
      </c>
      <c r="I17" s="26">
        <f t="shared" si="0"/>
        <v>23.58</v>
      </c>
      <c r="J17" s="78"/>
      <c r="K17" s="77"/>
      <c r="L17" s="77">
        <v>1.04</v>
      </c>
      <c r="M17" s="77">
        <v>25.8</v>
      </c>
      <c r="N17" s="27">
        <f t="shared" si="1"/>
        <v>26.84</v>
      </c>
      <c r="O17" s="28">
        <f t="shared" si="2"/>
        <v>50.42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2159</v>
      </c>
      <c r="E18" s="71"/>
      <c r="F18" s="71">
        <v>189</v>
      </c>
      <c r="G18" s="71">
        <v>97</v>
      </c>
      <c r="H18" s="71">
        <v>1</v>
      </c>
      <c r="I18" s="17">
        <f t="shared" si="0"/>
        <v>2446</v>
      </c>
      <c r="J18" s="72"/>
      <c r="K18" s="71"/>
      <c r="L18" s="71">
        <v>41</v>
      </c>
      <c r="M18" s="71">
        <v>815</v>
      </c>
      <c r="N18" s="19">
        <f t="shared" si="1"/>
        <v>856</v>
      </c>
      <c r="O18" s="20">
        <f t="shared" si="2"/>
        <v>3302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131.69999999999999</v>
      </c>
      <c r="E19" s="80"/>
      <c r="F19" s="80">
        <v>10</v>
      </c>
      <c r="G19" s="80">
        <v>5.2</v>
      </c>
      <c r="H19" s="80">
        <v>0.1</v>
      </c>
      <c r="I19" s="29">
        <f t="shared" si="0"/>
        <v>146.99999999999997</v>
      </c>
      <c r="J19" s="81"/>
      <c r="K19" s="80"/>
      <c r="L19" s="80">
        <v>1.7</v>
      </c>
      <c r="M19" s="80">
        <v>34.799999999999997</v>
      </c>
      <c r="N19" s="30">
        <f t="shared" si="1"/>
        <v>36.5</v>
      </c>
      <c r="O19" s="31">
        <f t="shared" si="2"/>
        <v>183.49999999999997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35.75</v>
      </c>
      <c r="E20" s="77"/>
      <c r="F20" s="77">
        <v>1.53</v>
      </c>
      <c r="G20" s="77">
        <v>2</v>
      </c>
      <c r="H20" s="77"/>
      <c r="I20" s="26">
        <f t="shared" si="0"/>
        <v>39.28</v>
      </c>
      <c r="J20" s="78"/>
      <c r="K20" s="77"/>
      <c r="L20" s="77">
        <v>0.27</v>
      </c>
      <c r="M20" s="77">
        <v>64.63</v>
      </c>
      <c r="N20" s="27">
        <f t="shared" si="1"/>
        <v>64.899999999999991</v>
      </c>
      <c r="O20" s="28">
        <f t="shared" si="2"/>
        <v>104.17999999999999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6570</v>
      </c>
      <c r="E21" s="71"/>
      <c r="F21" s="71">
        <v>214</v>
      </c>
      <c r="G21" s="71">
        <v>286</v>
      </c>
      <c r="H21" s="71"/>
      <c r="I21" s="17">
        <f t="shared" si="0"/>
        <v>7070</v>
      </c>
      <c r="J21" s="72"/>
      <c r="K21" s="71"/>
      <c r="L21" s="71">
        <v>15</v>
      </c>
      <c r="M21" s="71">
        <v>3078</v>
      </c>
      <c r="N21" s="19">
        <f t="shared" si="1"/>
        <v>3093</v>
      </c>
      <c r="O21" s="20">
        <f t="shared" si="2"/>
        <v>10163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276.89999999999998</v>
      </c>
      <c r="E22" s="80"/>
      <c r="F22" s="80">
        <v>7.8</v>
      </c>
      <c r="G22" s="80">
        <v>10.3</v>
      </c>
      <c r="H22" s="80"/>
      <c r="I22" s="29">
        <f t="shared" si="0"/>
        <v>295</v>
      </c>
      <c r="J22" s="81"/>
      <c r="K22" s="80"/>
      <c r="L22" s="80">
        <v>0.5</v>
      </c>
      <c r="M22" s="80">
        <v>115.4</v>
      </c>
      <c r="N22" s="30">
        <f t="shared" si="1"/>
        <v>115.9</v>
      </c>
      <c r="O22" s="31">
        <f t="shared" si="2"/>
        <v>410.9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0.59</v>
      </c>
      <c r="D23" s="77">
        <v>14.08</v>
      </c>
      <c r="E23" s="77"/>
      <c r="F23" s="77">
        <v>19.82</v>
      </c>
      <c r="G23" s="77">
        <v>4.87</v>
      </c>
      <c r="H23" s="77"/>
      <c r="I23" s="26">
        <f t="shared" si="0"/>
        <v>39.36</v>
      </c>
      <c r="J23" s="78"/>
      <c r="K23" s="77"/>
      <c r="L23" s="77">
        <v>0.08</v>
      </c>
      <c r="M23" s="77">
        <v>136.72999999999999</v>
      </c>
      <c r="N23" s="27">
        <f t="shared" si="1"/>
        <v>136.81</v>
      </c>
      <c r="O23" s="28">
        <f t="shared" si="2"/>
        <v>176.17000000000002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134</v>
      </c>
      <c r="D24" s="71">
        <v>2808</v>
      </c>
      <c r="E24" s="71"/>
      <c r="F24" s="71">
        <v>3006</v>
      </c>
      <c r="G24" s="71">
        <v>653</v>
      </c>
      <c r="H24" s="71"/>
      <c r="I24" s="17">
        <f t="shared" si="0"/>
        <v>6601</v>
      </c>
      <c r="J24" s="72"/>
      <c r="K24" s="71"/>
      <c r="L24" s="71">
        <v>4</v>
      </c>
      <c r="M24" s="71">
        <v>7865</v>
      </c>
      <c r="N24" s="19">
        <f t="shared" si="1"/>
        <v>7869</v>
      </c>
      <c r="O24" s="20">
        <f t="shared" si="2"/>
        <v>14470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3.5</v>
      </c>
      <c r="D25" s="80">
        <v>95.5</v>
      </c>
      <c r="E25" s="80"/>
      <c r="F25" s="80">
        <v>72.599999999999994</v>
      </c>
      <c r="G25" s="80">
        <v>19.600000000000001</v>
      </c>
      <c r="H25" s="80"/>
      <c r="I25" s="29">
        <f t="shared" si="0"/>
        <v>191.2</v>
      </c>
      <c r="J25" s="81"/>
      <c r="K25" s="80"/>
      <c r="L25" s="80">
        <v>0.2</v>
      </c>
      <c r="M25" s="80">
        <v>258.3</v>
      </c>
      <c r="N25" s="30">
        <f t="shared" si="1"/>
        <v>258.5</v>
      </c>
      <c r="O25" s="31">
        <f t="shared" si="2"/>
        <v>449.7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0.94</v>
      </c>
      <c r="D26" s="77">
        <v>39.49</v>
      </c>
      <c r="E26" s="77"/>
      <c r="F26" s="77">
        <v>8.6</v>
      </c>
      <c r="G26" s="77">
        <v>12.93</v>
      </c>
      <c r="H26" s="77">
        <v>9.3000000000000007</v>
      </c>
      <c r="I26" s="26">
        <f t="shared" si="0"/>
        <v>71.260000000000005</v>
      </c>
      <c r="J26" s="78">
        <v>0.05</v>
      </c>
      <c r="K26" s="77"/>
      <c r="L26" s="77">
        <v>2.65</v>
      </c>
      <c r="M26" s="77">
        <v>29.01</v>
      </c>
      <c r="N26" s="27">
        <f t="shared" si="1"/>
        <v>31.71</v>
      </c>
      <c r="O26" s="28">
        <f t="shared" si="2"/>
        <v>102.97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237</v>
      </c>
      <c r="D27" s="71">
        <v>7230</v>
      </c>
      <c r="E27" s="71"/>
      <c r="F27" s="71">
        <v>1554</v>
      </c>
      <c r="G27" s="71">
        <v>2062</v>
      </c>
      <c r="H27" s="71">
        <v>884</v>
      </c>
      <c r="I27" s="17">
        <f t="shared" si="0"/>
        <v>11967</v>
      </c>
      <c r="J27" s="72">
        <v>4</v>
      </c>
      <c r="K27" s="71"/>
      <c r="L27" s="71">
        <v>175</v>
      </c>
      <c r="M27" s="71">
        <v>1882</v>
      </c>
      <c r="N27" s="19">
        <f t="shared" si="1"/>
        <v>2061</v>
      </c>
      <c r="O27" s="20">
        <f t="shared" si="2"/>
        <v>14028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5.5</v>
      </c>
      <c r="D28" s="80">
        <v>190.1</v>
      </c>
      <c r="E28" s="80"/>
      <c r="F28" s="80">
        <v>31.1</v>
      </c>
      <c r="G28" s="80">
        <v>52.4</v>
      </c>
      <c r="H28" s="80">
        <v>32.6</v>
      </c>
      <c r="I28" s="29">
        <f t="shared" si="0"/>
        <v>311.7</v>
      </c>
      <c r="J28" s="81">
        <v>0</v>
      </c>
      <c r="K28" s="80"/>
      <c r="L28" s="80">
        <v>4.8</v>
      </c>
      <c r="M28" s="80">
        <v>52.6</v>
      </c>
      <c r="N28" s="30">
        <f t="shared" si="1"/>
        <v>57.4</v>
      </c>
      <c r="O28" s="31">
        <f t="shared" si="2"/>
        <v>369.09999999999997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7.0000000000000007E-2</v>
      </c>
      <c r="D29" s="77">
        <v>51.72</v>
      </c>
      <c r="E29" s="77"/>
      <c r="F29" s="77">
        <v>19.940000000000001</v>
      </c>
      <c r="G29" s="77">
        <v>9</v>
      </c>
      <c r="H29" s="77"/>
      <c r="I29" s="26">
        <f t="shared" si="0"/>
        <v>80.73</v>
      </c>
      <c r="J29" s="78"/>
      <c r="K29" s="77"/>
      <c r="L29" s="77">
        <v>0.8</v>
      </c>
      <c r="M29" s="77">
        <v>37.340000000000003</v>
      </c>
      <c r="N29" s="27">
        <f t="shared" si="1"/>
        <v>38.14</v>
      </c>
      <c r="O29" s="28">
        <f t="shared" si="2"/>
        <v>118.87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</v>
      </c>
      <c r="D30" s="71">
        <v>10646</v>
      </c>
      <c r="E30" s="71"/>
      <c r="F30" s="71">
        <v>3786</v>
      </c>
      <c r="G30" s="71">
        <v>1474</v>
      </c>
      <c r="H30" s="71"/>
      <c r="I30" s="17">
        <f t="shared" si="0"/>
        <v>15925</v>
      </c>
      <c r="J30" s="72"/>
      <c r="K30" s="71"/>
      <c r="L30" s="71">
        <v>65</v>
      </c>
      <c r="M30" s="71">
        <v>2761</v>
      </c>
      <c r="N30" s="19">
        <f t="shared" si="1"/>
        <v>2826</v>
      </c>
      <c r="O30" s="20">
        <f t="shared" si="2"/>
        <v>18751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0.3</v>
      </c>
      <c r="D31" s="80">
        <v>234.2</v>
      </c>
      <c r="E31" s="80"/>
      <c r="F31" s="80">
        <v>57.6</v>
      </c>
      <c r="G31" s="80">
        <v>26</v>
      </c>
      <c r="H31" s="80"/>
      <c r="I31" s="29">
        <f t="shared" si="0"/>
        <v>318.10000000000002</v>
      </c>
      <c r="J31" s="81"/>
      <c r="K31" s="80"/>
      <c r="L31" s="80">
        <v>1.8</v>
      </c>
      <c r="M31" s="80">
        <v>73.8</v>
      </c>
      <c r="N31" s="30">
        <f t="shared" si="1"/>
        <v>75.599999999999994</v>
      </c>
      <c r="O31" s="31">
        <f t="shared" si="2"/>
        <v>393.70000000000005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2.15</v>
      </c>
      <c r="D32" s="77">
        <v>136.80000000000001</v>
      </c>
      <c r="E32" s="77"/>
      <c r="F32" s="77">
        <v>80.19</v>
      </c>
      <c r="G32" s="77">
        <v>2.77</v>
      </c>
      <c r="H32" s="77"/>
      <c r="I32" s="26">
        <f t="shared" si="0"/>
        <v>221.91000000000003</v>
      </c>
      <c r="J32" s="78"/>
      <c r="K32" s="77"/>
      <c r="L32" s="77">
        <v>0.47</v>
      </c>
      <c r="M32" s="77">
        <v>17.46</v>
      </c>
      <c r="N32" s="27">
        <f t="shared" si="1"/>
        <v>17.93</v>
      </c>
      <c r="O32" s="28">
        <f t="shared" si="2"/>
        <v>239.84000000000003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640</v>
      </c>
      <c r="D33" s="71">
        <v>31155</v>
      </c>
      <c r="E33" s="71"/>
      <c r="F33" s="71">
        <v>16671</v>
      </c>
      <c r="G33" s="71">
        <v>668</v>
      </c>
      <c r="H33" s="71"/>
      <c r="I33" s="17">
        <f t="shared" si="0"/>
        <v>49134</v>
      </c>
      <c r="J33" s="72"/>
      <c r="K33" s="71"/>
      <c r="L33" s="71">
        <v>42</v>
      </c>
      <c r="M33" s="71">
        <v>1492</v>
      </c>
      <c r="N33" s="19">
        <f t="shared" si="1"/>
        <v>1534</v>
      </c>
      <c r="O33" s="20">
        <f t="shared" si="2"/>
        <v>50668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9.1</v>
      </c>
      <c r="D34" s="80">
        <v>563.20000000000005</v>
      </c>
      <c r="E34" s="80"/>
      <c r="F34" s="80">
        <v>201.5</v>
      </c>
      <c r="G34" s="80">
        <v>10</v>
      </c>
      <c r="H34" s="80"/>
      <c r="I34" s="29">
        <f t="shared" si="0"/>
        <v>783.80000000000007</v>
      </c>
      <c r="J34" s="81"/>
      <c r="K34" s="80"/>
      <c r="L34" s="80">
        <v>1</v>
      </c>
      <c r="M34" s="80">
        <v>34.799999999999997</v>
      </c>
      <c r="N34" s="30">
        <f t="shared" si="1"/>
        <v>35.799999999999997</v>
      </c>
      <c r="O34" s="31">
        <f t="shared" si="2"/>
        <v>819.6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1.74</v>
      </c>
      <c r="D35" s="77">
        <v>134.78</v>
      </c>
      <c r="E35" s="77"/>
      <c r="F35" s="77">
        <v>215.11</v>
      </c>
      <c r="G35" s="77">
        <v>56.61</v>
      </c>
      <c r="H35" s="77"/>
      <c r="I35" s="26">
        <f t="shared" si="0"/>
        <v>408.24</v>
      </c>
      <c r="J35" s="78"/>
      <c r="K35" s="77"/>
      <c r="L35" s="77">
        <v>0.76</v>
      </c>
      <c r="M35" s="77">
        <v>47.61</v>
      </c>
      <c r="N35" s="27">
        <f t="shared" si="1"/>
        <v>48.37</v>
      </c>
      <c r="O35" s="28">
        <f t="shared" si="2"/>
        <v>456.61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569</v>
      </c>
      <c r="D36" s="71">
        <v>33014</v>
      </c>
      <c r="E36" s="71"/>
      <c r="F36" s="71">
        <v>47157</v>
      </c>
      <c r="G36" s="71">
        <v>15619</v>
      </c>
      <c r="H36" s="71"/>
      <c r="I36" s="17">
        <f t="shared" si="0"/>
        <v>96359</v>
      </c>
      <c r="J36" s="72"/>
      <c r="K36" s="71"/>
      <c r="L36" s="71">
        <v>79</v>
      </c>
      <c r="M36" s="71">
        <v>4710</v>
      </c>
      <c r="N36" s="19">
        <f t="shared" si="1"/>
        <v>4789</v>
      </c>
      <c r="O36" s="20">
        <f t="shared" si="2"/>
        <v>101148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7.8</v>
      </c>
      <c r="D37" s="80">
        <v>528.70000000000005</v>
      </c>
      <c r="E37" s="80"/>
      <c r="F37" s="80">
        <v>521.20000000000005</v>
      </c>
      <c r="G37" s="80">
        <v>218.7</v>
      </c>
      <c r="H37" s="80"/>
      <c r="I37" s="29">
        <f t="shared" ref="I37:I50" si="3">SUM(C37:H37)</f>
        <v>1276.4000000000001</v>
      </c>
      <c r="J37" s="81"/>
      <c r="K37" s="80"/>
      <c r="L37" s="80">
        <v>1.7</v>
      </c>
      <c r="M37" s="80">
        <v>93</v>
      </c>
      <c r="N37" s="30">
        <f t="shared" si="1"/>
        <v>94.7</v>
      </c>
      <c r="O37" s="31">
        <f t="shared" si="2"/>
        <v>1371.1000000000001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8.6999999999999993</v>
      </c>
      <c r="D38" s="77">
        <v>56.63</v>
      </c>
      <c r="E38" s="77"/>
      <c r="F38" s="77">
        <v>252.14</v>
      </c>
      <c r="G38" s="77">
        <v>75.8</v>
      </c>
      <c r="H38" s="77"/>
      <c r="I38" s="26">
        <f t="shared" si="3"/>
        <v>393.27</v>
      </c>
      <c r="J38" s="78">
        <v>0.12</v>
      </c>
      <c r="K38" s="77"/>
      <c r="L38" s="77">
        <v>3.47</v>
      </c>
      <c r="M38" s="77">
        <v>116.63</v>
      </c>
      <c r="N38" s="27">
        <f t="shared" si="1"/>
        <v>120.22</v>
      </c>
      <c r="O38" s="28">
        <f t="shared" si="2"/>
        <v>513.49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2929</v>
      </c>
      <c r="D39" s="71">
        <v>14967</v>
      </c>
      <c r="E39" s="71"/>
      <c r="F39" s="71">
        <v>56797</v>
      </c>
      <c r="G39" s="71">
        <v>21844</v>
      </c>
      <c r="H39" s="71"/>
      <c r="I39" s="17">
        <f t="shared" si="3"/>
        <v>96537</v>
      </c>
      <c r="J39" s="72">
        <v>10</v>
      </c>
      <c r="K39" s="71"/>
      <c r="L39" s="71">
        <v>352</v>
      </c>
      <c r="M39" s="71">
        <v>12304</v>
      </c>
      <c r="N39" s="19">
        <f t="shared" si="1"/>
        <v>12666</v>
      </c>
      <c r="O39" s="20">
        <f t="shared" si="2"/>
        <v>109203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37.5</v>
      </c>
      <c r="D40" s="80">
        <v>194.7</v>
      </c>
      <c r="E40" s="80"/>
      <c r="F40" s="80">
        <v>629.20000000000005</v>
      </c>
      <c r="G40" s="80">
        <v>284.10000000000002</v>
      </c>
      <c r="H40" s="80"/>
      <c r="I40" s="29">
        <f t="shared" si="3"/>
        <v>1145.5</v>
      </c>
      <c r="J40" s="81">
        <v>0</v>
      </c>
      <c r="K40" s="80"/>
      <c r="L40" s="80">
        <v>7.1</v>
      </c>
      <c r="M40" s="80">
        <v>241.7</v>
      </c>
      <c r="N40" s="30">
        <f t="shared" si="1"/>
        <v>248.79999999999998</v>
      </c>
      <c r="O40" s="31">
        <f t="shared" si="2"/>
        <v>1394.3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33.229999999999997</v>
      </c>
      <c r="D41" s="77">
        <v>102.12</v>
      </c>
      <c r="E41" s="77"/>
      <c r="F41" s="77">
        <v>233.68</v>
      </c>
      <c r="G41" s="77">
        <v>90.26</v>
      </c>
      <c r="H41" s="77"/>
      <c r="I41" s="26">
        <f t="shared" si="3"/>
        <v>459.28999999999996</v>
      </c>
      <c r="J41" s="78">
        <v>0.31</v>
      </c>
      <c r="K41" s="77"/>
      <c r="L41" s="77">
        <v>12.4</v>
      </c>
      <c r="M41" s="77">
        <v>126.62</v>
      </c>
      <c r="N41" s="27">
        <f t="shared" si="1"/>
        <v>139.33000000000001</v>
      </c>
      <c r="O41" s="28">
        <f t="shared" si="2"/>
        <v>598.62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11782</v>
      </c>
      <c r="D42" s="71">
        <v>28284</v>
      </c>
      <c r="E42" s="71"/>
      <c r="F42" s="71">
        <v>55192</v>
      </c>
      <c r="G42" s="71">
        <v>27620</v>
      </c>
      <c r="H42" s="71"/>
      <c r="I42" s="17">
        <f t="shared" si="3"/>
        <v>122878</v>
      </c>
      <c r="J42" s="72">
        <v>25</v>
      </c>
      <c r="K42" s="71"/>
      <c r="L42" s="71">
        <v>1372</v>
      </c>
      <c r="M42" s="71">
        <v>14236</v>
      </c>
      <c r="N42" s="19">
        <f t="shared" si="1"/>
        <v>15633</v>
      </c>
      <c r="O42" s="20">
        <f t="shared" si="2"/>
        <v>138511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145.1</v>
      </c>
      <c r="D43" s="80">
        <v>355.9</v>
      </c>
      <c r="E43" s="80"/>
      <c r="F43" s="80">
        <v>583</v>
      </c>
      <c r="G43" s="80">
        <v>323.8</v>
      </c>
      <c r="H43" s="80"/>
      <c r="I43" s="29">
        <f t="shared" si="3"/>
        <v>1407.8</v>
      </c>
      <c r="J43" s="81">
        <v>0</v>
      </c>
      <c r="K43" s="80"/>
      <c r="L43" s="80">
        <v>21.3</v>
      </c>
      <c r="M43" s="80">
        <v>215.7</v>
      </c>
      <c r="N43" s="30">
        <f t="shared" si="1"/>
        <v>237</v>
      </c>
      <c r="O43" s="31">
        <f t="shared" si="2"/>
        <v>1644.8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16.48</v>
      </c>
      <c r="D44" s="77">
        <v>59.83</v>
      </c>
      <c r="E44" s="77"/>
      <c r="F44" s="77">
        <v>185.32</v>
      </c>
      <c r="G44" s="77">
        <v>208.58</v>
      </c>
      <c r="H44" s="77">
        <v>0.35</v>
      </c>
      <c r="I44" s="26">
        <f t="shared" si="3"/>
        <v>470.56000000000006</v>
      </c>
      <c r="J44" s="78">
        <v>0.31</v>
      </c>
      <c r="K44" s="77"/>
      <c r="L44" s="77">
        <v>30.15</v>
      </c>
      <c r="M44" s="77">
        <v>221.34</v>
      </c>
      <c r="N44" s="27">
        <f t="shared" si="1"/>
        <v>251.8</v>
      </c>
      <c r="O44" s="28">
        <f t="shared" si="2"/>
        <v>722.36000000000013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6136</v>
      </c>
      <c r="D45" s="71">
        <v>17200</v>
      </c>
      <c r="E45" s="71"/>
      <c r="F45" s="71">
        <v>45422</v>
      </c>
      <c r="G45" s="71">
        <v>65291</v>
      </c>
      <c r="H45" s="71">
        <v>66</v>
      </c>
      <c r="I45" s="17">
        <f t="shared" si="3"/>
        <v>134115</v>
      </c>
      <c r="J45" s="72">
        <v>25</v>
      </c>
      <c r="K45" s="71"/>
      <c r="L45" s="71">
        <v>3595</v>
      </c>
      <c r="M45" s="71">
        <v>26011</v>
      </c>
      <c r="N45" s="19">
        <f t="shared" si="1"/>
        <v>29631</v>
      </c>
      <c r="O45" s="20">
        <f t="shared" si="2"/>
        <v>163746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61.7</v>
      </c>
      <c r="D46" s="80">
        <v>205.3</v>
      </c>
      <c r="E46" s="80"/>
      <c r="F46" s="80">
        <v>360.4</v>
      </c>
      <c r="G46" s="80">
        <v>691.2</v>
      </c>
      <c r="H46" s="80">
        <v>1.1000000000000001</v>
      </c>
      <c r="I46" s="29">
        <f t="shared" si="3"/>
        <v>1319.6999999999998</v>
      </c>
      <c r="J46" s="81">
        <v>0</v>
      </c>
      <c r="K46" s="80"/>
      <c r="L46" s="80">
        <v>44.7</v>
      </c>
      <c r="M46" s="80">
        <v>314.5</v>
      </c>
      <c r="N46" s="30">
        <f t="shared" si="1"/>
        <v>359.2</v>
      </c>
      <c r="O46" s="31">
        <f t="shared" si="2"/>
        <v>1678.8999999999999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18.829999999999998</v>
      </c>
      <c r="D47" s="77">
        <v>96.1</v>
      </c>
      <c r="E47" s="77"/>
      <c r="F47" s="77">
        <v>573.87</v>
      </c>
      <c r="G47" s="77">
        <v>185.79</v>
      </c>
      <c r="H47" s="77">
        <v>66.02</v>
      </c>
      <c r="I47" s="26">
        <f t="shared" si="3"/>
        <v>940.6099999999999</v>
      </c>
      <c r="J47" s="78">
        <v>0.9</v>
      </c>
      <c r="K47" s="77"/>
      <c r="L47" s="77">
        <v>45.48</v>
      </c>
      <c r="M47" s="77">
        <v>685.3</v>
      </c>
      <c r="N47" s="27">
        <f t="shared" si="1"/>
        <v>731.68</v>
      </c>
      <c r="O47" s="28">
        <f t="shared" si="2"/>
        <v>1672.29</v>
      </c>
      <c r="P47" s="83">
        <v>11.77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7514</v>
      </c>
      <c r="D48" s="71">
        <v>29611</v>
      </c>
      <c r="E48" s="71"/>
      <c r="F48" s="71">
        <v>149599</v>
      </c>
      <c r="G48" s="71">
        <v>60594</v>
      </c>
      <c r="H48" s="71">
        <v>18426</v>
      </c>
      <c r="I48" s="17">
        <f t="shared" si="3"/>
        <v>265744</v>
      </c>
      <c r="J48" s="72">
        <v>68</v>
      </c>
      <c r="K48" s="71"/>
      <c r="L48" s="71">
        <v>5567</v>
      </c>
      <c r="M48" s="71">
        <v>86958</v>
      </c>
      <c r="N48" s="19">
        <f t="shared" si="1"/>
        <v>92593</v>
      </c>
      <c r="O48" s="20">
        <f t="shared" si="2"/>
        <v>358337</v>
      </c>
      <c r="P48" s="83">
        <v>9.4600000000000009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30.7</v>
      </c>
      <c r="D49" s="80">
        <v>142.9</v>
      </c>
      <c r="E49" s="80"/>
      <c r="F49" s="80">
        <v>760.2</v>
      </c>
      <c r="G49" s="80">
        <v>468.7</v>
      </c>
      <c r="H49" s="80">
        <v>77</v>
      </c>
      <c r="I49" s="29">
        <f t="shared" si="3"/>
        <v>1479.5</v>
      </c>
      <c r="J49" s="81">
        <v>0</v>
      </c>
      <c r="K49" s="80"/>
      <c r="L49" s="80">
        <v>53.9</v>
      </c>
      <c r="M49" s="80">
        <v>515.20000000000005</v>
      </c>
      <c r="N49" s="30">
        <f t="shared" si="1"/>
        <v>569.1</v>
      </c>
      <c r="O49" s="31">
        <f t="shared" si="2"/>
        <v>2048.6</v>
      </c>
      <c r="P49" s="83">
        <v>37.909999999999997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82.73</v>
      </c>
      <c r="D50" s="68">
        <v>692.94</v>
      </c>
      <c r="E50" s="68"/>
      <c r="F50" s="68">
        <v>1591.34</v>
      </c>
      <c r="G50" s="68">
        <v>649.30999999999995</v>
      </c>
      <c r="H50" s="68">
        <v>75.67</v>
      </c>
      <c r="I50" s="11">
        <f t="shared" si="3"/>
        <v>3091.9900000000002</v>
      </c>
      <c r="J50" s="69">
        <v>1.69</v>
      </c>
      <c r="K50" s="68"/>
      <c r="L50" s="68">
        <v>100.97</v>
      </c>
      <c r="M50" s="68">
        <v>1509.38</v>
      </c>
      <c r="N50" s="13">
        <f t="shared" si="1"/>
        <v>1612.0400000000002</v>
      </c>
      <c r="O50" s="14">
        <f t="shared" si="2"/>
        <v>4704.0300000000007</v>
      </c>
      <c r="P50" s="83">
        <v>1.75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29960</v>
      </c>
      <c r="D51" s="71">
        <v>175117</v>
      </c>
      <c r="E51" s="71"/>
      <c r="F51" s="71">
        <v>379542</v>
      </c>
      <c r="G51" s="71">
        <v>196208</v>
      </c>
      <c r="H51" s="71">
        <v>19376</v>
      </c>
      <c r="I51" s="17">
        <f t="shared" ref="I51:I58" si="4">SUM(C51:H51)</f>
        <v>800203</v>
      </c>
      <c r="J51" s="72">
        <v>132</v>
      </c>
      <c r="K51" s="71"/>
      <c r="L51" s="71">
        <v>11422</v>
      </c>
      <c r="M51" s="71">
        <v>162134</v>
      </c>
      <c r="N51" s="19">
        <f t="shared" si="1"/>
        <v>173688</v>
      </c>
      <c r="O51" s="20">
        <f>SUM(N51,I51)</f>
        <v>973891</v>
      </c>
      <c r="P51" s="83">
        <v>7.12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301.2</v>
      </c>
      <c r="D52" s="80">
        <v>2519.1</v>
      </c>
      <c r="E52" s="80"/>
      <c r="F52" s="80">
        <v>3232.2</v>
      </c>
      <c r="G52" s="80">
        <v>2110</v>
      </c>
      <c r="H52" s="80">
        <v>110.7</v>
      </c>
      <c r="I52" s="29">
        <f t="shared" si="4"/>
        <v>8273.2000000000007</v>
      </c>
      <c r="J52" s="81">
        <v>0</v>
      </c>
      <c r="K52" s="80"/>
      <c r="L52" s="80">
        <v>146.4</v>
      </c>
      <c r="M52" s="80">
        <v>1951.4</v>
      </c>
      <c r="N52" s="30">
        <f t="shared" si="1"/>
        <v>2097.8000000000002</v>
      </c>
      <c r="O52" s="31">
        <f t="shared" si="2"/>
        <v>10371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81.2</v>
      </c>
      <c r="D53" s="77">
        <v>589.9</v>
      </c>
      <c r="E53" s="77"/>
      <c r="F53" s="77">
        <v>1560.6</v>
      </c>
      <c r="G53" s="77">
        <v>635.49</v>
      </c>
      <c r="H53" s="77">
        <v>66.37</v>
      </c>
      <c r="I53" s="26">
        <f t="shared" si="4"/>
        <v>2933.5599999999995</v>
      </c>
      <c r="J53" s="78">
        <v>1.69</v>
      </c>
      <c r="K53" s="77"/>
      <c r="L53" s="77">
        <v>98.06</v>
      </c>
      <c r="M53" s="77">
        <v>1508.47</v>
      </c>
      <c r="N53" s="27">
        <f t="shared" si="1"/>
        <v>1608.22</v>
      </c>
      <c r="O53" s="28">
        <f t="shared" si="2"/>
        <v>4541.78</v>
      </c>
      <c r="P53" s="32">
        <f>SUM(P46:P52)</f>
        <v>68.010000000000005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29589</v>
      </c>
      <c r="D54" s="71">
        <v>154968</v>
      </c>
      <c r="E54" s="71"/>
      <c r="F54" s="71">
        <v>374690</v>
      </c>
      <c r="G54" s="71">
        <v>194133</v>
      </c>
      <c r="H54" s="71">
        <v>18492</v>
      </c>
      <c r="I54" s="17">
        <f t="shared" si="4"/>
        <v>771872</v>
      </c>
      <c r="J54" s="72">
        <v>132</v>
      </c>
      <c r="K54" s="71"/>
      <c r="L54" s="71">
        <v>11326</v>
      </c>
      <c r="M54" s="71">
        <v>162112</v>
      </c>
      <c r="N54" s="19">
        <f t="shared" si="1"/>
        <v>173570</v>
      </c>
      <c r="O54" s="20">
        <f t="shared" si="2"/>
        <v>945442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292.2</v>
      </c>
      <c r="D55" s="74">
        <v>2006.8</v>
      </c>
      <c r="E55" s="74"/>
      <c r="F55" s="74">
        <v>3114.4</v>
      </c>
      <c r="G55" s="74">
        <v>2049.1</v>
      </c>
      <c r="H55" s="74">
        <v>78.099999999999994</v>
      </c>
      <c r="I55" s="23">
        <f t="shared" si="4"/>
        <v>7540.6</v>
      </c>
      <c r="J55" s="75">
        <v>0</v>
      </c>
      <c r="K55" s="74"/>
      <c r="L55" s="74">
        <v>139.9</v>
      </c>
      <c r="M55" s="74">
        <v>1949.8</v>
      </c>
      <c r="N55" s="23">
        <f t="shared" si="1"/>
        <v>2089.6999999999998</v>
      </c>
      <c r="O55" s="25">
        <f t="shared" si="2"/>
        <v>9630.2999999999993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82.72999999999999</v>
      </c>
      <c r="D56" s="10">
        <f t="shared" si="5"/>
        <v>768.32</v>
      </c>
      <c r="E56" s="10">
        <f t="shared" si="5"/>
        <v>0</v>
      </c>
      <c r="F56" s="10">
        <f t="shared" si="5"/>
        <v>1593.33</v>
      </c>
      <c r="G56" s="10">
        <f t="shared" si="5"/>
        <v>649.30999999999995</v>
      </c>
      <c r="H56" s="10">
        <f t="shared" si="5"/>
        <v>75.69</v>
      </c>
      <c r="I56" s="34">
        <f>SUM(C56:H56)</f>
        <v>3169.38</v>
      </c>
      <c r="J56" s="33">
        <f>SUM(J5,J8,J11,J14,J17,J20,J23,J26,J29,J32,J35,J38,J41,J44,J47)</f>
        <v>1.69</v>
      </c>
      <c r="K56" s="10">
        <f>SUM(K5,K8,K11,K14,K17,K20,K23,K26,K29,K32,K35,K38,K41,K44,K47)</f>
        <v>0</v>
      </c>
      <c r="L56" s="10">
        <f>SUM(L5,L8,L11,L14,L17,L20,L23,L26,L29,L32,L35,L38,L41,L44,L47)</f>
        <v>100.97</v>
      </c>
      <c r="M56" s="10">
        <f>SUM(M5,M8,M11,M14,M17,M20,M23,M26,M29,M32,M35,M38,M41,M44,M47)</f>
        <v>1509.38</v>
      </c>
      <c r="N56" s="12">
        <f t="shared" si="1"/>
        <v>1612.0400000000002</v>
      </c>
      <c r="O56" s="14">
        <f t="shared" si="2"/>
        <v>4781.42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29960</v>
      </c>
      <c r="D57" s="36">
        <f t="shared" si="5"/>
        <v>184830</v>
      </c>
      <c r="E57" s="36">
        <f t="shared" si="5"/>
        <v>0</v>
      </c>
      <c r="F57" s="36">
        <f t="shared" si="5"/>
        <v>379678</v>
      </c>
      <c r="G57" s="36">
        <f t="shared" si="5"/>
        <v>196208</v>
      </c>
      <c r="H57" s="36">
        <f t="shared" si="5"/>
        <v>19377</v>
      </c>
      <c r="I57" s="37">
        <f t="shared" si="4"/>
        <v>810053</v>
      </c>
      <c r="J57" s="35">
        <f t="shared" ref="J57:M58" si="6">SUM(J6,J9,J12,J15,J18,J21,J24,J27,J30,J33,J36,J39,J42,J45,J48)</f>
        <v>132</v>
      </c>
      <c r="K57" s="36">
        <f t="shared" si="6"/>
        <v>0</v>
      </c>
      <c r="L57" s="36">
        <f t="shared" si="6"/>
        <v>11422</v>
      </c>
      <c r="M57" s="36">
        <f t="shared" si="6"/>
        <v>162134</v>
      </c>
      <c r="N57" s="38">
        <f t="shared" si="1"/>
        <v>173688</v>
      </c>
      <c r="O57" s="20">
        <f t="shared" si="2"/>
        <v>983741</v>
      </c>
      <c r="P57" s="87">
        <v>55.57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301.2</v>
      </c>
      <c r="D58" s="41">
        <f t="shared" si="5"/>
        <v>3036.7000000000003</v>
      </c>
      <c r="E58" s="41">
        <f t="shared" si="5"/>
        <v>0</v>
      </c>
      <c r="F58" s="41">
        <f t="shared" si="5"/>
        <v>3242.1000000000004</v>
      </c>
      <c r="G58" s="41">
        <f t="shared" si="5"/>
        <v>2110</v>
      </c>
      <c r="H58" s="41">
        <f t="shared" si="5"/>
        <v>110.80000000000001</v>
      </c>
      <c r="I58" s="42">
        <f t="shared" si="4"/>
        <v>8800.7999999999993</v>
      </c>
      <c r="J58" s="40">
        <f t="shared" si="6"/>
        <v>0</v>
      </c>
      <c r="K58" s="41">
        <f t="shared" si="6"/>
        <v>0</v>
      </c>
      <c r="L58" s="41">
        <f t="shared" si="6"/>
        <v>146.4</v>
      </c>
      <c r="M58" s="41">
        <f t="shared" si="6"/>
        <v>1951.4</v>
      </c>
      <c r="N58" s="43">
        <f t="shared" si="1"/>
        <v>2097.8000000000002</v>
      </c>
      <c r="O58" s="44">
        <f t="shared" si="2"/>
        <v>10898.599999999999</v>
      </c>
      <c r="P58" s="45">
        <f>SUM(O56,P53,P54,P57)</f>
        <v>4905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50</v>
      </c>
      <c r="E61" s="104" t="s">
        <v>65</v>
      </c>
      <c r="F61" s="104" t="s">
        <v>52</v>
      </c>
      <c r="G61" s="104" t="s">
        <v>63</v>
      </c>
      <c r="H61" s="104" t="s">
        <v>12</v>
      </c>
      <c r="I61" s="100" t="s">
        <v>13</v>
      </c>
      <c r="J61" s="102" t="s">
        <v>46</v>
      </c>
      <c r="K61" s="104" t="s">
        <v>15</v>
      </c>
      <c r="L61" s="104" t="s">
        <v>55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0.86</v>
      </c>
      <c r="E63" s="68"/>
      <c r="F63" s="68"/>
      <c r="G63" s="68"/>
      <c r="H63" s="68"/>
      <c r="I63" s="11">
        <f>SUM(C63:H63)</f>
        <v>0.86</v>
      </c>
      <c r="J63" s="69"/>
      <c r="K63" s="68"/>
      <c r="L63" s="68"/>
      <c r="M63" s="68"/>
      <c r="N63" s="13">
        <f>SUM(J63:M63)</f>
        <v>0</v>
      </c>
      <c r="O63" s="14">
        <f>SUM(N63,I63)</f>
        <v>0.86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90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3.09</v>
      </c>
      <c r="E66" s="77"/>
      <c r="F66" s="77"/>
      <c r="G66" s="77"/>
      <c r="H66" s="77"/>
      <c r="I66" s="26">
        <f t="shared" si="7"/>
        <v>3.09</v>
      </c>
      <c r="J66" s="78"/>
      <c r="K66" s="77"/>
      <c r="L66" s="77"/>
      <c r="M66" s="77"/>
      <c r="N66" s="27">
        <f t="shared" si="8"/>
        <v>0</v>
      </c>
      <c r="O66" s="28">
        <f t="shared" si="9"/>
        <v>3.09</v>
      </c>
      <c r="P66" s="21" t="s">
        <v>25</v>
      </c>
      <c r="Q66" s="134" t="s">
        <v>219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1.62</v>
      </c>
      <c r="E69" s="77"/>
      <c r="F69" s="77"/>
      <c r="G69" s="77"/>
      <c r="H69" s="77"/>
      <c r="I69" s="26">
        <f t="shared" si="7"/>
        <v>1.62</v>
      </c>
      <c r="J69" s="78"/>
      <c r="K69" s="77"/>
      <c r="L69" s="77"/>
      <c r="M69" s="77">
        <v>0.22</v>
      </c>
      <c r="N69" s="27">
        <f t="shared" si="8"/>
        <v>0.22</v>
      </c>
      <c r="O69" s="28">
        <f t="shared" si="9"/>
        <v>1.84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75</v>
      </c>
      <c r="E70" s="71"/>
      <c r="F70" s="71"/>
      <c r="G70" s="71"/>
      <c r="H70" s="71"/>
      <c r="I70" s="17">
        <f t="shared" si="7"/>
        <v>75</v>
      </c>
      <c r="J70" s="72"/>
      <c r="K70" s="71"/>
      <c r="L70" s="71"/>
      <c r="M70" s="71">
        <v>5</v>
      </c>
      <c r="N70" s="19">
        <f t="shared" si="8"/>
        <v>5</v>
      </c>
      <c r="O70" s="20">
        <f t="shared" si="9"/>
        <v>80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16</v>
      </c>
      <c r="E71" s="80"/>
      <c r="F71" s="80"/>
      <c r="G71" s="80"/>
      <c r="H71" s="80"/>
      <c r="I71" s="29">
        <f t="shared" si="7"/>
        <v>16</v>
      </c>
      <c r="J71" s="81"/>
      <c r="K71" s="80"/>
      <c r="L71" s="80"/>
      <c r="M71" s="80">
        <v>0.5</v>
      </c>
      <c r="N71" s="30">
        <f t="shared" si="8"/>
        <v>0.5</v>
      </c>
      <c r="O71" s="31">
        <f t="shared" si="9"/>
        <v>16.5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14.58</v>
      </c>
      <c r="E72" s="77"/>
      <c r="F72" s="77">
        <v>1.1399999999999999</v>
      </c>
      <c r="G72" s="77"/>
      <c r="H72" s="77"/>
      <c r="I72" s="26">
        <f t="shared" si="7"/>
        <v>15.72</v>
      </c>
      <c r="J72" s="78"/>
      <c r="K72" s="77"/>
      <c r="L72" s="77">
        <v>3.4</v>
      </c>
      <c r="M72" s="77">
        <v>0.69</v>
      </c>
      <c r="N72" s="27">
        <f t="shared" si="8"/>
        <v>4.09</v>
      </c>
      <c r="O72" s="28">
        <f t="shared" si="9"/>
        <v>19.810000000000002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1111</v>
      </c>
      <c r="E73" s="71"/>
      <c r="F73" s="71">
        <v>91</v>
      </c>
      <c r="G73" s="71"/>
      <c r="H73" s="71"/>
      <c r="I73" s="17">
        <f t="shared" si="7"/>
        <v>1202</v>
      </c>
      <c r="J73" s="72"/>
      <c r="K73" s="71"/>
      <c r="L73" s="71">
        <v>115</v>
      </c>
      <c r="M73" s="71">
        <v>17</v>
      </c>
      <c r="N73" s="19">
        <f t="shared" si="8"/>
        <v>132</v>
      </c>
      <c r="O73" s="20">
        <f t="shared" si="9"/>
        <v>1334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101.6</v>
      </c>
      <c r="E74" s="80"/>
      <c r="F74" s="80">
        <v>7.5</v>
      </c>
      <c r="G74" s="80"/>
      <c r="H74" s="80"/>
      <c r="I74" s="29">
        <f t="shared" si="7"/>
        <v>109.1</v>
      </c>
      <c r="J74" s="81"/>
      <c r="K74" s="80"/>
      <c r="L74" s="80">
        <v>7.7</v>
      </c>
      <c r="M74" s="80">
        <v>1.1000000000000001</v>
      </c>
      <c r="N74" s="30">
        <f t="shared" si="8"/>
        <v>8.8000000000000007</v>
      </c>
      <c r="O74" s="31">
        <f t="shared" si="9"/>
        <v>117.89999999999999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20.87</v>
      </c>
      <c r="E75" s="77"/>
      <c r="F75" s="77">
        <v>1.99</v>
      </c>
      <c r="G75" s="77">
        <v>0.7</v>
      </c>
      <c r="H75" s="77">
        <v>0.02</v>
      </c>
      <c r="I75" s="26">
        <f t="shared" si="7"/>
        <v>23.58</v>
      </c>
      <c r="J75" s="78"/>
      <c r="K75" s="77"/>
      <c r="L75" s="77">
        <v>1.04</v>
      </c>
      <c r="M75" s="77">
        <v>25.8</v>
      </c>
      <c r="N75" s="27">
        <f t="shared" si="8"/>
        <v>26.84</v>
      </c>
      <c r="O75" s="28">
        <f t="shared" si="9"/>
        <v>50.42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2159</v>
      </c>
      <c r="E76" s="71"/>
      <c r="F76" s="71">
        <v>189</v>
      </c>
      <c r="G76" s="71">
        <v>97</v>
      </c>
      <c r="H76" s="71">
        <v>1</v>
      </c>
      <c r="I76" s="17">
        <f t="shared" si="7"/>
        <v>2446</v>
      </c>
      <c r="J76" s="72"/>
      <c r="K76" s="71"/>
      <c r="L76" s="71">
        <v>41</v>
      </c>
      <c r="M76" s="71">
        <v>815</v>
      </c>
      <c r="N76" s="19">
        <f t="shared" si="8"/>
        <v>856</v>
      </c>
      <c r="O76" s="20">
        <f t="shared" si="9"/>
        <v>3302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131.69999999999999</v>
      </c>
      <c r="E77" s="80"/>
      <c r="F77" s="80">
        <v>10</v>
      </c>
      <c r="G77" s="80">
        <v>5.2</v>
      </c>
      <c r="H77" s="80">
        <v>0.1</v>
      </c>
      <c r="I77" s="29">
        <f t="shared" si="7"/>
        <v>146.99999999999997</v>
      </c>
      <c r="J77" s="81"/>
      <c r="K77" s="80"/>
      <c r="L77" s="80">
        <v>1.7</v>
      </c>
      <c r="M77" s="80">
        <v>34.799999999999997</v>
      </c>
      <c r="N77" s="30">
        <f t="shared" si="8"/>
        <v>36.5</v>
      </c>
      <c r="O77" s="31">
        <f t="shared" si="9"/>
        <v>183.49999999999997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35.75</v>
      </c>
      <c r="E78" s="77"/>
      <c r="F78" s="77">
        <v>1.53</v>
      </c>
      <c r="G78" s="77">
        <v>2</v>
      </c>
      <c r="H78" s="77"/>
      <c r="I78" s="26">
        <f t="shared" si="7"/>
        <v>39.28</v>
      </c>
      <c r="J78" s="78"/>
      <c r="K78" s="77"/>
      <c r="L78" s="77">
        <v>0.27</v>
      </c>
      <c r="M78" s="77">
        <v>64.63</v>
      </c>
      <c r="N78" s="27">
        <f t="shared" si="8"/>
        <v>64.899999999999991</v>
      </c>
      <c r="O78" s="28">
        <f t="shared" si="9"/>
        <v>104.17999999999999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6570</v>
      </c>
      <c r="E79" s="71"/>
      <c r="F79" s="71">
        <v>214</v>
      </c>
      <c r="G79" s="71">
        <v>286</v>
      </c>
      <c r="H79" s="71"/>
      <c r="I79" s="17">
        <f t="shared" si="7"/>
        <v>7070</v>
      </c>
      <c r="J79" s="72"/>
      <c r="K79" s="71"/>
      <c r="L79" s="71">
        <v>15</v>
      </c>
      <c r="M79" s="71">
        <v>3078</v>
      </c>
      <c r="N79" s="19">
        <f t="shared" si="8"/>
        <v>3093</v>
      </c>
      <c r="O79" s="20">
        <f t="shared" si="9"/>
        <v>10163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276.89999999999998</v>
      </c>
      <c r="E80" s="80"/>
      <c r="F80" s="80">
        <v>7.8</v>
      </c>
      <c r="G80" s="80">
        <v>10.3</v>
      </c>
      <c r="H80" s="80"/>
      <c r="I80" s="29">
        <f t="shared" si="7"/>
        <v>295</v>
      </c>
      <c r="J80" s="81"/>
      <c r="K80" s="80"/>
      <c r="L80" s="80">
        <v>0.5</v>
      </c>
      <c r="M80" s="80">
        <v>115.4</v>
      </c>
      <c r="N80" s="30">
        <f t="shared" si="8"/>
        <v>115.9</v>
      </c>
      <c r="O80" s="31">
        <f t="shared" si="9"/>
        <v>410.9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0.59</v>
      </c>
      <c r="D81" s="77">
        <v>14.08</v>
      </c>
      <c r="E81" s="77"/>
      <c r="F81" s="77">
        <v>19.82</v>
      </c>
      <c r="G81" s="77">
        <v>4.87</v>
      </c>
      <c r="H81" s="77"/>
      <c r="I81" s="26">
        <f t="shared" si="7"/>
        <v>39.36</v>
      </c>
      <c r="J81" s="78"/>
      <c r="K81" s="77"/>
      <c r="L81" s="77">
        <v>0.08</v>
      </c>
      <c r="M81" s="77">
        <v>136.72999999999999</v>
      </c>
      <c r="N81" s="27">
        <f t="shared" si="8"/>
        <v>136.81</v>
      </c>
      <c r="O81" s="28">
        <f t="shared" si="9"/>
        <v>176.17000000000002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134</v>
      </c>
      <c r="D82" s="71">
        <v>2808</v>
      </c>
      <c r="E82" s="71"/>
      <c r="F82" s="71">
        <v>3006</v>
      </c>
      <c r="G82" s="71">
        <v>653</v>
      </c>
      <c r="H82" s="71"/>
      <c r="I82" s="17">
        <f t="shared" si="7"/>
        <v>6601</v>
      </c>
      <c r="J82" s="72"/>
      <c r="K82" s="71"/>
      <c r="L82" s="71">
        <v>4</v>
      </c>
      <c r="M82" s="71">
        <v>7865</v>
      </c>
      <c r="N82" s="19">
        <f t="shared" si="8"/>
        <v>7869</v>
      </c>
      <c r="O82" s="20">
        <f t="shared" si="9"/>
        <v>14470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3.5</v>
      </c>
      <c r="D83" s="80">
        <v>95.5</v>
      </c>
      <c r="E83" s="80"/>
      <c r="F83" s="80">
        <v>72.599999999999994</v>
      </c>
      <c r="G83" s="80">
        <v>19.600000000000001</v>
      </c>
      <c r="H83" s="80"/>
      <c r="I83" s="29">
        <f t="shared" si="7"/>
        <v>191.2</v>
      </c>
      <c r="J83" s="81"/>
      <c r="K83" s="80"/>
      <c r="L83" s="80">
        <v>0.2</v>
      </c>
      <c r="M83" s="80">
        <v>258.3</v>
      </c>
      <c r="N83" s="30">
        <f t="shared" si="8"/>
        <v>258.5</v>
      </c>
      <c r="O83" s="31">
        <f t="shared" si="9"/>
        <v>449.7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0.94</v>
      </c>
      <c r="D84" s="77">
        <v>39.49</v>
      </c>
      <c r="E84" s="77"/>
      <c r="F84" s="77">
        <v>8.6</v>
      </c>
      <c r="G84" s="77">
        <v>12.93</v>
      </c>
      <c r="H84" s="77">
        <v>9.3000000000000007</v>
      </c>
      <c r="I84" s="26">
        <f t="shared" si="7"/>
        <v>71.260000000000005</v>
      </c>
      <c r="J84" s="78">
        <v>0.05</v>
      </c>
      <c r="K84" s="77"/>
      <c r="L84" s="77">
        <v>2.65</v>
      </c>
      <c r="M84" s="77">
        <v>29.01</v>
      </c>
      <c r="N84" s="27">
        <f t="shared" si="8"/>
        <v>31.71</v>
      </c>
      <c r="O84" s="28">
        <f t="shared" si="9"/>
        <v>102.97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237</v>
      </c>
      <c r="D85" s="71">
        <v>7230</v>
      </c>
      <c r="E85" s="71"/>
      <c r="F85" s="71">
        <v>1554</v>
      </c>
      <c r="G85" s="71">
        <v>2062</v>
      </c>
      <c r="H85" s="71">
        <v>884</v>
      </c>
      <c r="I85" s="17">
        <f t="shared" si="7"/>
        <v>11967</v>
      </c>
      <c r="J85" s="72">
        <v>4</v>
      </c>
      <c r="K85" s="71"/>
      <c r="L85" s="71">
        <v>175</v>
      </c>
      <c r="M85" s="71">
        <v>1882</v>
      </c>
      <c r="N85" s="19">
        <f t="shared" si="8"/>
        <v>2061</v>
      </c>
      <c r="O85" s="20">
        <f t="shared" si="9"/>
        <v>14028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5.5</v>
      </c>
      <c r="D86" s="80">
        <v>190.1</v>
      </c>
      <c r="E86" s="80"/>
      <c r="F86" s="80">
        <v>31.1</v>
      </c>
      <c r="G86" s="80">
        <v>52.4</v>
      </c>
      <c r="H86" s="80">
        <v>32.6</v>
      </c>
      <c r="I86" s="29">
        <f t="shared" si="7"/>
        <v>311.7</v>
      </c>
      <c r="J86" s="81">
        <v>0</v>
      </c>
      <c r="K86" s="80"/>
      <c r="L86" s="80">
        <v>4.8</v>
      </c>
      <c r="M86" s="80">
        <v>52.6</v>
      </c>
      <c r="N86" s="30">
        <f t="shared" si="8"/>
        <v>57.4</v>
      </c>
      <c r="O86" s="31">
        <f t="shared" si="9"/>
        <v>369.09999999999997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7.0000000000000007E-2</v>
      </c>
      <c r="D87" s="77">
        <v>51.72</v>
      </c>
      <c r="E87" s="77"/>
      <c r="F87" s="77">
        <v>19.940000000000001</v>
      </c>
      <c r="G87" s="77">
        <v>9</v>
      </c>
      <c r="H87" s="77"/>
      <c r="I87" s="26">
        <f t="shared" si="7"/>
        <v>80.73</v>
      </c>
      <c r="J87" s="78"/>
      <c r="K87" s="77"/>
      <c r="L87" s="77">
        <v>0.8</v>
      </c>
      <c r="M87" s="77">
        <v>37.340000000000003</v>
      </c>
      <c r="N87" s="27">
        <f t="shared" si="8"/>
        <v>38.14</v>
      </c>
      <c r="O87" s="28">
        <f t="shared" si="9"/>
        <v>118.87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</v>
      </c>
      <c r="D88" s="71">
        <v>10646</v>
      </c>
      <c r="E88" s="71"/>
      <c r="F88" s="71">
        <v>3786</v>
      </c>
      <c r="G88" s="71">
        <v>1474</v>
      </c>
      <c r="H88" s="71"/>
      <c r="I88" s="17">
        <f t="shared" si="7"/>
        <v>15925</v>
      </c>
      <c r="J88" s="72"/>
      <c r="K88" s="71"/>
      <c r="L88" s="71">
        <v>65</v>
      </c>
      <c r="M88" s="71">
        <v>2761</v>
      </c>
      <c r="N88" s="19">
        <f t="shared" si="8"/>
        <v>2826</v>
      </c>
      <c r="O88" s="20">
        <f t="shared" si="9"/>
        <v>18751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0.3</v>
      </c>
      <c r="D89" s="80">
        <v>234.2</v>
      </c>
      <c r="E89" s="80"/>
      <c r="F89" s="80">
        <v>57.6</v>
      </c>
      <c r="G89" s="80">
        <v>26</v>
      </c>
      <c r="H89" s="80"/>
      <c r="I89" s="29">
        <f t="shared" si="7"/>
        <v>318.10000000000002</v>
      </c>
      <c r="J89" s="81"/>
      <c r="K89" s="80"/>
      <c r="L89" s="80">
        <v>1.8</v>
      </c>
      <c r="M89" s="80">
        <v>73.8</v>
      </c>
      <c r="N89" s="30">
        <f t="shared" si="8"/>
        <v>75.599999999999994</v>
      </c>
      <c r="O89" s="31">
        <f t="shared" si="9"/>
        <v>393.70000000000005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2.15</v>
      </c>
      <c r="D90" s="77">
        <v>136.80000000000001</v>
      </c>
      <c r="E90" s="77"/>
      <c r="F90" s="77">
        <v>80.19</v>
      </c>
      <c r="G90" s="77">
        <v>2.77</v>
      </c>
      <c r="H90" s="77"/>
      <c r="I90" s="26">
        <f t="shared" si="7"/>
        <v>221.91000000000003</v>
      </c>
      <c r="J90" s="78"/>
      <c r="K90" s="77"/>
      <c r="L90" s="77">
        <v>0.47</v>
      </c>
      <c r="M90" s="77">
        <v>17.46</v>
      </c>
      <c r="N90" s="27">
        <f t="shared" si="8"/>
        <v>17.93</v>
      </c>
      <c r="O90" s="28">
        <f t="shared" si="9"/>
        <v>239.84000000000003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640</v>
      </c>
      <c r="D91" s="71">
        <v>31155</v>
      </c>
      <c r="E91" s="71"/>
      <c r="F91" s="71">
        <v>16671</v>
      </c>
      <c r="G91" s="71">
        <v>668</v>
      </c>
      <c r="H91" s="71"/>
      <c r="I91" s="17">
        <f t="shared" si="7"/>
        <v>49134</v>
      </c>
      <c r="J91" s="72"/>
      <c r="K91" s="71"/>
      <c r="L91" s="71">
        <v>42</v>
      </c>
      <c r="M91" s="71">
        <v>1492</v>
      </c>
      <c r="N91" s="19">
        <f t="shared" si="8"/>
        <v>1534</v>
      </c>
      <c r="O91" s="20">
        <f t="shared" si="9"/>
        <v>50668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9.1</v>
      </c>
      <c r="D92" s="80">
        <v>563.20000000000005</v>
      </c>
      <c r="E92" s="80"/>
      <c r="F92" s="80">
        <v>201.5</v>
      </c>
      <c r="G92" s="80">
        <v>10</v>
      </c>
      <c r="H92" s="80"/>
      <c r="I92" s="29">
        <f t="shared" si="7"/>
        <v>783.80000000000007</v>
      </c>
      <c r="J92" s="81"/>
      <c r="K92" s="80"/>
      <c r="L92" s="80">
        <v>1</v>
      </c>
      <c r="M92" s="80">
        <v>34.799999999999997</v>
      </c>
      <c r="N92" s="30">
        <f t="shared" si="8"/>
        <v>35.799999999999997</v>
      </c>
      <c r="O92" s="31">
        <f t="shared" si="9"/>
        <v>819.6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1.74</v>
      </c>
      <c r="D93" s="77">
        <v>134.78</v>
      </c>
      <c r="E93" s="77"/>
      <c r="F93" s="77">
        <v>215.11</v>
      </c>
      <c r="G93" s="77">
        <v>56.61</v>
      </c>
      <c r="H93" s="77"/>
      <c r="I93" s="26">
        <f t="shared" si="7"/>
        <v>408.24</v>
      </c>
      <c r="J93" s="78"/>
      <c r="K93" s="77"/>
      <c r="L93" s="77">
        <v>0.76</v>
      </c>
      <c r="M93" s="77">
        <v>47.61</v>
      </c>
      <c r="N93" s="27">
        <f t="shared" si="8"/>
        <v>48.37</v>
      </c>
      <c r="O93" s="28">
        <f t="shared" si="9"/>
        <v>456.61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569</v>
      </c>
      <c r="D94" s="71">
        <v>33014</v>
      </c>
      <c r="E94" s="71"/>
      <c r="F94" s="71">
        <v>47157</v>
      </c>
      <c r="G94" s="71">
        <v>15619</v>
      </c>
      <c r="H94" s="71"/>
      <c r="I94" s="17">
        <f t="shared" si="7"/>
        <v>96359</v>
      </c>
      <c r="J94" s="72"/>
      <c r="K94" s="71"/>
      <c r="L94" s="71">
        <v>79</v>
      </c>
      <c r="M94" s="71">
        <v>4710</v>
      </c>
      <c r="N94" s="19">
        <f t="shared" si="8"/>
        <v>4789</v>
      </c>
      <c r="O94" s="20">
        <f t="shared" si="9"/>
        <v>101148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7.8</v>
      </c>
      <c r="D95" s="80">
        <v>528.70000000000005</v>
      </c>
      <c r="E95" s="80"/>
      <c r="F95" s="80">
        <v>521.20000000000005</v>
      </c>
      <c r="G95" s="80">
        <v>218.7</v>
      </c>
      <c r="H95" s="80"/>
      <c r="I95" s="29">
        <f t="shared" si="7"/>
        <v>1276.4000000000001</v>
      </c>
      <c r="J95" s="81"/>
      <c r="K95" s="80"/>
      <c r="L95" s="80">
        <v>1.7</v>
      </c>
      <c r="M95" s="80">
        <v>93</v>
      </c>
      <c r="N95" s="30">
        <f t="shared" si="8"/>
        <v>94.7</v>
      </c>
      <c r="O95" s="31">
        <f t="shared" si="9"/>
        <v>1371.1000000000001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8.6999999999999993</v>
      </c>
      <c r="D96" s="77">
        <v>56.63</v>
      </c>
      <c r="E96" s="77"/>
      <c r="F96" s="77">
        <v>252.14</v>
      </c>
      <c r="G96" s="77">
        <v>75.8</v>
      </c>
      <c r="H96" s="77"/>
      <c r="I96" s="26">
        <f t="shared" si="7"/>
        <v>393.27</v>
      </c>
      <c r="J96" s="78">
        <v>0.12</v>
      </c>
      <c r="K96" s="77"/>
      <c r="L96" s="77">
        <v>3.47</v>
      </c>
      <c r="M96" s="77">
        <v>116.63</v>
      </c>
      <c r="N96" s="27">
        <f t="shared" si="8"/>
        <v>120.22</v>
      </c>
      <c r="O96" s="28">
        <f t="shared" si="9"/>
        <v>513.49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2929</v>
      </c>
      <c r="D97" s="71">
        <v>14967</v>
      </c>
      <c r="E97" s="71"/>
      <c r="F97" s="71">
        <v>56797</v>
      </c>
      <c r="G97" s="71">
        <v>21844</v>
      </c>
      <c r="H97" s="71"/>
      <c r="I97" s="17">
        <f t="shared" si="7"/>
        <v>96537</v>
      </c>
      <c r="J97" s="72">
        <v>10</v>
      </c>
      <c r="K97" s="71"/>
      <c r="L97" s="71">
        <v>352</v>
      </c>
      <c r="M97" s="71">
        <v>12304</v>
      </c>
      <c r="N97" s="19">
        <f t="shared" si="8"/>
        <v>12666</v>
      </c>
      <c r="O97" s="20">
        <f t="shared" si="9"/>
        <v>109203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37.5</v>
      </c>
      <c r="D98" s="80">
        <v>194.7</v>
      </c>
      <c r="E98" s="80"/>
      <c r="F98" s="80">
        <v>629.20000000000005</v>
      </c>
      <c r="G98" s="80">
        <v>284.10000000000002</v>
      </c>
      <c r="H98" s="80"/>
      <c r="I98" s="29">
        <f t="shared" si="7"/>
        <v>1145.5</v>
      </c>
      <c r="J98" s="81">
        <v>0</v>
      </c>
      <c r="K98" s="80"/>
      <c r="L98" s="80">
        <v>7.1</v>
      </c>
      <c r="M98" s="80">
        <v>241.7</v>
      </c>
      <c r="N98" s="30">
        <f t="shared" si="8"/>
        <v>248.79999999999998</v>
      </c>
      <c r="O98" s="31">
        <f t="shared" si="9"/>
        <v>1394.3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33.229999999999997</v>
      </c>
      <c r="D99" s="77">
        <v>102.12</v>
      </c>
      <c r="E99" s="77"/>
      <c r="F99" s="77">
        <v>233.68</v>
      </c>
      <c r="G99" s="77">
        <v>90.26</v>
      </c>
      <c r="H99" s="77"/>
      <c r="I99" s="26">
        <f t="shared" si="7"/>
        <v>459.28999999999996</v>
      </c>
      <c r="J99" s="78">
        <v>0.31</v>
      </c>
      <c r="K99" s="77"/>
      <c r="L99" s="77">
        <v>12.4</v>
      </c>
      <c r="M99" s="77">
        <v>126.62</v>
      </c>
      <c r="N99" s="27">
        <f t="shared" si="8"/>
        <v>139.33000000000001</v>
      </c>
      <c r="O99" s="28">
        <f t="shared" si="9"/>
        <v>598.62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11782</v>
      </c>
      <c r="D100" s="71">
        <v>28284</v>
      </c>
      <c r="E100" s="71"/>
      <c r="F100" s="71">
        <v>55192</v>
      </c>
      <c r="G100" s="71">
        <v>27620</v>
      </c>
      <c r="H100" s="71"/>
      <c r="I100" s="17">
        <f t="shared" si="7"/>
        <v>122878</v>
      </c>
      <c r="J100" s="72">
        <v>25</v>
      </c>
      <c r="K100" s="71"/>
      <c r="L100" s="71">
        <v>1372</v>
      </c>
      <c r="M100" s="71">
        <v>14236</v>
      </c>
      <c r="N100" s="19">
        <f t="shared" si="8"/>
        <v>15633</v>
      </c>
      <c r="O100" s="20">
        <f t="shared" si="9"/>
        <v>138511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145.1</v>
      </c>
      <c r="D101" s="80">
        <v>355.9</v>
      </c>
      <c r="E101" s="80"/>
      <c r="F101" s="80">
        <v>583</v>
      </c>
      <c r="G101" s="80">
        <v>323.8</v>
      </c>
      <c r="H101" s="80"/>
      <c r="I101" s="29">
        <f t="shared" si="7"/>
        <v>1407.8</v>
      </c>
      <c r="J101" s="81">
        <v>0</v>
      </c>
      <c r="K101" s="80"/>
      <c r="L101" s="80">
        <v>21.3</v>
      </c>
      <c r="M101" s="80">
        <v>215.7</v>
      </c>
      <c r="N101" s="30">
        <f t="shared" si="8"/>
        <v>237</v>
      </c>
      <c r="O101" s="31">
        <f t="shared" si="9"/>
        <v>1644.8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16.48</v>
      </c>
      <c r="D102" s="77">
        <v>59.83</v>
      </c>
      <c r="E102" s="77"/>
      <c r="F102" s="77">
        <v>185.32</v>
      </c>
      <c r="G102" s="77">
        <v>208.58</v>
      </c>
      <c r="H102" s="77">
        <v>0.35</v>
      </c>
      <c r="I102" s="26">
        <f t="shared" si="7"/>
        <v>470.56000000000006</v>
      </c>
      <c r="J102" s="78">
        <v>0.31</v>
      </c>
      <c r="K102" s="77"/>
      <c r="L102" s="77">
        <v>30.15</v>
      </c>
      <c r="M102" s="77">
        <v>221.34</v>
      </c>
      <c r="N102" s="27">
        <f t="shared" si="8"/>
        <v>251.8</v>
      </c>
      <c r="O102" s="28">
        <f t="shared" si="9"/>
        <v>722.36000000000013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6136</v>
      </c>
      <c r="D103" s="71">
        <v>17200</v>
      </c>
      <c r="E103" s="71"/>
      <c r="F103" s="71">
        <v>45422</v>
      </c>
      <c r="G103" s="71">
        <v>65291</v>
      </c>
      <c r="H103" s="71">
        <v>66</v>
      </c>
      <c r="I103" s="17">
        <f t="shared" si="7"/>
        <v>134115</v>
      </c>
      <c r="J103" s="72">
        <v>25</v>
      </c>
      <c r="K103" s="71"/>
      <c r="L103" s="71">
        <v>3595</v>
      </c>
      <c r="M103" s="71">
        <v>26011</v>
      </c>
      <c r="N103" s="19">
        <f t="shared" si="8"/>
        <v>29631</v>
      </c>
      <c r="O103" s="20">
        <f t="shared" si="9"/>
        <v>163746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61.7</v>
      </c>
      <c r="D104" s="80">
        <v>205.3</v>
      </c>
      <c r="E104" s="80"/>
      <c r="F104" s="80">
        <v>360.4</v>
      </c>
      <c r="G104" s="80">
        <v>691.2</v>
      </c>
      <c r="H104" s="80">
        <v>1.1000000000000001</v>
      </c>
      <c r="I104" s="29">
        <f t="shared" si="7"/>
        <v>1319.6999999999998</v>
      </c>
      <c r="J104" s="81">
        <v>0</v>
      </c>
      <c r="K104" s="80"/>
      <c r="L104" s="80">
        <v>44.7</v>
      </c>
      <c r="M104" s="80">
        <v>314.5</v>
      </c>
      <c r="N104" s="30">
        <f t="shared" si="8"/>
        <v>359.2</v>
      </c>
      <c r="O104" s="31">
        <f t="shared" si="9"/>
        <v>1678.8999999999999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6.43</v>
      </c>
      <c r="D105" s="77">
        <v>25.61</v>
      </c>
      <c r="E105" s="77"/>
      <c r="F105" s="77">
        <v>216.03</v>
      </c>
      <c r="G105" s="77">
        <v>176.39</v>
      </c>
      <c r="H105" s="77">
        <v>0.16</v>
      </c>
      <c r="I105" s="26">
        <f t="shared" si="7"/>
        <v>424.62</v>
      </c>
      <c r="J105" s="78">
        <v>0.21</v>
      </c>
      <c r="K105" s="77"/>
      <c r="L105" s="77">
        <v>22.86</v>
      </c>
      <c r="M105" s="77">
        <v>201.67</v>
      </c>
      <c r="N105" s="27">
        <f t="shared" si="8"/>
        <v>224.73999999999998</v>
      </c>
      <c r="O105" s="28">
        <f t="shared" si="9"/>
        <v>649.36</v>
      </c>
      <c r="P105" s="83">
        <v>11.77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2469</v>
      </c>
      <c r="D106" s="71">
        <v>7709</v>
      </c>
      <c r="E106" s="71"/>
      <c r="F106" s="71">
        <v>54561</v>
      </c>
      <c r="G106" s="71">
        <v>57544</v>
      </c>
      <c r="H106" s="71">
        <v>32</v>
      </c>
      <c r="I106" s="17">
        <f t="shared" si="7"/>
        <v>122315</v>
      </c>
      <c r="J106" s="72">
        <v>17</v>
      </c>
      <c r="K106" s="71"/>
      <c r="L106" s="71">
        <v>2742</v>
      </c>
      <c r="M106" s="71">
        <v>24258</v>
      </c>
      <c r="N106" s="19">
        <f t="shared" si="8"/>
        <v>27017</v>
      </c>
      <c r="O106" s="20">
        <f t="shared" si="9"/>
        <v>149332</v>
      </c>
      <c r="P106" s="83">
        <v>9.4600000000000009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22</v>
      </c>
      <c r="D107" s="80">
        <v>84.9</v>
      </c>
      <c r="E107" s="80"/>
      <c r="F107" s="80">
        <v>330.6</v>
      </c>
      <c r="G107" s="80">
        <v>456.6</v>
      </c>
      <c r="H107" s="80">
        <v>0.5</v>
      </c>
      <c r="I107" s="29">
        <f t="shared" si="7"/>
        <v>894.6</v>
      </c>
      <c r="J107" s="81">
        <v>0</v>
      </c>
      <c r="K107" s="80"/>
      <c r="L107" s="80">
        <v>34.799999999999997</v>
      </c>
      <c r="M107" s="80">
        <v>301.10000000000002</v>
      </c>
      <c r="N107" s="30">
        <f t="shared" si="8"/>
        <v>335.90000000000003</v>
      </c>
      <c r="O107" s="31">
        <f t="shared" si="9"/>
        <v>1230.5</v>
      </c>
      <c r="P107" s="83">
        <v>37.909999999999997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1.56</v>
      </c>
      <c r="D108" s="77">
        <v>16.11</v>
      </c>
      <c r="E108" s="77"/>
      <c r="F108" s="77">
        <v>141.01</v>
      </c>
      <c r="G108" s="77">
        <v>4.74</v>
      </c>
      <c r="H108" s="77"/>
      <c r="I108" s="26">
        <f t="shared" si="7"/>
        <v>163.41999999999999</v>
      </c>
      <c r="J108" s="78">
        <v>0.47</v>
      </c>
      <c r="K108" s="77"/>
      <c r="L108" s="77">
        <v>14.41</v>
      </c>
      <c r="M108" s="77">
        <v>136.34</v>
      </c>
      <c r="N108" s="27">
        <f t="shared" si="8"/>
        <v>151.22</v>
      </c>
      <c r="O108" s="28">
        <f t="shared" si="9"/>
        <v>314.64</v>
      </c>
      <c r="P108" s="83">
        <v>1.75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649</v>
      </c>
      <c r="D109" s="71">
        <v>5087</v>
      </c>
      <c r="E109" s="71"/>
      <c r="F109" s="71">
        <v>36674</v>
      </c>
      <c r="G109" s="71">
        <v>1534</v>
      </c>
      <c r="H109" s="71"/>
      <c r="I109" s="17">
        <f t="shared" si="7"/>
        <v>43944</v>
      </c>
      <c r="J109" s="72">
        <v>38</v>
      </c>
      <c r="K109" s="71"/>
      <c r="L109" s="71">
        <v>1778</v>
      </c>
      <c r="M109" s="71">
        <v>17402</v>
      </c>
      <c r="N109" s="19">
        <f t="shared" si="8"/>
        <v>19218</v>
      </c>
      <c r="O109" s="20">
        <f t="shared" si="9"/>
        <v>63162</v>
      </c>
      <c r="P109" s="83">
        <v>7.12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5.5</v>
      </c>
      <c r="D110" s="80">
        <v>45.5</v>
      </c>
      <c r="E110" s="80"/>
      <c r="F110" s="80">
        <v>217.2</v>
      </c>
      <c r="G110" s="80">
        <v>11</v>
      </c>
      <c r="H110" s="80"/>
      <c r="I110" s="29">
        <f t="shared" si="7"/>
        <v>279.2</v>
      </c>
      <c r="J110" s="81">
        <v>0</v>
      </c>
      <c r="K110" s="80"/>
      <c r="L110" s="80">
        <v>18.399999999999999</v>
      </c>
      <c r="M110" s="80">
        <v>175.7</v>
      </c>
      <c r="N110" s="30">
        <f t="shared" si="8"/>
        <v>194.1</v>
      </c>
      <c r="O110" s="31">
        <f t="shared" si="9"/>
        <v>473.29999999999995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2.46</v>
      </c>
      <c r="D111" s="77">
        <v>18.38</v>
      </c>
      <c r="E111" s="77"/>
      <c r="F111" s="77">
        <v>80.81</v>
      </c>
      <c r="G111" s="77">
        <v>2.63</v>
      </c>
      <c r="H111" s="77">
        <v>0.25</v>
      </c>
      <c r="I111" s="26">
        <f t="shared" si="7"/>
        <v>104.53</v>
      </c>
      <c r="J111" s="78">
        <v>0.13</v>
      </c>
      <c r="K111" s="77"/>
      <c r="L111" s="77">
        <v>3.18</v>
      </c>
      <c r="M111" s="77">
        <v>89.13</v>
      </c>
      <c r="N111" s="27">
        <f t="shared" si="8"/>
        <v>92.44</v>
      </c>
      <c r="O111" s="28">
        <f t="shared" si="9"/>
        <v>196.97</v>
      </c>
      <c r="P111" s="32">
        <f>SUM(P104:P110)</f>
        <v>68.010000000000005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1005</v>
      </c>
      <c r="D112" s="71">
        <v>5804</v>
      </c>
      <c r="E112" s="71"/>
      <c r="F112" s="71">
        <v>21503</v>
      </c>
      <c r="G112" s="71">
        <v>883</v>
      </c>
      <c r="H112" s="71">
        <v>51</v>
      </c>
      <c r="I112" s="17">
        <f t="shared" si="7"/>
        <v>29246</v>
      </c>
      <c r="J112" s="72">
        <v>6</v>
      </c>
      <c r="K112" s="71"/>
      <c r="L112" s="71">
        <v>406</v>
      </c>
      <c r="M112" s="71">
        <v>11608</v>
      </c>
      <c r="N112" s="19">
        <f t="shared" si="8"/>
        <v>12020</v>
      </c>
      <c r="O112" s="20">
        <f t="shared" si="9"/>
        <v>41266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0.8</v>
      </c>
      <c r="D113" s="80">
        <v>4.4000000000000004</v>
      </c>
      <c r="E113" s="80"/>
      <c r="F113" s="80">
        <v>106.9</v>
      </c>
      <c r="G113" s="80">
        <v>0.7</v>
      </c>
      <c r="H113" s="80">
        <v>0.7</v>
      </c>
      <c r="I113" s="29">
        <f t="shared" si="7"/>
        <v>113.50000000000001</v>
      </c>
      <c r="J113" s="81">
        <v>0</v>
      </c>
      <c r="K113" s="80"/>
      <c r="L113" s="80">
        <v>0.2</v>
      </c>
      <c r="M113" s="80">
        <v>7.5</v>
      </c>
      <c r="N113" s="30">
        <f t="shared" si="8"/>
        <v>7.7</v>
      </c>
      <c r="O113" s="31">
        <f t="shared" si="9"/>
        <v>121.20000000000002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1.19</v>
      </c>
      <c r="D114" s="77">
        <v>12.69</v>
      </c>
      <c r="E114" s="77"/>
      <c r="F114" s="77">
        <v>37.67</v>
      </c>
      <c r="G114" s="77">
        <v>0.81</v>
      </c>
      <c r="H114" s="77">
        <v>9.41</v>
      </c>
      <c r="I114" s="26">
        <f t="shared" si="7"/>
        <v>61.769999999999996</v>
      </c>
      <c r="J114" s="78"/>
      <c r="K114" s="77"/>
      <c r="L114" s="77">
        <v>2.9</v>
      </c>
      <c r="M114" s="77">
        <v>76.209999999999994</v>
      </c>
      <c r="N114" s="27">
        <f t="shared" si="8"/>
        <v>79.11</v>
      </c>
      <c r="O114" s="28">
        <f t="shared" si="9"/>
        <v>140.88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490</v>
      </c>
      <c r="D115" s="71">
        <v>4030</v>
      </c>
      <c r="E115" s="71"/>
      <c r="F115" s="71">
        <v>9906</v>
      </c>
      <c r="G115" s="71">
        <v>224</v>
      </c>
      <c r="H115" s="71">
        <v>2258</v>
      </c>
      <c r="I115" s="17">
        <f t="shared" si="7"/>
        <v>16908</v>
      </c>
      <c r="J115" s="72"/>
      <c r="K115" s="71"/>
      <c r="L115" s="71">
        <v>359</v>
      </c>
      <c r="M115" s="71">
        <v>9959</v>
      </c>
      <c r="N115" s="19">
        <f t="shared" si="8"/>
        <v>10318</v>
      </c>
      <c r="O115" s="20">
        <f t="shared" si="9"/>
        <v>27226</v>
      </c>
      <c r="P115" s="87">
        <v>55.57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0.1</v>
      </c>
      <c r="D116" s="89">
        <v>2.9</v>
      </c>
      <c r="E116" s="89"/>
      <c r="F116" s="89">
        <v>39.5</v>
      </c>
      <c r="G116" s="89">
        <v>0.1</v>
      </c>
      <c r="H116" s="89">
        <v>22.6</v>
      </c>
      <c r="I116" s="47">
        <f t="shared" si="7"/>
        <v>65.2</v>
      </c>
      <c r="J116" s="90"/>
      <c r="K116" s="89"/>
      <c r="L116" s="89">
        <v>0.3</v>
      </c>
      <c r="M116" s="89">
        <v>8.1999999999999993</v>
      </c>
      <c r="N116" s="49">
        <f t="shared" si="8"/>
        <v>8.5</v>
      </c>
      <c r="O116" s="44">
        <f t="shared" si="9"/>
        <v>73.7</v>
      </c>
      <c r="P116" s="45">
        <f>SUM(O136,P111,P112,P115)</f>
        <v>4905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50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70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1.64</v>
      </c>
      <c r="D121" s="68">
        <v>9.5500000000000007</v>
      </c>
      <c r="E121" s="68"/>
      <c r="F121" s="68">
        <v>34.26</v>
      </c>
      <c r="G121" s="68">
        <v>1.02</v>
      </c>
      <c r="H121" s="68">
        <v>1.46</v>
      </c>
      <c r="I121" s="11">
        <f t="shared" si="7"/>
        <v>47.930000000000007</v>
      </c>
      <c r="J121" s="69">
        <v>0.09</v>
      </c>
      <c r="K121" s="68"/>
      <c r="L121" s="68">
        <v>1.08</v>
      </c>
      <c r="M121" s="68">
        <v>92.25</v>
      </c>
      <c r="N121" s="13">
        <f t="shared" si="8"/>
        <v>93.42</v>
      </c>
      <c r="O121" s="14">
        <f t="shared" si="9"/>
        <v>141.35000000000002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656</v>
      </c>
      <c r="D122" s="71">
        <v>2942</v>
      </c>
      <c r="E122" s="71"/>
      <c r="F122" s="71">
        <v>9257</v>
      </c>
      <c r="G122" s="71">
        <v>342</v>
      </c>
      <c r="H122" s="71">
        <v>366</v>
      </c>
      <c r="I122" s="17">
        <f t="shared" si="7"/>
        <v>13563</v>
      </c>
      <c r="J122" s="72">
        <v>7</v>
      </c>
      <c r="K122" s="71"/>
      <c r="L122" s="71">
        <v>143</v>
      </c>
      <c r="M122" s="71">
        <v>11941</v>
      </c>
      <c r="N122" s="19">
        <f t="shared" si="8"/>
        <v>12091</v>
      </c>
      <c r="O122" s="20">
        <f t="shared" si="9"/>
        <v>25654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2.1</v>
      </c>
      <c r="E123" s="80"/>
      <c r="F123" s="80">
        <v>27.2</v>
      </c>
      <c r="G123" s="80">
        <v>0.3</v>
      </c>
      <c r="H123" s="80">
        <v>3.3</v>
      </c>
      <c r="I123" s="29">
        <f t="shared" si="7"/>
        <v>33.4</v>
      </c>
      <c r="J123" s="81">
        <v>0</v>
      </c>
      <c r="K123" s="80"/>
      <c r="L123" s="80">
        <v>0.1</v>
      </c>
      <c r="M123" s="80">
        <v>11.4</v>
      </c>
      <c r="N123" s="30">
        <f t="shared" si="8"/>
        <v>11.5</v>
      </c>
      <c r="O123" s="31">
        <f t="shared" si="9"/>
        <v>44.9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1.1100000000000001</v>
      </c>
      <c r="D124" s="77">
        <v>3.82</v>
      </c>
      <c r="E124" s="77"/>
      <c r="F124" s="77">
        <v>13.35</v>
      </c>
      <c r="G124" s="77"/>
      <c r="H124" s="77">
        <v>2.0099999999999998</v>
      </c>
      <c r="I124" s="26">
        <f t="shared" si="7"/>
        <v>20.29</v>
      </c>
      <c r="J124" s="78"/>
      <c r="K124" s="77"/>
      <c r="L124" s="77"/>
      <c r="M124" s="77">
        <v>59.09</v>
      </c>
      <c r="N124" s="27">
        <f t="shared" si="8"/>
        <v>59.09</v>
      </c>
      <c r="O124" s="28">
        <f t="shared" si="9"/>
        <v>79.38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455</v>
      </c>
      <c r="D125" s="71">
        <v>1205</v>
      </c>
      <c r="E125" s="71"/>
      <c r="F125" s="71">
        <v>3683</v>
      </c>
      <c r="G125" s="71"/>
      <c r="H125" s="71">
        <v>503</v>
      </c>
      <c r="I125" s="17">
        <f t="shared" si="7"/>
        <v>5846</v>
      </c>
      <c r="J125" s="72"/>
      <c r="K125" s="71"/>
      <c r="L125" s="71"/>
      <c r="M125" s="71">
        <v>7768</v>
      </c>
      <c r="N125" s="19">
        <f t="shared" si="8"/>
        <v>7768</v>
      </c>
      <c r="O125" s="20">
        <f t="shared" si="9"/>
        <v>13614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0.3</v>
      </c>
      <c r="D126" s="80">
        <v>0.7</v>
      </c>
      <c r="E126" s="80"/>
      <c r="F126" s="80">
        <v>11</v>
      </c>
      <c r="G126" s="80"/>
      <c r="H126" s="80">
        <v>4.5999999999999996</v>
      </c>
      <c r="I126" s="29">
        <f t="shared" si="7"/>
        <v>16.600000000000001</v>
      </c>
      <c r="J126" s="81"/>
      <c r="K126" s="80"/>
      <c r="L126" s="80"/>
      <c r="M126" s="80">
        <v>7.5</v>
      </c>
      <c r="N126" s="30">
        <f t="shared" si="8"/>
        <v>7.5</v>
      </c>
      <c r="O126" s="31">
        <f t="shared" si="9"/>
        <v>24.1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4.4400000000000004</v>
      </c>
      <c r="D127" s="77">
        <v>9.94</v>
      </c>
      <c r="E127" s="77"/>
      <c r="F127" s="77">
        <v>50.74</v>
      </c>
      <c r="G127" s="77">
        <v>0.2</v>
      </c>
      <c r="H127" s="77">
        <v>52.73</v>
      </c>
      <c r="I127" s="26">
        <f t="shared" si="7"/>
        <v>118.05000000000001</v>
      </c>
      <c r="J127" s="78"/>
      <c r="K127" s="77"/>
      <c r="L127" s="77">
        <v>1.05</v>
      </c>
      <c r="M127" s="77">
        <v>30.61</v>
      </c>
      <c r="N127" s="27">
        <f t="shared" si="8"/>
        <v>31.66</v>
      </c>
      <c r="O127" s="28">
        <f t="shared" si="9"/>
        <v>149.71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1790</v>
      </c>
      <c r="D128" s="71">
        <v>2834</v>
      </c>
      <c r="E128" s="71"/>
      <c r="F128" s="71">
        <v>14015</v>
      </c>
      <c r="G128" s="71">
        <v>67</v>
      </c>
      <c r="H128" s="71">
        <v>15216</v>
      </c>
      <c r="I128" s="17">
        <f t="shared" si="7"/>
        <v>33922</v>
      </c>
      <c r="J128" s="72"/>
      <c r="K128" s="71"/>
      <c r="L128" s="71">
        <v>139</v>
      </c>
      <c r="M128" s="71">
        <v>4022</v>
      </c>
      <c r="N128" s="19">
        <f t="shared" si="8"/>
        <v>4161</v>
      </c>
      <c r="O128" s="20">
        <f t="shared" si="9"/>
        <v>38083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1.5</v>
      </c>
      <c r="D129" s="80">
        <v>2.4</v>
      </c>
      <c r="E129" s="80"/>
      <c r="F129" s="80">
        <v>27.8</v>
      </c>
      <c r="G129" s="80">
        <v>0</v>
      </c>
      <c r="H129" s="80">
        <v>45.3</v>
      </c>
      <c r="I129" s="29">
        <f t="shared" si="7"/>
        <v>77</v>
      </c>
      <c r="J129" s="81"/>
      <c r="K129" s="80"/>
      <c r="L129" s="80">
        <v>0.1</v>
      </c>
      <c r="M129" s="80">
        <v>3.8</v>
      </c>
      <c r="N129" s="30">
        <f t="shared" si="8"/>
        <v>3.9</v>
      </c>
      <c r="O129" s="31">
        <f t="shared" si="9"/>
        <v>80.900000000000006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82.73</v>
      </c>
      <c r="D130" s="68">
        <v>692.94</v>
      </c>
      <c r="E130" s="68"/>
      <c r="F130" s="68">
        <v>1591.34</v>
      </c>
      <c r="G130" s="68">
        <v>649.30999999999995</v>
      </c>
      <c r="H130" s="68">
        <v>75.67</v>
      </c>
      <c r="I130" s="11">
        <f t="shared" si="7"/>
        <v>3091.9900000000002</v>
      </c>
      <c r="J130" s="69">
        <v>1.69</v>
      </c>
      <c r="K130" s="68"/>
      <c r="L130" s="68">
        <v>100.97</v>
      </c>
      <c r="M130" s="68">
        <v>1509.38</v>
      </c>
      <c r="N130" s="13">
        <f>SUM(J130:M130)</f>
        <v>1612.0400000000002</v>
      </c>
      <c r="O130" s="14">
        <f t="shared" si="9"/>
        <v>4704.0300000000007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29960</v>
      </c>
      <c r="D131" s="71">
        <v>175117</v>
      </c>
      <c r="E131" s="71"/>
      <c r="F131" s="71">
        <v>379542</v>
      </c>
      <c r="G131" s="71">
        <v>196208</v>
      </c>
      <c r="H131" s="71">
        <v>19376</v>
      </c>
      <c r="I131" s="17">
        <f t="shared" si="7"/>
        <v>800203</v>
      </c>
      <c r="J131" s="72">
        <v>132</v>
      </c>
      <c r="K131" s="71"/>
      <c r="L131" s="71">
        <v>11422</v>
      </c>
      <c r="M131" s="71">
        <v>162134</v>
      </c>
      <c r="N131" s="19">
        <f t="shared" si="8"/>
        <v>173688</v>
      </c>
      <c r="O131" s="20">
        <f t="shared" si="9"/>
        <v>973891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301.2</v>
      </c>
      <c r="D132" s="80">
        <v>2519.1</v>
      </c>
      <c r="E132" s="80"/>
      <c r="F132" s="80">
        <v>3232.2</v>
      </c>
      <c r="G132" s="80">
        <v>2110</v>
      </c>
      <c r="H132" s="80">
        <v>110.7</v>
      </c>
      <c r="I132" s="29">
        <f t="shared" ref="I132:I138" si="10">SUM(C132:H132)</f>
        <v>8273.2000000000007</v>
      </c>
      <c r="J132" s="81">
        <v>0</v>
      </c>
      <c r="K132" s="80"/>
      <c r="L132" s="80">
        <v>146.4</v>
      </c>
      <c r="M132" s="80">
        <v>1951.4</v>
      </c>
      <c r="N132" s="30">
        <f t="shared" ref="N132:N138" si="11">SUM(J132:M132)</f>
        <v>2097.8000000000002</v>
      </c>
      <c r="O132" s="31">
        <f t="shared" ref="O132:O138" si="12">SUM(N132,I132)</f>
        <v>10371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81.2</v>
      </c>
      <c r="D133" s="77">
        <v>589.9</v>
      </c>
      <c r="E133" s="77"/>
      <c r="F133" s="77">
        <v>1560.6</v>
      </c>
      <c r="G133" s="77">
        <v>635.49</v>
      </c>
      <c r="H133" s="77">
        <v>66.37</v>
      </c>
      <c r="I133" s="26">
        <f t="shared" si="10"/>
        <v>2933.5599999999995</v>
      </c>
      <c r="J133" s="78">
        <v>1.69</v>
      </c>
      <c r="K133" s="77"/>
      <c r="L133" s="77">
        <v>98.06</v>
      </c>
      <c r="M133" s="77">
        <v>1508.47</v>
      </c>
      <c r="N133" s="27">
        <f t="shared" si="11"/>
        <v>1608.22</v>
      </c>
      <c r="O133" s="28">
        <f t="shared" si="12"/>
        <v>4541.78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29589</v>
      </c>
      <c r="D134" s="71">
        <v>154968</v>
      </c>
      <c r="E134" s="71"/>
      <c r="F134" s="71">
        <v>374690</v>
      </c>
      <c r="G134" s="71">
        <v>194133</v>
      </c>
      <c r="H134" s="71">
        <v>18492</v>
      </c>
      <c r="I134" s="17">
        <f t="shared" si="10"/>
        <v>771872</v>
      </c>
      <c r="J134" s="72">
        <v>132</v>
      </c>
      <c r="K134" s="71"/>
      <c r="L134" s="71">
        <v>11326</v>
      </c>
      <c r="M134" s="71">
        <v>162112</v>
      </c>
      <c r="N134" s="19">
        <f t="shared" si="11"/>
        <v>173570</v>
      </c>
      <c r="O134" s="20">
        <f t="shared" si="12"/>
        <v>945442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292.2</v>
      </c>
      <c r="D135" s="89">
        <v>2006.8</v>
      </c>
      <c r="E135" s="89"/>
      <c r="F135" s="89">
        <v>3114.4</v>
      </c>
      <c r="G135" s="89">
        <v>2049.1</v>
      </c>
      <c r="H135" s="89">
        <v>78.099999999999994</v>
      </c>
      <c r="I135" s="47">
        <f t="shared" si="10"/>
        <v>7540.6</v>
      </c>
      <c r="J135" s="90">
        <v>0</v>
      </c>
      <c r="K135" s="89"/>
      <c r="L135" s="89">
        <v>139.9</v>
      </c>
      <c r="M135" s="89">
        <v>1949.8</v>
      </c>
      <c r="N135" s="49">
        <f t="shared" si="11"/>
        <v>2089.6999999999998</v>
      </c>
      <c r="O135" s="44">
        <f t="shared" si="12"/>
        <v>9630.2999999999993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82.729999999999976</v>
      </c>
      <c r="D136" s="57">
        <f t="shared" si="13"/>
        <v>768.32000000000016</v>
      </c>
      <c r="E136" s="57">
        <f t="shared" si="13"/>
        <v>0</v>
      </c>
      <c r="F136" s="57">
        <f t="shared" si="13"/>
        <v>1593.33</v>
      </c>
      <c r="G136" s="57">
        <f t="shared" si="13"/>
        <v>649.30999999999995</v>
      </c>
      <c r="H136" s="57">
        <f t="shared" si="13"/>
        <v>75.69</v>
      </c>
      <c r="I136" s="58">
        <f t="shared" si="10"/>
        <v>3169.38</v>
      </c>
      <c r="J136" s="59">
        <f t="shared" ref="J136:M138" si="14">SUM(J63,J66,J69,J72,J75,J78,J81,J84,J87,J90,J93,J96,J99,J102,J105,J108,J111,J114,J121,J124,J127)</f>
        <v>1.6900000000000002</v>
      </c>
      <c r="K136" s="57">
        <f t="shared" si="14"/>
        <v>0</v>
      </c>
      <c r="L136" s="57">
        <f t="shared" si="14"/>
        <v>100.97</v>
      </c>
      <c r="M136" s="57">
        <f t="shared" si="14"/>
        <v>1509.3799999999997</v>
      </c>
      <c r="N136" s="60">
        <f t="shared" si="11"/>
        <v>1612.0399999999997</v>
      </c>
      <c r="O136" s="61">
        <f t="shared" si="12"/>
        <v>4781.42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29960</v>
      </c>
      <c r="D137" s="36">
        <f t="shared" si="13"/>
        <v>184830</v>
      </c>
      <c r="E137" s="36">
        <f t="shared" si="13"/>
        <v>0</v>
      </c>
      <c r="F137" s="36">
        <f t="shared" si="13"/>
        <v>379678</v>
      </c>
      <c r="G137" s="36">
        <f t="shared" si="13"/>
        <v>196208</v>
      </c>
      <c r="H137" s="36">
        <f t="shared" si="13"/>
        <v>19377</v>
      </c>
      <c r="I137" s="17">
        <f t="shared" si="10"/>
        <v>810053</v>
      </c>
      <c r="J137" s="18">
        <f t="shared" si="14"/>
        <v>132</v>
      </c>
      <c r="K137" s="16">
        <f t="shared" si="14"/>
        <v>0</v>
      </c>
      <c r="L137" s="16">
        <f t="shared" si="14"/>
        <v>11422</v>
      </c>
      <c r="M137" s="16">
        <f t="shared" si="14"/>
        <v>162134</v>
      </c>
      <c r="N137" s="19">
        <f t="shared" si="11"/>
        <v>173688</v>
      </c>
      <c r="O137" s="20">
        <f t="shared" si="12"/>
        <v>983741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301.20000000000005</v>
      </c>
      <c r="D138" s="41">
        <f t="shared" si="13"/>
        <v>3036.7000000000003</v>
      </c>
      <c r="E138" s="41">
        <f t="shared" si="13"/>
        <v>0</v>
      </c>
      <c r="F138" s="41">
        <f t="shared" si="13"/>
        <v>3242.1</v>
      </c>
      <c r="G138" s="41">
        <f t="shared" si="13"/>
        <v>2110</v>
      </c>
      <c r="H138" s="41">
        <f t="shared" si="13"/>
        <v>110.8</v>
      </c>
      <c r="I138" s="47">
        <f t="shared" si="10"/>
        <v>8800.7999999999993</v>
      </c>
      <c r="J138" s="48">
        <f t="shared" si="14"/>
        <v>0</v>
      </c>
      <c r="K138" s="46">
        <f t="shared" si="14"/>
        <v>0</v>
      </c>
      <c r="L138" s="46">
        <f t="shared" si="14"/>
        <v>146.39999999999998</v>
      </c>
      <c r="M138" s="46">
        <f t="shared" si="14"/>
        <v>1951.4000000000003</v>
      </c>
      <c r="N138" s="49">
        <f t="shared" si="11"/>
        <v>2097.8000000000002</v>
      </c>
      <c r="O138" s="44">
        <f t="shared" si="12"/>
        <v>10898.599999999999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50</v>
      </c>
      <c r="E3" s="104" t="s">
        <v>51</v>
      </c>
      <c r="F3" s="104" t="s">
        <v>10</v>
      </c>
      <c r="G3" s="104" t="s">
        <v>53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220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2.2000000000000002</v>
      </c>
      <c r="N11" s="27">
        <f t="shared" si="1"/>
        <v>2.2000000000000002</v>
      </c>
      <c r="O11" s="28">
        <f t="shared" si="2"/>
        <v>2.2000000000000002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40</v>
      </c>
      <c r="N12" s="19">
        <f t="shared" si="1"/>
        <v>40</v>
      </c>
      <c r="O12" s="20">
        <f t="shared" si="2"/>
        <v>40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3.5</v>
      </c>
      <c r="N13" s="30">
        <f t="shared" si="1"/>
        <v>3.5</v>
      </c>
      <c r="O13" s="31">
        <f t="shared" si="2"/>
        <v>3.5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9.4700000000000006</v>
      </c>
      <c r="E14" s="77">
        <v>9.1300000000000008</v>
      </c>
      <c r="F14" s="77"/>
      <c r="G14" s="77"/>
      <c r="H14" s="77"/>
      <c r="I14" s="26">
        <f t="shared" si="0"/>
        <v>18.600000000000001</v>
      </c>
      <c r="J14" s="78"/>
      <c r="K14" s="77"/>
      <c r="L14" s="77"/>
      <c r="M14" s="77">
        <v>0.17</v>
      </c>
      <c r="N14" s="27">
        <f t="shared" si="1"/>
        <v>0.17</v>
      </c>
      <c r="O14" s="28">
        <f t="shared" si="2"/>
        <v>18.770000000000003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701</v>
      </c>
      <c r="E15" s="71">
        <v>618</v>
      </c>
      <c r="F15" s="71"/>
      <c r="G15" s="71"/>
      <c r="H15" s="71"/>
      <c r="I15" s="17">
        <f t="shared" si="0"/>
        <v>1319</v>
      </c>
      <c r="J15" s="72"/>
      <c r="K15" s="71"/>
      <c r="L15" s="71"/>
      <c r="M15" s="71">
        <v>6</v>
      </c>
      <c r="N15" s="19">
        <f t="shared" si="1"/>
        <v>6</v>
      </c>
      <c r="O15" s="20">
        <f t="shared" si="2"/>
        <v>1325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65</v>
      </c>
      <c r="E16" s="80">
        <v>58.6</v>
      </c>
      <c r="F16" s="80"/>
      <c r="G16" s="80"/>
      <c r="H16" s="80"/>
      <c r="I16" s="29">
        <f t="shared" si="0"/>
        <v>123.6</v>
      </c>
      <c r="J16" s="81"/>
      <c r="K16" s="80"/>
      <c r="L16" s="80"/>
      <c r="M16" s="80">
        <v>0.4</v>
      </c>
      <c r="N16" s="30">
        <f t="shared" si="1"/>
        <v>0.4</v>
      </c>
      <c r="O16" s="31">
        <f t="shared" si="2"/>
        <v>124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18.61</v>
      </c>
      <c r="E17" s="77"/>
      <c r="F17" s="77"/>
      <c r="G17" s="77"/>
      <c r="H17" s="77"/>
      <c r="I17" s="26">
        <f t="shared" si="0"/>
        <v>18.61</v>
      </c>
      <c r="J17" s="78"/>
      <c r="K17" s="77"/>
      <c r="L17" s="77"/>
      <c r="M17" s="77">
        <v>5.51</v>
      </c>
      <c r="N17" s="27">
        <f t="shared" si="1"/>
        <v>5.51</v>
      </c>
      <c r="O17" s="28">
        <f t="shared" si="2"/>
        <v>24.119999999999997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2268</v>
      </c>
      <c r="E18" s="71"/>
      <c r="F18" s="71"/>
      <c r="G18" s="71"/>
      <c r="H18" s="71"/>
      <c r="I18" s="17">
        <f t="shared" si="0"/>
        <v>2268</v>
      </c>
      <c r="J18" s="72"/>
      <c r="K18" s="71"/>
      <c r="L18" s="71"/>
      <c r="M18" s="71">
        <v>249</v>
      </c>
      <c r="N18" s="19">
        <f t="shared" si="1"/>
        <v>249</v>
      </c>
      <c r="O18" s="20">
        <f t="shared" si="2"/>
        <v>2517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138.6</v>
      </c>
      <c r="E19" s="80"/>
      <c r="F19" s="80"/>
      <c r="G19" s="80"/>
      <c r="H19" s="80"/>
      <c r="I19" s="29">
        <f t="shared" si="0"/>
        <v>138.6</v>
      </c>
      <c r="J19" s="81"/>
      <c r="K19" s="80"/>
      <c r="L19" s="80"/>
      <c r="M19" s="80">
        <v>12.2</v>
      </c>
      <c r="N19" s="30">
        <f t="shared" si="1"/>
        <v>12.2</v>
      </c>
      <c r="O19" s="31">
        <f t="shared" si="2"/>
        <v>150.79999999999998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34.97</v>
      </c>
      <c r="E20" s="77"/>
      <c r="F20" s="77"/>
      <c r="G20" s="77"/>
      <c r="H20" s="77"/>
      <c r="I20" s="26">
        <f t="shared" si="0"/>
        <v>34.97</v>
      </c>
      <c r="J20" s="78"/>
      <c r="K20" s="77"/>
      <c r="L20" s="77"/>
      <c r="M20" s="77">
        <v>2.93</v>
      </c>
      <c r="N20" s="27">
        <f t="shared" si="1"/>
        <v>2.93</v>
      </c>
      <c r="O20" s="28">
        <f t="shared" si="2"/>
        <v>37.9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4628</v>
      </c>
      <c r="E21" s="71"/>
      <c r="F21" s="71"/>
      <c r="G21" s="71"/>
      <c r="H21" s="71"/>
      <c r="I21" s="17">
        <f t="shared" si="0"/>
        <v>4628</v>
      </c>
      <c r="J21" s="72"/>
      <c r="K21" s="71"/>
      <c r="L21" s="71"/>
      <c r="M21" s="71">
        <v>148</v>
      </c>
      <c r="N21" s="19">
        <f t="shared" si="1"/>
        <v>148</v>
      </c>
      <c r="O21" s="20">
        <f t="shared" si="2"/>
        <v>4776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194.9</v>
      </c>
      <c r="E22" s="80"/>
      <c r="F22" s="80"/>
      <c r="G22" s="80"/>
      <c r="H22" s="80"/>
      <c r="I22" s="29">
        <f t="shared" si="0"/>
        <v>194.9</v>
      </c>
      <c r="J22" s="81"/>
      <c r="K22" s="80"/>
      <c r="L22" s="80"/>
      <c r="M22" s="80">
        <v>5.6</v>
      </c>
      <c r="N22" s="30">
        <f t="shared" si="1"/>
        <v>5.6</v>
      </c>
      <c r="O22" s="31">
        <f t="shared" si="2"/>
        <v>200.5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0.25</v>
      </c>
      <c r="D23" s="77">
        <v>29.02</v>
      </c>
      <c r="E23" s="77"/>
      <c r="F23" s="77"/>
      <c r="G23" s="77">
        <v>9.9499999999999993</v>
      </c>
      <c r="H23" s="77"/>
      <c r="I23" s="26">
        <f t="shared" si="0"/>
        <v>39.22</v>
      </c>
      <c r="J23" s="78"/>
      <c r="K23" s="77"/>
      <c r="L23" s="77">
        <v>12.15</v>
      </c>
      <c r="M23" s="77">
        <v>13.01</v>
      </c>
      <c r="N23" s="27">
        <f t="shared" si="1"/>
        <v>25.16</v>
      </c>
      <c r="O23" s="28">
        <f t="shared" si="2"/>
        <v>64.38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54</v>
      </c>
      <c r="D24" s="71">
        <v>4063</v>
      </c>
      <c r="E24" s="71"/>
      <c r="F24" s="71"/>
      <c r="G24" s="71">
        <v>1514</v>
      </c>
      <c r="H24" s="71"/>
      <c r="I24" s="17">
        <f t="shared" si="0"/>
        <v>5631</v>
      </c>
      <c r="J24" s="72"/>
      <c r="K24" s="71"/>
      <c r="L24" s="71">
        <v>770</v>
      </c>
      <c r="M24" s="71">
        <v>759</v>
      </c>
      <c r="N24" s="19">
        <f t="shared" si="1"/>
        <v>1529</v>
      </c>
      <c r="O24" s="20">
        <f t="shared" si="2"/>
        <v>7160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1.4</v>
      </c>
      <c r="D25" s="80">
        <v>142.6</v>
      </c>
      <c r="E25" s="80"/>
      <c r="F25" s="80"/>
      <c r="G25" s="80">
        <v>43.8</v>
      </c>
      <c r="H25" s="80"/>
      <c r="I25" s="29">
        <f t="shared" si="0"/>
        <v>187.8</v>
      </c>
      <c r="J25" s="81"/>
      <c r="K25" s="80"/>
      <c r="L25" s="80">
        <v>24.6</v>
      </c>
      <c r="M25" s="80">
        <v>24.7</v>
      </c>
      <c r="N25" s="30">
        <f t="shared" si="1"/>
        <v>49.3</v>
      </c>
      <c r="O25" s="31">
        <f t="shared" si="2"/>
        <v>237.10000000000002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1.54</v>
      </c>
      <c r="D26" s="77">
        <v>197.17</v>
      </c>
      <c r="E26" s="77"/>
      <c r="F26" s="77">
        <v>0.22</v>
      </c>
      <c r="G26" s="77">
        <v>102.45</v>
      </c>
      <c r="H26" s="77">
        <v>1.44</v>
      </c>
      <c r="I26" s="26">
        <f t="shared" si="0"/>
        <v>302.82</v>
      </c>
      <c r="J26" s="78"/>
      <c r="K26" s="77"/>
      <c r="L26" s="77"/>
      <c r="M26" s="77">
        <v>54.14</v>
      </c>
      <c r="N26" s="27">
        <f t="shared" si="1"/>
        <v>54.14</v>
      </c>
      <c r="O26" s="28">
        <f t="shared" si="2"/>
        <v>356.96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382</v>
      </c>
      <c r="D27" s="71">
        <v>36267</v>
      </c>
      <c r="E27" s="71"/>
      <c r="F27" s="71">
        <v>41</v>
      </c>
      <c r="G27" s="71">
        <v>21146</v>
      </c>
      <c r="H27" s="71">
        <v>77</v>
      </c>
      <c r="I27" s="17">
        <f t="shared" si="0"/>
        <v>57913</v>
      </c>
      <c r="J27" s="72"/>
      <c r="K27" s="71"/>
      <c r="L27" s="71"/>
      <c r="M27" s="71">
        <v>3702</v>
      </c>
      <c r="N27" s="19">
        <f t="shared" si="1"/>
        <v>3702</v>
      </c>
      <c r="O27" s="20">
        <f t="shared" si="2"/>
        <v>61615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8.8000000000000007</v>
      </c>
      <c r="D28" s="80">
        <v>953.7</v>
      </c>
      <c r="E28" s="80"/>
      <c r="F28" s="80">
        <v>0.8</v>
      </c>
      <c r="G28" s="80">
        <v>488.5</v>
      </c>
      <c r="H28" s="80">
        <v>2.9</v>
      </c>
      <c r="I28" s="29">
        <f t="shared" si="0"/>
        <v>1454.7</v>
      </c>
      <c r="J28" s="81"/>
      <c r="K28" s="80"/>
      <c r="L28" s="80"/>
      <c r="M28" s="80">
        <v>106.8</v>
      </c>
      <c r="N28" s="30">
        <f t="shared" si="1"/>
        <v>106.8</v>
      </c>
      <c r="O28" s="31">
        <f t="shared" si="2"/>
        <v>1561.5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9.81</v>
      </c>
      <c r="D29" s="77">
        <v>285.51</v>
      </c>
      <c r="E29" s="77"/>
      <c r="F29" s="77">
        <v>2.66</v>
      </c>
      <c r="G29" s="77">
        <v>110.34</v>
      </c>
      <c r="H29" s="77">
        <v>1.5</v>
      </c>
      <c r="I29" s="26">
        <f t="shared" si="0"/>
        <v>409.82000000000005</v>
      </c>
      <c r="J29" s="78"/>
      <c r="K29" s="77"/>
      <c r="L29" s="77"/>
      <c r="M29" s="77">
        <v>57.12</v>
      </c>
      <c r="N29" s="27">
        <f t="shared" si="1"/>
        <v>57.12</v>
      </c>
      <c r="O29" s="28">
        <f t="shared" si="2"/>
        <v>466.94000000000005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2772</v>
      </c>
      <c r="D30" s="71">
        <v>58932</v>
      </c>
      <c r="E30" s="71"/>
      <c r="F30" s="71">
        <v>527</v>
      </c>
      <c r="G30" s="71">
        <v>23228</v>
      </c>
      <c r="H30" s="71">
        <v>185</v>
      </c>
      <c r="I30" s="17">
        <f t="shared" si="0"/>
        <v>85644</v>
      </c>
      <c r="J30" s="72"/>
      <c r="K30" s="71"/>
      <c r="L30" s="71"/>
      <c r="M30" s="71">
        <v>3819</v>
      </c>
      <c r="N30" s="19">
        <f t="shared" si="1"/>
        <v>3819</v>
      </c>
      <c r="O30" s="20">
        <f t="shared" si="2"/>
        <v>89463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47.5</v>
      </c>
      <c r="D31" s="80">
        <v>1296.2</v>
      </c>
      <c r="E31" s="80"/>
      <c r="F31" s="80">
        <v>7.9</v>
      </c>
      <c r="G31" s="80">
        <v>463.5</v>
      </c>
      <c r="H31" s="80">
        <v>6.3</v>
      </c>
      <c r="I31" s="29">
        <f t="shared" si="0"/>
        <v>1821.4</v>
      </c>
      <c r="J31" s="81"/>
      <c r="K31" s="80"/>
      <c r="L31" s="80"/>
      <c r="M31" s="80">
        <v>97.8</v>
      </c>
      <c r="N31" s="30">
        <f t="shared" si="1"/>
        <v>97.8</v>
      </c>
      <c r="O31" s="31">
        <f t="shared" si="2"/>
        <v>1919.2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21.19</v>
      </c>
      <c r="D32" s="77">
        <v>351.77</v>
      </c>
      <c r="E32" s="77"/>
      <c r="F32" s="77">
        <v>42.05</v>
      </c>
      <c r="G32" s="77">
        <v>497.38</v>
      </c>
      <c r="H32" s="77">
        <v>1.3</v>
      </c>
      <c r="I32" s="26">
        <f t="shared" si="0"/>
        <v>913.68999999999994</v>
      </c>
      <c r="J32" s="78"/>
      <c r="K32" s="77"/>
      <c r="L32" s="77"/>
      <c r="M32" s="77">
        <v>129.38999999999999</v>
      </c>
      <c r="N32" s="27">
        <f t="shared" si="1"/>
        <v>129.38999999999999</v>
      </c>
      <c r="O32" s="28">
        <f t="shared" si="2"/>
        <v>1043.08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6386</v>
      </c>
      <c r="D33" s="71">
        <v>79804</v>
      </c>
      <c r="E33" s="71"/>
      <c r="F33" s="71">
        <v>8844</v>
      </c>
      <c r="G33" s="71">
        <v>123555</v>
      </c>
      <c r="H33" s="71">
        <v>173</v>
      </c>
      <c r="I33" s="17">
        <f t="shared" si="0"/>
        <v>218762</v>
      </c>
      <c r="J33" s="72"/>
      <c r="K33" s="71"/>
      <c r="L33" s="71"/>
      <c r="M33" s="71">
        <v>11363</v>
      </c>
      <c r="N33" s="19">
        <f t="shared" si="1"/>
        <v>11363</v>
      </c>
      <c r="O33" s="20">
        <f t="shared" si="2"/>
        <v>230125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89.5</v>
      </c>
      <c r="D34" s="80">
        <v>1438</v>
      </c>
      <c r="E34" s="80"/>
      <c r="F34" s="80">
        <v>106.2</v>
      </c>
      <c r="G34" s="80">
        <v>1854</v>
      </c>
      <c r="H34" s="80">
        <v>4.5999999999999996</v>
      </c>
      <c r="I34" s="29">
        <f t="shared" si="0"/>
        <v>3492.2999999999997</v>
      </c>
      <c r="J34" s="81"/>
      <c r="K34" s="80"/>
      <c r="L34" s="80"/>
      <c r="M34" s="80">
        <v>270.10000000000002</v>
      </c>
      <c r="N34" s="30">
        <f t="shared" si="1"/>
        <v>270.10000000000002</v>
      </c>
      <c r="O34" s="31">
        <f t="shared" si="2"/>
        <v>3762.3999999999996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64.36</v>
      </c>
      <c r="D35" s="77">
        <v>249.64</v>
      </c>
      <c r="E35" s="77"/>
      <c r="F35" s="77">
        <v>164.56</v>
      </c>
      <c r="G35" s="77">
        <v>1037.6600000000001</v>
      </c>
      <c r="H35" s="77"/>
      <c r="I35" s="26">
        <f t="shared" si="0"/>
        <v>1516.22</v>
      </c>
      <c r="J35" s="78"/>
      <c r="K35" s="77"/>
      <c r="L35" s="77">
        <v>2.3199999999999998</v>
      </c>
      <c r="M35" s="77">
        <v>265.14999999999998</v>
      </c>
      <c r="N35" s="27">
        <f t="shared" si="1"/>
        <v>267.46999999999997</v>
      </c>
      <c r="O35" s="28">
        <f t="shared" si="2"/>
        <v>1783.69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20889</v>
      </c>
      <c r="D36" s="71">
        <v>61126</v>
      </c>
      <c r="E36" s="71"/>
      <c r="F36" s="71">
        <v>35920</v>
      </c>
      <c r="G36" s="71">
        <v>266414</v>
      </c>
      <c r="H36" s="71"/>
      <c r="I36" s="17">
        <f t="shared" si="0"/>
        <v>384349</v>
      </c>
      <c r="J36" s="72"/>
      <c r="K36" s="71"/>
      <c r="L36" s="71">
        <v>244</v>
      </c>
      <c r="M36" s="71">
        <v>25034</v>
      </c>
      <c r="N36" s="19">
        <f t="shared" si="1"/>
        <v>25278</v>
      </c>
      <c r="O36" s="20">
        <f t="shared" si="2"/>
        <v>409627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290.89999999999998</v>
      </c>
      <c r="D37" s="80">
        <v>983.5</v>
      </c>
      <c r="E37" s="80"/>
      <c r="F37" s="80">
        <v>399.5</v>
      </c>
      <c r="G37" s="80">
        <v>3730.5</v>
      </c>
      <c r="H37" s="80"/>
      <c r="I37" s="29">
        <f t="shared" ref="I37:I50" si="3">SUM(C37:H37)</f>
        <v>5404.4</v>
      </c>
      <c r="J37" s="81"/>
      <c r="K37" s="80"/>
      <c r="L37" s="80">
        <v>4.9000000000000004</v>
      </c>
      <c r="M37" s="80">
        <v>488.3</v>
      </c>
      <c r="N37" s="30">
        <f t="shared" si="1"/>
        <v>493.2</v>
      </c>
      <c r="O37" s="31">
        <f t="shared" si="2"/>
        <v>5897.5999999999995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120.58</v>
      </c>
      <c r="D38" s="77">
        <v>33.619999999999997</v>
      </c>
      <c r="E38" s="77"/>
      <c r="F38" s="77">
        <v>315.52999999999997</v>
      </c>
      <c r="G38" s="77">
        <v>1117.24</v>
      </c>
      <c r="H38" s="77">
        <v>9.86</v>
      </c>
      <c r="I38" s="26">
        <f t="shared" si="3"/>
        <v>1596.83</v>
      </c>
      <c r="J38" s="78"/>
      <c r="K38" s="77"/>
      <c r="L38" s="77"/>
      <c r="M38" s="77">
        <v>356.29</v>
      </c>
      <c r="N38" s="27">
        <f t="shared" si="1"/>
        <v>356.29</v>
      </c>
      <c r="O38" s="28">
        <f t="shared" si="2"/>
        <v>1953.12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40276</v>
      </c>
      <c r="D39" s="71">
        <v>8836</v>
      </c>
      <c r="E39" s="71"/>
      <c r="F39" s="71">
        <v>72975</v>
      </c>
      <c r="G39" s="71">
        <v>314199</v>
      </c>
      <c r="H39" s="71">
        <v>1420</v>
      </c>
      <c r="I39" s="17">
        <f t="shared" si="3"/>
        <v>437706</v>
      </c>
      <c r="J39" s="72"/>
      <c r="K39" s="71"/>
      <c r="L39" s="71"/>
      <c r="M39" s="71">
        <v>35190</v>
      </c>
      <c r="N39" s="19">
        <f t="shared" si="1"/>
        <v>35190</v>
      </c>
      <c r="O39" s="20">
        <f t="shared" si="2"/>
        <v>472896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520.79999999999995</v>
      </c>
      <c r="D40" s="80">
        <v>115.5</v>
      </c>
      <c r="E40" s="80"/>
      <c r="F40" s="80">
        <v>804.5</v>
      </c>
      <c r="G40" s="80">
        <v>4076.8</v>
      </c>
      <c r="H40" s="80">
        <v>26.9</v>
      </c>
      <c r="I40" s="29">
        <f t="shared" si="3"/>
        <v>5544.5</v>
      </c>
      <c r="J40" s="81"/>
      <c r="K40" s="80"/>
      <c r="L40" s="80"/>
      <c r="M40" s="80">
        <v>661.7</v>
      </c>
      <c r="N40" s="30">
        <f t="shared" si="1"/>
        <v>661.7</v>
      </c>
      <c r="O40" s="31">
        <f t="shared" si="2"/>
        <v>6206.2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154.66999999999999</v>
      </c>
      <c r="D41" s="77">
        <v>19.55</v>
      </c>
      <c r="E41" s="77">
        <v>0.12</v>
      </c>
      <c r="F41" s="77">
        <v>185.18</v>
      </c>
      <c r="G41" s="77">
        <v>927.47</v>
      </c>
      <c r="H41" s="77">
        <v>148.47999999999999</v>
      </c>
      <c r="I41" s="26">
        <f t="shared" si="3"/>
        <v>1435.47</v>
      </c>
      <c r="J41" s="78"/>
      <c r="K41" s="77"/>
      <c r="L41" s="77">
        <v>2.1</v>
      </c>
      <c r="M41" s="77">
        <v>409.9</v>
      </c>
      <c r="N41" s="27">
        <f t="shared" si="1"/>
        <v>412</v>
      </c>
      <c r="O41" s="28">
        <f t="shared" si="2"/>
        <v>1847.47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54387</v>
      </c>
      <c r="D42" s="71">
        <v>5254</v>
      </c>
      <c r="E42" s="71">
        <v>33</v>
      </c>
      <c r="F42" s="71">
        <v>43615</v>
      </c>
      <c r="G42" s="71">
        <v>244465</v>
      </c>
      <c r="H42" s="71">
        <v>19609</v>
      </c>
      <c r="I42" s="17">
        <f t="shared" si="3"/>
        <v>367363</v>
      </c>
      <c r="J42" s="72"/>
      <c r="K42" s="71"/>
      <c r="L42" s="71">
        <v>244</v>
      </c>
      <c r="M42" s="71">
        <v>43644</v>
      </c>
      <c r="N42" s="19">
        <f t="shared" si="1"/>
        <v>43888</v>
      </c>
      <c r="O42" s="20">
        <f t="shared" si="2"/>
        <v>411251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679.1</v>
      </c>
      <c r="D43" s="80">
        <v>68.7</v>
      </c>
      <c r="E43" s="80">
        <v>0.4</v>
      </c>
      <c r="F43" s="80">
        <v>473.6</v>
      </c>
      <c r="G43" s="80">
        <v>3073.1</v>
      </c>
      <c r="H43" s="80">
        <v>369</v>
      </c>
      <c r="I43" s="29">
        <f t="shared" si="3"/>
        <v>4663.8999999999996</v>
      </c>
      <c r="J43" s="81"/>
      <c r="K43" s="80"/>
      <c r="L43" s="80">
        <v>3.1</v>
      </c>
      <c r="M43" s="80">
        <v>709.1</v>
      </c>
      <c r="N43" s="30">
        <f t="shared" si="1"/>
        <v>712.2</v>
      </c>
      <c r="O43" s="31">
        <f t="shared" si="2"/>
        <v>5376.0999999999995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125.25</v>
      </c>
      <c r="D44" s="77">
        <v>17.100000000000001</v>
      </c>
      <c r="E44" s="77">
        <v>0.47</v>
      </c>
      <c r="F44" s="77">
        <v>63.65</v>
      </c>
      <c r="G44" s="77">
        <v>778.41</v>
      </c>
      <c r="H44" s="77">
        <v>44.6</v>
      </c>
      <c r="I44" s="26">
        <f t="shared" si="3"/>
        <v>1029.48</v>
      </c>
      <c r="J44" s="78"/>
      <c r="K44" s="77"/>
      <c r="L44" s="77">
        <v>1.87</v>
      </c>
      <c r="M44" s="77">
        <v>424.7</v>
      </c>
      <c r="N44" s="27">
        <f t="shared" si="1"/>
        <v>426.57</v>
      </c>
      <c r="O44" s="28">
        <f t="shared" si="2"/>
        <v>1456.05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46690</v>
      </c>
      <c r="D45" s="71">
        <v>4397</v>
      </c>
      <c r="E45" s="71">
        <v>135</v>
      </c>
      <c r="F45" s="71">
        <v>15679</v>
      </c>
      <c r="G45" s="71">
        <v>210635</v>
      </c>
      <c r="H45" s="71">
        <v>5872</v>
      </c>
      <c r="I45" s="17">
        <f t="shared" si="3"/>
        <v>283408</v>
      </c>
      <c r="J45" s="72"/>
      <c r="K45" s="71"/>
      <c r="L45" s="71">
        <v>226</v>
      </c>
      <c r="M45" s="71">
        <v>49091</v>
      </c>
      <c r="N45" s="19">
        <f t="shared" si="1"/>
        <v>49317</v>
      </c>
      <c r="O45" s="20">
        <f t="shared" si="2"/>
        <v>332725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466.9</v>
      </c>
      <c r="D46" s="80">
        <v>52.6</v>
      </c>
      <c r="E46" s="80">
        <v>1.5</v>
      </c>
      <c r="F46" s="80">
        <v>126.2</v>
      </c>
      <c r="G46" s="80">
        <v>2273.6</v>
      </c>
      <c r="H46" s="80">
        <v>102</v>
      </c>
      <c r="I46" s="29">
        <f t="shared" si="3"/>
        <v>3022.8</v>
      </c>
      <c r="J46" s="81"/>
      <c r="K46" s="80"/>
      <c r="L46" s="80">
        <v>2.8</v>
      </c>
      <c r="M46" s="80">
        <v>612.4</v>
      </c>
      <c r="N46" s="30">
        <f t="shared" si="1"/>
        <v>615.19999999999993</v>
      </c>
      <c r="O46" s="31">
        <f t="shared" si="2"/>
        <v>3638</v>
      </c>
      <c r="P46" s="82">
        <v>1.1399999999999999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156.34</v>
      </c>
      <c r="D47" s="77">
        <v>59.67</v>
      </c>
      <c r="E47" s="77">
        <v>2.5499999999999998</v>
      </c>
      <c r="F47" s="77">
        <v>137.91999999999999</v>
      </c>
      <c r="G47" s="77">
        <v>420.8</v>
      </c>
      <c r="H47" s="77">
        <v>683.66</v>
      </c>
      <c r="I47" s="26">
        <f t="shared" si="3"/>
        <v>1460.94</v>
      </c>
      <c r="J47" s="78"/>
      <c r="K47" s="77"/>
      <c r="L47" s="77">
        <v>45.72</v>
      </c>
      <c r="M47" s="77">
        <v>4163.16</v>
      </c>
      <c r="N47" s="27">
        <f t="shared" si="1"/>
        <v>4208.88</v>
      </c>
      <c r="O47" s="28">
        <f t="shared" si="2"/>
        <v>5669.82</v>
      </c>
      <c r="P47" s="83">
        <v>137.91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61675</v>
      </c>
      <c r="D48" s="71">
        <v>18065</v>
      </c>
      <c r="E48" s="71">
        <v>805</v>
      </c>
      <c r="F48" s="71">
        <v>36910</v>
      </c>
      <c r="G48" s="71">
        <v>126719</v>
      </c>
      <c r="H48" s="71">
        <v>153509</v>
      </c>
      <c r="I48" s="17">
        <f t="shared" si="3"/>
        <v>397683</v>
      </c>
      <c r="J48" s="72"/>
      <c r="K48" s="71"/>
      <c r="L48" s="71">
        <v>5349</v>
      </c>
      <c r="M48" s="71">
        <v>493087</v>
      </c>
      <c r="N48" s="19">
        <f t="shared" si="1"/>
        <v>498436</v>
      </c>
      <c r="O48" s="20">
        <f t="shared" si="2"/>
        <v>896119</v>
      </c>
      <c r="P48" s="83">
        <v>102.27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402.4</v>
      </c>
      <c r="D49" s="80">
        <v>67.099999999999994</v>
      </c>
      <c r="E49" s="80">
        <v>1.4</v>
      </c>
      <c r="F49" s="80">
        <v>131.5</v>
      </c>
      <c r="G49" s="80">
        <v>992</v>
      </c>
      <c r="H49" s="80">
        <v>615.9</v>
      </c>
      <c r="I49" s="29">
        <f t="shared" si="3"/>
        <v>2210.3000000000002</v>
      </c>
      <c r="J49" s="81"/>
      <c r="K49" s="80"/>
      <c r="L49" s="80">
        <v>49.3</v>
      </c>
      <c r="M49" s="80">
        <v>1720.2</v>
      </c>
      <c r="N49" s="30">
        <f t="shared" si="1"/>
        <v>1769.5</v>
      </c>
      <c r="O49" s="31">
        <f t="shared" si="2"/>
        <v>3979.8</v>
      </c>
      <c r="P49" s="83">
        <v>405.97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653.99</v>
      </c>
      <c r="D50" s="68">
        <v>1244.9100000000001</v>
      </c>
      <c r="E50" s="68">
        <v>3.14</v>
      </c>
      <c r="F50" s="68">
        <v>911.77</v>
      </c>
      <c r="G50" s="68">
        <v>5001.7</v>
      </c>
      <c r="H50" s="68">
        <v>890.84</v>
      </c>
      <c r="I50" s="11">
        <f t="shared" si="3"/>
        <v>8706.35</v>
      </c>
      <c r="J50" s="69"/>
      <c r="K50" s="68"/>
      <c r="L50" s="68">
        <v>64.16</v>
      </c>
      <c r="M50" s="68">
        <v>5883.67</v>
      </c>
      <c r="N50" s="13">
        <f t="shared" si="1"/>
        <v>5947.83</v>
      </c>
      <c r="O50" s="14">
        <f t="shared" si="2"/>
        <v>14654.18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233511</v>
      </c>
      <c r="D51" s="71">
        <v>277013</v>
      </c>
      <c r="E51" s="71">
        <v>973</v>
      </c>
      <c r="F51" s="71">
        <v>214511</v>
      </c>
      <c r="G51" s="71">
        <v>1331875</v>
      </c>
      <c r="H51" s="71">
        <v>180845</v>
      </c>
      <c r="I51" s="17">
        <f t="shared" ref="I51:I58" si="4">SUM(C51:H51)</f>
        <v>2238728</v>
      </c>
      <c r="J51" s="72"/>
      <c r="K51" s="71"/>
      <c r="L51" s="71">
        <v>6833</v>
      </c>
      <c r="M51" s="71">
        <v>666132</v>
      </c>
      <c r="N51" s="19">
        <f t="shared" si="1"/>
        <v>672965</v>
      </c>
      <c r="O51" s="20">
        <f>SUM(N51,I51)</f>
        <v>2911693</v>
      </c>
      <c r="P51" s="83">
        <v>48.07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2507.3000000000002</v>
      </c>
      <c r="D52" s="80">
        <v>5129.2</v>
      </c>
      <c r="E52" s="80">
        <v>3.3</v>
      </c>
      <c r="F52" s="80">
        <v>2050.1999999999998</v>
      </c>
      <c r="G52" s="80">
        <v>16995.8</v>
      </c>
      <c r="H52" s="80">
        <v>1127.5999999999999</v>
      </c>
      <c r="I52" s="29">
        <f t="shared" si="4"/>
        <v>27813.399999999998</v>
      </c>
      <c r="J52" s="81"/>
      <c r="K52" s="80"/>
      <c r="L52" s="80">
        <v>84.7</v>
      </c>
      <c r="M52" s="80">
        <v>4712.8</v>
      </c>
      <c r="N52" s="30">
        <f t="shared" si="1"/>
        <v>4797.5</v>
      </c>
      <c r="O52" s="31">
        <f t="shared" si="2"/>
        <v>32610.899999999998</v>
      </c>
      <c r="P52" s="83">
        <v>11.49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652.47</v>
      </c>
      <c r="D53" s="77">
        <v>782.96</v>
      </c>
      <c r="E53" s="77">
        <v>3.14</v>
      </c>
      <c r="F53" s="77">
        <v>911.55</v>
      </c>
      <c r="G53" s="77">
        <v>4937.76</v>
      </c>
      <c r="H53" s="77">
        <v>876.74</v>
      </c>
      <c r="I53" s="26">
        <f t="shared" si="4"/>
        <v>8164.62</v>
      </c>
      <c r="J53" s="78"/>
      <c r="K53" s="77"/>
      <c r="L53" s="77">
        <v>64.16</v>
      </c>
      <c r="M53" s="77">
        <v>5881.3</v>
      </c>
      <c r="N53" s="27">
        <f t="shared" si="1"/>
        <v>5945.46</v>
      </c>
      <c r="O53" s="28">
        <f t="shared" si="2"/>
        <v>14110.08</v>
      </c>
      <c r="P53" s="32">
        <f>SUM(P46:P52)</f>
        <v>706.85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233147</v>
      </c>
      <c r="D54" s="71">
        <v>188682</v>
      </c>
      <c r="E54" s="71">
        <v>973</v>
      </c>
      <c r="F54" s="71">
        <v>214470</v>
      </c>
      <c r="G54" s="71">
        <v>1319538</v>
      </c>
      <c r="H54" s="71">
        <v>178990</v>
      </c>
      <c r="I54" s="17">
        <f t="shared" si="4"/>
        <v>2135800</v>
      </c>
      <c r="J54" s="72"/>
      <c r="K54" s="71"/>
      <c r="L54" s="71">
        <v>6833</v>
      </c>
      <c r="M54" s="71">
        <v>666086</v>
      </c>
      <c r="N54" s="19">
        <f t="shared" si="1"/>
        <v>672919</v>
      </c>
      <c r="O54" s="20">
        <f t="shared" si="2"/>
        <v>2808719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2498.8000000000002</v>
      </c>
      <c r="D55" s="74">
        <v>2971.4</v>
      </c>
      <c r="E55" s="74">
        <v>3.3</v>
      </c>
      <c r="F55" s="74">
        <v>2049.4</v>
      </c>
      <c r="G55" s="74">
        <v>16701</v>
      </c>
      <c r="H55" s="74">
        <v>1086.9000000000001</v>
      </c>
      <c r="I55" s="23">
        <f t="shared" si="4"/>
        <v>25310.800000000003</v>
      </c>
      <c r="J55" s="75"/>
      <c r="K55" s="74"/>
      <c r="L55" s="74">
        <v>84.7</v>
      </c>
      <c r="M55" s="74">
        <v>4708.8999999999996</v>
      </c>
      <c r="N55" s="23">
        <f t="shared" si="1"/>
        <v>4793.5999999999995</v>
      </c>
      <c r="O55" s="25">
        <f t="shared" si="2"/>
        <v>30104.400000000001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653.99</v>
      </c>
      <c r="D56" s="10">
        <f t="shared" si="5"/>
        <v>1306.0999999999997</v>
      </c>
      <c r="E56" s="10">
        <f t="shared" si="5"/>
        <v>12.27</v>
      </c>
      <c r="F56" s="10">
        <f t="shared" si="5"/>
        <v>911.77</v>
      </c>
      <c r="G56" s="10">
        <f t="shared" si="5"/>
        <v>5001.7000000000007</v>
      </c>
      <c r="H56" s="10">
        <f t="shared" si="5"/>
        <v>890.83999999999992</v>
      </c>
      <c r="I56" s="34">
        <f>SUM(C56:H56)</f>
        <v>8776.67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64.16</v>
      </c>
      <c r="M56" s="10">
        <f>SUM(M5,M8,M11,M14,M17,M20,M23,M26,M29,M32,M35,M38,M41,M44,M47)</f>
        <v>5883.67</v>
      </c>
      <c r="N56" s="12">
        <f t="shared" si="1"/>
        <v>5947.83</v>
      </c>
      <c r="O56" s="14">
        <f t="shared" si="2"/>
        <v>14724.5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233511</v>
      </c>
      <c r="D57" s="36">
        <f t="shared" si="5"/>
        <v>284341</v>
      </c>
      <c r="E57" s="36">
        <f t="shared" si="5"/>
        <v>1591</v>
      </c>
      <c r="F57" s="36">
        <f t="shared" si="5"/>
        <v>214511</v>
      </c>
      <c r="G57" s="36">
        <f t="shared" si="5"/>
        <v>1331875</v>
      </c>
      <c r="H57" s="36">
        <f t="shared" si="5"/>
        <v>180845</v>
      </c>
      <c r="I57" s="37">
        <f t="shared" si="4"/>
        <v>2246674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6833</v>
      </c>
      <c r="M57" s="36">
        <f t="shared" si="6"/>
        <v>666132</v>
      </c>
      <c r="N57" s="38">
        <f t="shared" si="1"/>
        <v>672965</v>
      </c>
      <c r="O57" s="20">
        <f t="shared" si="2"/>
        <v>2919639</v>
      </c>
      <c r="P57" s="87">
        <v>29.93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2507.3000000000002</v>
      </c>
      <c r="D58" s="41">
        <f t="shared" si="5"/>
        <v>5516.4000000000005</v>
      </c>
      <c r="E58" s="41">
        <f t="shared" si="5"/>
        <v>61.9</v>
      </c>
      <c r="F58" s="41">
        <f t="shared" si="5"/>
        <v>2050.1999999999998</v>
      </c>
      <c r="G58" s="41">
        <f t="shared" si="5"/>
        <v>16995.800000000003</v>
      </c>
      <c r="H58" s="41">
        <f t="shared" si="5"/>
        <v>1127.5999999999999</v>
      </c>
      <c r="I58" s="42">
        <f t="shared" si="4"/>
        <v>28259.200000000001</v>
      </c>
      <c r="J58" s="40">
        <f t="shared" si="6"/>
        <v>0</v>
      </c>
      <c r="K58" s="41">
        <f t="shared" si="6"/>
        <v>0</v>
      </c>
      <c r="L58" s="41">
        <f t="shared" si="6"/>
        <v>84.699999999999989</v>
      </c>
      <c r="M58" s="41">
        <f t="shared" si="6"/>
        <v>4712.8</v>
      </c>
      <c r="N58" s="43">
        <f t="shared" si="1"/>
        <v>4797.5</v>
      </c>
      <c r="O58" s="44">
        <f t="shared" si="2"/>
        <v>33056.699999999997</v>
      </c>
      <c r="P58" s="45">
        <f>SUM(O56,P53,P54,P57)</f>
        <v>15461.28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73</v>
      </c>
      <c r="E61" s="104" t="s">
        <v>51</v>
      </c>
      <c r="F61" s="104" t="s">
        <v>10</v>
      </c>
      <c r="G61" s="104" t="s">
        <v>63</v>
      </c>
      <c r="H61" s="104" t="s">
        <v>12</v>
      </c>
      <c r="I61" s="100" t="s">
        <v>13</v>
      </c>
      <c r="J61" s="102" t="s">
        <v>77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69</v>
      </c>
      <c r="Q65" s="134" t="s">
        <v>199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220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2.2000000000000002</v>
      </c>
      <c r="N69" s="27">
        <f t="shared" si="8"/>
        <v>2.2000000000000002</v>
      </c>
      <c r="O69" s="28">
        <f t="shared" si="9"/>
        <v>2.2000000000000002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40</v>
      </c>
      <c r="N70" s="19">
        <f t="shared" si="8"/>
        <v>40</v>
      </c>
      <c r="O70" s="20">
        <f t="shared" si="9"/>
        <v>40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3.5</v>
      </c>
      <c r="N71" s="30">
        <f t="shared" si="8"/>
        <v>3.5</v>
      </c>
      <c r="O71" s="31">
        <f t="shared" si="9"/>
        <v>3.5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9.4700000000000006</v>
      </c>
      <c r="E72" s="77">
        <v>9.1300000000000008</v>
      </c>
      <c r="F72" s="77"/>
      <c r="G72" s="77"/>
      <c r="H72" s="77"/>
      <c r="I72" s="26">
        <f t="shared" si="7"/>
        <v>18.600000000000001</v>
      </c>
      <c r="J72" s="78"/>
      <c r="K72" s="77"/>
      <c r="L72" s="77"/>
      <c r="M72" s="77">
        <v>0.17</v>
      </c>
      <c r="N72" s="27">
        <f t="shared" si="8"/>
        <v>0.17</v>
      </c>
      <c r="O72" s="28">
        <f t="shared" si="9"/>
        <v>18.770000000000003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701</v>
      </c>
      <c r="E73" s="71">
        <v>618</v>
      </c>
      <c r="F73" s="71"/>
      <c r="G73" s="71"/>
      <c r="H73" s="71"/>
      <c r="I73" s="17">
        <f t="shared" si="7"/>
        <v>1319</v>
      </c>
      <c r="J73" s="72"/>
      <c r="K73" s="71"/>
      <c r="L73" s="71"/>
      <c r="M73" s="71">
        <v>6</v>
      </c>
      <c r="N73" s="19">
        <f t="shared" si="8"/>
        <v>6</v>
      </c>
      <c r="O73" s="20">
        <f t="shared" si="9"/>
        <v>1325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65</v>
      </c>
      <c r="E74" s="80">
        <v>58.6</v>
      </c>
      <c r="F74" s="80"/>
      <c r="G74" s="80"/>
      <c r="H74" s="80"/>
      <c r="I74" s="29">
        <f t="shared" si="7"/>
        <v>123.6</v>
      </c>
      <c r="J74" s="81"/>
      <c r="K74" s="80"/>
      <c r="L74" s="80"/>
      <c r="M74" s="80">
        <v>0.4</v>
      </c>
      <c r="N74" s="30">
        <f t="shared" si="8"/>
        <v>0.4</v>
      </c>
      <c r="O74" s="31">
        <f t="shared" si="9"/>
        <v>124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18.61</v>
      </c>
      <c r="E75" s="77"/>
      <c r="F75" s="77"/>
      <c r="G75" s="77"/>
      <c r="H75" s="77"/>
      <c r="I75" s="26">
        <f t="shared" si="7"/>
        <v>18.61</v>
      </c>
      <c r="J75" s="78"/>
      <c r="K75" s="77"/>
      <c r="L75" s="77"/>
      <c r="M75" s="77">
        <v>5.51</v>
      </c>
      <c r="N75" s="27">
        <f t="shared" si="8"/>
        <v>5.51</v>
      </c>
      <c r="O75" s="28">
        <f t="shared" si="9"/>
        <v>24.119999999999997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2268</v>
      </c>
      <c r="E76" s="71"/>
      <c r="F76" s="71"/>
      <c r="G76" s="71"/>
      <c r="H76" s="71"/>
      <c r="I76" s="17">
        <f t="shared" si="7"/>
        <v>2268</v>
      </c>
      <c r="J76" s="72"/>
      <c r="K76" s="71"/>
      <c r="L76" s="71"/>
      <c r="M76" s="71">
        <v>249</v>
      </c>
      <c r="N76" s="19">
        <f t="shared" si="8"/>
        <v>249</v>
      </c>
      <c r="O76" s="20">
        <f t="shared" si="9"/>
        <v>2517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138.6</v>
      </c>
      <c r="E77" s="80"/>
      <c r="F77" s="80"/>
      <c r="G77" s="80"/>
      <c r="H77" s="80"/>
      <c r="I77" s="29">
        <f t="shared" si="7"/>
        <v>138.6</v>
      </c>
      <c r="J77" s="81"/>
      <c r="K77" s="80"/>
      <c r="L77" s="80"/>
      <c r="M77" s="80">
        <v>12.2</v>
      </c>
      <c r="N77" s="30">
        <f t="shared" si="8"/>
        <v>12.2</v>
      </c>
      <c r="O77" s="31">
        <f t="shared" si="9"/>
        <v>150.79999999999998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34.97</v>
      </c>
      <c r="E78" s="77"/>
      <c r="F78" s="77"/>
      <c r="G78" s="77"/>
      <c r="H78" s="77"/>
      <c r="I78" s="26">
        <f t="shared" si="7"/>
        <v>34.97</v>
      </c>
      <c r="J78" s="78"/>
      <c r="K78" s="77"/>
      <c r="L78" s="77"/>
      <c r="M78" s="77">
        <v>2.93</v>
      </c>
      <c r="N78" s="27">
        <f t="shared" si="8"/>
        <v>2.93</v>
      </c>
      <c r="O78" s="28">
        <f t="shared" si="9"/>
        <v>37.9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4628</v>
      </c>
      <c r="E79" s="71"/>
      <c r="F79" s="71"/>
      <c r="G79" s="71"/>
      <c r="H79" s="71"/>
      <c r="I79" s="17">
        <f t="shared" si="7"/>
        <v>4628</v>
      </c>
      <c r="J79" s="72"/>
      <c r="K79" s="71"/>
      <c r="L79" s="71"/>
      <c r="M79" s="71">
        <v>148</v>
      </c>
      <c r="N79" s="19">
        <f t="shared" si="8"/>
        <v>148</v>
      </c>
      <c r="O79" s="20">
        <f t="shared" si="9"/>
        <v>4776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194.9</v>
      </c>
      <c r="E80" s="80"/>
      <c r="F80" s="80"/>
      <c r="G80" s="80"/>
      <c r="H80" s="80"/>
      <c r="I80" s="29">
        <f t="shared" si="7"/>
        <v>194.9</v>
      </c>
      <c r="J80" s="81"/>
      <c r="K80" s="80"/>
      <c r="L80" s="80"/>
      <c r="M80" s="80">
        <v>5.6</v>
      </c>
      <c r="N80" s="30">
        <f t="shared" si="8"/>
        <v>5.6</v>
      </c>
      <c r="O80" s="31">
        <f t="shared" si="9"/>
        <v>200.5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0.25</v>
      </c>
      <c r="D81" s="77">
        <v>29.02</v>
      </c>
      <c r="E81" s="77"/>
      <c r="F81" s="77"/>
      <c r="G81" s="77">
        <v>9.9499999999999993</v>
      </c>
      <c r="H81" s="77"/>
      <c r="I81" s="26">
        <f t="shared" si="7"/>
        <v>39.22</v>
      </c>
      <c r="J81" s="78"/>
      <c r="K81" s="77"/>
      <c r="L81" s="77">
        <v>12.15</v>
      </c>
      <c r="M81" s="77">
        <v>13.01</v>
      </c>
      <c r="N81" s="27">
        <f t="shared" si="8"/>
        <v>25.16</v>
      </c>
      <c r="O81" s="28">
        <f t="shared" si="9"/>
        <v>64.38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54</v>
      </c>
      <c r="D82" s="71">
        <v>4063</v>
      </c>
      <c r="E82" s="71"/>
      <c r="F82" s="71"/>
      <c r="G82" s="71">
        <v>1514</v>
      </c>
      <c r="H82" s="71"/>
      <c r="I82" s="17">
        <f t="shared" si="7"/>
        <v>5631</v>
      </c>
      <c r="J82" s="72"/>
      <c r="K82" s="71"/>
      <c r="L82" s="71">
        <v>770</v>
      </c>
      <c r="M82" s="71">
        <v>759</v>
      </c>
      <c r="N82" s="19">
        <f t="shared" si="8"/>
        <v>1529</v>
      </c>
      <c r="O82" s="20">
        <f t="shared" si="9"/>
        <v>7160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1.4</v>
      </c>
      <c r="D83" s="80">
        <v>142.6</v>
      </c>
      <c r="E83" s="80"/>
      <c r="F83" s="80"/>
      <c r="G83" s="80">
        <v>43.8</v>
      </c>
      <c r="H83" s="80"/>
      <c r="I83" s="29">
        <f t="shared" si="7"/>
        <v>187.8</v>
      </c>
      <c r="J83" s="81"/>
      <c r="K83" s="80"/>
      <c r="L83" s="80">
        <v>24.6</v>
      </c>
      <c r="M83" s="80">
        <v>24.7</v>
      </c>
      <c r="N83" s="30">
        <f t="shared" si="8"/>
        <v>49.3</v>
      </c>
      <c r="O83" s="31">
        <f t="shared" si="9"/>
        <v>237.10000000000002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1.54</v>
      </c>
      <c r="D84" s="77">
        <v>197.17</v>
      </c>
      <c r="E84" s="77"/>
      <c r="F84" s="77">
        <v>0.22</v>
      </c>
      <c r="G84" s="77">
        <v>102.45</v>
      </c>
      <c r="H84" s="77">
        <v>1.44</v>
      </c>
      <c r="I84" s="26">
        <f t="shared" si="7"/>
        <v>302.82</v>
      </c>
      <c r="J84" s="78"/>
      <c r="K84" s="77"/>
      <c r="L84" s="77"/>
      <c r="M84" s="77">
        <v>54.14</v>
      </c>
      <c r="N84" s="27">
        <f t="shared" si="8"/>
        <v>54.14</v>
      </c>
      <c r="O84" s="28">
        <f t="shared" si="9"/>
        <v>356.96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382</v>
      </c>
      <c r="D85" s="71">
        <v>36267</v>
      </c>
      <c r="E85" s="71"/>
      <c r="F85" s="71">
        <v>41</v>
      </c>
      <c r="G85" s="71">
        <v>21146</v>
      </c>
      <c r="H85" s="71">
        <v>77</v>
      </c>
      <c r="I85" s="17">
        <f t="shared" si="7"/>
        <v>57913</v>
      </c>
      <c r="J85" s="72"/>
      <c r="K85" s="71"/>
      <c r="L85" s="71"/>
      <c r="M85" s="71">
        <v>3702</v>
      </c>
      <c r="N85" s="19">
        <f t="shared" si="8"/>
        <v>3702</v>
      </c>
      <c r="O85" s="20">
        <f t="shared" si="9"/>
        <v>61615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8.8000000000000007</v>
      </c>
      <c r="D86" s="80">
        <v>953.7</v>
      </c>
      <c r="E86" s="80"/>
      <c r="F86" s="80">
        <v>0.8</v>
      </c>
      <c r="G86" s="80">
        <v>488.5</v>
      </c>
      <c r="H86" s="80">
        <v>2.9</v>
      </c>
      <c r="I86" s="29">
        <f t="shared" si="7"/>
        <v>1454.7</v>
      </c>
      <c r="J86" s="81"/>
      <c r="K86" s="80"/>
      <c r="L86" s="80"/>
      <c r="M86" s="80">
        <v>106.8</v>
      </c>
      <c r="N86" s="30">
        <f t="shared" si="8"/>
        <v>106.8</v>
      </c>
      <c r="O86" s="31">
        <f t="shared" si="9"/>
        <v>1561.5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9.81</v>
      </c>
      <c r="D87" s="77">
        <v>285.51</v>
      </c>
      <c r="E87" s="77"/>
      <c r="F87" s="77">
        <v>2.66</v>
      </c>
      <c r="G87" s="77">
        <v>110.34</v>
      </c>
      <c r="H87" s="77">
        <v>1.5</v>
      </c>
      <c r="I87" s="26">
        <f t="shared" si="7"/>
        <v>409.82000000000005</v>
      </c>
      <c r="J87" s="78"/>
      <c r="K87" s="77"/>
      <c r="L87" s="77"/>
      <c r="M87" s="77">
        <v>57.12</v>
      </c>
      <c r="N87" s="27">
        <f t="shared" si="8"/>
        <v>57.12</v>
      </c>
      <c r="O87" s="28">
        <f t="shared" si="9"/>
        <v>466.94000000000005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2772</v>
      </c>
      <c r="D88" s="71">
        <v>58932</v>
      </c>
      <c r="E88" s="71"/>
      <c r="F88" s="71">
        <v>527</v>
      </c>
      <c r="G88" s="71">
        <v>23228</v>
      </c>
      <c r="H88" s="71">
        <v>185</v>
      </c>
      <c r="I88" s="17">
        <f t="shared" si="7"/>
        <v>85644</v>
      </c>
      <c r="J88" s="72"/>
      <c r="K88" s="71"/>
      <c r="L88" s="71"/>
      <c r="M88" s="71">
        <v>3819</v>
      </c>
      <c r="N88" s="19">
        <f t="shared" si="8"/>
        <v>3819</v>
      </c>
      <c r="O88" s="20">
        <f t="shared" si="9"/>
        <v>89463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47.5</v>
      </c>
      <c r="D89" s="80">
        <v>1296.2</v>
      </c>
      <c r="E89" s="80"/>
      <c r="F89" s="80">
        <v>7.9</v>
      </c>
      <c r="G89" s="80">
        <v>463.5</v>
      </c>
      <c r="H89" s="80">
        <v>6.3</v>
      </c>
      <c r="I89" s="29">
        <f t="shared" si="7"/>
        <v>1821.4</v>
      </c>
      <c r="J89" s="81"/>
      <c r="K89" s="80"/>
      <c r="L89" s="80"/>
      <c r="M89" s="80">
        <v>97.8</v>
      </c>
      <c r="N89" s="30">
        <f t="shared" si="8"/>
        <v>97.8</v>
      </c>
      <c r="O89" s="31">
        <f t="shared" si="9"/>
        <v>1919.2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21.19</v>
      </c>
      <c r="D90" s="77">
        <v>351.77</v>
      </c>
      <c r="E90" s="77"/>
      <c r="F90" s="77">
        <v>42.05</v>
      </c>
      <c r="G90" s="77">
        <v>497.38</v>
      </c>
      <c r="H90" s="77">
        <v>1.3</v>
      </c>
      <c r="I90" s="26">
        <f t="shared" si="7"/>
        <v>913.68999999999994</v>
      </c>
      <c r="J90" s="78"/>
      <c r="K90" s="77"/>
      <c r="L90" s="77"/>
      <c r="M90" s="77">
        <v>129.38999999999999</v>
      </c>
      <c r="N90" s="27">
        <f t="shared" si="8"/>
        <v>129.38999999999999</v>
      </c>
      <c r="O90" s="28">
        <f t="shared" si="9"/>
        <v>1043.08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6386</v>
      </c>
      <c r="D91" s="71">
        <v>79804</v>
      </c>
      <c r="E91" s="71"/>
      <c r="F91" s="71">
        <v>8844</v>
      </c>
      <c r="G91" s="71">
        <v>123555</v>
      </c>
      <c r="H91" s="71">
        <v>173</v>
      </c>
      <c r="I91" s="17">
        <f t="shared" si="7"/>
        <v>218762</v>
      </c>
      <c r="J91" s="72"/>
      <c r="K91" s="71"/>
      <c r="L91" s="71"/>
      <c r="M91" s="71">
        <v>11363</v>
      </c>
      <c r="N91" s="19">
        <f t="shared" si="8"/>
        <v>11363</v>
      </c>
      <c r="O91" s="20">
        <f t="shared" si="9"/>
        <v>230125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89.5</v>
      </c>
      <c r="D92" s="80">
        <v>1438</v>
      </c>
      <c r="E92" s="80"/>
      <c r="F92" s="80">
        <v>106.2</v>
      </c>
      <c r="G92" s="80">
        <v>1854</v>
      </c>
      <c r="H92" s="80">
        <v>4.5999999999999996</v>
      </c>
      <c r="I92" s="29">
        <f t="shared" si="7"/>
        <v>3492.2999999999997</v>
      </c>
      <c r="J92" s="81"/>
      <c r="K92" s="80"/>
      <c r="L92" s="80"/>
      <c r="M92" s="80">
        <v>270.10000000000002</v>
      </c>
      <c r="N92" s="30">
        <f t="shared" si="8"/>
        <v>270.10000000000002</v>
      </c>
      <c r="O92" s="31">
        <f t="shared" si="9"/>
        <v>3762.3999999999996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64.36</v>
      </c>
      <c r="D93" s="77">
        <v>249.64</v>
      </c>
      <c r="E93" s="77"/>
      <c r="F93" s="77">
        <v>164.56</v>
      </c>
      <c r="G93" s="77">
        <v>1037.6600000000001</v>
      </c>
      <c r="H93" s="77"/>
      <c r="I93" s="26">
        <f t="shared" si="7"/>
        <v>1516.22</v>
      </c>
      <c r="J93" s="78"/>
      <c r="K93" s="77"/>
      <c r="L93" s="77">
        <v>2.3199999999999998</v>
      </c>
      <c r="M93" s="77">
        <v>265.14999999999998</v>
      </c>
      <c r="N93" s="27">
        <f t="shared" si="8"/>
        <v>267.46999999999997</v>
      </c>
      <c r="O93" s="28">
        <f t="shared" si="9"/>
        <v>1783.69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20889</v>
      </c>
      <c r="D94" s="71">
        <v>61126</v>
      </c>
      <c r="E94" s="71"/>
      <c r="F94" s="71">
        <v>35920</v>
      </c>
      <c r="G94" s="71">
        <v>266414</v>
      </c>
      <c r="H94" s="71"/>
      <c r="I94" s="17">
        <f t="shared" si="7"/>
        <v>384349</v>
      </c>
      <c r="J94" s="72"/>
      <c r="K94" s="71"/>
      <c r="L94" s="71">
        <v>244</v>
      </c>
      <c r="M94" s="71">
        <v>25034</v>
      </c>
      <c r="N94" s="19">
        <f t="shared" si="8"/>
        <v>25278</v>
      </c>
      <c r="O94" s="20">
        <f t="shared" si="9"/>
        <v>409627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290.89999999999998</v>
      </c>
      <c r="D95" s="80">
        <v>983.5</v>
      </c>
      <c r="E95" s="80"/>
      <c r="F95" s="80">
        <v>399.5</v>
      </c>
      <c r="G95" s="80">
        <v>3730.5</v>
      </c>
      <c r="H95" s="80"/>
      <c r="I95" s="29">
        <f t="shared" si="7"/>
        <v>5404.4</v>
      </c>
      <c r="J95" s="81"/>
      <c r="K95" s="80"/>
      <c r="L95" s="80">
        <v>4.9000000000000004</v>
      </c>
      <c r="M95" s="80">
        <v>488.3</v>
      </c>
      <c r="N95" s="30">
        <f t="shared" si="8"/>
        <v>493.2</v>
      </c>
      <c r="O95" s="31">
        <f t="shared" si="9"/>
        <v>5897.5999999999995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120.58</v>
      </c>
      <c r="D96" s="77">
        <v>33.619999999999997</v>
      </c>
      <c r="E96" s="77"/>
      <c r="F96" s="77">
        <v>315.52999999999997</v>
      </c>
      <c r="G96" s="77">
        <v>1117.24</v>
      </c>
      <c r="H96" s="77">
        <v>9.86</v>
      </c>
      <c r="I96" s="26">
        <f t="shared" si="7"/>
        <v>1596.83</v>
      </c>
      <c r="J96" s="78"/>
      <c r="K96" s="77"/>
      <c r="L96" s="77"/>
      <c r="M96" s="77">
        <v>356.29</v>
      </c>
      <c r="N96" s="27">
        <f t="shared" si="8"/>
        <v>356.29</v>
      </c>
      <c r="O96" s="28">
        <f t="shared" si="9"/>
        <v>1953.12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40276</v>
      </c>
      <c r="D97" s="71">
        <v>8836</v>
      </c>
      <c r="E97" s="71"/>
      <c r="F97" s="71">
        <v>72975</v>
      </c>
      <c r="G97" s="71">
        <v>314199</v>
      </c>
      <c r="H97" s="71">
        <v>1420</v>
      </c>
      <c r="I97" s="17">
        <f t="shared" si="7"/>
        <v>437706</v>
      </c>
      <c r="J97" s="72"/>
      <c r="K97" s="71"/>
      <c r="L97" s="71"/>
      <c r="M97" s="71">
        <v>35190</v>
      </c>
      <c r="N97" s="19">
        <f t="shared" si="8"/>
        <v>35190</v>
      </c>
      <c r="O97" s="20">
        <f t="shared" si="9"/>
        <v>472896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520.79999999999995</v>
      </c>
      <c r="D98" s="80">
        <v>115.5</v>
      </c>
      <c r="E98" s="80"/>
      <c r="F98" s="80">
        <v>804.5</v>
      </c>
      <c r="G98" s="80">
        <v>4076.8</v>
      </c>
      <c r="H98" s="80">
        <v>26.9</v>
      </c>
      <c r="I98" s="29">
        <f t="shared" si="7"/>
        <v>5544.5</v>
      </c>
      <c r="J98" s="81"/>
      <c r="K98" s="80"/>
      <c r="L98" s="80"/>
      <c r="M98" s="80">
        <v>661.7</v>
      </c>
      <c r="N98" s="30">
        <f t="shared" si="8"/>
        <v>661.7</v>
      </c>
      <c r="O98" s="31">
        <f t="shared" si="9"/>
        <v>6206.2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154.66999999999999</v>
      </c>
      <c r="D99" s="77">
        <v>19.55</v>
      </c>
      <c r="E99" s="77">
        <v>0.12</v>
      </c>
      <c r="F99" s="77">
        <v>185.18</v>
      </c>
      <c r="G99" s="77">
        <v>927.47</v>
      </c>
      <c r="H99" s="77">
        <v>148.47999999999999</v>
      </c>
      <c r="I99" s="26">
        <f t="shared" si="7"/>
        <v>1435.47</v>
      </c>
      <c r="J99" s="78"/>
      <c r="K99" s="77"/>
      <c r="L99" s="77">
        <v>2.1</v>
      </c>
      <c r="M99" s="77">
        <v>409.9</v>
      </c>
      <c r="N99" s="27">
        <f t="shared" si="8"/>
        <v>412</v>
      </c>
      <c r="O99" s="28">
        <f t="shared" si="9"/>
        <v>1847.47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54387</v>
      </c>
      <c r="D100" s="71">
        <v>5254</v>
      </c>
      <c r="E100" s="71">
        <v>33</v>
      </c>
      <c r="F100" s="71">
        <v>43615</v>
      </c>
      <c r="G100" s="71">
        <v>244465</v>
      </c>
      <c r="H100" s="71">
        <v>19609</v>
      </c>
      <c r="I100" s="17">
        <f t="shared" si="7"/>
        <v>367363</v>
      </c>
      <c r="J100" s="72"/>
      <c r="K100" s="71"/>
      <c r="L100" s="71">
        <v>244</v>
      </c>
      <c r="M100" s="71">
        <v>43644</v>
      </c>
      <c r="N100" s="19">
        <f t="shared" si="8"/>
        <v>43888</v>
      </c>
      <c r="O100" s="20">
        <f t="shared" si="9"/>
        <v>411251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679.1</v>
      </c>
      <c r="D101" s="80">
        <v>68.7</v>
      </c>
      <c r="E101" s="80">
        <v>0.4</v>
      </c>
      <c r="F101" s="80">
        <v>473.6</v>
      </c>
      <c r="G101" s="80">
        <v>3073.1</v>
      </c>
      <c r="H101" s="80">
        <v>369</v>
      </c>
      <c r="I101" s="29">
        <f t="shared" si="7"/>
        <v>4663.8999999999996</v>
      </c>
      <c r="J101" s="81"/>
      <c r="K101" s="80"/>
      <c r="L101" s="80">
        <v>3.1</v>
      </c>
      <c r="M101" s="80">
        <v>709.1</v>
      </c>
      <c r="N101" s="30">
        <f t="shared" si="8"/>
        <v>712.2</v>
      </c>
      <c r="O101" s="31">
        <f t="shared" si="9"/>
        <v>5376.0999999999995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125.25</v>
      </c>
      <c r="D102" s="77">
        <v>17.100000000000001</v>
      </c>
      <c r="E102" s="77">
        <v>0.47</v>
      </c>
      <c r="F102" s="77">
        <v>63.65</v>
      </c>
      <c r="G102" s="77">
        <v>778.41</v>
      </c>
      <c r="H102" s="77">
        <v>44.6</v>
      </c>
      <c r="I102" s="26">
        <f t="shared" si="7"/>
        <v>1029.48</v>
      </c>
      <c r="J102" s="78"/>
      <c r="K102" s="77"/>
      <c r="L102" s="77">
        <v>1.87</v>
      </c>
      <c r="M102" s="77">
        <v>424.7</v>
      </c>
      <c r="N102" s="27">
        <f t="shared" si="8"/>
        <v>426.57</v>
      </c>
      <c r="O102" s="28">
        <f t="shared" si="9"/>
        <v>1456.05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46690</v>
      </c>
      <c r="D103" s="71">
        <v>4397</v>
      </c>
      <c r="E103" s="71">
        <v>135</v>
      </c>
      <c r="F103" s="71">
        <v>15679</v>
      </c>
      <c r="G103" s="71">
        <v>210635</v>
      </c>
      <c r="H103" s="71">
        <v>5872</v>
      </c>
      <c r="I103" s="17">
        <f t="shared" si="7"/>
        <v>283408</v>
      </c>
      <c r="J103" s="72"/>
      <c r="K103" s="71"/>
      <c r="L103" s="71">
        <v>226</v>
      </c>
      <c r="M103" s="71">
        <v>49091</v>
      </c>
      <c r="N103" s="19">
        <f t="shared" si="8"/>
        <v>49317</v>
      </c>
      <c r="O103" s="20">
        <f t="shared" si="9"/>
        <v>332725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466.9</v>
      </c>
      <c r="D104" s="80">
        <v>52.6</v>
      </c>
      <c r="E104" s="80">
        <v>1.5</v>
      </c>
      <c r="F104" s="80">
        <v>126.2</v>
      </c>
      <c r="G104" s="80">
        <v>2273.6</v>
      </c>
      <c r="H104" s="80">
        <v>102</v>
      </c>
      <c r="I104" s="29">
        <f t="shared" si="7"/>
        <v>3022.8</v>
      </c>
      <c r="J104" s="81"/>
      <c r="K104" s="80"/>
      <c r="L104" s="80">
        <v>2.8</v>
      </c>
      <c r="M104" s="80">
        <v>612.4</v>
      </c>
      <c r="N104" s="30">
        <f t="shared" si="8"/>
        <v>615.19999999999993</v>
      </c>
      <c r="O104" s="31">
        <f t="shared" si="9"/>
        <v>3638</v>
      </c>
      <c r="P104" s="82">
        <v>1.1399999999999999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80.88</v>
      </c>
      <c r="D105" s="77">
        <v>9.67</v>
      </c>
      <c r="E105" s="77">
        <v>0.21</v>
      </c>
      <c r="F105" s="77">
        <v>25.16</v>
      </c>
      <c r="G105" s="77">
        <v>347.19</v>
      </c>
      <c r="H105" s="77">
        <v>76.97</v>
      </c>
      <c r="I105" s="26">
        <f t="shared" si="7"/>
        <v>540.08000000000004</v>
      </c>
      <c r="J105" s="78"/>
      <c r="K105" s="77"/>
      <c r="L105" s="77">
        <v>14.49</v>
      </c>
      <c r="M105" s="77">
        <v>414.65</v>
      </c>
      <c r="N105" s="27">
        <f t="shared" si="8"/>
        <v>429.14</v>
      </c>
      <c r="O105" s="28">
        <f t="shared" si="9"/>
        <v>969.22</v>
      </c>
      <c r="P105" s="83">
        <v>137.91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31268</v>
      </c>
      <c r="D106" s="71">
        <v>2824</v>
      </c>
      <c r="E106" s="71">
        <v>63</v>
      </c>
      <c r="F106" s="71">
        <v>6443</v>
      </c>
      <c r="G106" s="71">
        <v>104136</v>
      </c>
      <c r="H106" s="71">
        <v>11900</v>
      </c>
      <c r="I106" s="17">
        <f t="shared" si="7"/>
        <v>156634</v>
      </c>
      <c r="J106" s="72"/>
      <c r="K106" s="71"/>
      <c r="L106" s="71">
        <v>1828</v>
      </c>
      <c r="M106" s="71">
        <v>49567</v>
      </c>
      <c r="N106" s="19">
        <f t="shared" si="8"/>
        <v>51395</v>
      </c>
      <c r="O106" s="20">
        <f t="shared" si="9"/>
        <v>208029</v>
      </c>
      <c r="P106" s="83">
        <v>102.27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281.10000000000002</v>
      </c>
      <c r="D107" s="80">
        <v>30.7</v>
      </c>
      <c r="E107" s="80">
        <v>0.7</v>
      </c>
      <c r="F107" s="80">
        <v>38.6</v>
      </c>
      <c r="G107" s="80">
        <v>869.3</v>
      </c>
      <c r="H107" s="80">
        <v>188.5</v>
      </c>
      <c r="I107" s="29">
        <f t="shared" si="7"/>
        <v>1408.9</v>
      </c>
      <c r="J107" s="81"/>
      <c r="K107" s="80"/>
      <c r="L107" s="80">
        <v>22.2</v>
      </c>
      <c r="M107" s="80">
        <v>625.9</v>
      </c>
      <c r="N107" s="30">
        <f t="shared" si="8"/>
        <v>648.1</v>
      </c>
      <c r="O107" s="31">
        <f t="shared" si="9"/>
        <v>2057</v>
      </c>
      <c r="P107" s="83">
        <v>405.97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28.45</v>
      </c>
      <c r="D108" s="77">
        <v>8.77</v>
      </c>
      <c r="E108" s="77"/>
      <c r="F108" s="77">
        <v>27.75</v>
      </c>
      <c r="G108" s="77">
        <v>51.76</v>
      </c>
      <c r="H108" s="77">
        <v>9.2799999999999994</v>
      </c>
      <c r="I108" s="26">
        <f t="shared" si="7"/>
        <v>126.00999999999999</v>
      </c>
      <c r="J108" s="78"/>
      <c r="K108" s="77"/>
      <c r="L108" s="77">
        <v>23.71</v>
      </c>
      <c r="M108" s="77">
        <v>606.4</v>
      </c>
      <c r="N108" s="27">
        <f t="shared" si="8"/>
        <v>630.11</v>
      </c>
      <c r="O108" s="28">
        <f t="shared" si="9"/>
        <v>756.12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11462</v>
      </c>
      <c r="D109" s="71">
        <v>2706</v>
      </c>
      <c r="E109" s="71"/>
      <c r="F109" s="71">
        <v>7297</v>
      </c>
      <c r="G109" s="71">
        <v>16030</v>
      </c>
      <c r="H109" s="71">
        <v>1628</v>
      </c>
      <c r="I109" s="17">
        <f t="shared" si="7"/>
        <v>39123</v>
      </c>
      <c r="J109" s="72"/>
      <c r="K109" s="71"/>
      <c r="L109" s="71">
        <v>2608</v>
      </c>
      <c r="M109" s="71">
        <v>72633</v>
      </c>
      <c r="N109" s="19">
        <f t="shared" si="8"/>
        <v>75241</v>
      </c>
      <c r="O109" s="20">
        <f t="shared" si="9"/>
        <v>114364</v>
      </c>
      <c r="P109" s="83">
        <v>48.07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103</v>
      </c>
      <c r="D110" s="80">
        <v>24.1</v>
      </c>
      <c r="E110" s="80"/>
      <c r="F110" s="80">
        <v>43.7</v>
      </c>
      <c r="G110" s="80">
        <v>116.3</v>
      </c>
      <c r="H110" s="80">
        <v>21.2</v>
      </c>
      <c r="I110" s="29">
        <f t="shared" si="7"/>
        <v>308.3</v>
      </c>
      <c r="J110" s="81"/>
      <c r="K110" s="80"/>
      <c r="L110" s="80">
        <v>26.2</v>
      </c>
      <c r="M110" s="80">
        <v>728.1</v>
      </c>
      <c r="N110" s="30">
        <f t="shared" si="8"/>
        <v>754.30000000000007</v>
      </c>
      <c r="O110" s="31">
        <f t="shared" si="9"/>
        <v>1062.6000000000001</v>
      </c>
      <c r="P110" s="83">
        <v>11.49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21.42</v>
      </c>
      <c r="D111" s="77">
        <v>15.61</v>
      </c>
      <c r="E111" s="77"/>
      <c r="F111" s="77">
        <v>9.66</v>
      </c>
      <c r="G111" s="77">
        <v>7.95</v>
      </c>
      <c r="H111" s="77">
        <v>24.28</v>
      </c>
      <c r="I111" s="26">
        <f t="shared" si="7"/>
        <v>78.92</v>
      </c>
      <c r="J111" s="78"/>
      <c r="K111" s="77"/>
      <c r="L111" s="77"/>
      <c r="M111" s="77">
        <v>466.54</v>
      </c>
      <c r="N111" s="27">
        <f t="shared" si="8"/>
        <v>466.54</v>
      </c>
      <c r="O111" s="28">
        <f t="shared" si="9"/>
        <v>545.46</v>
      </c>
      <c r="P111" s="32">
        <f>SUM(P104:P110)</f>
        <v>706.85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8633</v>
      </c>
      <c r="D112" s="71">
        <v>4386</v>
      </c>
      <c r="E112" s="71"/>
      <c r="F112" s="71">
        <v>2598</v>
      </c>
      <c r="G112" s="71">
        <v>2625</v>
      </c>
      <c r="H112" s="71">
        <v>4801</v>
      </c>
      <c r="I112" s="17">
        <f t="shared" si="7"/>
        <v>23043</v>
      </c>
      <c r="J112" s="72"/>
      <c r="K112" s="71"/>
      <c r="L112" s="71"/>
      <c r="M112" s="71">
        <v>56434</v>
      </c>
      <c r="N112" s="19">
        <f t="shared" si="8"/>
        <v>56434</v>
      </c>
      <c r="O112" s="20">
        <f t="shared" si="9"/>
        <v>79477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8.1999999999999993</v>
      </c>
      <c r="D113" s="80">
        <v>4.4000000000000004</v>
      </c>
      <c r="E113" s="80"/>
      <c r="F113" s="80">
        <v>13.4</v>
      </c>
      <c r="G113" s="80">
        <v>2.5</v>
      </c>
      <c r="H113" s="80">
        <v>58</v>
      </c>
      <c r="I113" s="29">
        <f t="shared" si="7"/>
        <v>86.5</v>
      </c>
      <c r="J113" s="81"/>
      <c r="K113" s="80"/>
      <c r="L113" s="80"/>
      <c r="M113" s="80">
        <v>55.1</v>
      </c>
      <c r="N113" s="30">
        <f t="shared" si="8"/>
        <v>55.1</v>
      </c>
      <c r="O113" s="31">
        <f t="shared" si="9"/>
        <v>141.6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9.44</v>
      </c>
      <c r="D114" s="77">
        <v>2.37</v>
      </c>
      <c r="E114" s="77"/>
      <c r="F114" s="77">
        <v>10.67</v>
      </c>
      <c r="G114" s="77">
        <v>5.85</v>
      </c>
      <c r="H114" s="77">
        <v>58.85</v>
      </c>
      <c r="I114" s="26">
        <f t="shared" si="7"/>
        <v>87.18</v>
      </c>
      <c r="J114" s="78"/>
      <c r="K114" s="77"/>
      <c r="L114" s="77">
        <v>2.88</v>
      </c>
      <c r="M114" s="77">
        <v>238.53</v>
      </c>
      <c r="N114" s="27">
        <f t="shared" si="8"/>
        <v>241.41</v>
      </c>
      <c r="O114" s="28">
        <f t="shared" si="9"/>
        <v>328.59000000000003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3765</v>
      </c>
      <c r="D115" s="71">
        <v>742</v>
      </c>
      <c r="E115" s="71"/>
      <c r="F115" s="71">
        <v>2932</v>
      </c>
      <c r="G115" s="71">
        <v>1589</v>
      </c>
      <c r="H115" s="71">
        <v>13403</v>
      </c>
      <c r="I115" s="17">
        <f t="shared" si="7"/>
        <v>22431</v>
      </c>
      <c r="J115" s="72"/>
      <c r="K115" s="71"/>
      <c r="L115" s="71">
        <v>301</v>
      </c>
      <c r="M115" s="71">
        <v>29859</v>
      </c>
      <c r="N115" s="19">
        <f t="shared" si="8"/>
        <v>30160</v>
      </c>
      <c r="O115" s="20">
        <f t="shared" si="9"/>
        <v>52591</v>
      </c>
      <c r="P115" s="87">
        <v>29.93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3.4</v>
      </c>
      <c r="D116" s="89">
        <v>0.7</v>
      </c>
      <c r="E116" s="89"/>
      <c r="F116" s="89">
        <v>11.7</v>
      </c>
      <c r="G116" s="89">
        <v>1.6</v>
      </c>
      <c r="H116" s="89">
        <v>131.30000000000001</v>
      </c>
      <c r="I116" s="47">
        <f t="shared" si="7"/>
        <v>148.70000000000002</v>
      </c>
      <c r="J116" s="90"/>
      <c r="K116" s="89"/>
      <c r="L116" s="89">
        <v>0.3</v>
      </c>
      <c r="M116" s="89">
        <v>29.1</v>
      </c>
      <c r="N116" s="49">
        <f t="shared" si="8"/>
        <v>29.400000000000002</v>
      </c>
      <c r="O116" s="44">
        <f t="shared" si="9"/>
        <v>178.10000000000002</v>
      </c>
      <c r="P116" s="45">
        <f>SUM(O136,P111,P112,P115)</f>
        <v>15461.279999999999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61</v>
      </c>
      <c r="E119" s="104" t="s">
        <v>65</v>
      </c>
      <c r="F119" s="104" t="s">
        <v>52</v>
      </c>
      <c r="G119" s="104" t="s">
        <v>63</v>
      </c>
      <c r="H119" s="104" t="s">
        <v>12</v>
      </c>
      <c r="I119" s="100" t="s">
        <v>13</v>
      </c>
      <c r="J119" s="102" t="s">
        <v>46</v>
      </c>
      <c r="K119" s="104" t="s">
        <v>15</v>
      </c>
      <c r="L119" s="104" t="s">
        <v>55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6.26</v>
      </c>
      <c r="D121" s="68">
        <v>7.91</v>
      </c>
      <c r="E121" s="68"/>
      <c r="F121" s="68">
        <v>9.09</v>
      </c>
      <c r="G121" s="68">
        <v>0.46</v>
      </c>
      <c r="H121" s="68">
        <v>21.91</v>
      </c>
      <c r="I121" s="11">
        <f t="shared" si="7"/>
        <v>45.629999999999995</v>
      </c>
      <c r="J121" s="69"/>
      <c r="K121" s="68"/>
      <c r="L121" s="68"/>
      <c r="M121" s="68">
        <v>460.77</v>
      </c>
      <c r="N121" s="13">
        <f t="shared" si="8"/>
        <v>460.77</v>
      </c>
      <c r="O121" s="14">
        <f t="shared" si="9"/>
        <v>506.4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2512</v>
      </c>
      <c r="D122" s="71">
        <v>2459</v>
      </c>
      <c r="E122" s="71"/>
      <c r="F122" s="71">
        <v>2359</v>
      </c>
      <c r="G122" s="71">
        <v>113</v>
      </c>
      <c r="H122" s="71">
        <v>4280</v>
      </c>
      <c r="I122" s="17">
        <f t="shared" si="7"/>
        <v>11723</v>
      </c>
      <c r="J122" s="72"/>
      <c r="K122" s="71"/>
      <c r="L122" s="71"/>
      <c r="M122" s="71">
        <v>55747</v>
      </c>
      <c r="N122" s="19">
        <f t="shared" si="8"/>
        <v>55747</v>
      </c>
      <c r="O122" s="20">
        <f t="shared" si="9"/>
        <v>67470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2.6</v>
      </c>
      <c r="D123" s="80">
        <v>2.4</v>
      </c>
      <c r="E123" s="80"/>
      <c r="F123" s="80">
        <v>7.2</v>
      </c>
      <c r="G123" s="80">
        <v>0.1</v>
      </c>
      <c r="H123" s="80">
        <v>38.5</v>
      </c>
      <c r="I123" s="29">
        <f t="shared" si="7"/>
        <v>50.8</v>
      </c>
      <c r="J123" s="81"/>
      <c r="K123" s="80"/>
      <c r="L123" s="80"/>
      <c r="M123" s="80">
        <v>54.6</v>
      </c>
      <c r="N123" s="30">
        <f t="shared" si="8"/>
        <v>54.6</v>
      </c>
      <c r="O123" s="31">
        <f t="shared" si="9"/>
        <v>105.4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0.87</v>
      </c>
      <c r="D124" s="77">
        <v>2.31</v>
      </c>
      <c r="E124" s="77">
        <v>2.34</v>
      </c>
      <c r="F124" s="77">
        <v>4.17</v>
      </c>
      <c r="G124" s="77">
        <v>0.36</v>
      </c>
      <c r="H124" s="77">
        <v>2.1800000000000002</v>
      </c>
      <c r="I124" s="26">
        <f t="shared" si="7"/>
        <v>12.229999999999999</v>
      </c>
      <c r="J124" s="78"/>
      <c r="K124" s="77"/>
      <c r="L124" s="77"/>
      <c r="M124" s="77">
        <v>217.26</v>
      </c>
      <c r="N124" s="27">
        <f t="shared" si="8"/>
        <v>217.26</v>
      </c>
      <c r="O124" s="28">
        <f t="shared" si="9"/>
        <v>229.48999999999998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336</v>
      </c>
      <c r="D125" s="71">
        <v>719</v>
      </c>
      <c r="E125" s="71">
        <v>742</v>
      </c>
      <c r="F125" s="71">
        <v>1109</v>
      </c>
      <c r="G125" s="71">
        <v>121</v>
      </c>
      <c r="H125" s="71">
        <v>400</v>
      </c>
      <c r="I125" s="17">
        <f t="shared" si="7"/>
        <v>3427</v>
      </c>
      <c r="J125" s="72"/>
      <c r="K125" s="71"/>
      <c r="L125" s="71"/>
      <c r="M125" s="71">
        <v>25305</v>
      </c>
      <c r="N125" s="19">
        <f t="shared" si="8"/>
        <v>25305</v>
      </c>
      <c r="O125" s="20">
        <f t="shared" si="9"/>
        <v>28732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0.4</v>
      </c>
      <c r="D126" s="80">
        <v>0.7</v>
      </c>
      <c r="E126" s="80">
        <v>0.7</v>
      </c>
      <c r="F126" s="80">
        <v>3.3</v>
      </c>
      <c r="G126" s="80">
        <v>0.1</v>
      </c>
      <c r="H126" s="80">
        <v>3.7</v>
      </c>
      <c r="I126" s="29">
        <f t="shared" si="7"/>
        <v>8.8999999999999986</v>
      </c>
      <c r="J126" s="81"/>
      <c r="K126" s="80"/>
      <c r="L126" s="80"/>
      <c r="M126" s="80">
        <v>25.2</v>
      </c>
      <c r="N126" s="30">
        <f t="shared" si="8"/>
        <v>25.2</v>
      </c>
      <c r="O126" s="31">
        <f t="shared" si="9"/>
        <v>34.099999999999994</v>
      </c>
      <c r="P126" s="53"/>
      <c r="Q126" s="54"/>
      <c r="R126" s="54"/>
      <c r="S126" s="55"/>
    </row>
    <row r="127" spans="1:19" ht="11.25" customHeight="1" x14ac:dyDescent="0.45">
      <c r="A127" s="93" t="s">
        <v>56</v>
      </c>
      <c r="B127" s="15" t="s">
        <v>19</v>
      </c>
      <c r="C127" s="76">
        <v>9.02</v>
      </c>
      <c r="D127" s="77">
        <v>13.03</v>
      </c>
      <c r="E127" s="77"/>
      <c r="F127" s="77">
        <v>51.42</v>
      </c>
      <c r="G127" s="77">
        <v>7.23</v>
      </c>
      <c r="H127" s="77">
        <v>490.19</v>
      </c>
      <c r="I127" s="26">
        <f t="shared" si="7"/>
        <v>570.89</v>
      </c>
      <c r="J127" s="78"/>
      <c r="K127" s="77"/>
      <c r="L127" s="77">
        <v>4.6399999999999997</v>
      </c>
      <c r="M127" s="77">
        <v>1759.01</v>
      </c>
      <c r="N127" s="27">
        <f t="shared" si="8"/>
        <v>1763.65</v>
      </c>
      <c r="O127" s="28">
        <f t="shared" si="9"/>
        <v>2334.54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3699</v>
      </c>
      <c r="D128" s="71">
        <v>4229</v>
      </c>
      <c r="E128" s="71"/>
      <c r="F128" s="71">
        <v>14172</v>
      </c>
      <c r="G128" s="71">
        <v>2105</v>
      </c>
      <c r="H128" s="71">
        <v>117097</v>
      </c>
      <c r="I128" s="17">
        <f t="shared" si="7"/>
        <v>141302</v>
      </c>
      <c r="J128" s="72"/>
      <c r="K128" s="71"/>
      <c r="L128" s="71">
        <v>612</v>
      </c>
      <c r="M128" s="71">
        <v>203542</v>
      </c>
      <c r="N128" s="19">
        <f t="shared" si="8"/>
        <v>204154</v>
      </c>
      <c r="O128" s="20">
        <f t="shared" si="9"/>
        <v>345456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3.7</v>
      </c>
      <c r="D129" s="80">
        <v>4.0999999999999996</v>
      </c>
      <c r="E129" s="80"/>
      <c r="F129" s="80">
        <v>13.6</v>
      </c>
      <c r="G129" s="80">
        <v>2.1</v>
      </c>
      <c r="H129" s="80">
        <v>174.7</v>
      </c>
      <c r="I129" s="29">
        <f t="shared" si="7"/>
        <v>198.2</v>
      </c>
      <c r="J129" s="81"/>
      <c r="K129" s="80"/>
      <c r="L129" s="80">
        <v>0.6</v>
      </c>
      <c r="M129" s="80">
        <v>202.2</v>
      </c>
      <c r="N129" s="30">
        <f t="shared" si="8"/>
        <v>202.79999999999998</v>
      </c>
      <c r="O129" s="31">
        <f t="shared" si="9"/>
        <v>401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653.99</v>
      </c>
      <c r="D130" s="68">
        <v>1244.9100000000001</v>
      </c>
      <c r="E130" s="68">
        <v>3.14</v>
      </c>
      <c r="F130" s="68">
        <v>911.77</v>
      </c>
      <c r="G130" s="68">
        <v>5001.7</v>
      </c>
      <c r="H130" s="68">
        <v>890.84</v>
      </c>
      <c r="I130" s="11">
        <f t="shared" si="7"/>
        <v>8706.35</v>
      </c>
      <c r="J130" s="69"/>
      <c r="K130" s="68"/>
      <c r="L130" s="68">
        <v>64.16</v>
      </c>
      <c r="M130" s="68">
        <v>5883.67</v>
      </c>
      <c r="N130" s="13">
        <f>SUM(J130:M130)</f>
        <v>5947.83</v>
      </c>
      <c r="O130" s="14">
        <f t="shared" si="9"/>
        <v>14654.18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233511</v>
      </c>
      <c r="D131" s="71">
        <v>277013</v>
      </c>
      <c r="E131" s="71">
        <v>973</v>
      </c>
      <c r="F131" s="71">
        <v>214511</v>
      </c>
      <c r="G131" s="71">
        <v>1331875</v>
      </c>
      <c r="H131" s="71">
        <v>180845</v>
      </c>
      <c r="I131" s="17">
        <f t="shared" si="7"/>
        <v>2238728</v>
      </c>
      <c r="J131" s="72"/>
      <c r="K131" s="71"/>
      <c r="L131" s="71">
        <v>6833</v>
      </c>
      <c r="M131" s="71">
        <v>666132</v>
      </c>
      <c r="N131" s="19">
        <f t="shared" si="8"/>
        <v>672965</v>
      </c>
      <c r="O131" s="20">
        <f t="shared" si="9"/>
        <v>2911693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2507.3000000000002</v>
      </c>
      <c r="D132" s="80">
        <v>5129.2</v>
      </c>
      <c r="E132" s="80">
        <v>3.3</v>
      </c>
      <c r="F132" s="80">
        <v>2050.1999999999998</v>
      </c>
      <c r="G132" s="80">
        <v>16995.8</v>
      </c>
      <c r="H132" s="80">
        <v>1127.5999999999999</v>
      </c>
      <c r="I132" s="29">
        <f t="shared" ref="I132:I138" si="10">SUM(C132:H132)</f>
        <v>27813.399999999998</v>
      </c>
      <c r="J132" s="81"/>
      <c r="K132" s="80"/>
      <c r="L132" s="80">
        <v>84.7</v>
      </c>
      <c r="M132" s="80">
        <v>4712.8</v>
      </c>
      <c r="N132" s="30">
        <f t="shared" ref="N132:N138" si="11">SUM(J132:M132)</f>
        <v>4797.5</v>
      </c>
      <c r="O132" s="31">
        <f t="shared" ref="O132:O138" si="12">SUM(N132,I132)</f>
        <v>32610.899999999998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652.47</v>
      </c>
      <c r="D133" s="77">
        <v>782.96</v>
      </c>
      <c r="E133" s="77">
        <v>3.14</v>
      </c>
      <c r="F133" s="77">
        <v>911.55</v>
      </c>
      <c r="G133" s="77">
        <v>4937.76</v>
      </c>
      <c r="H133" s="77">
        <v>876.74</v>
      </c>
      <c r="I133" s="26">
        <f t="shared" si="10"/>
        <v>8164.62</v>
      </c>
      <c r="J133" s="78"/>
      <c r="K133" s="77"/>
      <c r="L133" s="77">
        <v>64.16</v>
      </c>
      <c r="M133" s="77">
        <v>5881.3</v>
      </c>
      <c r="N133" s="27">
        <f t="shared" si="11"/>
        <v>5945.46</v>
      </c>
      <c r="O133" s="28">
        <f t="shared" si="12"/>
        <v>14110.08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233147</v>
      </c>
      <c r="D134" s="71">
        <v>188682</v>
      </c>
      <c r="E134" s="71">
        <v>973</v>
      </c>
      <c r="F134" s="71">
        <v>214470</v>
      </c>
      <c r="G134" s="71">
        <v>1319538</v>
      </c>
      <c r="H134" s="71">
        <v>178990</v>
      </c>
      <c r="I134" s="17">
        <f t="shared" si="10"/>
        <v>2135800</v>
      </c>
      <c r="J134" s="72"/>
      <c r="K134" s="71"/>
      <c r="L134" s="71">
        <v>6833</v>
      </c>
      <c r="M134" s="71">
        <v>666086</v>
      </c>
      <c r="N134" s="19">
        <f t="shared" si="11"/>
        <v>672919</v>
      </c>
      <c r="O134" s="20">
        <f t="shared" si="12"/>
        <v>2808719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2498.8000000000002</v>
      </c>
      <c r="D135" s="89">
        <v>2971.4</v>
      </c>
      <c r="E135" s="89">
        <v>3.3</v>
      </c>
      <c r="F135" s="89">
        <v>2049.4</v>
      </c>
      <c r="G135" s="89">
        <v>16701</v>
      </c>
      <c r="H135" s="89">
        <v>1086.9000000000001</v>
      </c>
      <c r="I135" s="47">
        <f t="shared" si="10"/>
        <v>25310.800000000003</v>
      </c>
      <c r="J135" s="90"/>
      <c r="K135" s="89"/>
      <c r="L135" s="89">
        <v>84.7</v>
      </c>
      <c r="M135" s="89">
        <v>4708.8999999999996</v>
      </c>
      <c r="N135" s="49">
        <f t="shared" si="11"/>
        <v>4793.5999999999995</v>
      </c>
      <c r="O135" s="44">
        <f t="shared" si="12"/>
        <v>30104.400000000001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653.99</v>
      </c>
      <c r="D136" s="57">
        <f t="shared" si="13"/>
        <v>1306.0999999999995</v>
      </c>
      <c r="E136" s="57">
        <f t="shared" si="13"/>
        <v>12.270000000000001</v>
      </c>
      <c r="F136" s="57">
        <f t="shared" si="13"/>
        <v>911.76999999999987</v>
      </c>
      <c r="G136" s="57">
        <f t="shared" si="13"/>
        <v>5001.7</v>
      </c>
      <c r="H136" s="57">
        <f t="shared" si="13"/>
        <v>890.83999999999992</v>
      </c>
      <c r="I136" s="58">
        <f t="shared" si="10"/>
        <v>8776.6699999999983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64.16</v>
      </c>
      <c r="M136" s="57">
        <f t="shared" si="14"/>
        <v>5883.67</v>
      </c>
      <c r="N136" s="60">
        <f t="shared" si="11"/>
        <v>5947.83</v>
      </c>
      <c r="O136" s="61">
        <f t="shared" si="12"/>
        <v>14724.499999999998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233511</v>
      </c>
      <c r="D137" s="36">
        <f t="shared" si="13"/>
        <v>284341</v>
      </c>
      <c r="E137" s="36">
        <f t="shared" si="13"/>
        <v>1591</v>
      </c>
      <c r="F137" s="36">
        <f t="shared" si="13"/>
        <v>214511</v>
      </c>
      <c r="G137" s="36">
        <f t="shared" si="13"/>
        <v>1331875</v>
      </c>
      <c r="H137" s="36">
        <f t="shared" si="13"/>
        <v>180845</v>
      </c>
      <c r="I137" s="17">
        <f t="shared" si="10"/>
        <v>2246674</v>
      </c>
      <c r="J137" s="18">
        <f t="shared" si="14"/>
        <v>0</v>
      </c>
      <c r="K137" s="16">
        <f t="shared" si="14"/>
        <v>0</v>
      </c>
      <c r="L137" s="16">
        <f t="shared" si="14"/>
        <v>6833</v>
      </c>
      <c r="M137" s="16">
        <f t="shared" si="14"/>
        <v>666132</v>
      </c>
      <c r="N137" s="19">
        <f t="shared" si="11"/>
        <v>672965</v>
      </c>
      <c r="O137" s="20">
        <f t="shared" si="12"/>
        <v>2919639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2507.2999999999997</v>
      </c>
      <c r="D138" s="41">
        <f t="shared" si="13"/>
        <v>5516.4</v>
      </c>
      <c r="E138" s="41">
        <f t="shared" si="13"/>
        <v>61.900000000000006</v>
      </c>
      <c r="F138" s="41">
        <f t="shared" si="13"/>
        <v>2050.2000000000003</v>
      </c>
      <c r="G138" s="41">
        <f t="shared" si="13"/>
        <v>16995.799999999996</v>
      </c>
      <c r="H138" s="41">
        <f t="shared" si="13"/>
        <v>1127.6000000000001</v>
      </c>
      <c r="I138" s="47">
        <f t="shared" si="10"/>
        <v>28259.199999999993</v>
      </c>
      <c r="J138" s="48">
        <f t="shared" si="14"/>
        <v>0</v>
      </c>
      <c r="K138" s="46">
        <f t="shared" si="14"/>
        <v>0</v>
      </c>
      <c r="L138" s="46">
        <f t="shared" si="14"/>
        <v>84.699999999999989</v>
      </c>
      <c r="M138" s="46">
        <f t="shared" si="14"/>
        <v>4712.8000000000011</v>
      </c>
      <c r="N138" s="49">
        <f t="shared" si="11"/>
        <v>4797.5000000000009</v>
      </c>
      <c r="O138" s="44">
        <f t="shared" si="12"/>
        <v>33056.699999999997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N0900020</dc:creator>
  <cp:lastModifiedBy>三浦　真澄</cp:lastModifiedBy>
  <dcterms:created xsi:type="dcterms:W3CDTF">2023-09-22T01:56:00Z</dcterms:created>
  <dcterms:modified xsi:type="dcterms:W3CDTF">2023-10-16T05:34:22Z</dcterms:modified>
</cp:coreProperties>
</file>