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\\svnas01.vdi.pref.nagano.lg.jp\本庁・単独現地nas\X1810B0900SE001(1)\share\01_森林政策課\03_森林計画係\04_地域森林計画\9999_(冊子)\102_民有林の現況\R5民有林の現況\99_検証用\"/>
    </mc:Choice>
  </mc:AlternateContent>
  <xr:revisionPtr revIDLastSave="0" documentId="13_ncr:1_{A8919955-4233-4CE6-AD6A-D17074F98CF6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63" i="16" l="1"/>
  <c r="G5" i="16"/>
  <c r="G63" i="13"/>
  <c r="G5" i="13"/>
  <c r="H135" i="79"/>
  <c r="G135" i="79"/>
  <c r="F135" i="79"/>
  <c r="E135" i="79"/>
  <c r="D135" i="79"/>
  <c r="C135" i="79"/>
  <c r="I135" i="79" s="1"/>
  <c r="H134" i="79"/>
  <c r="G134" i="79"/>
  <c r="F134" i="79"/>
  <c r="E134" i="79"/>
  <c r="D134" i="79"/>
  <c r="C134" i="79"/>
  <c r="I134" i="79" s="1"/>
  <c r="H133" i="79"/>
  <c r="G133" i="79"/>
  <c r="F133" i="79"/>
  <c r="E133" i="79"/>
  <c r="D133" i="79"/>
  <c r="C133" i="79"/>
  <c r="H132" i="79"/>
  <c r="G132" i="79"/>
  <c r="F132" i="79"/>
  <c r="E132" i="79"/>
  <c r="D132" i="79"/>
  <c r="C132" i="79"/>
  <c r="H131" i="79"/>
  <c r="G131" i="79"/>
  <c r="F131" i="79"/>
  <c r="E131" i="79"/>
  <c r="D131" i="79"/>
  <c r="C131" i="79"/>
  <c r="I131" i="79" s="1"/>
  <c r="H130" i="79"/>
  <c r="G130" i="79"/>
  <c r="F130" i="79"/>
  <c r="E130" i="79"/>
  <c r="D130" i="79"/>
  <c r="C130" i="79"/>
  <c r="I130" i="79" s="1"/>
  <c r="H129" i="79"/>
  <c r="G129" i="79"/>
  <c r="F129" i="79"/>
  <c r="E129" i="79"/>
  <c r="D129" i="79"/>
  <c r="C129" i="79"/>
  <c r="H128" i="79"/>
  <c r="G128" i="79"/>
  <c r="F128" i="79"/>
  <c r="E128" i="79"/>
  <c r="D128" i="79"/>
  <c r="C128" i="79"/>
  <c r="H127" i="79"/>
  <c r="G127" i="79"/>
  <c r="F127" i="79"/>
  <c r="E127" i="79"/>
  <c r="D127" i="79"/>
  <c r="C127" i="79"/>
  <c r="I127" i="79" s="1"/>
  <c r="H126" i="79"/>
  <c r="G126" i="79"/>
  <c r="F126" i="79"/>
  <c r="E126" i="79"/>
  <c r="D126" i="79"/>
  <c r="C126" i="79"/>
  <c r="I126" i="79" s="1"/>
  <c r="H125" i="79"/>
  <c r="G125" i="79"/>
  <c r="F125" i="79"/>
  <c r="E125" i="79"/>
  <c r="D125" i="79"/>
  <c r="C125" i="79"/>
  <c r="H124" i="79"/>
  <c r="G124" i="79"/>
  <c r="F124" i="79"/>
  <c r="E124" i="79"/>
  <c r="D124" i="79"/>
  <c r="C124" i="79"/>
  <c r="H123" i="79"/>
  <c r="G123" i="79"/>
  <c r="G138" i="79" s="1"/>
  <c r="F123" i="79"/>
  <c r="E123" i="79"/>
  <c r="E138" i="79" s="1"/>
  <c r="D123" i="79"/>
  <c r="C123" i="79"/>
  <c r="I123" i="79" s="1"/>
  <c r="H122" i="79"/>
  <c r="G122" i="79"/>
  <c r="G137" i="79" s="1"/>
  <c r="F122" i="79"/>
  <c r="E122" i="79"/>
  <c r="E137" i="79" s="1"/>
  <c r="D122" i="79"/>
  <c r="C122" i="79"/>
  <c r="I122" i="79" s="1"/>
  <c r="H121" i="79"/>
  <c r="G121" i="79"/>
  <c r="F121" i="79"/>
  <c r="E121" i="79"/>
  <c r="E136" i="79" s="1"/>
  <c r="D121" i="79"/>
  <c r="C121" i="79"/>
  <c r="C136" i="79" s="1"/>
  <c r="M135" i="79"/>
  <c r="L135" i="79"/>
  <c r="K135" i="79"/>
  <c r="J135" i="79"/>
  <c r="N135" i="79" s="1"/>
  <c r="M134" i="79"/>
  <c r="L134" i="79"/>
  <c r="K134" i="79"/>
  <c r="J134" i="79"/>
  <c r="M133" i="79"/>
  <c r="L133" i="79"/>
  <c r="K133" i="79"/>
  <c r="J133" i="79"/>
  <c r="N133" i="79" s="1"/>
  <c r="M132" i="79"/>
  <c r="L132" i="79"/>
  <c r="K132" i="79"/>
  <c r="J132" i="79"/>
  <c r="M131" i="79"/>
  <c r="L131" i="79"/>
  <c r="K131" i="79"/>
  <c r="J131" i="79"/>
  <c r="N131" i="79" s="1"/>
  <c r="M130" i="79"/>
  <c r="L130" i="79"/>
  <c r="K130" i="79"/>
  <c r="J130" i="79"/>
  <c r="M129" i="79"/>
  <c r="L129" i="79"/>
  <c r="K129" i="79"/>
  <c r="J129" i="79"/>
  <c r="N129" i="79" s="1"/>
  <c r="M128" i="79"/>
  <c r="L128" i="79"/>
  <c r="K128" i="79"/>
  <c r="J128" i="79"/>
  <c r="M127" i="79"/>
  <c r="L127" i="79"/>
  <c r="K127" i="79"/>
  <c r="J127" i="79"/>
  <c r="N127" i="79" s="1"/>
  <c r="M126" i="79"/>
  <c r="L126" i="79"/>
  <c r="K126" i="79"/>
  <c r="J126" i="79"/>
  <c r="M125" i="79"/>
  <c r="L125" i="79"/>
  <c r="K125" i="79"/>
  <c r="J125" i="79"/>
  <c r="N125" i="79" s="1"/>
  <c r="M124" i="79"/>
  <c r="L124" i="79"/>
  <c r="K124" i="79"/>
  <c r="J124" i="79"/>
  <c r="M123" i="79"/>
  <c r="L123" i="79"/>
  <c r="K123" i="79"/>
  <c r="J123" i="79"/>
  <c r="N123" i="79" s="1"/>
  <c r="M122" i="79"/>
  <c r="L122" i="79"/>
  <c r="K122" i="79"/>
  <c r="J122" i="79"/>
  <c r="M121" i="79"/>
  <c r="L121" i="79"/>
  <c r="K121" i="79"/>
  <c r="J121" i="79"/>
  <c r="N121" i="79" s="1"/>
  <c r="P115" i="79"/>
  <c r="P114" i="79"/>
  <c r="P113" i="79"/>
  <c r="P112" i="79"/>
  <c r="P110" i="79"/>
  <c r="P109" i="79"/>
  <c r="P108" i="79"/>
  <c r="P107" i="79"/>
  <c r="P106" i="79"/>
  <c r="P105" i="79"/>
  <c r="P111" i="79" s="1"/>
  <c r="P104" i="79"/>
  <c r="H116" i="79"/>
  <c r="G116" i="79"/>
  <c r="F116" i="79"/>
  <c r="E116" i="79"/>
  <c r="D116" i="79"/>
  <c r="C116" i="79"/>
  <c r="I116" i="79" s="1"/>
  <c r="H115" i="79"/>
  <c r="G115" i="79"/>
  <c r="F115" i="79"/>
  <c r="E115" i="79"/>
  <c r="D115" i="79"/>
  <c r="C115" i="79"/>
  <c r="H114" i="79"/>
  <c r="G114" i="79"/>
  <c r="F114" i="79"/>
  <c r="E114" i="79"/>
  <c r="D114" i="79"/>
  <c r="C114" i="79"/>
  <c r="I114" i="79" s="1"/>
  <c r="H113" i="79"/>
  <c r="G113" i="79"/>
  <c r="F113" i="79"/>
  <c r="E113" i="79"/>
  <c r="D113" i="79"/>
  <c r="C113" i="79"/>
  <c r="H112" i="79"/>
  <c r="G112" i="79"/>
  <c r="F112" i="79"/>
  <c r="E112" i="79"/>
  <c r="D112" i="79"/>
  <c r="C112" i="79"/>
  <c r="I112" i="79" s="1"/>
  <c r="H111" i="79"/>
  <c r="G111" i="79"/>
  <c r="F111" i="79"/>
  <c r="E111" i="79"/>
  <c r="D111" i="79"/>
  <c r="C111" i="79"/>
  <c r="H110" i="79"/>
  <c r="G110" i="79"/>
  <c r="F110" i="79"/>
  <c r="E110" i="79"/>
  <c r="D110" i="79"/>
  <c r="C110" i="79"/>
  <c r="H109" i="79"/>
  <c r="G109" i="79"/>
  <c r="F109" i="79"/>
  <c r="E109" i="79"/>
  <c r="D109" i="79"/>
  <c r="C109" i="79"/>
  <c r="H108" i="79"/>
  <c r="G108" i="79"/>
  <c r="F108" i="79"/>
  <c r="E108" i="79"/>
  <c r="D108" i="79"/>
  <c r="C108" i="79"/>
  <c r="H107" i="79"/>
  <c r="G107" i="79"/>
  <c r="F107" i="79"/>
  <c r="E107" i="79"/>
  <c r="D107" i="79"/>
  <c r="C107" i="79"/>
  <c r="H106" i="79"/>
  <c r="G106" i="79"/>
  <c r="F106" i="79"/>
  <c r="E106" i="79"/>
  <c r="D106" i="79"/>
  <c r="C106" i="79"/>
  <c r="H105" i="79"/>
  <c r="G105" i="79"/>
  <c r="F105" i="79"/>
  <c r="E105" i="79"/>
  <c r="D105" i="79"/>
  <c r="C105" i="79"/>
  <c r="H104" i="79"/>
  <c r="G104" i="79"/>
  <c r="F104" i="79"/>
  <c r="E104" i="79"/>
  <c r="D104" i="79"/>
  <c r="C104" i="79"/>
  <c r="H103" i="79"/>
  <c r="G103" i="79"/>
  <c r="F103" i="79"/>
  <c r="E103" i="79"/>
  <c r="D103" i="79"/>
  <c r="C103" i="79"/>
  <c r="H102" i="79"/>
  <c r="G102" i="79"/>
  <c r="F102" i="79"/>
  <c r="E102" i="79"/>
  <c r="D102" i="79"/>
  <c r="C102" i="79"/>
  <c r="I102" i="79" s="1"/>
  <c r="H101" i="79"/>
  <c r="G101" i="79"/>
  <c r="F101" i="79"/>
  <c r="E101" i="79"/>
  <c r="D101" i="79"/>
  <c r="C101" i="79"/>
  <c r="I101" i="79" s="1"/>
  <c r="H100" i="79"/>
  <c r="G100" i="79"/>
  <c r="F100" i="79"/>
  <c r="E100" i="79"/>
  <c r="D100" i="79"/>
  <c r="C100" i="79"/>
  <c r="H99" i="79"/>
  <c r="G99" i="79"/>
  <c r="F99" i="79"/>
  <c r="E99" i="79"/>
  <c r="D99" i="79"/>
  <c r="C99" i="79"/>
  <c r="H98" i="79"/>
  <c r="G98" i="79"/>
  <c r="F98" i="79"/>
  <c r="E98" i="79"/>
  <c r="D98" i="79"/>
  <c r="C98" i="79"/>
  <c r="I98" i="79" s="1"/>
  <c r="H97" i="79"/>
  <c r="G97" i="79"/>
  <c r="F97" i="79"/>
  <c r="E97" i="79"/>
  <c r="D97" i="79"/>
  <c r="C97" i="79"/>
  <c r="I97" i="79" s="1"/>
  <c r="H96" i="79"/>
  <c r="G96" i="79"/>
  <c r="F96" i="79"/>
  <c r="E96" i="79"/>
  <c r="D96" i="79"/>
  <c r="C96" i="79"/>
  <c r="H95" i="79"/>
  <c r="G95" i="79"/>
  <c r="F95" i="79"/>
  <c r="E95" i="79"/>
  <c r="D95" i="79"/>
  <c r="C95" i="79"/>
  <c r="H94" i="79"/>
  <c r="G94" i="79"/>
  <c r="F94" i="79"/>
  <c r="E94" i="79"/>
  <c r="D94" i="79"/>
  <c r="C94" i="79"/>
  <c r="I94" i="79" s="1"/>
  <c r="H93" i="79"/>
  <c r="G93" i="79"/>
  <c r="F93" i="79"/>
  <c r="E93" i="79"/>
  <c r="D93" i="79"/>
  <c r="C93" i="79"/>
  <c r="I93" i="79" s="1"/>
  <c r="H92" i="79"/>
  <c r="G92" i="79"/>
  <c r="F92" i="79"/>
  <c r="E92" i="79"/>
  <c r="D92" i="79"/>
  <c r="C92" i="79"/>
  <c r="H91" i="79"/>
  <c r="G91" i="79"/>
  <c r="F91" i="79"/>
  <c r="E91" i="79"/>
  <c r="D91" i="79"/>
  <c r="C91" i="79"/>
  <c r="H90" i="79"/>
  <c r="G90" i="79"/>
  <c r="F90" i="79"/>
  <c r="E90" i="79"/>
  <c r="D90" i="79"/>
  <c r="C90" i="79"/>
  <c r="H89" i="79"/>
  <c r="G89" i="79"/>
  <c r="F89" i="79"/>
  <c r="E89" i="79"/>
  <c r="D89" i="79"/>
  <c r="C89" i="79"/>
  <c r="H88" i="79"/>
  <c r="G88" i="79"/>
  <c r="F88" i="79"/>
  <c r="E88" i="79"/>
  <c r="D88" i="79"/>
  <c r="C88" i="79"/>
  <c r="I88" i="79" s="1"/>
  <c r="H87" i="79"/>
  <c r="G87" i="79"/>
  <c r="F87" i="79"/>
  <c r="E87" i="79"/>
  <c r="D87" i="79"/>
  <c r="C87" i="79"/>
  <c r="I87" i="79" s="1"/>
  <c r="H86" i="79"/>
  <c r="G86" i="79"/>
  <c r="F86" i="79"/>
  <c r="E86" i="79"/>
  <c r="D86" i="79"/>
  <c r="C86" i="79"/>
  <c r="H85" i="79"/>
  <c r="G85" i="79"/>
  <c r="F85" i="79"/>
  <c r="E85" i="79"/>
  <c r="D85" i="79"/>
  <c r="C85" i="79"/>
  <c r="H84" i="79"/>
  <c r="G84" i="79"/>
  <c r="F84" i="79"/>
  <c r="E84" i="79"/>
  <c r="D84" i="79"/>
  <c r="C84" i="79"/>
  <c r="I84" i="79" s="1"/>
  <c r="H83" i="79"/>
  <c r="G83" i="79"/>
  <c r="F83" i="79"/>
  <c r="E83" i="79"/>
  <c r="D83" i="79"/>
  <c r="C83" i="79"/>
  <c r="I83" i="79" s="1"/>
  <c r="H82" i="79"/>
  <c r="G82" i="79"/>
  <c r="F82" i="79"/>
  <c r="E82" i="79"/>
  <c r="D82" i="79"/>
  <c r="C82" i="79"/>
  <c r="H81" i="79"/>
  <c r="G81" i="79"/>
  <c r="F81" i="79"/>
  <c r="E81" i="79"/>
  <c r="D81" i="79"/>
  <c r="C81" i="79"/>
  <c r="H80" i="79"/>
  <c r="G80" i="79"/>
  <c r="F80" i="79"/>
  <c r="E80" i="79"/>
  <c r="D80" i="79"/>
  <c r="C80" i="79"/>
  <c r="I80" i="79" s="1"/>
  <c r="H79" i="79"/>
  <c r="G79" i="79"/>
  <c r="F79" i="79"/>
  <c r="E79" i="79"/>
  <c r="D79" i="79"/>
  <c r="C79" i="79"/>
  <c r="I79" i="79" s="1"/>
  <c r="H78" i="79"/>
  <c r="G78" i="79"/>
  <c r="F78" i="79"/>
  <c r="E78" i="79"/>
  <c r="D78" i="79"/>
  <c r="C78" i="79"/>
  <c r="H77" i="79"/>
  <c r="G77" i="79"/>
  <c r="F77" i="79"/>
  <c r="E77" i="79"/>
  <c r="D77" i="79"/>
  <c r="C77" i="79"/>
  <c r="H76" i="79"/>
  <c r="G76" i="79"/>
  <c r="F76" i="79"/>
  <c r="E76" i="79"/>
  <c r="D76" i="79"/>
  <c r="C76" i="79"/>
  <c r="I76" i="79" s="1"/>
  <c r="H75" i="79"/>
  <c r="G75" i="79"/>
  <c r="F75" i="79"/>
  <c r="E75" i="79"/>
  <c r="D75" i="79"/>
  <c r="C75" i="79"/>
  <c r="I75" i="79" s="1"/>
  <c r="H74" i="79"/>
  <c r="G74" i="79"/>
  <c r="F74" i="79"/>
  <c r="E74" i="79"/>
  <c r="D74" i="79"/>
  <c r="C74" i="79"/>
  <c r="H73" i="79"/>
  <c r="G73" i="79"/>
  <c r="F73" i="79"/>
  <c r="E73" i="79"/>
  <c r="D73" i="79"/>
  <c r="C73" i="79"/>
  <c r="H72" i="79"/>
  <c r="G72" i="79"/>
  <c r="F72" i="79"/>
  <c r="E72" i="79"/>
  <c r="D72" i="79"/>
  <c r="C72" i="79"/>
  <c r="I72" i="79" s="1"/>
  <c r="H71" i="79"/>
  <c r="G71" i="79"/>
  <c r="F71" i="79"/>
  <c r="E71" i="79"/>
  <c r="D71" i="79"/>
  <c r="C71" i="79"/>
  <c r="I71" i="79" s="1"/>
  <c r="H70" i="79"/>
  <c r="G70" i="79"/>
  <c r="F70" i="79"/>
  <c r="E70" i="79"/>
  <c r="D70" i="79"/>
  <c r="C70" i="79"/>
  <c r="H69" i="79"/>
  <c r="G69" i="79"/>
  <c r="F69" i="79"/>
  <c r="E69" i="79"/>
  <c r="D69" i="79"/>
  <c r="C69" i="79"/>
  <c r="H68" i="79"/>
  <c r="G68" i="79"/>
  <c r="F68" i="79"/>
  <c r="E68" i="79"/>
  <c r="D68" i="79"/>
  <c r="C68" i="79"/>
  <c r="I68" i="79" s="1"/>
  <c r="H67" i="79"/>
  <c r="G67" i="79"/>
  <c r="F67" i="79"/>
  <c r="E67" i="79"/>
  <c r="D67" i="79"/>
  <c r="C67" i="79"/>
  <c r="I67" i="79" s="1"/>
  <c r="H66" i="79"/>
  <c r="G66" i="79"/>
  <c r="F66" i="79"/>
  <c r="E66" i="79"/>
  <c r="D66" i="79"/>
  <c r="C66" i="79"/>
  <c r="H65" i="79"/>
  <c r="G65" i="79"/>
  <c r="F65" i="79"/>
  <c r="E65" i="79"/>
  <c r="D65" i="79"/>
  <c r="C65" i="79"/>
  <c r="H64" i="79"/>
  <c r="G64" i="79"/>
  <c r="F64" i="79"/>
  <c r="E64" i="79"/>
  <c r="D64" i="79"/>
  <c r="C64" i="79"/>
  <c r="H63" i="79"/>
  <c r="G63" i="79"/>
  <c r="F63" i="79"/>
  <c r="E63" i="79"/>
  <c r="D63" i="79"/>
  <c r="C63" i="79"/>
  <c r="M116" i="79"/>
  <c r="L116" i="79"/>
  <c r="K116" i="79"/>
  <c r="J116" i="79"/>
  <c r="M115" i="79"/>
  <c r="L115" i="79"/>
  <c r="K115" i="79"/>
  <c r="J115" i="79"/>
  <c r="M114" i="79"/>
  <c r="L114" i="79"/>
  <c r="K114" i="79"/>
  <c r="J114" i="79"/>
  <c r="M113" i="79"/>
  <c r="L113" i="79"/>
  <c r="K113" i="79"/>
  <c r="J113" i="79"/>
  <c r="M112" i="79"/>
  <c r="L112" i="79"/>
  <c r="K112" i="79"/>
  <c r="J112" i="79"/>
  <c r="M111" i="79"/>
  <c r="L111" i="79"/>
  <c r="K111" i="79"/>
  <c r="J111" i="79"/>
  <c r="N111" i="79" s="1"/>
  <c r="M110" i="79"/>
  <c r="L110" i="79"/>
  <c r="K110" i="79"/>
  <c r="J110" i="79"/>
  <c r="N110" i="79" s="1"/>
  <c r="M109" i="79"/>
  <c r="L109" i="79"/>
  <c r="K109" i="79"/>
  <c r="J109" i="79"/>
  <c r="N109" i="79" s="1"/>
  <c r="M108" i="79"/>
  <c r="L108" i="79"/>
  <c r="K108" i="79"/>
  <c r="J108" i="79"/>
  <c r="N108" i="79" s="1"/>
  <c r="M107" i="79"/>
  <c r="L107" i="79"/>
  <c r="K107" i="79"/>
  <c r="J107" i="79"/>
  <c r="N107" i="79" s="1"/>
  <c r="M106" i="79"/>
  <c r="L106" i="79"/>
  <c r="K106" i="79"/>
  <c r="J106" i="79"/>
  <c r="N106" i="79" s="1"/>
  <c r="M105" i="79"/>
  <c r="L105" i="79"/>
  <c r="K105" i="79"/>
  <c r="J105" i="79"/>
  <c r="N105" i="79" s="1"/>
  <c r="M104" i="79"/>
  <c r="L104" i="79"/>
  <c r="K104" i="79"/>
  <c r="J104" i="79"/>
  <c r="N104" i="79" s="1"/>
  <c r="M103" i="79"/>
  <c r="L103" i="79"/>
  <c r="K103" i="79"/>
  <c r="J103" i="79"/>
  <c r="M102" i="79"/>
  <c r="L102" i="79"/>
  <c r="K102" i="79"/>
  <c r="J102" i="79"/>
  <c r="N102" i="79" s="1"/>
  <c r="M101" i="79"/>
  <c r="L101" i="79"/>
  <c r="K101" i="79"/>
  <c r="J101" i="79"/>
  <c r="M100" i="79"/>
  <c r="L100" i="79"/>
  <c r="K100" i="79"/>
  <c r="J100" i="79"/>
  <c r="N100" i="79" s="1"/>
  <c r="M99" i="79"/>
  <c r="L99" i="79"/>
  <c r="K99" i="79"/>
  <c r="J99" i="79"/>
  <c r="M98" i="79"/>
  <c r="L98" i="79"/>
  <c r="K98" i="79"/>
  <c r="J98" i="79"/>
  <c r="N98" i="79" s="1"/>
  <c r="M97" i="79"/>
  <c r="L97" i="79"/>
  <c r="K97" i="79"/>
  <c r="J97" i="79"/>
  <c r="M96" i="79"/>
  <c r="L96" i="79"/>
  <c r="K96" i="79"/>
  <c r="J96" i="79"/>
  <c r="N96" i="79" s="1"/>
  <c r="M95" i="79"/>
  <c r="L95" i="79"/>
  <c r="K95" i="79"/>
  <c r="J95" i="79"/>
  <c r="M94" i="79"/>
  <c r="L94" i="79"/>
  <c r="K94" i="79"/>
  <c r="J94" i="79"/>
  <c r="N94" i="79" s="1"/>
  <c r="M93" i="79"/>
  <c r="L93" i="79"/>
  <c r="K93" i="79"/>
  <c r="J93" i="79"/>
  <c r="M92" i="79"/>
  <c r="L92" i="79"/>
  <c r="K92" i="79"/>
  <c r="J92" i="79"/>
  <c r="M91" i="79"/>
  <c r="L91" i="79"/>
  <c r="K91" i="79"/>
  <c r="J91" i="79"/>
  <c r="N91" i="79" s="1"/>
  <c r="M90" i="79"/>
  <c r="L90" i="79"/>
  <c r="K90" i="79"/>
  <c r="J90" i="79"/>
  <c r="M89" i="79"/>
  <c r="L89" i="79"/>
  <c r="K89" i="79"/>
  <c r="J89" i="79"/>
  <c r="N89" i="79" s="1"/>
  <c r="M88" i="79"/>
  <c r="L88" i="79"/>
  <c r="K88" i="79"/>
  <c r="J88" i="79"/>
  <c r="M87" i="79"/>
  <c r="L87" i="79"/>
  <c r="K87" i="79"/>
  <c r="J87" i="79"/>
  <c r="M86" i="79"/>
  <c r="L86" i="79"/>
  <c r="K86" i="79"/>
  <c r="J86" i="79"/>
  <c r="N86" i="79" s="1"/>
  <c r="M85" i="79"/>
  <c r="L85" i="79"/>
  <c r="K85" i="79"/>
  <c r="J85" i="79"/>
  <c r="M84" i="79"/>
  <c r="L84" i="79"/>
  <c r="K84" i="79"/>
  <c r="J84" i="79"/>
  <c r="N84" i="79" s="1"/>
  <c r="M83" i="79"/>
  <c r="L83" i="79"/>
  <c r="K83" i="79"/>
  <c r="J83" i="79"/>
  <c r="M82" i="79"/>
  <c r="L82" i="79"/>
  <c r="K82" i="79"/>
  <c r="J82" i="79"/>
  <c r="N82" i="79" s="1"/>
  <c r="M81" i="79"/>
  <c r="L81" i="79"/>
  <c r="K81" i="79"/>
  <c r="J81" i="79"/>
  <c r="M80" i="79"/>
  <c r="L80" i="79"/>
  <c r="K80" i="79"/>
  <c r="J80" i="79"/>
  <c r="N80" i="79" s="1"/>
  <c r="M79" i="79"/>
  <c r="L79" i="79"/>
  <c r="K79" i="79"/>
  <c r="J79" i="79"/>
  <c r="M78" i="79"/>
  <c r="L78" i="79"/>
  <c r="K78" i="79"/>
  <c r="J78" i="79"/>
  <c r="N78" i="79" s="1"/>
  <c r="M77" i="79"/>
  <c r="L77" i="79"/>
  <c r="K77" i="79"/>
  <c r="J77" i="79"/>
  <c r="M76" i="79"/>
  <c r="L76" i="79"/>
  <c r="K76" i="79"/>
  <c r="J76" i="79"/>
  <c r="N76" i="79" s="1"/>
  <c r="M75" i="79"/>
  <c r="L75" i="79"/>
  <c r="K75" i="79"/>
  <c r="J75" i="79"/>
  <c r="M74" i="79"/>
  <c r="L74" i="79"/>
  <c r="K74" i="79"/>
  <c r="J74" i="79"/>
  <c r="N74" i="79" s="1"/>
  <c r="M73" i="79"/>
  <c r="L73" i="79"/>
  <c r="K73" i="79"/>
  <c r="J73" i="79"/>
  <c r="M72" i="79"/>
  <c r="L72" i="79"/>
  <c r="K72" i="79"/>
  <c r="J72" i="79"/>
  <c r="N72" i="79" s="1"/>
  <c r="M71" i="79"/>
  <c r="L71" i="79"/>
  <c r="K71" i="79"/>
  <c r="J71" i="79"/>
  <c r="M70" i="79"/>
  <c r="L70" i="79"/>
  <c r="K70" i="79"/>
  <c r="J70" i="79"/>
  <c r="N70" i="79" s="1"/>
  <c r="M69" i="79"/>
  <c r="L69" i="79"/>
  <c r="K69" i="79"/>
  <c r="J69" i="79"/>
  <c r="M68" i="79"/>
  <c r="L68" i="79"/>
  <c r="K68" i="79"/>
  <c r="J68" i="79"/>
  <c r="N68" i="79" s="1"/>
  <c r="M67" i="79"/>
  <c r="L67" i="79"/>
  <c r="K67" i="79"/>
  <c r="J67" i="79"/>
  <c r="M66" i="79"/>
  <c r="L66" i="79"/>
  <c r="K66" i="79"/>
  <c r="J66" i="79"/>
  <c r="N66" i="79" s="1"/>
  <c r="M65" i="79"/>
  <c r="L65" i="79"/>
  <c r="K65" i="79"/>
  <c r="J65" i="79"/>
  <c r="M64" i="79"/>
  <c r="L64" i="79"/>
  <c r="K64" i="79"/>
  <c r="J64" i="79"/>
  <c r="M63" i="79"/>
  <c r="L63" i="79"/>
  <c r="K63" i="79"/>
  <c r="J63" i="79"/>
  <c r="P57" i="79"/>
  <c r="P56" i="79"/>
  <c r="P55" i="79"/>
  <c r="P54" i="79"/>
  <c r="P52" i="79"/>
  <c r="P51" i="79"/>
  <c r="P50" i="79"/>
  <c r="P49" i="79"/>
  <c r="P48" i="79"/>
  <c r="P47" i="79"/>
  <c r="P46" i="79"/>
  <c r="M55" i="79"/>
  <c r="L55" i="79"/>
  <c r="K55" i="79"/>
  <c r="J55" i="79"/>
  <c r="N55" i="79" s="1"/>
  <c r="M54" i="79"/>
  <c r="L54" i="79"/>
  <c r="K54" i="79"/>
  <c r="J54" i="79"/>
  <c r="N54" i="79" s="1"/>
  <c r="M53" i="79"/>
  <c r="L53" i="79"/>
  <c r="K53" i="79"/>
  <c r="J53" i="79"/>
  <c r="M52" i="79"/>
  <c r="L52" i="79"/>
  <c r="K52" i="79"/>
  <c r="J52" i="79"/>
  <c r="N52" i="79" s="1"/>
  <c r="M51" i="79"/>
  <c r="L51" i="79"/>
  <c r="K51" i="79"/>
  <c r="J51" i="79"/>
  <c r="M50" i="79"/>
  <c r="L50" i="79"/>
  <c r="K50" i="79"/>
  <c r="J50" i="79"/>
  <c r="N50" i="79" s="1"/>
  <c r="M49" i="79"/>
  <c r="L49" i="79"/>
  <c r="K49" i="79"/>
  <c r="J49" i="79"/>
  <c r="M48" i="79"/>
  <c r="L48" i="79"/>
  <c r="K48" i="79"/>
  <c r="J48" i="79"/>
  <c r="N48" i="79" s="1"/>
  <c r="M47" i="79"/>
  <c r="L47" i="79"/>
  <c r="K47" i="79"/>
  <c r="J47" i="79"/>
  <c r="M46" i="79"/>
  <c r="L46" i="79"/>
  <c r="K46" i="79"/>
  <c r="J46" i="79"/>
  <c r="N46" i="79" s="1"/>
  <c r="M45" i="79"/>
  <c r="L45" i="79"/>
  <c r="K45" i="79"/>
  <c r="J45" i="79"/>
  <c r="N45" i="79" s="1"/>
  <c r="M44" i="79"/>
  <c r="L44" i="79"/>
  <c r="K44" i="79"/>
  <c r="J44" i="79"/>
  <c r="M43" i="79"/>
  <c r="L43" i="79"/>
  <c r="K43" i="79"/>
  <c r="J43" i="79"/>
  <c r="M42" i="79"/>
  <c r="L42" i="79"/>
  <c r="K42" i="79"/>
  <c r="J42" i="79"/>
  <c r="N42" i="79" s="1"/>
  <c r="M41" i="79"/>
  <c r="L41" i="79"/>
  <c r="K41" i="79"/>
  <c r="J41" i="79"/>
  <c r="N41" i="79" s="1"/>
  <c r="M40" i="79"/>
  <c r="L40" i="79"/>
  <c r="K40" i="79"/>
  <c r="J40" i="79"/>
  <c r="M39" i="79"/>
  <c r="L39" i="79"/>
  <c r="K39" i="79"/>
  <c r="J39" i="79"/>
  <c r="M38" i="79"/>
  <c r="L38" i="79"/>
  <c r="K38" i="79"/>
  <c r="J38" i="79"/>
  <c r="N38" i="79" s="1"/>
  <c r="M37" i="79"/>
  <c r="L37" i="79"/>
  <c r="K37" i="79"/>
  <c r="J37" i="79"/>
  <c r="N37" i="79" s="1"/>
  <c r="M36" i="79"/>
  <c r="L36" i="79"/>
  <c r="K36" i="79"/>
  <c r="J36" i="79"/>
  <c r="M35" i="79"/>
  <c r="L35" i="79"/>
  <c r="K35" i="79"/>
  <c r="J35" i="79"/>
  <c r="M34" i="79"/>
  <c r="L34" i="79"/>
  <c r="K34" i="79"/>
  <c r="J34" i="79"/>
  <c r="N34" i="79" s="1"/>
  <c r="M33" i="79"/>
  <c r="L33" i="79"/>
  <c r="K33" i="79"/>
  <c r="J33" i="79"/>
  <c r="N33" i="79" s="1"/>
  <c r="M32" i="79"/>
  <c r="L32" i="79"/>
  <c r="K32" i="79"/>
  <c r="J32" i="79"/>
  <c r="M31" i="79"/>
  <c r="L31" i="79"/>
  <c r="K31" i="79"/>
  <c r="J31" i="79"/>
  <c r="M30" i="79"/>
  <c r="L30" i="79"/>
  <c r="K30" i="79"/>
  <c r="J30" i="79"/>
  <c r="N30" i="79" s="1"/>
  <c r="M29" i="79"/>
  <c r="L29" i="79"/>
  <c r="K29" i="79"/>
  <c r="J29" i="79"/>
  <c r="N29" i="79" s="1"/>
  <c r="M28" i="79"/>
  <c r="L28" i="79"/>
  <c r="K28" i="79"/>
  <c r="J28" i="79"/>
  <c r="M27" i="79"/>
  <c r="L27" i="79"/>
  <c r="K27" i="79"/>
  <c r="J27" i="79"/>
  <c r="M26" i="79"/>
  <c r="L26" i="79"/>
  <c r="K26" i="79"/>
  <c r="J26" i="79"/>
  <c r="N26" i="79" s="1"/>
  <c r="M25" i="79"/>
  <c r="L25" i="79"/>
  <c r="K25" i="79"/>
  <c r="J25" i="79"/>
  <c r="N25" i="79" s="1"/>
  <c r="M24" i="79"/>
  <c r="L24" i="79"/>
  <c r="K24" i="79"/>
  <c r="J24" i="79"/>
  <c r="M23" i="79"/>
  <c r="L23" i="79"/>
  <c r="K23" i="79"/>
  <c r="J23" i="79"/>
  <c r="M22" i="79"/>
  <c r="L22" i="79"/>
  <c r="K22" i="79"/>
  <c r="J22" i="79"/>
  <c r="N22" i="79" s="1"/>
  <c r="M21" i="79"/>
  <c r="L21" i="79"/>
  <c r="K21" i="79"/>
  <c r="J21" i="79"/>
  <c r="N21" i="79" s="1"/>
  <c r="M20" i="79"/>
  <c r="L20" i="79"/>
  <c r="K20" i="79"/>
  <c r="J20" i="79"/>
  <c r="M19" i="79"/>
  <c r="L19" i="79"/>
  <c r="K19" i="79"/>
  <c r="J19" i="79"/>
  <c r="M18" i="79"/>
  <c r="L18" i="79"/>
  <c r="K18" i="79"/>
  <c r="J18" i="79"/>
  <c r="N18" i="79" s="1"/>
  <c r="M17" i="79"/>
  <c r="L17" i="79"/>
  <c r="K17" i="79"/>
  <c r="J17" i="79"/>
  <c r="N17" i="79" s="1"/>
  <c r="M16" i="79"/>
  <c r="L16" i="79"/>
  <c r="K16" i="79"/>
  <c r="J16" i="79"/>
  <c r="M15" i="79"/>
  <c r="L15" i="79"/>
  <c r="K15" i="79"/>
  <c r="J15" i="79"/>
  <c r="M14" i="79"/>
  <c r="L14" i="79"/>
  <c r="K14" i="79"/>
  <c r="J14" i="79"/>
  <c r="N14" i="79" s="1"/>
  <c r="M13" i="79"/>
  <c r="L13" i="79"/>
  <c r="K13" i="79"/>
  <c r="J13" i="79"/>
  <c r="N13" i="79" s="1"/>
  <c r="M12" i="79"/>
  <c r="L12" i="79"/>
  <c r="K12" i="79"/>
  <c r="J12" i="79"/>
  <c r="M11" i="79"/>
  <c r="L11" i="79"/>
  <c r="K11" i="79"/>
  <c r="J11" i="79"/>
  <c r="M10" i="79"/>
  <c r="L10" i="79"/>
  <c r="K10" i="79"/>
  <c r="J10" i="79"/>
  <c r="N10" i="79" s="1"/>
  <c r="M9" i="79"/>
  <c r="L9" i="79"/>
  <c r="K9" i="79"/>
  <c r="J9" i="79"/>
  <c r="N9" i="79" s="1"/>
  <c r="M8" i="79"/>
  <c r="L8" i="79"/>
  <c r="K8" i="79"/>
  <c r="J8" i="79"/>
  <c r="M7" i="79"/>
  <c r="L7" i="79"/>
  <c r="L58" i="79" s="1"/>
  <c r="K7" i="79"/>
  <c r="J7" i="79"/>
  <c r="J58" i="79" s="1"/>
  <c r="N58" i="79" s="1"/>
  <c r="M6" i="79"/>
  <c r="L6" i="79"/>
  <c r="L57" i="79" s="1"/>
  <c r="K6" i="79"/>
  <c r="J6" i="79"/>
  <c r="J57" i="79" s="1"/>
  <c r="N57" i="79" s="1"/>
  <c r="M5" i="79"/>
  <c r="L5" i="79"/>
  <c r="L56" i="79" s="1"/>
  <c r="K5" i="79"/>
  <c r="J5" i="79"/>
  <c r="J56" i="79" s="1"/>
  <c r="N56" i="79" s="1"/>
  <c r="H55" i="79"/>
  <c r="G55" i="79"/>
  <c r="F55" i="79"/>
  <c r="E55" i="79"/>
  <c r="D55" i="79"/>
  <c r="C55" i="79"/>
  <c r="I55" i="79" s="1"/>
  <c r="H54" i="79"/>
  <c r="G54" i="79"/>
  <c r="F54" i="79"/>
  <c r="E54" i="79"/>
  <c r="D54" i="79"/>
  <c r="C54" i="79"/>
  <c r="I54" i="79" s="1"/>
  <c r="H53" i="79"/>
  <c r="G53" i="79"/>
  <c r="F53" i="79"/>
  <c r="E53" i="79"/>
  <c r="D53" i="79"/>
  <c r="C53" i="79"/>
  <c r="H52" i="79"/>
  <c r="G52" i="79"/>
  <c r="F52" i="79"/>
  <c r="E52" i="79"/>
  <c r="D52" i="79"/>
  <c r="C52" i="79"/>
  <c r="H51" i="79"/>
  <c r="G51" i="79"/>
  <c r="F51" i="79"/>
  <c r="E51" i="79"/>
  <c r="D51" i="79"/>
  <c r="C51" i="79"/>
  <c r="H50" i="79"/>
  <c r="G50" i="79"/>
  <c r="F50" i="79"/>
  <c r="E50" i="79"/>
  <c r="D50" i="79"/>
  <c r="C50" i="79"/>
  <c r="H49" i="79"/>
  <c r="G49" i="79"/>
  <c r="F49" i="79"/>
  <c r="E49" i="79"/>
  <c r="D49" i="79"/>
  <c r="C49" i="79"/>
  <c r="H48" i="79"/>
  <c r="G48" i="79"/>
  <c r="F48" i="79"/>
  <c r="E48" i="79"/>
  <c r="D48" i="79"/>
  <c r="C48" i="79"/>
  <c r="H47" i="79"/>
  <c r="G47" i="79"/>
  <c r="F47" i="79"/>
  <c r="E47" i="79"/>
  <c r="D47" i="79"/>
  <c r="C47" i="79"/>
  <c r="H46" i="79"/>
  <c r="G46" i="79"/>
  <c r="F46" i="79"/>
  <c r="E46" i="79"/>
  <c r="D46" i="79"/>
  <c r="C46" i="79"/>
  <c r="H45" i="79"/>
  <c r="G45" i="79"/>
  <c r="F45" i="79"/>
  <c r="E45" i="79"/>
  <c r="D45" i="79"/>
  <c r="C45" i="79"/>
  <c r="I45" i="79" s="1"/>
  <c r="H44" i="79"/>
  <c r="G44" i="79"/>
  <c r="F44" i="79"/>
  <c r="E44" i="79"/>
  <c r="D44" i="79"/>
  <c r="C44" i="79"/>
  <c r="H43" i="79"/>
  <c r="G43" i="79"/>
  <c r="F43" i="79"/>
  <c r="E43" i="79"/>
  <c r="D43" i="79"/>
  <c r="C43" i="79"/>
  <c r="I43" i="79" s="1"/>
  <c r="H42" i="79"/>
  <c r="G42" i="79"/>
  <c r="F42" i="79"/>
  <c r="E42" i="79"/>
  <c r="D42" i="79"/>
  <c r="C42" i="79"/>
  <c r="H41" i="79"/>
  <c r="G41" i="79"/>
  <c r="F41" i="79"/>
  <c r="E41" i="79"/>
  <c r="D41" i="79"/>
  <c r="C41" i="79"/>
  <c r="I41" i="79" s="1"/>
  <c r="H40" i="79"/>
  <c r="G40" i="79"/>
  <c r="F40" i="79"/>
  <c r="E40" i="79"/>
  <c r="D40" i="79"/>
  <c r="C40" i="79"/>
  <c r="H39" i="79"/>
  <c r="G39" i="79"/>
  <c r="F39" i="79"/>
  <c r="E39" i="79"/>
  <c r="D39" i="79"/>
  <c r="C39" i="79"/>
  <c r="I39" i="79" s="1"/>
  <c r="H38" i="79"/>
  <c r="G38" i="79"/>
  <c r="F38" i="79"/>
  <c r="E38" i="79"/>
  <c r="D38" i="79"/>
  <c r="C38" i="79"/>
  <c r="H37" i="79"/>
  <c r="G37" i="79"/>
  <c r="F37" i="79"/>
  <c r="E37" i="79"/>
  <c r="D37" i="79"/>
  <c r="C37" i="79"/>
  <c r="I37" i="79" s="1"/>
  <c r="H36" i="79"/>
  <c r="G36" i="79"/>
  <c r="F36" i="79"/>
  <c r="E36" i="79"/>
  <c r="D36" i="79"/>
  <c r="C36" i="79"/>
  <c r="H35" i="79"/>
  <c r="G35" i="79"/>
  <c r="F35" i="79"/>
  <c r="E35" i="79"/>
  <c r="D35" i="79"/>
  <c r="C35" i="79"/>
  <c r="I35" i="79" s="1"/>
  <c r="H34" i="79"/>
  <c r="G34" i="79"/>
  <c r="F34" i="79"/>
  <c r="E34" i="79"/>
  <c r="D34" i="79"/>
  <c r="C34" i="79"/>
  <c r="H33" i="79"/>
  <c r="G33" i="79"/>
  <c r="F33" i="79"/>
  <c r="E33" i="79"/>
  <c r="D33" i="79"/>
  <c r="C33" i="79"/>
  <c r="I33" i="79" s="1"/>
  <c r="H32" i="79"/>
  <c r="G32" i="79"/>
  <c r="F32" i="79"/>
  <c r="E32" i="79"/>
  <c r="D32" i="79"/>
  <c r="C32" i="79"/>
  <c r="H31" i="79"/>
  <c r="G31" i="79"/>
  <c r="F31" i="79"/>
  <c r="E31" i="79"/>
  <c r="D31" i="79"/>
  <c r="C31" i="79"/>
  <c r="I31" i="79" s="1"/>
  <c r="H30" i="79"/>
  <c r="G30" i="79"/>
  <c r="F30" i="79"/>
  <c r="E30" i="79"/>
  <c r="D30" i="79"/>
  <c r="C30" i="79"/>
  <c r="H29" i="79"/>
  <c r="G29" i="79"/>
  <c r="F29" i="79"/>
  <c r="E29" i="79"/>
  <c r="D29" i="79"/>
  <c r="C29" i="79"/>
  <c r="I29" i="79" s="1"/>
  <c r="H28" i="79"/>
  <c r="G28" i="79"/>
  <c r="F28" i="79"/>
  <c r="E28" i="79"/>
  <c r="D28" i="79"/>
  <c r="C28" i="79"/>
  <c r="H27" i="79"/>
  <c r="G27" i="79"/>
  <c r="F27" i="79"/>
  <c r="E27" i="79"/>
  <c r="D27" i="79"/>
  <c r="C27" i="79"/>
  <c r="I27" i="79" s="1"/>
  <c r="H26" i="79"/>
  <c r="G26" i="79"/>
  <c r="F26" i="79"/>
  <c r="E26" i="79"/>
  <c r="D26" i="79"/>
  <c r="C26" i="79"/>
  <c r="H25" i="79"/>
  <c r="G25" i="79"/>
  <c r="F25" i="79"/>
  <c r="E25" i="79"/>
  <c r="D25" i="79"/>
  <c r="C25" i="79"/>
  <c r="I25" i="79" s="1"/>
  <c r="H24" i="79"/>
  <c r="G24" i="79"/>
  <c r="F24" i="79"/>
  <c r="E24" i="79"/>
  <c r="D24" i="79"/>
  <c r="C24" i="79"/>
  <c r="H23" i="79"/>
  <c r="G23" i="79"/>
  <c r="F23" i="79"/>
  <c r="E23" i="79"/>
  <c r="D23" i="79"/>
  <c r="C23" i="79"/>
  <c r="I23" i="79" s="1"/>
  <c r="H22" i="79"/>
  <c r="G22" i="79"/>
  <c r="F22" i="79"/>
  <c r="E22" i="79"/>
  <c r="D22" i="79"/>
  <c r="C22" i="79"/>
  <c r="H21" i="79"/>
  <c r="G21" i="79"/>
  <c r="F21" i="79"/>
  <c r="E21" i="79"/>
  <c r="D21" i="79"/>
  <c r="C21" i="79"/>
  <c r="I21" i="79" s="1"/>
  <c r="H20" i="79"/>
  <c r="G20" i="79"/>
  <c r="F20" i="79"/>
  <c r="E20" i="79"/>
  <c r="D20" i="79"/>
  <c r="C20" i="79"/>
  <c r="H19" i="79"/>
  <c r="G19" i="79"/>
  <c r="F19" i="79"/>
  <c r="E19" i="79"/>
  <c r="D19" i="79"/>
  <c r="C19" i="79"/>
  <c r="I19" i="79" s="1"/>
  <c r="H18" i="79"/>
  <c r="G18" i="79"/>
  <c r="F18" i="79"/>
  <c r="E18" i="79"/>
  <c r="D18" i="79"/>
  <c r="C18" i="79"/>
  <c r="H17" i="79"/>
  <c r="G17" i="79"/>
  <c r="F17" i="79"/>
  <c r="E17" i="79"/>
  <c r="D17" i="79"/>
  <c r="C17" i="79"/>
  <c r="I17" i="79" s="1"/>
  <c r="H16" i="79"/>
  <c r="G16" i="79"/>
  <c r="F16" i="79"/>
  <c r="E16" i="79"/>
  <c r="D16" i="79"/>
  <c r="C16" i="79"/>
  <c r="H15" i="79"/>
  <c r="G15" i="79"/>
  <c r="F15" i="79"/>
  <c r="E15" i="79"/>
  <c r="D15" i="79"/>
  <c r="C15" i="79"/>
  <c r="I15" i="79" s="1"/>
  <c r="H14" i="79"/>
  <c r="G14" i="79"/>
  <c r="F14" i="79"/>
  <c r="E14" i="79"/>
  <c r="D14" i="79"/>
  <c r="C14" i="79"/>
  <c r="H13" i="79"/>
  <c r="G13" i="79"/>
  <c r="F13" i="79"/>
  <c r="E13" i="79"/>
  <c r="D13" i="79"/>
  <c r="C13" i="79"/>
  <c r="I13" i="79" s="1"/>
  <c r="H12" i="79"/>
  <c r="G12" i="79"/>
  <c r="F12" i="79"/>
  <c r="E12" i="79"/>
  <c r="D12" i="79"/>
  <c r="C12" i="79"/>
  <c r="H11" i="79"/>
  <c r="G11" i="79"/>
  <c r="F11" i="79"/>
  <c r="E11" i="79"/>
  <c r="D11" i="79"/>
  <c r="C11" i="79"/>
  <c r="I11" i="79" s="1"/>
  <c r="H10" i="79"/>
  <c r="G10" i="79"/>
  <c r="F10" i="79"/>
  <c r="E10" i="79"/>
  <c r="D10" i="79"/>
  <c r="C10" i="79"/>
  <c r="H9" i="79"/>
  <c r="G9" i="79"/>
  <c r="F9" i="79"/>
  <c r="E9" i="79"/>
  <c r="D9" i="79"/>
  <c r="C9" i="79"/>
  <c r="I9" i="79" s="1"/>
  <c r="H8" i="79"/>
  <c r="G8" i="79"/>
  <c r="F8" i="79"/>
  <c r="E8" i="79"/>
  <c r="D8" i="79"/>
  <c r="C8" i="79"/>
  <c r="H7" i="79"/>
  <c r="G7" i="79"/>
  <c r="F7" i="79"/>
  <c r="E7" i="79"/>
  <c r="D7" i="79"/>
  <c r="C7" i="79"/>
  <c r="H6" i="79"/>
  <c r="G6" i="79"/>
  <c r="F6" i="79"/>
  <c r="E6" i="79"/>
  <c r="D6" i="79"/>
  <c r="C6" i="79"/>
  <c r="H5" i="79"/>
  <c r="G5" i="79"/>
  <c r="G56" i="79" s="1"/>
  <c r="F5" i="79"/>
  <c r="E5" i="79"/>
  <c r="D5" i="79"/>
  <c r="C5" i="79"/>
  <c r="N134" i="79"/>
  <c r="I133" i="79"/>
  <c r="N132" i="79"/>
  <c r="I132" i="79"/>
  <c r="N130" i="79"/>
  <c r="I129" i="79"/>
  <c r="N128" i="79"/>
  <c r="I128" i="79"/>
  <c r="N126" i="79"/>
  <c r="I125" i="79"/>
  <c r="N124" i="79"/>
  <c r="I124" i="79"/>
  <c r="N122" i="79"/>
  <c r="I121" i="79"/>
  <c r="N116" i="79"/>
  <c r="N115" i="79"/>
  <c r="I115" i="79"/>
  <c r="N114" i="79"/>
  <c r="N113" i="79"/>
  <c r="I113" i="79"/>
  <c r="N112" i="79"/>
  <c r="I111" i="79"/>
  <c r="I110" i="79"/>
  <c r="I109" i="79"/>
  <c r="I108" i="79"/>
  <c r="I107" i="79"/>
  <c r="I106" i="79"/>
  <c r="I105" i="79"/>
  <c r="I104" i="79"/>
  <c r="N103" i="79"/>
  <c r="I103" i="79"/>
  <c r="N101" i="79"/>
  <c r="I100" i="79"/>
  <c r="N99" i="79"/>
  <c r="I99" i="79"/>
  <c r="N97" i="79"/>
  <c r="I96" i="79"/>
  <c r="N95" i="79"/>
  <c r="I95" i="79"/>
  <c r="N93" i="79"/>
  <c r="I92" i="79"/>
  <c r="N90" i="79"/>
  <c r="I90" i="79"/>
  <c r="N87" i="79"/>
  <c r="I86" i="79"/>
  <c r="N85" i="79"/>
  <c r="I85" i="79"/>
  <c r="N83" i="79"/>
  <c r="I82" i="79"/>
  <c r="N81" i="79"/>
  <c r="I81" i="79"/>
  <c r="N79" i="79"/>
  <c r="I78" i="79"/>
  <c r="N77" i="79"/>
  <c r="I77" i="79"/>
  <c r="N75" i="79"/>
  <c r="I74" i="79"/>
  <c r="N73" i="79"/>
  <c r="I73" i="79"/>
  <c r="N71" i="79"/>
  <c r="I70" i="79"/>
  <c r="N69" i="79"/>
  <c r="I69" i="79"/>
  <c r="N67" i="79"/>
  <c r="I66" i="79"/>
  <c r="M138" i="79"/>
  <c r="K138" i="79"/>
  <c r="H138" i="79"/>
  <c r="F138" i="79"/>
  <c r="D138" i="79"/>
  <c r="M137" i="79"/>
  <c r="K137" i="79"/>
  <c r="H137" i="79"/>
  <c r="F137" i="79"/>
  <c r="D137" i="79"/>
  <c r="M136" i="79"/>
  <c r="K136" i="79"/>
  <c r="H136" i="79"/>
  <c r="F136" i="79"/>
  <c r="D136" i="79"/>
  <c r="N53" i="79"/>
  <c r="I53" i="79"/>
  <c r="I52" i="79"/>
  <c r="N51" i="79"/>
  <c r="I51" i="79"/>
  <c r="I50" i="79"/>
  <c r="N49" i="79"/>
  <c r="I49" i="79"/>
  <c r="I48" i="79"/>
  <c r="N47" i="79"/>
  <c r="I47" i="79"/>
  <c r="P53" i="79"/>
  <c r="I46" i="79"/>
  <c r="N44" i="79"/>
  <c r="I44" i="79"/>
  <c r="N43" i="79"/>
  <c r="I42" i="79"/>
  <c r="N40" i="79"/>
  <c r="I40" i="79"/>
  <c r="N39" i="79"/>
  <c r="I38" i="79"/>
  <c r="N36" i="79"/>
  <c r="I36" i="79"/>
  <c r="N35" i="79"/>
  <c r="I34" i="79"/>
  <c r="N32" i="79"/>
  <c r="I32" i="79"/>
  <c r="N31" i="79"/>
  <c r="I30" i="79"/>
  <c r="N28" i="79"/>
  <c r="I28" i="79"/>
  <c r="N27" i="79"/>
  <c r="I26" i="79"/>
  <c r="N24" i="79"/>
  <c r="I24" i="79"/>
  <c r="N23" i="79"/>
  <c r="I22" i="79"/>
  <c r="N20" i="79"/>
  <c r="I20" i="79"/>
  <c r="N19" i="79"/>
  <c r="I18" i="79"/>
  <c r="N16" i="79"/>
  <c r="I16" i="79"/>
  <c r="N15" i="79"/>
  <c r="I14" i="79"/>
  <c r="N12" i="79"/>
  <c r="I12" i="79"/>
  <c r="N11" i="79"/>
  <c r="I10" i="79"/>
  <c r="N8" i="79"/>
  <c r="I8" i="79"/>
  <c r="M58" i="79"/>
  <c r="K58" i="79"/>
  <c r="H58" i="79"/>
  <c r="G58" i="79"/>
  <c r="F58" i="79"/>
  <c r="E58" i="79"/>
  <c r="D58" i="79"/>
  <c r="C58" i="79"/>
  <c r="I58" i="79" s="1"/>
  <c r="M57" i="79"/>
  <c r="K57" i="79"/>
  <c r="H57" i="79"/>
  <c r="G57" i="79"/>
  <c r="F57" i="79"/>
  <c r="E57" i="79"/>
  <c r="D57" i="79"/>
  <c r="C57" i="79"/>
  <c r="M56" i="79"/>
  <c r="K56" i="79"/>
  <c r="H56" i="79"/>
  <c r="F56" i="79"/>
  <c r="E56" i="79"/>
  <c r="D56" i="79"/>
  <c r="C56" i="79"/>
  <c r="M138" i="78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N136" i="78" s="1"/>
  <c r="H136" i="78"/>
  <c r="G136" i="78"/>
  <c r="F136" i="78"/>
  <c r="E136" i="78"/>
  <c r="D136" i="78"/>
  <c r="C136" i="78"/>
  <c r="N135" i="78"/>
  <c r="I135" i="78"/>
  <c r="O135" i="78" s="1"/>
  <c r="N134" i="78"/>
  <c r="I134" i="78"/>
  <c r="N133" i="78"/>
  <c r="I133" i="78"/>
  <c r="N132" i="78"/>
  <c r="I132" i="78"/>
  <c r="O132" i="78" s="1"/>
  <c r="N131" i="78"/>
  <c r="I131" i="78"/>
  <c r="N130" i="78"/>
  <c r="I130" i="78"/>
  <c r="N129" i="78"/>
  <c r="I129" i="78"/>
  <c r="N128" i="78"/>
  <c r="I128" i="78"/>
  <c r="N127" i="78"/>
  <c r="O127" i="78" s="1"/>
  <c r="I127" i="78"/>
  <c r="N126" i="78"/>
  <c r="I126" i="78"/>
  <c r="N125" i="78"/>
  <c r="I125" i="78"/>
  <c r="N124" i="78"/>
  <c r="O124" i="78" s="1"/>
  <c r="I124" i="78"/>
  <c r="N123" i="78"/>
  <c r="I123" i="78"/>
  <c r="N122" i="78"/>
  <c r="I122" i="78"/>
  <c r="N121" i="78"/>
  <c r="I121" i="78"/>
  <c r="N116" i="78"/>
  <c r="I116" i="78"/>
  <c r="N115" i="78"/>
  <c r="I115" i="78"/>
  <c r="N114" i="78"/>
  <c r="I114" i="78"/>
  <c r="N113" i="78"/>
  <c r="I113" i="78"/>
  <c r="N112" i="78"/>
  <c r="I112" i="78"/>
  <c r="P111" i="78"/>
  <c r="N111" i="78"/>
  <c r="I111" i="78"/>
  <c r="N110" i="78"/>
  <c r="O110" i="78" s="1"/>
  <c r="I110" i="78"/>
  <c r="N109" i="78"/>
  <c r="I109" i="78"/>
  <c r="N108" i="78"/>
  <c r="I108" i="78"/>
  <c r="N107" i="78"/>
  <c r="I107" i="78"/>
  <c r="N106" i="78"/>
  <c r="I106" i="78"/>
  <c r="N105" i="78"/>
  <c r="O105" i="78" s="1"/>
  <c r="I105" i="78"/>
  <c r="N104" i="78"/>
  <c r="I104" i="78"/>
  <c r="N103" i="78"/>
  <c r="I103" i="78"/>
  <c r="N102" i="78"/>
  <c r="I102" i="78"/>
  <c r="O102" i="78" s="1"/>
  <c r="N101" i="78"/>
  <c r="I101" i="78"/>
  <c r="N100" i="78"/>
  <c r="I100" i="78"/>
  <c r="N99" i="78"/>
  <c r="I99" i="78"/>
  <c r="O99" i="78" s="1"/>
  <c r="N98" i="78"/>
  <c r="I98" i="78"/>
  <c r="O98" i="78" s="1"/>
  <c r="N97" i="78"/>
  <c r="O97" i="78" s="1"/>
  <c r="I97" i="78"/>
  <c r="N96" i="78"/>
  <c r="O96" i="78" s="1"/>
  <c r="I96" i="78"/>
  <c r="N95" i="78"/>
  <c r="O95" i="78" s="1"/>
  <c r="I95" i="78"/>
  <c r="N94" i="78"/>
  <c r="I94" i="78"/>
  <c r="N93" i="78"/>
  <c r="I93" i="78"/>
  <c r="N92" i="78"/>
  <c r="O92" i="78" s="1"/>
  <c r="I92" i="78"/>
  <c r="N91" i="78"/>
  <c r="I91" i="78"/>
  <c r="N90" i="78"/>
  <c r="I90" i="78"/>
  <c r="N89" i="78"/>
  <c r="I89" i="78"/>
  <c r="N88" i="78"/>
  <c r="I88" i="78"/>
  <c r="N87" i="78"/>
  <c r="I87" i="78"/>
  <c r="N86" i="78"/>
  <c r="I86" i="78"/>
  <c r="N85" i="78"/>
  <c r="I85" i="78"/>
  <c r="O85" i="78" s="1"/>
  <c r="N84" i="78"/>
  <c r="I84" i="78"/>
  <c r="N83" i="78"/>
  <c r="I83" i="78"/>
  <c r="O83" i="78" s="1"/>
  <c r="N82" i="78"/>
  <c r="I82" i="78"/>
  <c r="N81" i="78"/>
  <c r="I81" i="78"/>
  <c r="O81" i="78" s="1"/>
  <c r="N80" i="78"/>
  <c r="I80" i="78"/>
  <c r="N79" i="78"/>
  <c r="I79" i="78"/>
  <c r="N78" i="78"/>
  <c r="O78" i="78" s="1"/>
  <c r="I78" i="78"/>
  <c r="N77" i="78"/>
  <c r="I77" i="78"/>
  <c r="O77" i="78" s="1"/>
  <c r="N76" i="78"/>
  <c r="I76" i="78"/>
  <c r="N75" i="78"/>
  <c r="I75" i="78"/>
  <c r="N74" i="78"/>
  <c r="I74" i="78"/>
  <c r="O74" i="78" s="1"/>
  <c r="N73" i="78"/>
  <c r="I73" i="78"/>
  <c r="N72" i="78"/>
  <c r="I72" i="78"/>
  <c r="N71" i="78"/>
  <c r="I71" i="78"/>
  <c r="N70" i="78"/>
  <c r="O70" i="78" s="1"/>
  <c r="I70" i="78"/>
  <c r="N69" i="78"/>
  <c r="I69" i="78"/>
  <c r="N68" i="78"/>
  <c r="I68" i="78"/>
  <c r="N67" i="78"/>
  <c r="I67" i="78"/>
  <c r="N66" i="78"/>
  <c r="I66" i="78"/>
  <c r="N65" i="78"/>
  <c r="I65" i="78"/>
  <c r="N64" i="78"/>
  <c r="I64" i="78"/>
  <c r="N63" i="78"/>
  <c r="O63" i="78" s="1"/>
  <c r="I63" i="78"/>
  <c r="M58" i="78"/>
  <c r="L58" i="78"/>
  <c r="K58" i="78"/>
  <c r="J58" i="78"/>
  <c r="H58" i="78"/>
  <c r="G58" i="78"/>
  <c r="F58" i="78"/>
  <c r="E58" i="78"/>
  <c r="D58" i="78"/>
  <c r="C58" i="78"/>
  <c r="M57" i="78"/>
  <c r="L57" i="78"/>
  <c r="K57" i="78"/>
  <c r="J57" i="78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I55" i="78"/>
  <c r="N54" i="78"/>
  <c r="I54" i="78"/>
  <c r="P53" i="78"/>
  <c r="N53" i="78"/>
  <c r="I53" i="78"/>
  <c r="N52" i="78"/>
  <c r="I52" i="78"/>
  <c r="N51" i="78"/>
  <c r="I51" i="78"/>
  <c r="N50" i="78"/>
  <c r="I50" i="78"/>
  <c r="N49" i="78"/>
  <c r="I49" i="78"/>
  <c r="N48" i="78"/>
  <c r="I48" i="78"/>
  <c r="N47" i="78"/>
  <c r="I47" i="78"/>
  <c r="N46" i="78"/>
  <c r="I46" i="78"/>
  <c r="N45" i="78"/>
  <c r="O45" i="78" s="1"/>
  <c r="I45" i="78"/>
  <c r="N44" i="78"/>
  <c r="I44" i="78"/>
  <c r="N43" i="78"/>
  <c r="I43" i="78"/>
  <c r="N42" i="78"/>
  <c r="O42" i="78" s="1"/>
  <c r="I42" i="78"/>
  <c r="N41" i="78"/>
  <c r="I41" i="78"/>
  <c r="N40" i="78"/>
  <c r="I40" i="78"/>
  <c r="N39" i="78"/>
  <c r="I39" i="78"/>
  <c r="N38" i="78"/>
  <c r="I38" i="78"/>
  <c r="N37" i="78"/>
  <c r="O37" i="78" s="1"/>
  <c r="I37" i="78"/>
  <c r="N36" i="78"/>
  <c r="I36" i="78"/>
  <c r="N35" i="78"/>
  <c r="O35" i="78" s="1"/>
  <c r="I35" i="78"/>
  <c r="N34" i="78"/>
  <c r="I34" i="78"/>
  <c r="N33" i="78"/>
  <c r="I33" i="78"/>
  <c r="N32" i="78"/>
  <c r="O32" i="78" s="1"/>
  <c r="I32" i="78"/>
  <c r="N31" i="78"/>
  <c r="I31" i="78"/>
  <c r="N30" i="78"/>
  <c r="I30" i="78"/>
  <c r="N29" i="78"/>
  <c r="I29" i="78"/>
  <c r="N28" i="78"/>
  <c r="I28" i="78"/>
  <c r="N27" i="78"/>
  <c r="I27" i="78"/>
  <c r="N26" i="78"/>
  <c r="I26" i="78"/>
  <c r="N25" i="78"/>
  <c r="O25" i="78" s="1"/>
  <c r="I25" i="78"/>
  <c r="N24" i="78"/>
  <c r="I24" i="78"/>
  <c r="N23" i="78"/>
  <c r="I23" i="78"/>
  <c r="N22" i="78"/>
  <c r="I22" i="78"/>
  <c r="N21" i="78"/>
  <c r="I21" i="78"/>
  <c r="N20" i="78"/>
  <c r="O20" i="78" s="1"/>
  <c r="I20" i="78"/>
  <c r="N19" i="78"/>
  <c r="I19" i="78"/>
  <c r="N18" i="78"/>
  <c r="O18" i="78" s="1"/>
  <c r="I18" i="78"/>
  <c r="N17" i="78"/>
  <c r="O17" i="78" s="1"/>
  <c r="I17" i="78"/>
  <c r="N16" i="78"/>
  <c r="I16" i="78"/>
  <c r="N15" i="78"/>
  <c r="O15" i="78" s="1"/>
  <c r="I15" i="78"/>
  <c r="N14" i="78"/>
  <c r="I14" i="78"/>
  <c r="N13" i="78"/>
  <c r="I13" i="78"/>
  <c r="O13" i="78" s="1"/>
  <c r="N12" i="78"/>
  <c r="I12" i="78"/>
  <c r="N11" i="78"/>
  <c r="I11" i="78"/>
  <c r="N10" i="78"/>
  <c r="I10" i="78"/>
  <c r="N9" i="78"/>
  <c r="I9" i="78"/>
  <c r="N8" i="78"/>
  <c r="I8" i="78"/>
  <c r="N7" i="78"/>
  <c r="I7" i="78"/>
  <c r="N6" i="78"/>
  <c r="I6" i="78"/>
  <c r="N5" i="78"/>
  <c r="O5" i="78" s="1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N135" i="77"/>
  <c r="O135" i="77" s="1"/>
  <c r="I135" i="77"/>
  <c r="N134" i="77"/>
  <c r="I134" i="77"/>
  <c r="N133" i="77"/>
  <c r="I133" i="77"/>
  <c r="N132" i="77"/>
  <c r="I132" i="77"/>
  <c r="N131" i="77"/>
  <c r="O131" i="77" s="1"/>
  <c r="I131" i="77"/>
  <c r="N130" i="77"/>
  <c r="O130" i="77" s="1"/>
  <c r="I130" i="77"/>
  <c r="N129" i="77"/>
  <c r="O129" i="77" s="1"/>
  <c r="I129" i="77"/>
  <c r="N128" i="77"/>
  <c r="I128" i="77"/>
  <c r="N127" i="77"/>
  <c r="I127" i="77"/>
  <c r="O127" i="77" s="1"/>
  <c r="N126" i="77"/>
  <c r="I126" i="77"/>
  <c r="N125" i="77"/>
  <c r="I125" i="77"/>
  <c r="O125" i="77" s="1"/>
  <c r="N124" i="77"/>
  <c r="I124" i="77"/>
  <c r="N123" i="77"/>
  <c r="I123" i="77"/>
  <c r="N122" i="77"/>
  <c r="I122" i="77"/>
  <c r="N121" i="77"/>
  <c r="I121" i="77"/>
  <c r="N116" i="77"/>
  <c r="I116" i="77"/>
  <c r="O116" i="77" s="1"/>
  <c r="N115" i="77"/>
  <c r="I115" i="77"/>
  <c r="N114" i="77"/>
  <c r="I114" i="77"/>
  <c r="N113" i="77"/>
  <c r="I113" i="77"/>
  <c r="N112" i="77"/>
  <c r="I112" i="77"/>
  <c r="P111" i="77"/>
  <c r="N111" i="77"/>
  <c r="I111" i="77"/>
  <c r="O111" i="77" s="1"/>
  <c r="N110" i="77"/>
  <c r="I110" i="77"/>
  <c r="N109" i="77"/>
  <c r="I109" i="77"/>
  <c r="N108" i="77"/>
  <c r="I108" i="77"/>
  <c r="N107" i="77"/>
  <c r="I107" i="77"/>
  <c r="N106" i="77"/>
  <c r="I106" i="77"/>
  <c r="N105" i="77"/>
  <c r="I105" i="77"/>
  <c r="O105" i="77" s="1"/>
  <c r="N104" i="77"/>
  <c r="I104" i="77"/>
  <c r="O104" i="77" s="1"/>
  <c r="N103" i="77"/>
  <c r="I103" i="77"/>
  <c r="O103" i="77" s="1"/>
  <c r="N102" i="77"/>
  <c r="I102" i="77"/>
  <c r="N101" i="77"/>
  <c r="I101" i="77"/>
  <c r="N100" i="77"/>
  <c r="I100" i="77"/>
  <c r="N99" i="77"/>
  <c r="I99" i="77"/>
  <c r="N98" i="77"/>
  <c r="I98" i="77"/>
  <c r="N97" i="77"/>
  <c r="I97" i="77"/>
  <c r="N96" i="77"/>
  <c r="I96" i="77"/>
  <c r="N95" i="77"/>
  <c r="I95" i="77"/>
  <c r="N94" i="77"/>
  <c r="I94" i="77"/>
  <c r="N93" i="77"/>
  <c r="I93" i="77"/>
  <c r="N92" i="77"/>
  <c r="I92" i="77"/>
  <c r="N91" i="77"/>
  <c r="I91" i="77"/>
  <c r="N90" i="77"/>
  <c r="I90" i="77"/>
  <c r="N89" i="77"/>
  <c r="O89" i="77" s="1"/>
  <c r="I89" i="77"/>
  <c r="N88" i="77"/>
  <c r="I88" i="77"/>
  <c r="N87" i="77"/>
  <c r="I87" i="77"/>
  <c r="N86" i="77"/>
  <c r="I86" i="77"/>
  <c r="N85" i="77"/>
  <c r="I85" i="77"/>
  <c r="N84" i="77"/>
  <c r="I84" i="77"/>
  <c r="N83" i="77"/>
  <c r="I83" i="77"/>
  <c r="N82" i="77"/>
  <c r="I82" i="77"/>
  <c r="N81" i="77"/>
  <c r="I81" i="77"/>
  <c r="N80" i="77"/>
  <c r="I80" i="77"/>
  <c r="N79" i="77"/>
  <c r="I79" i="77"/>
  <c r="N78" i="77"/>
  <c r="I78" i="77"/>
  <c r="N77" i="77"/>
  <c r="I77" i="77"/>
  <c r="N76" i="77"/>
  <c r="I76" i="77"/>
  <c r="N75" i="77"/>
  <c r="I75" i="77"/>
  <c r="N74" i="77"/>
  <c r="I74" i="77"/>
  <c r="N73" i="77"/>
  <c r="O73" i="77" s="1"/>
  <c r="I73" i="77"/>
  <c r="N72" i="77"/>
  <c r="I72" i="77"/>
  <c r="N71" i="77"/>
  <c r="O71" i="77" s="1"/>
  <c r="I71" i="77"/>
  <c r="N70" i="77"/>
  <c r="I70" i="77"/>
  <c r="N69" i="77"/>
  <c r="I69" i="77"/>
  <c r="N68" i="77"/>
  <c r="I68" i="77"/>
  <c r="N67" i="77"/>
  <c r="I67" i="77"/>
  <c r="N66" i="77"/>
  <c r="I66" i="77"/>
  <c r="N65" i="77"/>
  <c r="I65" i="77"/>
  <c r="N64" i="77"/>
  <c r="I64" i="77"/>
  <c r="N63" i="77"/>
  <c r="I63" i="77"/>
  <c r="M58" i="77"/>
  <c r="L58" i="77"/>
  <c r="K58" i="77"/>
  <c r="J58" i="77"/>
  <c r="H58" i="77"/>
  <c r="G58" i="77"/>
  <c r="F58" i="77"/>
  <c r="E58" i="77"/>
  <c r="D58" i="77"/>
  <c r="C58" i="77"/>
  <c r="M57" i="77"/>
  <c r="L57" i="77"/>
  <c r="K57" i="77"/>
  <c r="J57" i="77"/>
  <c r="N57" i="77" s="1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N54" i="77"/>
  <c r="I54" i="77"/>
  <c r="P53" i="77"/>
  <c r="N53" i="77"/>
  <c r="O53" i="77" s="1"/>
  <c r="I53" i="77"/>
  <c r="N52" i="77"/>
  <c r="I52" i="77"/>
  <c r="N51" i="77"/>
  <c r="O51" i="77" s="1"/>
  <c r="I51" i="77"/>
  <c r="N50" i="77"/>
  <c r="O50" i="77" s="1"/>
  <c r="I50" i="77"/>
  <c r="N49" i="77"/>
  <c r="O49" i="77" s="1"/>
  <c r="I49" i="77"/>
  <c r="N48" i="77"/>
  <c r="I48" i="77"/>
  <c r="N47" i="77"/>
  <c r="O47" i="77" s="1"/>
  <c r="I47" i="77"/>
  <c r="N46" i="77"/>
  <c r="O46" i="77" s="1"/>
  <c r="I46" i="77"/>
  <c r="N45" i="77"/>
  <c r="I45" i="77"/>
  <c r="N44" i="77"/>
  <c r="I44" i="77"/>
  <c r="O44" i="77" s="1"/>
  <c r="N43" i="77"/>
  <c r="I43" i="77"/>
  <c r="N42" i="77"/>
  <c r="I42" i="77"/>
  <c r="N41" i="77"/>
  <c r="I41" i="77"/>
  <c r="N40" i="77"/>
  <c r="I40" i="77"/>
  <c r="N39" i="77"/>
  <c r="I39" i="77"/>
  <c r="N38" i="77"/>
  <c r="I38" i="77"/>
  <c r="N37" i="77"/>
  <c r="O37" i="77" s="1"/>
  <c r="I37" i="77"/>
  <c r="N36" i="77"/>
  <c r="O36" i="77" s="1"/>
  <c r="I36" i="77"/>
  <c r="N35" i="77"/>
  <c r="I35" i="77"/>
  <c r="N34" i="77"/>
  <c r="O34" i="77" s="1"/>
  <c r="I34" i="77"/>
  <c r="N33" i="77"/>
  <c r="O33" i="77" s="1"/>
  <c r="I33" i="77"/>
  <c r="N32" i="77"/>
  <c r="O32" i="77" s="1"/>
  <c r="I32" i="77"/>
  <c r="N31" i="77"/>
  <c r="I31" i="77"/>
  <c r="N30" i="77"/>
  <c r="O30" i="77" s="1"/>
  <c r="I30" i="77"/>
  <c r="N29" i="77"/>
  <c r="I29" i="77"/>
  <c r="O29" i="77" s="1"/>
  <c r="N28" i="77"/>
  <c r="I28" i="77"/>
  <c r="O28" i="77" s="1"/>
  <c r="N27" i="77"/>
  <c r="I27" i="77"/>
  <c r="O27" i="77" s="1"/>
  <c r="N26" i="77"/>
  <c r="I26" i="77"/>
  <c r="N25" i="77"/>
  <c r="I25" i="77"/>
  <c r="N24" i="77"/>
  <c r="I24" i="77"/>
  <c r="N23" i="77"/>
  <c r="I23" i="77"/>
  <c r="N22" i="77"/>
  <c r="I22" i="77"/>
  <c r="N21" i="77"/>
  <c r="I21" i="77"/>
  <c r="O21" i="77" s="1"/>
  <c r="N20" i="77"/>
  <c r="I20" i="77"/>
  <c r="O20" i="77" s="1"/>
  <c r="N19" i="77"/>
  <c r="I19" i="77"/>
  <c r="O19" i="77" s="1"/>
  <c r="N18" i="77"/>
  <c r="I18" i="77"/>
  <c r="N17" i="77"/>
  <c r="I17" i="77"/>
  <c r="N16" i="77"/>
  <c r="I16" i="77"/>
  <c r="N15" i="77"/>
  <c r="I15" i="77"/>
  <c r="N14" i="77"/>
  <c r="I14" i="77"/>
  <c r="N13" i="77"/>
  <c r="I13" i="77"/>
  <c r="O13" i="77" s="1"/>
  <c r="N12" i="77"/>
  <c r="I12" i="77"/>
  <c r="O12" i="77" s="1"/>
  <c r="N11" i="77"/>
  <c r="I11" i="77"/>
  <c r="N10" i="77"/>
  <c r="I10" i="77"/>
  <c r="N9" i="77"/>
  <c r="I9" i="77"/>
  <c r="N8" i="77"/>
  <c r="I8" i="77"/>
  <c r="N7" i="77"/>
  <c r="I7" i="77"/>
  <c r="N6" i="77"/>
  <c r="I6" i="77"/>
  <c r="N5" i="77"/>
  <c r="I5" i="77"/>
  <c r="O5" i="77" s="1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N136" i="76" s="1"/>
  <c r="H136" i="76"/>
  <c r="G136" i="76"/>
  <c r="F136" i="76"/>
  <c r="E136" i="76"/>
  <c r="D136" i="76"/>
  <c r="C136" i="76"/>
  <c r="N135" i="76"/>
  <c r="I135" i="76"/>
  <c r="O135" i="76" s="1"/>
  <c r="N134" i="76"/>
  <c r="I134" i="76"/>
  <c r="O134" i="76" s="1"/>
  <c r="N133" i="76"/>
  <c r="I133" i="76"/>
  <c r="N132" i="76"/>
  <c r="I132" i="76"/>
  <c r="N131" i="76"/>
  <c r="I131" i="76"/>
  <c r="N130" i="76"/>
  <c r="I130" i="76"/>
  <c r="N129" i="76"/>
  <c r="I129" i="76"/>
  <c r="N128" i="76"/>
  <c r="O128" i="76" s="1"/>
  <c r="I128" i="76"/>
  <c r="N127" i="76"/>
  <c r="I127" i="76"/>
  <c r="N126" i="76"/>
  <c r="I126" i="76"/>
  <c r="N125" i="76"/>
  <c r="I125" i="76"/>
  <c r="N124" i="76"/>
  <c r="I124" i="76"/>
  <c r="N123" i="76"/>
  <c r="I123" i="76"/>
  <c r="N122" i="76"/>
  <c r="I122" i="76"/>
  <c r="N121" i="76"/>
  <c r="O121" i="76" s="1"/>
  <c r="I121" i="76"/>
  <c r="N116" i="76"/>
  <c r="I116" i="76"/>
  <c r="N115" i="76"/>
  <c r="O115" i="76" s="1"/>
  <c r="I115" i="76"/>
  <c r="N114" i="76"/>
  <c r="I114" i="76"/>
  <c r="N113" i="76"/>
  <c r="I113" i="76"/>
  <c r="N112" i="76"/>
  <c r="I112" i="76"/>
  <c r="O112" i="76" s="1"/>
  <c r="P111" i="76"/>
  <c r="N111" i="76"/>
  <c r="I111" i="76"/>
  <c r="N110" i="76"/>
  <c r="I110" i="76"/>
  <c r="N109" i="76"/>
  <c r="I109" i="76"/>
  <c r="O109" i="76" s="1"/>
  <c r="N108" i="76"/>
  <c r="I108" i="76"/>
  <c r="N107" i="76"/>
  <c r="I107" i="76"/>
  <c r="N106" i="76"/>
  <c r="O106" i="76" s="1"/>
  <c r="I106" i="76"/>
  <c r="N105" i="76"/>
  <c r="I105" i="76"/>
  <c r="N104" i="76"/>
  <c r="I104" i="76"/>
  <c r="N103" i="76"/>
  <c r="I103" i="76"/>
  <c r="N102" i="76"/>
  <c r="I102" i="76"/>
  <c r="N101" i="76"/>
  <c r="O101" i="76" s="1"/>
  <c r="I101" i="76"/>
  <c r="N100" i="76"/>
  <c r="O100" i="76" s="1"/>
  <c r="I100" i="76"/>
  <c r="N99" i="76"/>
  <c r="I99" i="76"/>
  <c r="N98" i="76"/>
  <c r="I98" i="76"/>
  <c r="O98" i="76" s="1"/>
  <c r="N97" i="76"/>
  <c r="I97" i="76"/>
  <c r="N96" i="76"/>
  <c r="I96" i="76"/>
  <c r="N95" i="76"/>
  <c r="I95" i="76"/>
  <c r="N94" i="76"/>
  <c r="O94" i="76" s="1"/>
  <c r="I94" i="76"/>
  <c r="N93" i="76"/>
  <c r="I93" i="76"/>
  <c r="N92" i="76"/>
  <c r="O92" i="76" s="1"/>
  <c r="I92" i="76"/>
  <c r="N91" i="76"/>
  <c r="I91" i="76"/>
  <c r="O91" i="76" s="1"/>
  <c r="N90" i="76"/>
  <c r="I90" i="76"/>
  <c r="O90" i="76" s="1"/>
  <c r="N89" i="76"/>
  <c r="I89" i="76"/>
  <c r="N88" i="76"/>
  <c r="O88" i="76" s="1"/>
  <c r="I88" i="76"/>
  <c r="N87" i="76"/>
  <c r="I87" i="76"/>
  <c r="N86" i="76"/>
  <c r="O86" i="76" s="1"/>
  <c r="I86" i="76"/>
  <c r="N85" i="76"/>
  <c r="O85" i="76" s="1"/>
  <c r="I85" i="76"/>
  <c r="N84" i="76"/>
  <c r="O84" i="76" s="1"/>
  <c r="I84" i="76"/>
  <c r="N83" i="76"/>
  <c r="I83" i="76"/>
  <c r="N82" i="76"/>
  <c r="I82" i="76"/>
  <c r="N81" i="76"/>
  <c r="I81" i="76"/>
  <c r="O81" i="76" s="1"/>
  <c r="N80" i="76"/>
  <c r="I80" i="76"/>
  <c r="N79" i="76"/>
  <c r="I79" i="76"/>
  <c r="N78" i="76"/>
  <c r="I78" i="76"/>
  <c r="N77" i="76"/>
  <c r="I77" i="76"/>
  <c r="N76" i="76"/>
  <c r="I76" i="76"/>
  <c r="N75" i="76"/>
  <c r="I75" i="76"/>
  <c r="N74" i="76"/>
  <c r="I74" i="76"/>
  <c r="N73" i="76"/>
  <c r="O73" i="76" s="1"/>
  <c r="I73" i="76"/>
  <c r="N72" i="76"/>
  <c r="O72" i="76" s="1"/>
  <c r="I72" i="76"/>
  <c r="N71" i="76"/>
  <c r="I71" i="76"/>
  <c r="N70" i="76"/>
  <c r="O70" i="76" s="1"/>
  <c r="I70" i="76"/>
  <c r="N69" i="76"/>
  <c r="I69" i="76"/>
  <c r="O69" i="76" s="1"/>
  <c r="N68" i="76"/>
  <c r="I68" i="76"/>
  <c r="N67" i="76"/>
  <c r="I67" i="76"/>
  <c r="N66" i="76"/>
  <c r="I66" i="76"/>
  <c r="O66" i="76" s="1"/>
  <c r="N65" i="76"/>
  <c r="I65" i="76"/>
  <c r="N64" i="76"/>
  <c r="O64" i="76" s="1"/>
  <c r="I64" i="76"/>
  <c r="N63" i="76"/>
  <c r="O63" i="76" s="1"/>
  <c r="I63" i="76"/>
  <c r="M58" i="76"/>
  <c r="L58" i="76"/>
  <c r="K58" i="76"/>
  <c r="J58" i="76"/>
  <c r="H58" i="76"/>
  <c r="G58" i="76"/>
  <c r="F58" i="76"/>
  <c r="E58" i="76"/>
  <c r="D58" i="76"/>
  <c r="I58" i="76" s="1"/>
  <c r="C58" i="76"/>
  <c r="M57" i="76"/>
  <c r="L57" i="76"/>
  <c r="K57" i="76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I55" i="76"/>
  <c r="N54" i="76"/>
  <c r="I54" i="76"/>
  <c r="P53" i="76"/>
  <c r="N53" i="76"/>
  <c r="I53" i="76"/>
  <c r="O53" i="76" s="1"/>
  <c r="N52" i="76"/>
  <c r="I52" i="76"/>
  <c r="N51" i="76"/>
  <c r="I51" i="76"/>
  <c r="O51" i="76" s="1"/>
  <c r="N50" i="76"/>
  <c r="I50" i="76"/>
  <c r="N49" i="76"/>
  <c r="I49" i="76"/>
  <c r="N48" i="76"/>
  <c r="I48" i="76"/>
  <c r="N47" i="76"/>
  <c r="I47" i="76"/>
  <c r="N46" i="76"/>
  <c r="I46" i="76"/>
  <c r="O46" i="76" s="1"/>
  <c r="N45" i="76"/>
  <c r="I45" i="76"/>
  <c r="O45" i="76" s="1"/>
  <c r="N44" i="76"/>
  <c r="I44" i="76"/>
  <c r="N43" i="76"/>
  <c r="I43" i="76"/>
  <c r="O43" i="76" s="1"/>
  <c r="N42" i="76"/>
  <c r="I42" i="76"/>
  <c r="N41" i="76"/>
  <c r="I41" i="76"/>
  <c r="O41" i="76" s="1"/>
  <c r="N40" i="76"/>
  <c r="I40" i="76"/>
  <c r="N39" i="76"/>
  <c r="I39" i="76"/>
  <c r="N38" i="76"/>
  <c r="I38" i="76"/>
  <c r="O38" i="76" s="1"/>
  <c r="N37" i="76"/>
  <c r="I37" i="76"/>
  <c r="O37" i="76" s="1"/>
  <c r="N36" i="76"/>
  <c r="O36" i="76" s="1"/>
  <c r="I36" i="76"/>
  <c r="N35" i="76"/>
  <c r="I35" i="76"/>
  <c r="N34" i="76"/>
  <c r="I34" i="76"/>
  <c r="N33" i="76"/>
  <c r="I33" i="76"/>
  <c r="O33" i="76" s="1"/>
  <c r="N32" i="76"/>
  <c r="I32" i="76"/>
  <c r="N31" i="76"/>
  <c r="I31" i="76"/>
  <c r="N30" i="76"/>
  <c r="I30" i="76"/>
  <c r="O30" i="76" s="1"/>
  <c r="N29" i="76"/>
  <c r="I29" i="76"/>
  <c r="N28" i="76"/>
  <c r="I28" i="76"/>
  <c r="O28" i="76" s="1"/>
  <c r="N27" i="76"/>
  <c r="I27" i="76"/>
  <c r="O27" i="76" s="1"/>
  <c r="N26" i="76"/>
  <c r="I26" i="76"/>
  <c r="N25" i="76"/>
  <c r="I25" i="76"/>
  <c r="N24" i="76"/>
  <c r="I24" i="76"/>
  <c r="N23" i="76"/>
  <c r="I23" i="76"/>
  <c r="N22" i="76"/>
  <c r="I22" i="76"/>
  <c r="O22" i="76" s="1"/>
  <c r="N21" i="76"/>
  <c r="I21" i="76"/>
  <c r="N20" i="76"/>
  <c r="I20" i="76"/>
  <c r="N19" i="76"/>
  <c r="I19" i="76"/>
  <c r="O19" i="76" s="1"/>
  <c r="N18" i="76"/>
  <c r="I18" i="76"/>
  <c r="N17" i="76"/>
  <c r="I17" i="76"/>
  <c r="N16" i="76"/>
  <c r="I16" i="76"/>
  <c r="N15" i="76"/>
  <c r="I15" i="76"/>
  <c r="N14" i="76"/>
  <c r="I14" i="76"/>
  <c r="N13" i="76"/>
  <c r="I13" i="76"/>
  <c r="O13" i="76" s="1"/>
  <c r="N12" i="76"/>
  <c r="I12" i="76"/>
  <c r="O12" i="76" s="1"/>
  <c r="N11" i="76"/>
  <c r="I11" i="76"/>
  <c r="O11" i="76" s="1"/>
  <c r="N10" i="76"/>
  <c r="I10" i="76"/>
  <c r="N9" i="76"/>
  <c r="I9" i="76"/>
  <c r="O9" i="76" s="1"/>
  <c r="N8" i="76"/>
  <c r="I8" i="76"/>
  <c r="N7" i="76"/>
  <c r="I7" i="76"/>
  <c r="N6" i="76"/>
  <c r="I6" i="76"/>
  <c r="N5" i="76"/>
  <c r="I5" i="76"/>
  <c r="O5" i="76" s="1"/>
  <c r="M138" i="75"/>
  <c r="L138" i="75"/>
  <c r="K138" i="75"/>
  <c r="J138" i="75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N136" i="75" s="1"/>
  <c r="H136" i="75"/>
  <c r="G136" i="75"/>
  <c r="F136" i="75"/>
  <c r="E136" i="75"/>
  <c r="D136" i="75"/>
  <c r="C136" i="75"/>
  <c r="N135" i="75"/>
  <c r="I135" i="75"/>
  <c r="N134" i="75"/>
  <c r="I134" i="75"/>
  <c r="N133" i="75"/>
  <c r="I133" i="75"/>
  <c r="N132" i="75"/>
  <c r="I132" i="75"/>
  <c r="N131" i="75"/>
  <c r="I131" i="75"/>
  <c r="N130" i="75"/>
  <c r="I130" i="75"/>
  <c r="N129" i="75"/>
  <c r="I129" i="75"/>
  <c r="N128" i="75"/>
  <c r="I128" i="75"/>
  <c r="N127" i="75"/>
  <c r="I127" i="75"/>
  <c r="N126" i="75"/>
  <c r="I126" i="75"/>
  <c r="N125" i="75"/>
  <c r="I125" i="75"/>
  <c r="N124" i="75"/>
  <c r="I124" i="75"/>
  <c r="N123" i="75"/>
  <c r="I123" i="75"/>
  <c r="N122" i="75"/>
  <c r="I122" i="75"/>
  <c r="N121" i="75"/>
  <c r="I121" i="75"/>
  <c r="N116" i="75"/>
  <c r="I116" i="75"/>
  <c r="N115" i="75"/>
  <c r="I115" i="75"/>
  <c r="O115" i="75" s="1"/>
  <c r="N114" i="75"/>
  <c r="I114" i="75"/>
  <c r="N113" i="75"/>
  <c r="I113" i="75"/>
  <c r="N112" i="75"/>
  <c r="I112" i="75"/>
  <c r="P111" i="75"/>
  <c r="N111" i="75"/>
  <c r="I111" i="75"/>
  <c r="N110" i="75"/>
  <c r="I110" i="75"/>
  <c r="N109" i="75"/>
  <c r="I109" i="75"/>
  <c r="N108" i="75"/>
  <c r="I108" i="75"/>
  <c r="N107" i="75"/>
  <c r="I107" i="75"/>
  <c r="N106" i="75"/>
  <c r="O106" i="75" s="1"/>
  <c r="I106" i="75"/>
  <c r="N105" i="75"/>
  <c r="O105" i="75" s="1"/>
  <c r="I105" i="75"/>
  <c r="N104" i="75"/>
  <c r="I104" i="75"/>
  <c r="N103" i="75"/>
  <c r="I103" i="75"/>
  <c r="N102" i="75"/>
  <c r="O102" i="75" s="1"/>
  <c r="I102" i="75"/>
  <c r="N101" i="75"/>
  <c r="I101" i="75"/>
  <c r="N100" i="75"/>
  <c r="I100" i="75"/>
  <c r="N99" i="75"/>
  <c r="I99" i="75"/>
  <c r="N98" i="75"/>
  <c r="O98" i="75" s="1"/>
  <c r="I98" i="75"/>
  <c r="N97" i="75"/>
  <c r="I97" i="75"/>
  <c r="N96" i="75"/>
  <c r="I96" i="75"/>
  <c r="N95" i="75"/>
  <c r="O95" i="75" s="1"/>
  <c r="I95" i="75"/>
  <c r="N94" i="75"/>
  <c r="I94" i="75"/>
  <c r="O94" i="75" s="1"/>
  <c r="N93" i="75"/>
  <c r="I93" i="75"/>
  <c r="N92" i="75"/>
  <c r="I92" i="75"/>
  <c r="N91" i="75"/>
  <c r="I91" i="75"/>
  <c r="N90" i="75"/>
  <c r="I90" i="75"/>
  <c r="N89" i="75"/>
  <c r="I89" i="75"/>
  <c r="N88" i="75"/>
  <c r="I88" i="75"/>
  <c r="N87" i="75"/>
  <c r="I87" i="75"/>
  <c r="N86" i="75"/>
  <c r="I86" i="75"/>
  <c r="N85" i="75"/>
  <c r="I85" i="75"/>
  <c r="N84" i="75"/>
  <c r="I84" i="75"/>
  <c r="N83" i="75"/>
  <c r="I83" i="75"/>
  <c r="N82" i="75"/>
  <c r="I82" i="75"/>
  <c r="N81" i="75"/>
  <c r="I81" i="75"/>
  <c r="N80" i="75"/>
  <c r="I80" i="75"/>
  <c r="N79" i="75"/>
  <c r="I79" i="75"/>
  <c r="N78" i="75"/>
  <c r="I78" i="75"/>
  <c r="N77" i="75"/>
  <c r="I77" i="75"/>
  <c r="N76" i="75"/>
  <c r="I76" i="75"/>
  <c r="N75" i="75"/>
  <c r="I75" i="75"/>
  <c r="N74" i="75"/>
  <c r="O74" i="75" s="1"/>
  <c r="I74" i="75"/>
  <c r="N73" i="75"/>
  <c r="O73" i="75" s="1"/>
  <c r="I73" i="75"/>
  <c r="N72" i="75"/>
  <c r="I72" i="75"/>
  <c r="N71" i="75"/>
  <c r="I71" i="75"/>
  <c r="N70" i="75"/>
  <c r="O70" i="75" s="1"/>
  <c r="I70" i="75"/>
  <c r="N69" i="75"/>
  <c r="I69" i="75"/>
  <c r="N68" i="75"/>
  <c r="I68" i="75"/>
  <c r="N67" i="75"/>
  <c r="I67" i="75"/>
  <c r="N66" i="75"/>
  <c r="I66" i="75"/>
  <c r="O66" i="75" s="1"/>
  <c r="N65" i="75"/>
  <c r="I65" i="75"/>
  <c r="N64" i="75"/>
  <c r="I64" i="75"/>
  <c r="N63" i="75"/>
  <c r="I63" i="75"/>
  <c r="M58" i="75"/>
  <c r="L58" i="75"/>
  <c r="K58" i="75"/>
  <c r="J58" i="75"/>
  <c r="N58" i="75" s="1"/>
  <c r="H58" i="75"/>
  <c r="G58" i="75"/>
  <c r="F58" i="75"/>
  <c r="E58" i="75"/>
  <c r="D58" i="75"/>
  <c r="C58" i="75"/>
  <c r="M57" i="75"/>
  <c r="L57" i="75"/>
  <c r="K57" i="75"/>
  <c r="J57" i="75"/>
  <c r="H57" i="75"/>
  <c r="G57" i="75"/>
  <c r="F57" i="75"/>
  <c r="E57" i="75"/>
  <c r="D57" i="75"/>
  <c r="C57" i="75"/>
  <c r="I57" i="75" s="1"/>
  <c r="M56" i="75"/>
  <c r="L56" i="75"/>
  <c r="K56" i="75"/>
  <c r="J56" i="75"/>
  <c r="H56" i="75"/>
  <c r="G56" i="75"/>
  <c r="F56" i="75"/>
  <c r="E56" i="75"/>
  <c r="D56" i="75"/>
  <c r="C56" i="75"/>
  <c r="N55" i="75"/>
  <c r="I55" i="75"/>
  <c r="N54" i="75"/>
  <c r="O54" i="75" s="1"/>
  <c r="I54" i="75"/>
  <c r="P53" i="75"/>
  <c r="N53" i="75"/>
  <c r="I53" i="75"/>
  <c r="N52" i="75"/>
  <c r="I52" i="75"/>
  <c r="N51" i="75"/>
  <c r="I51" i="75"/>
  <c r="N50" i="75"/>
  <c r="I50" i="75"/>
  <c r="O50" i="75" s="1"/>
  <c r="N49" i="75"/>
  <c r="I49" i="75"/>
  <c r="N48" i="75"/>
  <c r="I48" i="75"/>
  <c r="N47" i="75"/>
  <c r="I47" i="75"/>
  <c r="N46" i="75"/>
  <c r="I46" i="75"/>
  <c r="O46" i="75" s="1"/>
  <c r="N45" i="75"/>
  <c r="I45" i="75"/>
  <c r="N44" i="75"/>
  <c r="I44" i="75"/>
  <c r="N43" i="75"/>
  <c r="I43" i="75"/>
  <c r="N42" i="75"/>
  <c r="I42" i="75"/>
  <c r="N41" i="75"/>
  <c r="I41" i="75"/>
  <c r="N40" i="75"/>
  <c r="I40" i="75"/>
  <c r="O40" i="75" s="1"/>
  <c r="N39" i="75"/>
  <c r="I39" i="75"/>
  <c r="N38" i="75"/>
  <c r="O38" i="75" s="1"/>
  <c r="I38" i="75"/>
  <c r="N37" i="75"/>
  <c r="I37" i="75"/>
  <c r="N36" i="75"/>
  <c r="O36" i="75" s="1"/>
  <c r="I36" i="75"/>
  <c r="N35" i="75"/>
  <c r="I35" i="75"/>
  <c r="N34" i="75"/>
  <c r="I34" i="75"/>
  <c r="N33" i="75"/>
  <c r="O33" i="75" s="1"/>
  <c r="I33" i="75"/>
  <c r="N32" i="75"/>
  <c r="I32" i="75"/>
  <c r="N31" i="75"/>
  <c r="O31" i="75" s="1"/>
  <c r="I31" i="75"/>
  <c r="N30" i="75"/>
  <c r="I30" i="75"/>
  <c r="N29" i="75"/>
  <c r="O29" i="75" s="1"/>
  <c r="I29" i="75"/>
  <c r="N28" i="75"/>
  <c r="I28" i="75"/>
  <c r="N27" i="75"/>
  <c r="I27" i="75"/>
  <c r="N26" i="75"/>
  <c r="I26" i="75"/>
  <c r="N25" i="75"/>
  <c r="I25" i="75"/>
  <c r="N24" i="75"/>
  <c r="I24" i="75"/>
  <c r="N23" i="75"/>
  <c r="I23" i="75"/>
  <c r="N22" i="75"/>
  <c r="O22" i="75" s="1"/>
  <c r="I22" i="75"/>
  <c r="N21" i="75"/>
  <c r="I21" i="75"/>
  <c r="N20" i="75"/>
  <c r="I20" i="75"/>
  <c r="N19" i="75"/>
  <c r="I19" i="75"/>
  <c r="N18" i="75"/>
  <c r="I18" i="75"/>
  <c r="N17" i="75"/>
  <c r="O17" i="75" s="1"/>
  <c r="I17" i="75"/>
  <c r="N16" i="75"/>
  <c r="I16" i="75"/>
  <c r="N15" i="75"/>
  <c r="O15" i="75" s="1"/>
  <c r="I15" i="75"/>
  <c r="N14" i="75"/>
  <c r="I14" i="75"/>
  <c r="N13" i="75"/>
  <c r="I13" i="75"/>
  <c r="N12" i="75"/>
  <c r="I12" i="75"/>
  <c r="N11" i="75"/>
  <c r="O11" i="75" s="1"/>
  <c r="I11" i="75"/>
  <c r="N10" i="75"/>
  <c r="O10" i="75" s="1"/>
  <c r="I10" i="75"/>
  <c r="N9" i="75"/>
  <c r="I9" i="75"/>
  <c r="N8" i="75"/>
  <c r="I8" i="75"/>
  <c r="N7" i="75"/>
  <c r="I7" i="75"/>
  <c r="N6" i="75"/>
  <c r="I6" i="75"/>
  <c r="O6" i="75" s="1"/>
  <c r="N5" i="75"/>
  <c r="I5" i="75"/>
  <c r="M138" i="74"/>
  <c r="L138" i="74"/>
  <c r="K138" i="74"/>
  <c r="J138" i="74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N136" i="74" s="1"/>
  <c r="H136" i="74"/>
  <c r="G136" i="74"/>
  <c r="F136" i="74"/>
  <c r="E136" i="74"/>
  <c r="D136" i="74"/>
  <c r="C136" i="74"/>
  <c r="N135" i="74"/>
  <c r="I135" i="74"/>
  <c r="O135" i="74" s="1"/>
  <c r="N134" i="74"/>
  <c r="I134" i="74"/>
  <c r="O134" i="74" s="1"/>
  <c r="N133" i="74"/>
  <c r="I133" i="74"/>
  <c r="O133" i="74" s="1"/>
  <c r="N132" i="74"/>
  <c r="I132" i="74"/>
  <c r="O132" i="74" s="1"/>
  <c r="N131" i="74"/>
  <c r="I131" i="74"/>
  <c r="N130" i="74"/>
  <c r="I130" i="74"/>
  <c r="N129" i="74"/>
  <c r="I129" i="74"/>
  <c r="N128" i="74"/>
  <c r="I128" i="74"/>
  <c r="O128" i="74" s="1"/>
  <c r="N127" i="74"/>
  <c r="I127" i="74"/>
  <c r="N126" i="74"/>
  <c r="I126" i="74"/>
  <c r="N125" i="74"/>
  <c r="I125" i="74"/>
  <c r="N124" i="74"/>
  <c r="O124" i="74" s="1"/>
  <c r="I124" i="74"/>
  <c r="N123" i="74"/>
  <c r="I123" i="74"/>
  <c r="N122" i="74"/>
  <c r="O122" i="74" s="1"/>
  <c r="I122" i="74"/>
  <c r="N121" i="74"/>
  <c r="O121" i="74" s="1"/>
  <c r="I121" i="74"/>
  <c r="N116" i="74"/>
  <c r="I116" i="74"/>
  <c r="N115" i="74"/>
  <c r="I115" i="74"/>
  <c r="N114" i="74"/>
  <c r="I114" i="74"/>
  <c r="N113" i="74"/>
  <c r="I113" i="74"/>
  <c r="N112" i="74"/>
  <c r="I112" i="74"/>
  <c r="P111" i="74"/>
  <c r="N111" i="74"/>
  <c r="I111" i="74"/>
  <c r="O111" i="74" s="1"/>
  <c r="N110" i="74"/>
  <c r="I110" i="74"/>
  <c r="N109" i="74"/>
  <c r="I109" i="74"/>
  <c r="N108" i="74"/>
  <c r="I108" i="74"/>
  <c r="N107" i="74"/>
  <c r="I107" i="74"/>
  <c r="N106" i="74"/>
  <c r="O106" i="74" s="1"/>
  <c r="I106" i="74"/>
  <c r="N105" i="74"/>
  <c r="I105" i="74"/>
  <c r="N104" i="74"/>
  <c r="I104" i="74"/>
  <c r="N103" i="74"/>
  <c r="I103" i="74"/>
  <c r="N102" i="74"/>
  <c r="I102" i="74"/>
  <c r="N101" i="74"/>
  <c r="O101" i="74" s="1"/>
  <c r="I101" i="74"/>
  <c r="N100" i="74"/>
  <c r="O100" i="74" s="1"/>
  <c r="I100" i="74"/>
  <c r="N99" i="74"/>
  <c r="O99" i="74" s="1"/>
  <c r="I99" i="74"/>
  <c r="N98" i="74"/>
  <c r="I98" i="74"/>
  <c r="N97" i="74"/>
  <c r="I97" i="74"/>
  <c r="N96" i="74"/>
  <c r="I96" i="74"/>
  <c r="N95" i="74"/>
  <c r="I95" i="74"/>
  <c r="N94" i="74"/>
  <c r="I94" i="74"/>
  <c r="N93" i="74"/>
  <c r="I93" i="74"/>
  <c r="N92" i="74"/>
  <c r="I92" i="74"/>
  <c r="N91" i="74"/>
  <c r="I91" i="74"/>
  <c r="N90" i="74"/>
  <c r="I90" i="74"/>
  <c r="N89" i="74"/>
  <c r="O89" i="74" s="1"/>
  <c r="I89" i="74"/>
  <c r="N88" i="74"/>
  <c r="I88" i="74"/>
  <c r="N87" i="74"/>
  <c r="I87" i="74"/>
  <c r="N86" i="74"/>
  <c r="I86" i="74"/>
  <c r="O86" i="74" s="1"/>
  <c r="N85" i="74"/>
  <c r="I85" i="74"/>
  <c r="N84" i="74"/>
  <c r="I84" i="74"/>
  <c r="N83" i="74"/>
  <c r="I83" i="74"/>
  <c r="N82" i="74"/>
  <c r="I82" i="74"/>
  <c r="N81" i="74"/>
  <c r="I81" i="74"/>
  <c r="N80" i="74"/>
  <c r="I80" i="74"/>
  <c r="N79" i="74"/>
  <c r="I79" i="74"/>
  <c r="N78" i="74"/>
  <c r="I78" i="74"/>
  <c r="N77" i="74"/>
  <c r="I77" i="74"/>
  <c r="N76" i="74"/>
  <c r="I76" i="74"/>
  <c r="N75" i="74"/>
  <c r="I75" i="74"/>
  <c r="N74" i="74"/>
  <c r="I74" i="74"/>
  <c r="N73" i="74"/>
  <c r="O73" i="74" s="1"/>
  <c r="I73" i="74"/>
  <c r="N72" i="74"/>
  <c r="I72" i="74"/>
  <c r="N71" i="74"/>
  <c r="I71" i="74"/>
  <c r="N70" i="74"/>
  <c r="I70" i="74"/>
  <c r="N69" i="74"/>
  <c r="O69" i="74" s="1"/>
  <c r="I69" i="74"/>
  <c r="N68" i="74"/>
  <c r="O68" i="74" s="1"/>
  <c r="I68" i="74"/>
  <c r="N67" i="74"/>
  <c r="O67" i="74" s="1"/>
  <c r="I67" i="74"/>
  <c r="N66" i="74"/>
  <c r="O66" i="74" s="1"/>
  <c r="I66" i="74"/>
  <c r="N65" i="74"/>
  <c r="I65" i="74"/>
  <c r="N64" i="74"/>
  <c r="I64" i="74"/>
  <c r="N63" i="74"/>
  <c r="I63" i="74"/>
  <c r="M58" i="74"/>
  <c r="L58" i="74"/>
  <c r="K58" i="74"/>
  <c r="J58" i="74"/>
  <c r="H58" i="74"/>
  <c r="G58" i="74"/>
  <c r="F58" i="74"/>
  <c r="E58" i="74"/>
  <c r="D58" i="74"/>
  <c r="C58" i="74"/>
  <c r="M57" i="74"/>
  <c r="L57" i="74"/>
  <c r="K57" i="74"/>
  <c r="J57" i="74"/>
  <c r="H57" i="74"/>
  <c r="G57" i="74"/>
  <c r="F57" i="74"/>
  <c r="E57" i="74"/>
  <c r="D57" i="74"/>
  <c r="C57" i="74"/>
  <c r="M56" i="74"/>
  <c r="L56" i="74"/>
  <c r="K56" i="74"/>
  <c r="J56" i="74"/>
  <c r="H56" i="74"/>
  <c r="G56" i="74"/>
  <c r="F56" i="74"/>
  <c r="E56" i="74"/>
  <c r="D56" i="74"/>
  <c r="C56" i="74"/>
  <c r="N55" i="74"/>
  <c r="I55" i="74"/>
  <c r="N54" i="74"/>
  <c r="I54" i="74"/>
  <c r="P53" i="74"/>
  <c r="N53" i="74"/>
  <c r="I53" i="74"/>
  <c r="N52" i="74"/>
  <c r="I52" i="74"/>
  <c r="N51" i="74"/>
  <c r="I51" i="74"/>
  <c r="O51" i="74" s="1"/>
  <c r="N50" i="74"/>
  <c r="I50" i="74"/>
  <c r="O50" i="74" s="1"/>
  <c r="N49" i="74"/>
  <c r="I49" i="74"/>
  <c r="N48" i="74"/>
  <c r="I48" i="74"/>
  <c r="N47" i="74"/>
  <c r="I47" i="74"/>
  <c r="N46" i="74"/>
  <c r="I46" i="74"/>
  <c r="N45" i="74"/>
  <c r="I45" i="74"/>
  <c r="O45" i="74" s="1"/>
  <c r="N44" i="74"/>
  <c r="I44" i="74"/>
  <c r="N43" i="74"/>
  <c r="I43" i="74"/>
  <c r="O43" i="74" s="1"/>
  <c r="N42" i="74"/>
  <c r="I42" i="74"/>
  <c r="N41" i="74"/>
  <c r="I41" i="74"/>
  <c r="N40" i="74"/>
  <c r="I40" i="74"/>
  <c r="N39" i="74"/>
  <c r="I39" i="74"/>
  <c r="N38" i="74"/>
  <c r="I38" i="74"/>
  <c r="N37" i="74"/>
  <c r="O37" i="74" s="1"/>
  <c r="I37" i="74"/>
  <c r="N36" i="74"/>
  <c r="I36" i="74"/>
  <c r="N35" i="74"/>
  <c r="I35" i="74"/>
  <c r="N34" i="74"/>
  <c r="I34" i="74"/>
  <c r="N33" i="74"/>
  <c r="O33" i="74" s="1"/>
  <c r="I33" i="74"/>
  <c r="N32" i="74"/>
  <c r="O32" i="74" s="1"/>
  <c r="I32" i="74"/>
  <c r="N31" i="74"/>
  <c r="O31" i="74" s="1"/>
  <c r="I31" i="74"/>
  <c r="N30" i="74"/>
  <c r="O30" i="74" s="1"/>
  <c r="I30" i="74"/>
  <c r="N29" i="74"/>
  <c r="I29" i="74"/>
  <c r="N28" i="74"/>
  <c r="I28" i="74"/>
  <c r="N27" i="74"/>
  <c r="I27" i="74"/>
  <c r="N26" i="74"/>
  <c r="I26" i="74"/>
  <c r="N25" i="74"/>
  <c r="O25" i="74" s="1"/>
  <c r="I25" i="74"/>
  <c r="N24" i="74"/>
  <c r="O24" i="74" s="1"/>
  <c r="I24" i="74"/>
  <c r="N23" i="74"/>
  <c r="O23" i="74" s="1"/>
  <c r="I23" i="74"/>
  <c r="N22" i="74"/>
  <c r="O22" i="74" s="1"/>
  <c r="I22" i="74"/>
  <c r="N21" i="74"/>
  <c r="I21" i="74"/>
  <c r="O21" i="74" s="1"/>
  <c r="N20" i="74"/>
  <c r="I20" i="74"/>
  <c r="N19" i="74"/>
  <c r="I19" i="74"/>
  <c r="O19" i="74" s="1"/>
  <c r="N18" i="74"/>
  <c r="I18" i="74"/>
  <c r="N17" i="74"/>
  <c r="I17" i="74"/>
  <c r="N16" i="74"/>
  <c r="I16" i="74"/>
  <c r="N15" i="74"/>
  <c r="I15" i="74"/>
  <c r="N14" i="74"/>
  <c r="I14" i="74"/>
  <c r="N13" i="74"/>
  <c r="I13" i="74"/>
  <c r="O13" i="74" s="1"/>
  <c r="N12" i="74"/>
  <c r="I12" i="74"/>
  <c r="N11" i="74"/>
  <c r="I11" i="74"/>
  <c r="O11" i="74" s="1"/>
  <c r="N10" i="74"/>
  <c r="O10" i="74" s="1"/>
  <c r="I10" i="74"/>
  <c r="N9" i="74"/>
  <c r="O9" i="74" s="1"/>
  <c r="I9" i="74"/>
  <c r="N8" i="74"/>
  <c r="O8" i="74" s="1"/>
  <c r="I8" i="74"/>
  <c r="N7" i="74"/>
  <c r="O7" i="74" s="1"/>
  <c r="I7" i="74"/>
  <c r="N6" i="74"/>
  <c r="O6" i="74" s="1"/>
  <c r="I6" i="74"/>
  <c r="N5" i="74"/>
  <c r="O5" i="74" s="1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N135" i="73"/>
  <c r="I135" i="73"/>
  <c r="N134" i="73"/>
  <c r="O134" i="73" s="1"/>
  <c r="I134" i="73"/>
  <c r="N133" i="73"/>
  <c r="I133" i="73"/>
  <c r="N132" i="73"/>
  <c r="I132" i="73"/>
  <c r="N131" i="73"/>
  <c r="I131" i="73"/>
  <c r="N130" i="73"/>
  <c r="I130" i="73"/>
  <c r="N129" i="73"/>
  <c r="I129" i="73"/>
  <c r="N128" i="73"/>
  <c r="O128" i="73" s="1"/>
  <c r="I128" i="73"/>
  <c r="N127" i="73"/>
  <c r="I127" i="73"/>
  <c r="O127" i="73" s="1"/>
  <c r="N126" i="73"/>
  <c r="I126" i="73"/>
  <c r="O126" i="73" s="1"/>
  <c r="N125" i="73"/>
  <c r="I125" i="73"/>
  <c r="O125" i="73" s="1"/>
  <c r="N124" i="73"/>
  <c r="I124" i="73"/>
  <c r="N123" i="73"/>
  <c r="I123" i="73"/>
  <c r="O123" i="73" s="1"/>
  <c r="N122" i="73"/>
  <c r="I122" i="73"/>
  <c r="N121" i="73"/>
  <c r="I121" i="73"/>
  <c r="N116" i="73"/>
  <c r="I116" i="73"/>
  <c r="O116" i="73" s="1"/>
  <c r="N115" i="73"/>
  <c r="I115" i="73"/>
  <c r="N114" i="73"/>
  <c r="I114" i="73"/>
  <c r="O114" i="73" s="1"/>
  <c r="N113" i="73"/>
  <c r="I113" i="73"/>
  <c r="N112" i="73"/>
  <c r="I112" i="73"/>
  <c r="O112" i="73" s="1"/>
  <c r="P111" i="73"/>
  <c r="N111" i="73"/>
  <c r="I111" i="73"/>
  <c r="N110" i="73"/>
  <c r="I110" i="73"/>
  <c r="N109" i="73"/>
  <c r="I109" i="73"/>
  <c r="N108" i="73"/>
  <c r="I108" i="73"/>
  <c r="N107" i="73"/>
  <c r="I107" i="73"/>
  <c r="N106" i="73"/>
  <c r="O106" i="73" s="1"/>
  <c r="I106" i="73"/>
  <c r="N105" i="73"/>
  <c r="I105" i="73"/>
  <c r="O105" i="73" s="1"/>
  <c r="N104" i="73"/>
  <c r="I104" i="73"/>
  <c r="O104" i="73" s="1"/>
  <c r="N103" i="73"/>
  <c r="I103" i="73"/>
  <c r="O103" i="73" s="1"/>
  <c r="N102" i="73"/>
  <c r="I102" i="73"/>
  <c r="N101" i="73"/>
  <c r="I101" i="73"/>
  <c r="O101" i="73" s="1"/>
  <c r="N100" i="73"/>
  <c r="I100" i="73"/>
  <c r="N99" i="73"/>
  <c r="I99" i="73"/>
  <c r="O99" i="73" s="1"/>
  <c r="N98" i="73"/>
  <c r="I98" i="73"/>
  <c r="N97" i="73"/>
  <c r="I97" i="73"/>
  <c r="O97" i="73" s="1"/>
  <c r="N96" i="73"/>
  <c r="I96" i="73"/>
  <c r="O96" i="73" s="1"/>
  <c r="N95" i="73"/>
  <c r="I95" i="73"/>
  <c r="O95" i="73" s="1"/>
  <c r="N94" i="73"/>
  <c r="I94" i="73"/>
  <c r="N93" i="73"/>
  <c r="I93" i="73"/>
  <c r="O93" i="73" s="1"/>
  <c r="N92" i="73"/>
  <c r="I92" i="73"/>
  <c r="N91" i="73"/>
  <c r="I91" i="73"/>
  <c r="O91" i="73" s="1"/>
  <c r="N90" i="73"/>
  <c r="I90" i="73"/>
  <c r="N89" i="73"/>
  <c r="I89" i="73"/>
  <c r="N88" i="73"/>
  <c r="O88" i="73" s="1"/>
  <c r="I88" i="73"/>
  <c r="N87" i="73"/>
  <c r="I87" i="73"/>
  <c r="N86" i="73"/>
  <c r="O86" i="73" s="1"/>
  <c r="I86" i="73"/>
  <c r="N85" i="73"/>
  <c r="I85" i="73"/>
  <c r="N84" i="73"/>
  <c r="O84" i="73" s="1"/>
  <c r="I84" i="73"/>
  <c r="N83" i="73"/>
  <c r="O83" i="73" s="1"/>
  <c r="I83" i="73"/>
  <c r="N82" i="73"/>
  <c r="I82" i="73"/>
  <c r="N81" i="73"/>
  <c r="I81" i="73"/>
  <c r="O81" i="73" s="1"/>
  <c r="N80" i="73"/>
  <c r="I80" i="73"/>
  <c r="N79" i="73"/>
  <c r="I79" i="73"/>
  <c r="N78" i="73"/>
  <c r="I78" i="73"/>
  <c r="N77" i="73"/>
  <c r="I77" i="73"/>
  <c r="N76" i="73"/>
  <c r="I76" i="73"/>
  <c r="N75" i="73"/>
  <c r="I75" i="73"/>
  <c r="N74" i="73"/>
  <c r="I74" i="73"/>
  <c r="N73" i="73"/>
  <c r="I73" i="73"/>
  <c r="N72" i="73"/>
  <c r="I72" i="73"/>
  <c r="N71" i="73"/>
  <c r="I71" i="73"/>
  <c r="N70" i="73"/>
  <c r="I70" i="73"/>
  <c r="N69" i="73"/>
  <c r="I69" i="73"/>
  <c r="N68" i="73"/>
  <c r="I68" i="73"/>
  <c r="N67" i="73"/>
  <c r="I67" i="73"/>
  <c r="N66" i="73"/>
  <c r="I66" i="73"/>
  <c r="N65" i="73"/>
  <c r="O65" i="73" s="1"/>
  <c r="I65" i="73"/>
  <c r="N64" i="73"/>
  <c r="O64" i="73" s="1"/>
  <c r="I64" i="73"/>
  <c r="N63" i="73"/>
  <c r="I63" i="73"/>
  <c r="M58" i="73"/>
  <c r="L58" i="73"/>
  <c r="K58" i="73"/>
  <c r="J58" i="73"/>
  <c r="H58" i="73"/>
  <c r="G58" i="73"/>
  <c r="F58" i="73"/>
  <c r="E58" i="73"/>
  <c r="D58" i="73"/>
  <c r="C58" i="73"/>
  <c r="M57" i="73"/>
  <c r="L57" i="73"/>
  <c r="K57" i="73"/>
  <c r="J57" i="73"/>
  <c r="H57" i="73"/>
  <c r="G57" i="73"/>
  <c r="F57" i="73"/>
  <c r="E57" i="73"/>
  <c r="D57" i="73"/>
  <c r="C57" i="73"/>
  <c r="M56" i="73"/>
  <c r="L56" i="73"/>
  <c r="K56" i="73"/>
  <c r="J56" i="73"/>
  <c r="H56" i="73"/>
  <c r="G56" i="73"/>
  <c r="F56" i="73"/>
  <c r="E56" i="73"/>
  <c r="D56" i="73"/>
  <c r="C56" i="73"/>
  <c r="N55" i="73"/>
  <c r="I55" i="73"/>
  <c r="N54" i="73"/>
  <c r="I54" i="73"/>
  <c r="P53" i="73"/>
  <c r="N53" i="73"/>
  <c r="O53" i="73" s="1"/>
  <c r="I53" i="73"/>
  <c r="N52" i="73"/>
  <c r="I52" i="73"/>
  <c r="N51" i="73"/>
  <c r="I51" i="73"/>
  <c r="N50" i="73"/>
  <c r="I50" i="73"/>
  <c r="N49" i="73"/>
  <c r="I49" i="73"/>
  <c r="N48" i="73"/>
  <c r="I48" i="73"/>
  <c r="N47" i="73"/>
  <c r="I47" i="73"/>
  <c r="N46" i="73"/>
  <c r="I46" i="73"/>
  <c r="N45" i="73"/>
  <c r="I45" i="73"/>
  <c r="N44" i="73"/>
  <c r="I44" i="73"/>
  <c r="N43" i="73"/>
  <c r="I43" i="73"/>
  <c r="N42" i="73"/>
  <c r="I42" i="73"/>
  <c r="N41" i="73"/>
  <c r="I41" i="73"/>
  <c r="N40" i="73"/>
  <c r="I40" i="73"/>
  <c r="N39" i="73"/>
  <c r="I39" i="73"/>
  <c r="N38" i="73"/>
  <c r="I38" i="73"/>
  <c r="N37" i="73"/>
  <c r="I37" i="73"/>
  <c r="N36" i="73"/>
  <c r="I36" i="73"/>
  <c r="N35" i="73"/>
  <c r="I35" i="73"/>
  <c r="N34" i="73"/>
  <c r="I34" i="73"/>
  <c r="N33" i="73"/>
  <c r="I33" i="73"/>
  <c r="N32" i="73"/>
  <c r="I32" i="73"/>
  <c r="N31" i="73"/>
  <c r="I31" i="73"/>
  <c r="N30" i="73"/>
  <c r="I30" i="73"/>
  <c r="N29" i="73"/>
  <c r="I29" i="73"/>
  <c r="N28" i="73"/>
  <c r="O28" i="73" s="1"/>
  <c r="I28" i="73"/>
  <c r="N27" i="73"/>
  <c r="I27" i="73"/>
  <c r="N26" i="73"/>
  <c r="I26" i="73"/>
  <c r="N25" i="73"/>
  <c r="I25" i="73"/>
  <c r="N24" i="73"/>
  <c r="I24" i="73"/>
  <c r="N23" i="73"/>
  <c r="I23" i="73"/>
  <c r="N22" i="73"/>
  <c r="I22" i="73"/>
  <c r="N21" i="73"/>
  <c r="I21" i="73"/>
  <c r="O21" i="73" s="1"/>
  <c r="N20" i="73"/>
  <c r="I20" i="73"/>
  <c r="O20" i="73" s="1"/>
  <c r="N19" i="73"/>
  <c r="I19" i="73"/>
  <c r="O19" i="73" s="1"/>
  <c r="N18" i="73"/>
  <c r="I18" i="73"/>
  <c r="N17" i="73"/>
  <c r="I17" i="73"/>
  <c r="O17" i="73" s="1"/>
  <c r="N16" i="73"/>
  <c r="I16" i="73"/>
  <c r="N15" i="73"/>
  <c r="I15" i="73"/>
  <c r="N14" i="73"/>
  <c r="I14" i="73"/>
  <c r="N13" i="73"/>
  <c r="I13" i="73"/>
  <c r="O13" i="73" s="1"/>
  <c r="N12" i="73"/>
  <c r="I12" i="73"/>
  <c r="O12" i="73" s="1"/>
  <c r="N11" i="73"/>
  <c r="I11" i="73"/>
  <c r="O11" i="73" s="1"/>
  <c r="N10" i="73"/>
  <c r="I10" i="73"/>
  <c r="N9" i="73"/>
  <c r="I9" i="73"/>
  <c r="O9" i="73" s="1"/>
  <c r="N8" i="73"/>
  <c r="I8" i="73"/>
  <c r="N7" i="73"/>
  <c r="I7" i="73"/>
  <c r="N6" i="73"/>
  <c r="I6" i="73"/>
  <c r="N5" i="73"/>
  <c r="I5" i="73"/>
  <c r="O5" i="73" s="1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H136" i="72"/>
  <c r="G136" i="72"/>
  <c r="F136" i="72"/>
  <c r="E136" i="72"/>
  <c r="D136" i="72"/>
  <c r="C136" i="72"/>
  <c r="N135" i="72"/>
  <c r="I135" i="72"/>
  <c r="O135" i="72" s="1"/>
  <c r="N134" i="72"/>
  <c r="I134" i="72"/>
  <c r="N133" i="72"/>
  <c r="I133" i="72"/>
  <c r="N132" i="72"/>
  <c r="I132" i="72"/>
  <c r="N131" i="72"/>
  <c r="I131" i="72"/>
  <c r="N130" i="72"/>
  <c r="I130" i="72"/>
  <c r="N129" i="72"/>
  <c r="I129" i="72"/>
  <c r="N128" i="72"/>
  <c r="I128" i="72"/>
  <c r="N127" i="72"/>
  <c r="O127" i="72" s="1"/>
  <c r="I127" i="72"/>
  <c r="N126" i="72"/>
  <c r="O126" i="72" s="1"/>
  <c r="I126" i="72"/>
  <c r="N125" i="72"/>
  <c r="I125" i="72"/>
  <c r="N124" i="72"/>
  <c r="I124" i="72"/>
  <c r="N123" i="72"/>
  <c r="I123" i="72"/>
  <c r="N122" i="72"/>
  <c r="O122" i="72" s="1"/>
  <c r="I122" i="72"/>
  <c r="N121" i="72"/>
  <c r="I121" i="72"/>
  <c r="N116" i="72"/>
  <c r="I116" i="72"/>
  <c r="N115" i="72"/>
  <c r="I115" i="72"/>
  <c r="N114" i="72"/>
  <c r="I114" i="72"/>
  <c r="N113" i="72"/>
  <c r="O113" i="72" s="1"/>
  <c r="I113" i="72"/>
  <c r="N112" i="72"/>
  <c r="I112" i="72"/>
  <c r="P111" i="72"/>
  <c r="N111" i="72"/>
  <c r="I111" i="72"/>
  <c r="O111" i="72" s="1"/>
  <c r="N110" i="72"/>
  <c r="I110" i="72"/>
  <c r="N109" i="72"/>
  <c r="I109" i="72"/>
  <c r="N108" i="72"/>
  <c r="I108" i="72"/>
  <c r="N107" i="72"/>
  <c r="I107" i="72"/>
  <c r="N106" i="72"/>
  <c r="I106" i="72"/>
  <c r="N105" i="72"/>
  <c r="I105" i="72"/>
  <c r="O105" i="72" s="1"/>
  <c r="N104" i="72"/>
  <c r="I104" i="72"/>
  <c r="N103" i="72"/>
  <c r="I103" i="72"/>
  <c r="N102" i="72"/>
  <c r="I102" i="72"/>
  <c r="N101" i="72"/>
  <c r="I101" i="72"/>
  <c r="N100" i="72"/>
  <c r="I100" i="72"/>
  <c r="N99" i="72"/>
  <c r="I99" i="72"/>
  <c r="N98" i="72"/>
  <c r="I98" i="72"/>
  <c r="N97" i="72"/>
  <c r="I97" i="72"/>
  <c r="O97" i="72" s="1"/>
  <c r="N96" i="72"/>
  <c r="I96" i="72"/>
  <c r="O96" i="72" s="1"/>
  <c r="N95" i="72"/>
  <c r="I95" i="72"/>
  <c r="N94" i="72"/>
  <c r="I94" i="72"/>
  <c r="N93" i="72"/>
  <c r="I93" i="72"/>
  <c r="N92" i="72"/>
  <c r="I92" i="72"/>
  <c r="N91" i="72"/>
  <c r="I91" i="72"/>
  <c r="N90" i="72"/>
  <c r="I90" i="72"/>
  <c r="N89" i="72"/>
  <c r="I89" i="72"/>
  <c r="N88" i="72"/>
  <c r="I88" i="72"/>
  <c r="O88" i="72" s="1"/>
  <c r="N87" i="72"/>
  <c r="I87" i="72"/>
  <c r="N86" i="72"/>
  <c r="I86" i="72"/>
  <c r="N85" i="72"/>
  <c r="I85" i="72"/>
  <c r="N84" i="72"/>
  <c r="I84" i="72"/>
  <c r="N83" i="72"/>
  <c r="I83" i="72"/>
  <c r="N82" i="72"/>
  <c r="I82" i="72"/>
  <c r="N81" i="72"/>
  <c r="O81" i="72" s="1"/>
  <c r="I81" i="72"/>
  <c r="N80" i="72"/>
  <c r="I80" i="72"/>
  <c r="N79" i="72"/>
  <c r="I79" i="72"/>
  <c r="N78" i="72"/>
  <c r="O78" i="72" s="1"/>
  <c r="I78" i="72"/>
  <c r="N77" i="72"/>
  <c r="O77" i="72" s="1"/>
  <c r="I77" i="72"/>
  <c r="N76" i="72"/>
  <c r="I76" i="72"/>
  <c r="N75" i="72"/>
  <c r="I75" i="72"/>
  <c r="N74" i="72"/>
  <c r="O74" i="72" s="1"/>
  <c r="I74" i="72"/>
  <c r="N73" i="72"/>
  <c r="I73" i="72"/>
  <c r="N72" i="72"/>
  <c r="I72" i="72"/>
  <c r="N71" i="72"/>
  <c r="O71" i="72" s="1"/>
  <c r="I71" i="72"/>
  <c r="N70" i="72"/>
  <c r="I70" i="72"/>
  <c r="N69" i="72"/>
  <c r="I69" i="72"/>
  <c r="N68" i="72"/>
  <c r="I68" i="72"/>
  <c r="N67" i="72"/>
  <c r="O67" i="72" s="1"/>
  <c r="I67" i="72"/>
  <c r="N66" i="72"/>
  <c r="O66" i="72" s="1"/>
  <c r="I66" i="72"/>
  <c r="N65" i="72"/>
  <c r="I65" i="72"/>
  <c r="N64" i="72"/>
  <c r="I64" i="72"/>
  <c r="N63" i="72"/>
  <c r="O63" i="72" s="1"/>
  <c r="I63" i="72"/>
  <c r="M58" i="72"/>
  <c r="L58" i="72"/>
  <c r="K58" i="72"/>
  <c r="J58" i="72"/>
  <c r="H58" i="72"/>
  <c r="G58" i="72"/>
  <c r="F58" i="72"/>
  <c r="E58" i="72"/>
  <c r="D58" i="72"/>
  <c r="C58" i="72"/>
  <c r="M57" i="72"/>
  <c r="L57" i="72"/>
  <c r="K57" i="72"/>
  <c r="N57" i="72" s="1"/>
  <c r="J57" i="72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I54" i="72"/>
  <c r="P53" i="72"/>
  <c r="N53" i="72"/>
  <c r="I53" i="72"/>
  <c r="O53" i="72" s="1"/>
  <c r="N52" i="72"/>
  <c r="I52" i="72"/>
  <c r="O52" i="72" s="1"/>
  <c r="N51" i="72"/>
  <c r="I51" i="72"/>
  <c r="N50" i="72"/>
  <c r="I50" i="72"/>
  <c r="N49" i="72"/>
  <c r="I49" i="72"/>
  <c r="N48" i="72"/>
  <c r="I48" i="72"/>
  <c r="N47" i="72"/>
  <c r="I47" i="72"/>
  <c r="N46" i="72"/>
  <c r="I46" i="72"/>
  <c r="N45" i="72"/>
  <c r="I45" i="72"/>
  <c r="N44" i="72"/>
  <c r="I44" i="72"/>
  <c r="N43" i="72"/>
  <c r="O43" i="72" s="1"/>
  <c r="I43" i="72"/>
  <c r="N42" i="72"/>
  <c r="I42" i="72"/>
  <c r="N41" i="72"/>
  <c r="I41" i="72"/>
  <c r="N40" i="72"/>
  <c r="O40" i="72" s="1"/>
  <c r="I40" i="72"/>
  <c r="N39" i="72"/>
  <c r="I39" i="72"/>
  <c r="N38" i="72"/>
  <c r="O38" i="72" s="1"/>
  <c r="I38" i="72"/>
  <c r="N37" i="72"/>
  <c r="I37" i="72"/>
  <c r="N36" i="72"/>
  <c r="I36" i="72"/>
  <c r="N35" i="72"/>
  <c r="I35" i="72"/>
  <c r="O35" i="72" s="1"/>
  <c r="N34" i="72"/>
  <c r="I34" i="72"/>
  <c r="O34" i="72" s="1"/>
  <c r="N33" i="72"/>
  <c r="I33" i="72"/>
  <c r="N32" i="72"/>
  <c r="I32" i="72"/>
  <c r="N31" i="72"/>
  <c r="I31" i="72"/>
  <c r="N30" i="72"/>
  <c r="I30" i="72"/>
  <c r="N29" i="72"/>
  <c r="I29" i="72"/>
  <c r="O29" i="72" s="1"/>
  <c r="N28" i="72"/>
  <c r="I28" i="72"/>
  <c r="N27" i="72"/>
  <c r="I27" i="72"/>
  <c r="N26" i="72"/>
  <c r="I26" i="72"/>
  <c r="N25" i="72"/>
  <c r="I25" i="72"/>
  <c r="N24" i="72"/>
  <c r="O24" i="72" s="1"/>
  <c r="I24" i="72"/>
  <c r="N23" i="72"/>
  <c r="I23" i="72"/>
  <c r="N22" i="72"/>
  <c r="O22" i="72" s="1"/>
  <c r="I22" i="72"/>
  <c r="N21" i="72"/>
  <c r="I21" i="72"/>
  <c r="O21" i="72" s="1"/>
  <c r="N20" i="72"/>
  <c r="I20" i="72"/>
  <c r="N19" i="72"/>
  <c r="I19" i="72"/>
  <c r="N18" i="72"/>
  <c r="O18" i="72" s="1"/>
  <c r="I18" i="72"/>
  <c r="N17" i="72"/>
  <c r="I17" i="72"/>
  <c r="N16" i="72"/>
  <c r="I16" i="72"/>
  <c r="N15" i="72"/>
  <c r="O15" i="72" s="1"/>
  <c r="I15" i="72"/>
  <c r="N14" i="72"/>
  <c r="I14" i="72"/>
  <c r="N13" i="72"/>
  <c r="O13" i="72" s="1"/>
  <c r="I13" i="72"/>
  <c r="N12" i="72"/>
  <c r="I12" i="72"/>
  <c r="O12" i="72" s="1"/>
  <c r="N11" i="72"/>
  <c r="I11" i="72"/>
  <c r="N10" i="72"/>
  <c r="I10" i="72"/>
  <c r="O10" i="72" s="1"/>
  <c r="N9" i="72"/>
  <c r="I9" i="72"/>
  <c r="N8" i="72"/>
  <c r="I8" i="72"/>
  <c r="O8" i="72" s="1"/>
  <c r="N7" i="72"/>
  <c r="I7" i="72"/>
  <c r="N6" i="72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N136" i="71" s="1"/>
  <c r="H136" i="71"/>
  <c r="G136" i="71"/>
  <c r="F136" i="71"/>
  <c r="E136" i="71"/>
  <c r="D136" i="71"/>
  <c r="C136" i="71"/>
  <c r="N135" i="71"/>
  <c r="I135" i="71"/>
  <c r="O135" i="71" s="1"/>
  <c r="N134" i="71"/>
  <c r="I134" i="71"/>
  <c r="N133" i="71"/>
  <c r="I133" i="71"/>
  <c r="N132" i="71"/>
  <c r="I132" i="71"/>
  <c r="O132" i="71" s="1"/>
  <c r="N131" i="71"/>
  <c r="I131" i="71"/>
  <c r="N130" i="71"/>
  <c r="I130" i="71"/>
  <c r="N129" i="71"/>
  <c r="O129" i="71" s="1"/>
  <c r="I129" i="71"/>
  <c r="N128" i="71"/>
  <c r="O128" i="71" s="1"/>
  <c r="I128" i="71"/>
  <c r="N127" i="71"/>
  <c r="I127" i="71"/>
  <c r="O127" i="71" s="1"/>
  <c r="N126" i="71"/>
  <c r="I126" i="71"/>
  <c r="N125" i="71"/>
  <c r="I125" i="71"/>
  <c r="N124" i="71"/>
  <c r="I124" i="71"/>
  <c r="N123" i="71"/>
  <c r="O123" i="71" s="1"/>
  <c r="I123" i="71"/>
  <c r="N122" i="71"/>
  <c r="I122" i="71"/>
  <c r="N121" i="71"/>
  <c r="I121" i="71"/>
  <c r="N116" i="71"/>
  <c r="O116" i="71" s="1"/>
  <c r="I116" i="71"/>
  <c r="N115" i="71"/>
  <c r="I115" i="71"/>
  <c r="N114" i="71"/>
  <c r="O114" i="71" s="1"/>
  <c r="I114" i="71"/>
  <c r="N113" i="71"/>
  <c r="O113" i="71" s="1"/>
  <c r="I113" i="71"/>
  <c r="N112" i="71"/>
  <c r="O112" i="71" s="1"/>
  <c r="I112" i="71"/>
  <c r="P111" i="71"/>
  <c r="N111" i="71"/>
  <c r="I111" i="71"/>
  <c r="N110" i="71"/>
  <c r="I110" i="71"/>
  <c r="O110" i="71" s="1"/>
  <c r="N109" i="71"/>
  <c r="I109" i="71"/>
  <c r="O109" i="71" s="1"/>
  <c r="N108" i="71"/>
  <c r="I108" i="71"/>
  <c r="N107" i="71"/>
  <c r="I107" i="71"/>
  <c r="N106" i="71"/>
  <c r="I106" i="71"/>
  <c r="N105" i="71"/>
  <c r="I105" i="71"/>
  <c r="O105" i="71" s="1"/>
  <c r="N104" i="71"/>
  <c r="I104" i="71"/>
  <c r="N103" i="71"/>
  <c r="I103" i="71"/>
  <c r="N102" i="71"/>
  <c r="I102" i="71"/>
  <c r="O102" i="71" s="1"/>
  <c r="N101" i="71"/>
  <c r="I101" i="71"/>
  <c r="N100" i="71"/>
  <c r="I100" i="71"/>
  <c r="N99" i="71"/>
  <c r="I99" i="71"/>
  <c r="N98" i="71"/>
  <c r="I98" i="71"/>
  <c r="N97" i="71"/>
  <c r="I97" i="71"/>
  <c r="N96" i="71"/>
  <c r="I96" i="71"/>
  <c r="N95" i="71"/>
  <c r="I95" i="71"/>
  <c r="N94" i="71"/>
  <c r="O94" i="71" s="1"/>
  <c r="I94" i="71"/>
  <c r="N93" i="71"/>
  <c r="I93" i="71"/>
  <c r="O93" i="71" s="1"/>
  <c r="N92" i="71"/>
  <c r="I92" i="71"/>
  <c r="N91" i="71"/>
  <c r="I91" i="71"/>
  <c r="N90" i="71"/>
  <c r="I90" i="71"/>
  <c r="N89" i="71"/>
  <c r="O89" i="71" s="1"/>
  <c r="I89" i="71"/>
  <c r="N88" i="71"/>
  <c r="O88" i="71" s="1"/>
  <c r="I88" i="71"/>
  <c r="N87" i="71"/>
  <c r="O87" i="71" s="1"/>
  <c r="I87" i="71"/>
  <c r="N86" i="71"/>
  <c r="I86" i="71"/>
  <c r="O86" i="71" s="1"/>
  <c r="N85" i="71"/>
  <c r="I85" i="71"/>
  <c r="N84" i="71"/>
  <c r="I84" i="71"/>
  <c r="N83" i="71"/>
  <c r="I83" i="71"/>
  <c r="N82" i="71"/>
  <c r="I82" i="71"/>
  <c r="N81" i="71"/>
  <c r="O81" i="71" s="1"/>
  <c r="I81" i="71"/>
  <c r="N80" i="71"/>
  <c r="I80" i="71"/>
  <c r="N79" i="71"/>
  <c r="I79" i="71"/>
  <c r="N78" i="71"/>
  <c r="I78" i="71"/>
  <c r="N77" i="71"/>
  <c r="I77" i="71"/>
  <c r="N76" i="71"/>
  <c r="I76" i="71"/>
  <c r="N75" i="71"/>
  <c r="I75" i="71"/>
  <c r="N74" i="71"/>
  <c r="I74" i="71"/>
  <c r="N73" i="71"/>
  <c r="I73" i="71"/>
  <c r="N72" i="71"/>
  <c r="O72" i="71" s="1"/>
  <c r="I72" i="71"/>
  <c r="N71" i="71"/>
  <c r="O71" i="71" s="1"/>
  <c r="I71" i="71"/>
  <c r="N70" i="71"/>
  <c r="I70" i="71"/>
  <c r="N69" i="71"/>
  <c r="O69" i="71" s="1"/>
  <c r="I69" i="71"/>
  <c r="N68" i="71"/>
  <c r="O68" i="71" s="1"/>
  <c r="I68" i="71"/>
  <c r="N67" i="71"/>
  <c r="O67" i="71" s="1"/>
  <c r="I67" i="71"/>
  <c r="N66" i="71"/>
  <c r="O66" i="71" s="1"/>
  <c r="I66" i="71"/>
  <c r="N65" i="71"/>
  <c r="I65" i="71"/>
  <c r="N64" i="71"/>
  <c r="I64" i="71"/>
  <c r="N63" i="71"/>
  <c r="I63" i="71"/>
  <c r="M58" i="71"/>
  <c r="L58" i="71"/>
  <c r="K58" i="71"/>
  <c r="J58" i="71"/>
  <c r="H58" i="71"/>
  <c r="G58" i="71"/>
  <c r="F58" i="71"/>
  <c r="E58" i="71"/>
  <c r="D58" i="71"/>
  <c r="C58" i="71"/>
  <c r="M57" i="71"/>
  <c r="L57" i="71"/>
  <c r="K57" i="71"/>
  <c r="J57" i="71"/>
  <c r="H57" i="71"/>
  <c r="G57" i="71"/>
  <c r="F57" i="71"/>
  <c r="E57" i="71"/>
  <c r="D57" i="71"/>
  <c r="C57" i="71"/>
  <c r="M56" i="71"/>
  <c r="L56" i="71"/>
  <c r="K56" i="71"/>
  <c r="J56" i="71"/>
  <c r="H56" i="71"/>
  <c r="G56" i="71"/>
  <c r="F56" i="71"/>
  <c r="E56" i="71"/>
  <c r="D56" i="71"/>
  <c r="C56" i="71"/>
  <c r="N55" i="71"/>
  <c r="O55" i="71" s="1"/>
  <c r="I55" i="71"/>
  <c r="N54" i="71"/>
  <c r="I54" i="71"/>
  <c r="P53" i="71"/>
  <c r="N53" i="71"/>
  <c r="O53" i="71" s="1"/>
  <c r="I53" i="71"/>
  <c r="N52" i="71"/>
  <c r="O52" i="71" s="1"/>
  <c r="I52" i="71"/>
  <c r="N51" i="71"/>
  <c r="I51" i="71"/>
  <c r="N50" i="71"/>
  <c r="I50" i="71"/>
  <c r="N49" i="71"/>
  <c r="O49" i="71" s="1"/>
  <c r="I49" i="71"/>
  <c r="N48" i="71"/>
  <c r="I48" i="71"/>
  <c r="N47" i="71"/>
  <c r="I47" i="71"/>
  <c r="N46" i="71"/>
  <c r="O46" i="71" s="1"/>
  <c r="I46" i="71"/>
  <c r="N45" i="71"/>
  <c r="I45" i="71"/>
  <c r="N44" i="71"/>
  <c r="O44" i="71" s="1"/>
  <c r="I44" i="71"/>
  <c r="N43" i="71"/>
  <c r="O43" i="71" s="1"/>
  <c r="I43" i="71"/>
  <c r="N42" i="71"/>
  <c r="I42" i="71"/>
  <c r="O42" i="71" s="1"/>
  <c r="N41" i="71"/>
  <c r="I41" i="71"/>
  <c r="N40" i="71"/>
  <c r="I40" i="71"/>
  <c r="N39" i="71"/>
  <c r="I39" i="71"/>
  <c r="N38" i="71"/>
  <c r="I38" i="71"/>
  <c r="N37" i="71"/>
  <c r="O37" i="71" s="1"/>
  <c r="I37" i="71"/>
  <c r="N36" i="71"/>
  <c r="O36" i="71" s="1"/>
  <c r="I36" i="71"/>
  <c r="N35" i="71"/>
  <c r="O35" i="71" s="1"/>
  <c r="I35" i="71"/>
  <c r="N34" i="71"/>
  <c r="O34" i="71" s="1"/>
  <c r="I34" i="71"/>
  <c r="N33" i="71"/>
  <c r="I33" i="71"/>
  <c r="O33" i="71" s="1"/>
  <c r="N32" i="71"/>
  <c r="I32" i="71"/>
  <c r="N31" i="71"/>
  <c r="I31" i="71"/>
  <c r="N30" i="71"/>
  <c r="I30" i="71"/>
  <c r="N29" i="71"/>
  <c r="I29" i="71"/>
  <c r="N28" i="71"/>
  <c r="I28" i="71"/>
  <c r="N27" i="71"/>
  <c r="I27" i="71"/>
  <c r="N26" i="71"/>
  <c r="O26" i="71" s="1"/>
  <c r="I26" i="71"/>
  <c r="N25" i="71"/>
  <c r="I25" i="71"/>
  <c r="N24" i="71"/>
  <c r="O24" i="71" s="1"/>
  <c r="I24" i="71"/>
  <c r="N23" i="71"/>
  <c r="O23" i="71" s="1"/>
  <c r="I23" i="71"/>
  <c r="N22" i="71"/>
  <c r="I22" i="71"/>
  <c r="N21" i="71"/>
  <c r="I21" i="71"/>
  <c r="N20" i="71"/>
  <c r="I20" i="71"/>
  <c r="N19" i="71"/>
  <c r="O19" i="71" s="1"/>
  <c r="I19" i="71"/>
  <c r="N18" i="71"/>
  <c r="I18" i="71"/>
  <c r="N17" i="71"/>
  <c r="I17" i="71"/>
  <c r="N16" i="71"/>
  <c r="O16" i="71" s="1"/>
  <c r="I16" i="71"/>
  <c r="N15" i="71"/>
  <c r="O15" i="71" s="1"/>
  <c r="I15" i="71"/>
  <c r="N14" i="71"/>
  <c r="I14" i="71"/>
  <c r="N13" i="71"/>
  <c r="I13" i="71"/>
  <c r="N12" i="71"/>
  <c r="I12" i="71"/>
  <c r="N11" i="71"/>
  <c r="I11" i="71"/>
  <c r="N10" i="71"/>
  <c r="I10" i="71"/>
  <c r="O10" i="71" s="1"/>
  <c r="N9" i="71"/>
  <c r="I9" i="71"/>
  <c r="N8" i="71"/>
  <c r="I8" i="71"/>
  <c r="N7" i="71"/>
  <c r="I7" i="71"/>
  <c r="N6" i="71"/>
  <c r="I6" i="71"/>
  <c r="N5" i="7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N136" i="70" s="1"/>
  <c r="H136" i="70"/>
  <c r="G136" i="70"/>
  <c r="F136" i="70"/>
  <c r="E136" i="70"/>
  <c r="D136" i="70"/>
  <c r="C136" i="70"/>
  <c r="N135" i="70"/>
  <c r="I135" i="70"/>
  <c r="O135" i="70" s="1"/>
  <c r="N134" i="70"/>
  <c r="I134" i="70"/>
  <c r="N133" i="70"/>
  <c r="I133" i="70"/>
  <c r="O133" i="70" s="1"/>
  <c r="N132" i="70"/>
  <c r="I132" i="70"/>
  <c r="N131" i="70"/>
  <c r="I131" i="70"/>
  <c r="N130" i="70"/>
  <c r="I130" i="70"/>
  <c r="N129" i="70"/>
  <c r="I129" i="70"/>
  <c r="N128" i="70"/>
  <c r="I128" i="70"/>
  <c r="N127" i="70"/>
  <c r="I127" i="70"/>
  <c r="N126" i="70"/>
  <c r="I126" i="70"/>
  <c r="N125" i="70"/>
  <c r="I125" i="70"/>
  <c r="N124" i="70"/>
  <c r="I124" i="70"/>
  <c r="N123" i="70"/>
  <c r="I123" i="70"/>
  <c r="O123" i="70" s="1"/>
  <c r="N122" i="70"/>
  <c r="I122" i="70"/>
  <c r="N121" i="70"/>
  <c r="O121" i="70" s="1"/>
  <c r="I121" i="70"/>
  <c r="N116" i="70"/>
  <c r="I116" i="70"/>
  <c r="N115" i="70"/>
  <c r="I115" i="70"/>
  <c r="N114" i="70"/>
  <c r="O114" i="70" s="1"/>
  <c r="I114" i="70"/>
  <c r="N113" i="70"/>
  <c r="O113" i="70" s="1"/>
  <c r="I113" i="70"/>
  <c r="N112" i="70"/>
  <c r="I112" i="70"/>
  <c r="P111" i="70"/>
  <c r="N111" i="70"/>
  <c r="I111" i="70"/>
  <c r="O111" i="70" s="1"/>
  <c r="N110" i="70"/>
  <c r="I110" i="70"/>
  <c r="N109" i="70"/>
  <c r="I109" i="70"/>
  <c r="O109" i="70" s="1"/>
  <c r="N108" i="70"/>
  <c r="I108" i="70"/>
  <c r="N107" i="70"/>
  <c r="I107" i="70"/>
  <c r="O107" i="70" s="1"/>
  <c r="N106" i="70"/>
  <c r="I106" i="70"/>
  <c r="N105" i="70"/>
  <c r="I105" i="70"/>
  <c r="O105" i="70" s="1"/>
  <c r="N104" i="70"/>
  <c r="I104" i="70"/>
  <c r="N103" i="70"/>
  <c r="I103" i="70"/>
  <c r="O103" i="70" s="1"/>
  <c r="N102" i="70"/>
  <c r="I102" i="70"/>
  <c r="N101" i="70"/>
  <c r="I101" i="70"/>
  <c r="N100" i="70"/>
  <c r="I100" i="70"/>
  <c r="N99" i="70"/>
  <c r="I99" i="70"/>
  <c r="N98" i="70"/>
  <c r="I98" i="70"/>
  <c r="N97" i="70"/>
  <c r="I97" i="70"/>
  <c r="N96" i="70"/>
  <c r="I96" i="70"/>
  <c r="N95" i="70"/>
  <c r="I95" i="70"/>
  <c r="N94" i="70"/>
  <c r="I94" i="70"/>
  <c r="N93" i="70"/>
  <c r="O93" i="70" s="1"/>
  <c r="I93" i="70"/>
  <c r="N92" i="70"/>
  <c r="I92" i="70"/>
  <c r="N91" i="70"/>
  <c r="O91" i="70" s="1"/>
  <c r="I91" i="70"/>
  <c r="N90" i="70"/>
  <c r="O90" i="70" s="1"/>
  <c r="I90" i="70"/>
  <c r="N89" i="70"/>
  <c r="I89" i="70"/>
  <c r="N88" i="70"/>
  <c r="I88" i="70"/>
  <c r="N87" i="70"/>
  <c r="I87" i="70"/>
  <c r="N86" i="70"/>
  <c r="O86" i="70" s="1"/>
  <c r="I86" i="70"/>
  <c r="N85" i="70"/>
  <c r="I85" i="70"/>
  <c r="N84" i="70"/>
  <c r="O84" i="70" s="1"/>
  <c r="I84" i="70"/>
  <c r="N83" i="70"/>
  <c r="I83" i="70"/>
  <c r="O83" i="70" s="1"/>
  <c r="N82" i="70"/>
  <c r="I82" i="70"/>
  <c r="N81" i="70"/>
  <c r="I81" i="70"/>
  <c r="N80" i="70"/>
  <c r="I80" i="70"/>
  <c r="N79" i="70"/>
  <c r="I79" i="70"/>
  <c r="N78" i="70"/>
  <c r="I78" i="70"/>
  <c r="N77" i="70"/>
  <c r="O77" i="70" s="1"/>
  <c r="I77" i="70"/>
  <c r="N76" i="70"/>
  <c r="O76" i="70" s="1"/>
  <c r="I76" i="70"/>
  <c r="N75" i="70"/>
  <c r="I75" i="70"/>
  <c r="N74" i="70"/>
  <c r="I74" i="70"/>
  <c r="N73" i="70"/>
  <c r="I73" i="70"/>
  <c r="N72" i="70"/>
  <c r="I72" i="70"/>
  <c r="N71" i="70"/>
  <c r="I71" i="70"/>
  <c r="N70" i="70"/>
  <c r="O70" i="70" s="1"/>
  <c r="I70" i="70"/>
  <c r="N69" i="70"/>
  <c r="O69" i="70" s="1"/>
  <c r="I69" i="70"/>
  <c r="N68" i="70"/>
  <c r="O68" i="70" s="1"/>
  <c r="I68" i="70"/>
  <c r="N67" i="70"/>
  <c r="I67" i="70"/>
  <c r="O67" i="70" s="1"/>
  <c r="N66" i="70"/>
  <c r="I66" i="70"/>
  <c r="N65" i="70"/>
  <c r="I65" i="70"/>
  <c r="O65" i="70" s="1"/>
  <c r="N64" i="70"/>
  <c r="I64" i="70"/>
  <c r="N63" i="70"/>
  <c r="I63" i="70"/>
  <c r="O63" i="70" s="1"/>
  <c r="M58" i="70"/>
  <c r="L58" i="70"/>
  <c r="K58" i="70"/>
  <c r="J58" i="70"/>
  <c r="N58" i="70" s="1"/>
  <c r="H58" i="70"/>
  <c r="G58" i="70"/>
  <c r="F58" i="70"/>
  <c r="E58" i="70"/>
  <c r="D58" i="70"/>
  <c r="C58" i="70"/>
  <c r="I58" i="70" s="1"/>
  <c r="M57" i="70"/>
  <c r="L57" i="70"/>
  <c r="K57" i="70"/>
  <c r="J57" i="70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I56" i="70" s="1"/>
  <c r="N55" i="70"/>
  <c r="I55" i="70"/>
  <c r="N54" i="70"/>
  <c r="I54" i="70"/>
  <c r="P53" i="70"/>
  <c r="N53" i="70"/>
  <c r="O53" i="70" s="1"/>
  <c r="I53" i="70"/>
  <c r="N52" i="70"/>
  <c r="O52" i="70" s="1"/>
  <c r="I52" i="70"/>
  <c r="N51" i="70"/>
  <c r="I51" i="70"/>
  <c r="N50" i="70"/>
  <c r="I50" i="70"/>
  <c r="N49" i="70"/>
  <c r="I49" i="70"/>
  <c r="N48" i="70"/>
  <c r="O48" i="70" s="1"/>
  <c r="I48" i="70"/>
  <c r="N47" i="70"/>
  <c r="I47" i="70"/>
  <c r="N46" i="70"/>
  <c r="I46" i="70"/>
  <c r="N45" i="70"/>
  <c r="I45" i="70"/>
  <c r="N44" i="70"/>
  <c r="I44" i="70"/>
  <c r="N43" i="70"/>
  <c r="I43" i="70"/>
  <c r="N42" i="70"/>
  <c r="O42" i="70" s="1"/>
  <c r="I42" i="70"/>
  <c r="N41" i="70"/>
  <c r="I41" i="70"/>
  <c r="O41" i="70" s="1"/>
  <c r="N40" i="70"/>
  <c r="I40" i="70"/>
  <c r="N39" i="70"/>
  <c r="I39" i="70"/>
  <c r="O39" i="70" s="1"/>
  <c r="N38" i="70"/>
  <c r="I38" i="70"/>
  <c r="N37" i="70"/>
  <c r="I37" i="70"/>
  <c r="N36" i="70"/>
  <c r="I36" i="70"/>
  <c r="N35" i="70"/>
  <c r="I35" i="70"/>
  <c r="O35" i="70" s="1"/>
  <c r="N34" i="70"/>
  <c r="I34" i="70"/>
  <c r="N33" i="70"/>
  <c r="O33" i="70" s="1"/>
  <c r="I33" i="70"/>
  <c r="N32" i="70"/>
  <c r="I32" i="70"/>
  <c r="N31" i="70"/>
  <c r="I31" i="70"/>
  <c r="N30" i="70"/>
  <c r="O30" i="70" s="1"/>
  <c r="I30" i="70"/>
  <c r="N29" i="70"/>
  <c r="I29" i="70"/>
  <c r="O29" i="70" s="1"/>
  <c r="N28" i="70"/>
  <c r="I28" i="70"/>
  <c r="N27" i="70"/>
  <c r="I27" i="70"/>
  <c r="O27" i="70" s="1"/>
  <c r="N26" i="70"/>
  <c r="I26" i="70"/>
  <c r="N25" i="70"/>
  <c r="I25" i="70"/>
  <c r="O25" i="70" s="1"/>
  <c r="N24" i="70"/>
  <c r="I24" i="70"/>
  <c r="N23" i="70"/>
  <c r="I23" i="70"/>
  <c r="O23" i="70" s="1"/>
  <c r="N22" i="70"/>
  <c r="I22" i="70"/>
  <c r="N21" i="70"/>
  <c r="I21" i="70"/>
  <c r="N20" i="70"/>
  <c r="I20" i="70"/>
  <c r="N19" i="70"/>
  <c r="I19" i="70"/>
  <c r="N18" i="70"/>
  <c r="I18" i="70"/>
  <c r="N17" i="70"/>
  <c r="I17" i="70"/>
  <c r="O17" i="70" s="1"/>
  <c r="N16" i="70"/>
  <c r="I16" i="70"/>
  <c r="N15" i="70"/>
  <c r="I15" i="70"/>
  <c r="N14" i="70"/>
  <c r="I14" i="70"/>
  <c r="N13" i="70"/>
  <c r="I13" i="70"/>
  <c r="O13" i="70" s="1"/>
  <c r="N12" i="70"/>
  <c r="I12" i="70"/>
  <c r="N11" i="70"/>
  <c r="I11" i="70"/>
  <c r="N10" i="70"/>
  <c r="I10" i="70"/>
  <c r="N9" i="70"/>
  <c r="I9" i="70"/>
  <c r="N8" i="70"/>
  <c r="I8" i="70"/>
  <c r="N7" i="70"/>
  <c r="I7" i="70"/>
  <c r="N6" i="70"/>
  <c r="I6" i="70"/>
  <c r="N5" i="70"/>
  <c r="I5" i="70"/>
  <c r="O5" i="70" s="1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N135" i="69"/>
  <c r="I135" i="69"/>
  <c r="N134" i="69"/>
  <c r="I134" i="69"/>
  <c r="N133" i="69"/>
  <c r="I133" i="69"/>
  <c r="N132" i="69"/>
  <c r="I132" i="69"/>
  <c r="N131" i="69"/>
  <c r="I131" i="69"/>
  <c r="N130" i="69"/>
  <c r="I130" i="69"/>
  <c r="O130" i="69" s="1"/>
  <c r="N129" i="69"/>
  <c r="I129" i="69"/>
  <c r="O129" i="69" s="1"/>
  <c r="N128" i="69"/>
  <c r="O128" i="69" s="1"/>
  <c r="I128" i="69"/>
  <c r="N127" i="69"/>
  <c r="I127" i="69"/>
  <c r="N126" i="69"/>
  <c r="I126" i="69"/>
  <c r="N125" i="69"/>
  <c r="O125" i="69" s="1"/>
  <c r="I125" i="69"/>
  <c r="N124" i="69"/>
  <c r="O124" i="69" s="1"/>
  <c r="I124" i="69"/>
  <c r="N123" i="69"/>
  <c r="I123" i="69"/>
  <c r="N122" i="69"/>
  <c r="I122" i="69"/>
  <c r="N121" i="69"/>
  <c r="I121" i="69"/>
  <c r="O121" i="69" s="1"/>
  <c r="N116" i="69"/>
  <c r="I116" i="69"/>
  <c r="N115" i="69"/>
  <c r="I115" i="69"/>
  <c r="N114" i="69"/>
  <c r="I114" i="69"/>
  <c r="N113" i="69"/>
  <c r="I113" i="69"/>
  <c r="O113" i="69" s="1"/>
  <c r="N112" i="69"/>
  <c r="O112" i="69" s="1"/>
  <c r="I112" i="69"/>
  <c r="P111" i="69"/>
  <c r="N111" i="69"/>
  <c r="I111" i="69"/>
  <c r="N110" i="69"/>
  <c r="I110" i="69"/>
  <c r="N109" i="69"/>
  <c r="I109" i="69"/>
  <c r="N108" i="69"/>
  <c r="I108" i="69"/>
  <c r="O108" i="69" s="1"/>
  <c r="N107" i="69"/>
  <c r="I107" i="69"/>
  <c r="O107" i="69" s="1"/>
  <c r="N106" i="69"/>
  <c r="O106" i="69" s="1"/>
  <c r="I106" i="69"/>
  <c r="N105" i="69"/>
  <c r="O105" i="69" s="1"/>
  <c r="I105" i="69"/>
  <c r="N104" i="69"/>
  <c r="O104" i="69" s="1"/>
  <c r="I104" i="69"/>
  <c r="N103" i="69"/>
  <c r="O103" i="69" s="1"/>
  <c r="I103" i="69"/>
  <c r="N102" i="69"/>
  <c r="O102" i="69" s="1"/>
  <c r="I102" i="69"/>
  <c r="N101" i="69"/>
  <c r="O101" i="69" s="1"/>
  <c r="I101" i="69"/>
  <c r="N100" i="69"/>
  <c r="I100" i="69"/>
  <c r="N99" i="69"/>
  <c r="I99" i="69"/>
  <c r="N98" i="69"/>
  <c r="I98" i="69"/>
  <c r="N97" i="69"/>
  <c r="O97" i="69" s="1"/>
  <c r="I97" i="69"/>
  <c r="N96" i="69"/>
  <c r="O96" i="69" s="1"/>
  <c r="I96" i="69"/>
  <c r="N95" i="69"/>
  <c r="O95" i="69" s="1"/>
  <c r="I95" i="69"/>
  <c r="N94" i="69"/>
  <c r="I94" i="69"/>
  <c r="N93" i="69"/>
  <c r="O93" i="69" s="1"/>
  <c r="I93" i="69"/>
  <c r="N92" i="69"/>
  <c r="I92" i="69"/>
  <c r="N91" i="69"/>
  <c r="I91" i="69"/>
  <c r="O91" i="69" s="1"/>
  <c r="N90" i="69"/>
  <c r="I90" i="69"/>
  <c r="N89" i="69"/>
  <c r="I89" i="69"/>
  <c r="N88" i="69"/>
  <c r="I88" i="69"/>
  <c r="N87" i="69"/>
  <c r="I87" i="69"/>
  <c r="N86" i="69"/>
  <c r="I86" i="69"/>
  <c r="N85" i="69"/>
  <c r="I85" i="69"/>
  <c r="N84" i="69"/>
  <c r="I84" i="69"/>
  <c r="O84" i="69" s="1"/>
  <c r="N83" i="69"/>
  <c r="I83" i="69"/>
  <c r="N82" i="69"/>
  <c r="I82" i="69"/>
  <c r="N81" i="69"/>
  <c r="I81" i="69"/>
  <c r="N80" i="69"/>
  <c r="I80" i="69"/>
  <c r="N79" i="69"/>
  <c r="I79" i="69"/>
  <c r="N78" i="69"/>
  <c r="I78" i="69"/>
  <c r="N77" i="69"/>
  <c r="I77" i="69"/>
  <c r="N76" i="69"/>
  <c r="I76" i="69"/>
  <c r="O76" i="69" s="1"/>
  <c r="N75" i="69"/>
  <c r="I75" i="69"/>
  <c r="N74" i="69"/>
  <c r="O74" i="69" s="1"/>
  <c r="I74" i="69"/>
  <c r="N73" i="69"/>
  <c r="I73" i="69"/>
  <c r="N72" i="69"/>
  <c r="O72" i="69" s="1"/>
  <c r="I72" i="69"/>
  <c r="N71" i="69"/>
  <c r="O71" i="69" s="1"/>
  <c r="I71" i="69"/>
  <c r="N70" i="69"/>
  <c r="O70" i="69" s="1"/>
  <c r="I70" i="69"/>
  <c r="N69" i="69"/>
  <c r="I69" i="69"/>
  <c r="N68" i="69"/>
  <c r="I68" i="69"/>
  <c r="N67" i="69"/>
  <c r="I67" i="69"/>
  <c r="N66" i="69"/>
  <c r="I66" i="69"/>
  <c r="N65" i="69"/>
  <c r="I65" i="69"/>
  <c r="N64" i="69"/>
  <c r="O64" i="69" s="1"/>
  <c r="I64" i="69"/>
  <c r="N63" i="69"/>
  <c r="O63" i="69" s="1"/>
  <c r="I63" i="69"/>
  <c r="M58" i="69"/>
  <c r="L58" i="69"/>
  <c r="K58" i="69"/>
  <c r="J58" i="69"/>
  <c r="H58" i="69"/>
  <c r="G58" i="69"/>
  <c r="F58" i="69"/>
  <c r="E58" i="69"/>
  <c r="D58" i="69"/>
  <c r="C58" i="69"/>
  <c r="M57" i="69"/>
  <c r="L57" i="69"/>
  <c r="K57" i="69"/>
  <c r="J57" i="69"/>
  <c r="H57" i="69"/>
  <c r="G57" i="69"/>
  <c r="F57" i="69"/>
  <c r="E57" i="69"/>
  <c r="D57" i="69"/>
  <c r="C57" i="69"/>
  <c r="M56" i="69"/>
  <c r="L56" i="69"/>
  <c r="K56" i="69"/>
  <c r="N56" i="69" s="1"/>
  <c r="J56" i="69"/>
  <c r="H56" i="69"/>
  <c r="G56" i="69"/>
  <c r="F56" i="69"/>
  <c r="E56" i="69"/>
  <c r="D56" i="69"/>
  <c r="C56" i="69"/>
  <c r="N55" i="69"/>
  <c r="I55" i="69"/>
  <c r="N54" i="69"/>
  <c r="O54" i="69" s="1"/>
  <c r="I54" i="69"/>
  <c r="P53" i="69"/>
  <c r="N53" i="69"/>
  <c r="I53" i="69"/>
  <c r="N52" i="69"/>
  <c r="I52" i="69"/>
  <c r="N51" i="69"/>
  <c r="I51" i="69"/>
  <c r="N50" i="69"/>
  <c r="I50" i="69"/>
  <c r="N49" i="69"/>
  <c r="I49" i="69"/>
  <c r="N48" i="69"/>
  <c r="I48" i="69"/>
  <c r="N47" i="69"/>
  <c r="I47" i="69"/>
  <c r="N46" i="69"/>
  <c r="I46" i="69"/>
  <c r="N45" i="69"/>
  <c r="I45" i="69"/>
  <c r="N44" i="69"/>
  <c r="I44" i="69"/>
  <c r="N43" i="69"/>
  <c r="I43" i="69"/>
  <c r="N42" i="69"/>
  <c r="I42" i="69"/>
  <c r="N41" i="69"/>
  <c r="I41" i="69"/>
  <c r="N40" i="69"/>
  <c r="I40" i="69"/>
  <c r="O40" i="69" s="1"/>
  <c r="N39" i="69"/>
  <c r="I39" i="69"/>
  <c r="O39" i="69" s="1"/>
  <c r="N38" i="69"/>
  <c r="I38" i="69"/>
  <c r="N37" i="69"/>
  <c r="I37" i="69"/>
  <c r="N36" i="69"/>
  <c r="I36" i="69"/>
  <c r="N35" i="69"/>
  <c r="I35" i="69"/>
  <c r="N34" i="69"/>
  <c r="I34" i="69"/>
  <c r="N33" i="69"/>
  <c r="I33" i="69"/>
  <c r="N32" i="69"/>
  <c r="I32" i="69"/>
  <c r="O32" i="69" s="1"/>
  <c r="N31" i="69"/>
  <c r="I31" i="69"/>
  <c r="O31" i="69" s="1"/>
  <c r="N30" i="69"/>
  <c r="O30" i="69" s="1"/>
  <c r="I30" i="69"/>
  <c r="N29" i="69"/>
  <c r="I29" i="69"/>
  <c r="N28" i="69"/>
  <c r="O28" i="69" s="1"/>
  <c r="I28" i="69"/>
  <c r="N27" i="69"/>
  <c r="O27" i="69" s="1"/>
  <c r="I27" i="69"/>
  <c r="N26" i="69"/>
  <c r="O26" i="69" s="1"/>
  <c r="I26" i="69"/>
  <c r="N25" i="69"/>
  <c r="I25" i="69"/>
  <c r="N24" i="69"/>
  <c r="I24" i="69"/>
  <c r="N23" i="69"/>
  <c r="O23" i="69" s="1"/>
  <c r="I23" i="69"/>
  <c r="N22" i="69"/>
  <c r="I22" i="69"/>
  <c r="N21" i="69"/>
  <c r="O21" i="69" s="1"/>
  <c r="I21" i="69"/>
  <c r="N20" i="69"/>
  <c r="O20" i="69" s="1"/>
  <c r="I20" i="69"/>
  <c r="N19" i="69"/>
  <c r="O19" i="69" s="1"/>
  <c r="I19" i="69"/>
  <c r="N18" i="69"/>
  <c r="I18" i="69"/>
  <c r="N17" i="69"/>
  <c r="O17" i="69" s="1"/>
  <c r="I17" i="69"/>
  <c r="N16" i="69"/>
  <c r="I16" i="69"/>
  <c r="N15" i="69"/>
  <c r="I15" i="69"/>
  <c r="O15" i="69" s="1"/>
  <c r="N14" i="69"/>
  <c r="O14" i="69" s="1"/>
  <c r="I14" i="69"/>
  <c r="N13" i="69"/>
  <c r="O13" i="69" s="1"/>
  <c r="I13" i="69"/>
  <c r="N12" i="69"/>
  <c r="O12" i="69" s="1"/>
  <c r="I12" i="69"/>
  <c r="N11" i="69"/>
  <c r="I11" i="69"/>
  <c r="N10" i="69"/>
  <c r="O10" i="69" s="1"/>
  <c r="I10" i="69"/>
  <c r="N9" i="69"/>
  <c r="O9" i="69" s="1"/>
  <c r="I9" i="69"/>
  <c r="N8" i="69"/>
  <c r="I8" i="69"/>
  <c r="N7" i="69"/>
  <c r="I7" i="69"/>
  <c r="N6" i="69"/>
  <c r="I6" i="69"/>
  <c r="N5" i="69"/>
  <c r="O5" i="69" s="1"/>
  <c r="I5" i="69"/>
  <c r="M138" i="68"/>
  <c r="L138" i="68"/>
  <c r="K138" i="68"/>
  <c r="J138" i="68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N135" i="68"/>
  <c r="I135" i="68"/>
  <c r="N134" i="68"/>
  <c r="I134" i="68"/>
  <c r="N133" i="68"/>
  <c r="I133" i="68"/>
  <c r="N132" i="68"/>
  <c r="O132" i="68" s="1"/>
  <c r="I132" i="68"/>
  <c r="N131" i="68"/>
  <c r="O131" i="68" s="1"/>
  <c r="I131" i="68"/>
  <c r="N130" i="68"/>
  <c r="I130" i="68"/>
  <c r="N129" i="68"/>
  <c r="I129" i="68"/>
  <c r="N128" i="68"/>
  <c r="I128" i="68"/>
  <c r="N127" i="68"/>
  <c r="O127" i="68" s="1"/>
  <c r="I127" i="68"/>
  <c r="N126" i="68"/>
  <c r="O126" i="68" s="1"/>
  <c r="I126" i="68"/>
  <c r="N125" i="68"/>
  <c r="O125" i="68" s="1"/>
  <c r="I125" i="68"/>
  <c r="N124" i="68"/>
  <c r="I124" i="68"/>
  <c r="N123" i="68"/>
  <c r="O123" i="68" s="1"/>
  <c r="I123" i="68"/>
  <c r="N122" i="68"/>
  <c r="O122" i="68" s="1"/>
  <c r="I122" i="68"/>
  <c r="N121" i="68"/>
  <c r="I121" i="68"/>
  <c r="N116" i="68"/>
  <c r="I116" i="68"/>
  <c r="N115" i="68"/>
  <c r="I115" i="68"/>
  <c r="N114" i="68"/>
  <c r="I114" i="68"/>
  <c r="N113" i="68"/>
  <c r="I113" i="68"/>
  <c r="N112" i="68"/>
  <c r="I112" i="68"/>
  <c r="P111" i="68"/>
  <c r="N111" i="68"/>
  <c r="I111" i="68"/>
  <c r="N110" i="68"/>
  <c r="I110" i="68"/>
  <c r="N109" i="68"/>
  <c r="I109" i="68"/>
  <c r="N108" i="68"/>
  <c r="I108" i="68"/>
  <c r="N107" i="68"/>
  <c r="I107" i="68"/>
  <c r="O107" i="68" s="1"/>
  <c r="N106" i="68"/>
  <c r="I106" i="68"/>
  <c r="O106" i="68" s="1"/>
  <c r="N105" i="68"/>
  <c r="O105" i="68" s="1"/>
  <c r="I105" i="68"/>
  <c r="N104" i="68"/>
  <c r="O104" i="68" s="1"/>
  <c r="I104" i="68"/>
  <c r="N103" i="68"/>
  <c r="I103" i="68"/>
  <c r="N102" i="68"/>
  <c r="I102" i="68"/>
  <c r="N101" i="68"/>
  <c r="O101" i="68" s="1"/>
  <c r="I101" i="68"/>
  <c r="N100" i="68"/>
  <c r="O100" i="68" s="1"/>
  <c r="I100" i="68"/>
  <c r="N99" i="68"/>
  <c r="I99" i="68"/>
  <c r="N98" i="68"/>
  <c r="I98" i="68"/>
  <c r="N97" i="68"/>
  <c r="I97" i="68"/>
  <c r="N96" i="68"/>
  <c r="I96" i="68"/>
  <c r="N95" i="68"/>
  <c r="I95" i="68"/>
  <c r="N94" i="68"/>
  <c r="O94" i="68" s="1"/>
  <c r="I94" i="68"/>
  <c r="N93" i="68"/>
  <c r="O93" i="68" s="1"/>
  <c r="I93" i="68"/>
  <c r="N92" i="68"/>
  <c r="I92" i="68"/>
  <c r="N91" i="68"/>
  <c r="I91" i="68"/>
  <c r="N90" i="68"/>
  <c r="I90" i="68"/>
  <c r="O90" i="68" s="1"/>
  <c r="N89" i="68"/>
  <c r="I89" i="68"/>
  <c r="O89" i="68" s="1"/>
  <c r="N88" i="68"/>
  <c r="I88" i="68"/>
  <c r="N87" i="68"/>
  <c r="I87" i="68"/>
  <c r="N86" i="68"/>
  <c r="I86" i="68"/>
  <c r="N85" i="68"/>
  <c r="I85" i="68"/>
  <c r="N84" i="68"/>
  <c r="I84" i="68"/>
  <c r="N83" i="68"/>
  <c r="I83" i="68"/>
  <c r="O83" i="68" s="1"/>
  <c r="N82" i="68"/>
  <c r="O82" i="68" s="1"/>
  <c r="I82" i="68"/>
  <c r="N81" i="68"/>
  <c r="I81" i="68"/>
  <c r="N80" i="68"/>
  <c r="O80" i="68" s="1"/>
  <c r="I80" i="68"/>
  <c r="N79" i="68"/>
  <c r="O79" i="68" s="1"/>
  <c r="I79" i="68"/>
  <c r="N78" i="68"/>
  <c r="I78" i="68"/>
  <c r="N77" i="68"/>
  <c r="I77" i="68"/>
  <c r="N76" i="68"/>
  <c r="O76" i="68" s="1"/>
  <c r="I76" i="68"/>
  <c r="N75" i="68"/>
  <c r="I75" i="68"/>
  <c r="N74" i="68"/>
  <c r="I74" i="68"/>
  <c r="N73" i="68"/>
  <c r="I73" i="68"/>
  <c r="O73" i="68" s="1"/>
  <c r="N72" i="68"/>
  <c r="I72" i="68"/>
  <c r="N71" i="68"/>
  <c r="I71" i="68"/>
  <c r="N70" i="68"/>
  <c r="I70" i="68"/>
  <c r="N69" i="68"/>
  <c r="I69" i="68"/>
  <c r="N68" i="68"/>
  <c r="I68" i="68"/>
  <c r="N67" i="68"/>
  <c r="I67" i="68"/>
  <c r="N66" i="68"/>
  <c r="I66" i="68"/>
  <c r="O66" i="68" s="1"/>
  <c r="N65" i="68"/>
  <c r="I65" i="68"/>
  <c r="O65" i="68" s="1"/>
  <c r="N64" i="68"/>
  <c r="I64" i="68"/>
  <c r="N63" i="68"/>
  <c r="I63" i="68"/>
  <c r="M58" i="68"/>
  <c r="L58" i="68"/>
  <c r="K58" i="68"/>
  <c r="J58" i="68"/>
  <c r="H58" i="68"/>
  <c r="G58" i="68"/>
  <c r="F58" i="68"/>
  <c r="E58" i="68"/>
  <c r="D58" i="68"/>
  <c r="C58" i="68"/>
  <c r="I58" i="68" s="1"/>
  <c r="M57" i="68"/>
  <c r="L57" i="68"/>
  <c r="K57" i="68"/>
  <c r="J57" i="68"/>
  <c r="N57" i="68" s="1"/>
  <c r="H57" i="68"/>
  <c r="G57" i="68"/>
  <c r="F57" i="68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I55" i="68"/>
  <c r="N54" i="68"/>
  <c r="I54" i="68"/>
  <c r="P53" i="68"/>
  <c r="N53" i="68"/>
  <c r="O53" i="68" s="1"/>
  <c r="I53" i="68"/>
  <c r="N52" i="68"/>
  <c r="I52" i="68"/>
  <c r="N51" i="68"/>
  <c r="O51" i="68" s="1"/>
  <c r="I51" i="68"/>
  <c r="N50" i="68"/>
  <c r="I50" i="68"/>
  <c r="N49" i="68"/>
  <c r="O49" i="68" s="1"/>
  <c r="I49" i="68"/>
  <c r="N48" i="68"/>
  <c r="I48" i="68"/>
  <c r="N47" i="68"/>
  <c r="O47" i="68" s="1"/>
  <c r="I47" i="68"/>
  <c r="N46" i="68"/>
  <c r="I46" i="68"/>
  <c r="N45" i="68"/>
  <c r="O45" i="68" s="1"/>
  <c r="I45" i="68"/>
  <c r="N44" i="68"/>
  <c r="I44" i="68"/>
  <c r="N43" i="68"/>
  <c r="O43" i="68" s="1"/>
  <c r="I43" i="68"/>
  <c r="N42" i="68"/>
  <c r="I42" i="68"/>
  <c r="N41" i="68"/>
  <c r="I41" i="68"/>
  <c r="N40" i="68"/>
  <c r="I40" i="68"/>
  <c r="N39" i="68"/>
  <c r="O39" i="68" s="1"/>
  <c r="I39" i="68"/>
  <c r="N38" i="68"/>
  <c r="I38" i="68"/>
  <c r="N37" i="68"/>
  <c r="I37" i="68"/>
  <c r="N36" i="68"/>
  <c r="O36" i="68" s="1"/>
  <c r="I36" i="68"/>
  <c r="N35" i="68"/>
  <c r="I35" i="68"/>
  <c r="N34" i="68"/>
  <c r="O34" i="68" s="1"/>
  <c r="I34" i="68"/>
  <c r="N33" i="68"/>
  <c r="I33" i="68"/>
  <c r="N32" i="68"/>
  <c r="O32" i="68" s="1"/>
  <c r="I32" i="68"/>
  <c r="N31" i="68"/>
  <c r="I31" i="68"/>
  <c r="N30" i="68"/>
  <c r="I30" i="68"/>
  <c r="N29" i="68"/>
  <c r="I29" i="68"/>
  <c r="N28" i="68"/>
  <c r="I28" i="68"/>
  <c r="N27" i="68"/>
  <c r="I27" i="68"/>
  <c r="N26" i="68"/>
  <c r="I26" i="68"/>
  <c r="N25" i="68"/>
  <c r="I25" i="68"/>
  <c r="N24" i="68"/>
  <c r="I24" i="68"/>
  <c r="N23" i="68"/>
  <c r="I23" i="68"/>
  <c r="N22" i="68"/>
  <c r="I22" i="68"/>
  <c r="N21" i="68"/>
  <c r="O21" i="68" s="1"/>
  <c r="I21" i="68"/>
  <c r="N20" i="68"/>
  <c r="I20" i="68"/>
  <c r="N19" i="68"/>
  <c r="O19" i="68" s="1"/>
  <c r="I19" i="68"/>
  <c r="N18" i="68"/>
  <c r="I18" i="68"/>
  <c r="N17" i="68"/>
  <c r="O17" i="68" s="1"/>
  <c r="I17" i="68"/>
  <c r="N16" i="68"/>
  <c r="I16" i="68"/>
  <c r="N15" i="68"/>
  <c r="O15" i="68" s="1"/>
  <c r="I15" i="68"/>
  <c r="N14" i="68"/>
  <c r="I14" i="68"/>
  <c r="N13" i="68"/>
  <c r="O13" i="68" s="1"/>
  <c r="I13" i="68"/>
  <c r="N12" i="68"/>
  <c r="I12" i="68"/>
  <c r="N11" i="68"/>
  <c r="I11" i="68"/>
  <c r="N10" i="68"/>
  <c r="I10" i="68"/>
  <c r="N9" i="68"/>
  <c r="I9" i="68"/>
  <c r="N8" i="68"/>
  <c r="I8" i="68"/>
  <c r="N7" i="68"/>
  <c r="I7" i="68"/>
  <c r="N6" i="68"/>
  <c r="I6" i="68"/>
  <c r="N5" i="68"/>
  <c r="I5" i="68"/>
  <c r="M138" i="67"/>
  <c r="L138" i="67"/>
  <c r="K138" i="67"/>
  <c r="J138" i="67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H136" i="67"/>
  <c r="G136" i="67"/>
  <c r="F136" i="67"/>
  <c r="E136" i="67"/>
  <c r="D136" i="67"/>
  <c r="C136" i="67"/>
  <c r="N135" i="67"/>
  <c r="I135" i="67"/>
  <c r="N134" i="67"/>
  <c r="I134" i="67"/>
  <c r="N133" i="67"/>
  <c r="I133" i="67"/>
  <c r="N132" i="67"/>
  <c r="I132" i="67"/>
  <c r="N131" i="67"/>
  <c r="O131" i="67" s="1"/>
  <c r="I131" i="67"/>
  <c r="N130" i="67"/>
  <c r="O130" i="67" s="1"/>
  <c r="I130" i="67"/>
  <c r="N129" i="67"/>
  <c r="I129" i="67"/>
  <c r="N128" i="67"/>
  <c r="O128" i="67" s="1"/>
  <c r="I128" i="67"/>
  <c r="N127" i="67"/>
  <c r="O127" i="67" s="1"/>
  <c r="I127" i="67"/>
  <c r="N126" i="67"/>
  <c r="I126" i="67"/>
  <c r="N125" i="67"/>
  <c r="I125" i="67"/>
  <c r="N124" i="67"/>
  <c r="I124" i="67"/>
  <c r="N123" i="67"/>
  <c r="I123" i="67"/>
  <c r="N122" i="67"/>
  <c r="I122" i="67"/>
  <c r="N121" i="67"/>
  <c r="I121" i="67"/>
  <c r="N116" i="67"/>
  <c r="I116" i="67"/>
  <c r="N115" i="67"/>
  <c r="I115" i="67"/>
  <c r="N114" i="67"/>
  <c r="I114" i="67"/>
  <c r="N113" i="67"/>
  <c r="O113" i="67" s="1"/>
  <c r="I113" i="67"/>
  <c r="N112" i="67"/>
  <c r="O112" i="67" s="1"/>
  <c r="I112" i="67"/>
  <c r="P111" i="67"/>
  <c r="N111" i="67"/>
  <c r="I111" i="67"/>
  <c r="N110" i="67"/>
  <c r="I110" i="67"/>
  <c r="O110" i="67" s="1"/>
  <c r="N109" i="67"/>
  <c r="I109" i="67"/>
  <c r="N108" i="67"/>
  <c r="I108" i="67"/>
  <c r="N107" i="67"/>
  <c r="I107" i="67"/>
  <c r="N106" i="67"/>
  <c r="I106" i="67"/>
  <c r="N105" i="67"/>
  <c r="O105" i="67" s="1"/>
  <c r="I105" i="67"/>
  <c r="N104" i="67"/>
  <c r="I104" i="67"/>
  <c r="N103" i="67"/>
  <c r="I103" i="67"/>
  <c r="N102" i="67"/>
  <c r="I102" i="67"/>
  <c r="N101" i="67"/>
  <c r="O101" i="67" s="1"/>
  <c r="I101" i="67"/>
  <c r="N100" i="67"/>
  <c r="O100" i="67" s="1"/>
  <c r="I100" i="67"/>
  <c r="N99" i="67"/>
  <c r="I99" i="67"/>
  <c r="N98" i="67"/>
  <c r="O98" i="67" s="1"/>
  <c r="I98" i="67"/>
  <c r="N97" i="67"/>
  <c r="I97" i="67"/>
  <c r="N96" i="67"/>
  <c r="I96" i="67"/>
  <c r="N95" i="67"/>
  <c r="I95" i="67"/>
  <c r="N94" i="67"/>
  <c r="I94" i="67"/>
  <c r="N93" i="67"/>
  <c r="I93" i="67"/>
  <c r="N92" i="67"/>
  <c r="O92" i="67" s="1"/>
  <c r="I92" i="67"/>
  <c r="N91" i="67"/>
  <c r="I91" i="67"/>
  <c r="N90" i="67"/>
  <c r="O90" i="67" s="1"/>
  <c r="I90" i="67"/>
  <c r="N89" i="67"/>
  <c r="I89" i="67"/>
  <c r="N88" i="67"/>
  <c r="I88" i="67"/>
  <c r="N87" i="67"/>
  <c r="I87" i="67"/>
  <c r="N86" i="67"/>
  <c r="I86" i="67"/>
  <c r="N85" i="67"/>
  <c r="O85" i="67" s="1"/>
  <c r="I85" i="67"/>
  <c r="N84" i="67"/>
  <c r="I84" i="67"/>
  <c r="N83" i="67"/>
  <c r="O83" i="67" s="1"/>
  <c r="I83" i="67"/>
  <c r="N82" i="67"/>
  <c r="O82" i="67" s="1"/>
  <c r="I82" i="67"/>
  <c r="N81" i="67"/>
  <c r="O81" i="67" s="1"/>
  <c r="I81" i="67"/>
  <c r="N80" i="67"/>
  <c r="I80" i="67"/>
  <c r="N79" i="67"/>
  <c r="I79" i="67"/>
  <c r="N78" i="67"/>
  <c r="I78" i="67"/>
  <c r="N77" i="67"/>
  <c r="O77" i="67" s="1"/>
  <c r="I77" i="67"/>
  <c r="N76" i="67"/>
  <c r="I76" i="67"/>
  <c r="N75" i="67"/>
  <c r="O75" i="67" s="1"/>
  <c r="I75" i="67"/>
  <c r="N74" i="67"/>
  <c r="I74" i="67"/>
  <c r="N73" i="67"/>
  <c r="I73" i="67"/>
  <c r="O73" i="67" s="1"/>
  <c r="N72" i="67"/>
  <c r="I72" i="67"/>
  <c r="N71" i="67"/>
  <c r="I71" i="67"/>
  <c r="O71" i="67" s="1"/>
  <c r="N70" i="67"/>
  <c r="I70" i="67"/>
  <c r="O70" i="67" s="1"/>
  <c r="N69" i="67"/>
  <c r="I69" i="67"/>
  <c r="N68" i="67"/>
  <c r="I68" i="67"/>
  <c r="N67" i="67"/>
  <c r="I67" i="67"/>
  <c r="N66" i="67"/>
  <c r="I66" i="67"/>
  <c r="N65" i="67"/>
  <c r="I65" i="67"/>
  <c r="O65" i="67" s="1"/>
  <c r="N64" i="67"/>
  <c r="I64" i="67"/>
  <c r="N63" i="67"/>
  <c r="I63" i="67"/>
  <c r="O63" i="67" s="1"/>
  <c r="M58" i="67"/>
  <c r="L58" i="67"/>
  <c r="K58" i="67"/>
  <c r="J58" i="67"/>
  <c r="H58" i="67"/>
  <c r="G58" i="67"/>
  <c r="F58" i="67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J56" i="67"/>
  <c r="H56" i="67"/>
  <c r="G56" i="67"/>
  <c r="F56" i="67"/>
  <c r="E56" i="67"/>
  <c r="D56" i="67"/>
  <c r="C56" i="67"/>
  <c r="N55" i="67"/>
  <c r="I55" i="67"/>
  <c r="N54" i="67"/>
  <c r="I54" i="67"/>
  <c r="P53" i="67"/>
  <c r="N53" i="67"/>
  <c r="O53" i="67" s="1"/>
  <c r="I53" i="67"/>
  <c r="N52" i="67"/>
  <c r="I52" i="67"/>
  <c r="N51" i="67"/>
  <c r="I51" i="67"/>
  <c r="N50" i="67"/>
  <c r="I50" i="67"/>
  <c r="O50" i="67" s="1"/>
  <c r="N49" i="67"/>
  <c r="I49" i="67"/>
  <c r="N48" i="67"/>
  <c r="I48" i="67"/>
  <c r="N47" i="67"/>
  <c r="I47" i="67"/>
  <c r="N46" i="67"/>
  <c r="I46" i="67"/>
  <c r="N45" i="67"/>
  <c r="I45" i="67"/>
  <c r="N44" i="67"/>
  <c r="I44" i="67"/>
  <c r="N43" i="67"/>
  <c r="I43" i="67"/>
  <c r="O43" i="67" s="1"/>
  <c r="N42" i="67"/>
  <c r="I42" i="67"/>
  <c r="O42" i="67" s="1"/>
  <c r="N41" i="67"/>
  <c r="I41" i="67"/>
  <c r="N40" i="67"/>
  <c r="I40" i="67"/>
  <c r="N39" i="67"/>
  <c r="I39" i="67"/>
  <c r="N38" i="67"/>
  <c r="I38" i="67"/>
  <c r="N37" i="67"/>
  <c r="I37" i="67"/>
  <c r="N36" i="67"/>
  <c r="I36" i="67"/>
  <c r="N35" i="67"/>
  <c r="I35" i="67"/>
  <c r="O35" i="67" s="1"/>
  <c r="N34" i="67"/>
  <c r="I34" i="67"/>
  <c r="N33" i="67"/>
  <c r="I33" i="67"/>
  <c r="N32" i="67"/>
  <c r="I32" i="67"/>
  <c r="N31" i="67"/>
  <c r="I31" i="67"/>
  <c r="N30" i="67"/>
  <c r="I30" i="67"/>
  <c r="N29" i="67"/>
  <c r="I29" i="67"/>
  <c r="N28" i="67"/>
  <c r="I28" i="67"/>
  <c r="N27" i="67"/>
  <c r="I27" i="67"/>
  <c r="N26" i="67"/>
  <c r="I26" i="67"/>
  <c r="O26" i="67" s="1"/>
  <c r="N25" i="67"/>
  <c r="I25" i="67"/>
  <c r="N24" i="67"/>
  <c r="I24" i="67"/>
  <c r="N23" i="67"/>
  <c r="I23" i="67"/>
  <c r="N22" i="67"/>
  <c r="I22" i="67"/>
  <c r="N21" i="67"/>
  <c r="O21" i="67" s="1"/>
  <c r="I21" i="67"/>
  <c r="N20" i="67"/>
  <c r="I20" i="67"/>
  <c r="N19" i="67"/>
  <c r="I19" i="67"/>
  <c r="N18" i="67"/>
  <c r="I18" i="67"/>
  <c r="O18" i="67" s="1"/>
  <c r="N17" i="67"/>
  <c r="I17" i="67"/>
  <c r="N16" i="67"/>
  <c r="I16" i="67"/>
  <c r="N15" i="67"/>
  <c r="I15" i="67"/>
  <c r="N14" i="67"/>
  <c r="I14" i="67"/>
  <c r="N13" i="67"/>
  <c r="O13" i="67" s="1"/>
  <c r="I13" i="67"/>
  <c r="N12" i="67"/>
  <c r="I12" i="67"/>
  <c r="N11" i="67"/>
  <c r="I11" i="67"/>
  <c r="N10" i="67"/>
  <c r="I10" i="67"/>
  <c r="N9" i="67"/>
  <c r="O9" i="67" s="1"/>
  <c r="I9" i="67"/>
  <c r="N8" i="67"/>
  <c r="I8" i="67"/>
  <c r="N7" i="67"/>
  <c r="O7" i="67" s="1"/>
  <c r="I7" i="67"/>
  <c r="N6" i="67"/>
  <c r="O6" i="67" s="1"/>
  <c r="I6" i="67"/>
  <c r="N5" i="67"/>
  <c r="I5" i="67"/>
  <c r="M138" i="66"/>
  <c r="L138" i="66"/>
  <c r="K138" i="66"/>
  <c r="J138" i="66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N135" i="66"/>
  <c r="I135" i="66"/>
  <c r="N134" i="66"/>
  <c r="I134" i="66"/>
  <c r="N133" i="66"/>
  <c r="I133" i="66"/>
  <c r="N132" i="66"/>
  <c r="O132" i="66" s="1"/>
  <c r="I132" i="66"/>
  <c r="N131" i="66"/>
  <c r="O131" i="66" s="1"/>
  <c r="I131" i="66"/>
  <c r="N130" i="66"/>
  <c r="I130" i="66"/>
  <c r="N129" i="66"/>
  <c r="I129" i="66"/>
  <c r="N128" i="66"/>
  <c r="I128" i="66"/>
  <c r="N127" i="66"/>
  <c r="I127" i="66"/>
  <c r="N126" i="66"/>
  <c r="I126" i="66"/>
  <c r="N125" i="66"/>
  <c r="I125" i="66"/>
  <c r="N124" i="66"/>
  <c r="O124" i="66" s="1"/>
  <c r="I124" i="66"/>
  <c r="N123" i="66"/>
  <c r="O123" i="66" s="1"/>
  <c r="I123" i="66"/>
  <c r="N122" i="66"/>
  <c r="I122" i="66"/>
  <c r="N121" i="66"/>
  <c r="I121" i="66"/>
  <c r="N116" i="66"/>
  <c r="I116" i="66"/>
  <c r="N115" i="66"/>
  <c r="I115" i="66"/>
  <c r="N114" i="66"/>
  <c r="O114" i="66" s="1"/>
  <c r="I114" i="66"/>
  <c r="N113" i="66"/>
  <c r="I113" i="66"/>
  <c r="N112" i="66"/>
  <c r="I112" i="66"/>
  <c r="P111" i="66"/>
  <c r="N111" i="66"/>
  <c r="I111" i="66"/>
  <c r="N110" i="66"/>
  <c r="I110" i="66"/>
  <c r="N109" i="66"/>
  <c r="I109" i="66"/>
  <c r="N108" i="66"/>
  <c r="I108" i="66"/>
  <c r="O108" i="66" s="1"/>
  <c r="N107" i="66"/>
  <c r="O107" i="66" s="1"/>
  <c r="I107" i="66"/>
  <c r="N106" i="66"/>
  <c r="O106" i="66" s="1"/>
  <c r="I106" i="66"/>
  <c r="N105" i="66"/>
  <c r="I105" i="66"/>
  <c r="N104" i="66"/>
  <c r="O104" i="66" s="1"/>
  <c r="I104" i="66"/>
  <c r="N103" i="66"/>
  <c r="I103" i="66"/>
  <c r="O103" i="66" s="1"/>
  <c r="N102" i="66"/>
  <c r="I102" i="66"/>
  <c r="N101" i="66"/>
  <c r="I101" i="66"/>
  <c r="N100" i="66"/>
  <c r="I100" i="66"/>
  <c r="N99" i="66"/>
  <c r="I99" i="66"/>
  <c r="N98" i="66"/>
  <c r="I98" i="66"/>
  <c r="N97" i="66"/>
  <c r="I97" i="66"/>
  <c r="N96" i="66"/>
  <c r="I96" i="66"/>
  <c r="N95" i="66"/>
  <c r="I95" i="66"/>
  <c r="O95" i="66" s="1"/>
  <c r="N94" i="66"/>
  <c r="I94" i="66"/>
  <c r="N93" i="66"/>
  <c r="I93" i="66"/>
  <c r="N92" i="66"/>
  <c r="I92" i="66"/>
  <c r="N91" i="66"/>
  <c r="I91" i="66"/>
  <c r="O91" i="66" s="1"/>
  <c r="N90" i="66"/>
  <c r="I90" i="66"/>
  <c r="N89" i="66"/>
  <c r="I89" i="66"/>
  <c r="N88" i="66"/>
  <c r="I88" i="66"/>
  <c r="N87" i="66"/>
  <c r="I87" i="66"/>
  <c r="O87" i="66" s="1"/>
  <c r="N86" i="66"/>
  <c r="I86" i="66"/>
  <c r="N85" i="66"/>
  <c r="I85" i="66"/>
  <c r="N84" i="66"/>
  <c r="I84" i="66"/>
  <c r="N83" i="66"/>
  <c r="I83" i="66"/>
  <c r="N82" i="66"/>
  <c r="I82" i="66"/>
  <c r="N81" i="66"/>
  <c r="I81" i="66"/>
  <c r="N80" i="66"/>
  <c r="I80" i="66"/>
  <c r="N79" i="66"/>
  <c r="I79" i="66"/>
  <c r="N78" i="66"/>
  <c r="I78" i="66"/>
  <c r="N77" i="66"/>
  <c r="I77" i="66"/>
  <c r="N76" i="66"/>
  <c r="I76" i="66"/>
  <c r="N75" i="66"/>
  <c r="O75" i="66" s="1"/>
  <c r="I75" i="66"/>
  <c r="N74" i="66"/>
  <c r="I74" i="66"/>
  <c r="N73" i="66"/>
  <c r="I73" i="66"/>
  <c r="N72" i="66"/>
  <c r="I72" i="66"/>
  <c r="N71" i="66"/>
  <c r="I71" i="66"/>
  <c r="N70" i="66"/>
  <c r="I70" i="66"/>
  <c r="N69" i="66"/>
  <c r="O69" i="66" s="1"/>
  <c r="I69" i="66"/>
  <c r="N68" i="66"/>
  <c r="I68" i="66"/>
  <c r="O68" i="66" s="1"/>
  <c r="N67" i="66"/>
  <c r="I67" i="66"/>
  <c r="O67" i="66" s="1"/>
  <c r="N66" i="66"/>
  <c r="I66" i="66"/>
  <c r="N65" i="66"/>
  <c r="I65" i="66"/>
  <c r="N64" i="66"/>
  <c r="I64" i="66"/>
  <c r="N63" i="66"/>
  <c r="I63" i="66"/>
  <c r="O63" i="66" s="1"/>
  <c r="M58" i="66"/>
  <c r="L58" i="66"/>
  <c r="K58" i="66"/>
  <c r="J58" i="66"/>
  <c r="N58" i="66" s="1"/>
  <c r="H58" i="66"/>
  <c r="G58" i="66"/>
  <c r="F58" i="66"/>
  <c r="E58" i="66"/>
  <c r="D58" i="66"/>
  <c r="C58" i="66"/>
  <c r="I58" i="66" s="1"/>
  <c r="M57" i="66"/>
  <c r="L57" i="66"/>
  <c r="K57" i="66"/>
  <c r="J57" i="66"/>
  <c r="H57" i="66"/>
  <c r="G57" i="66"/>
  <c r="F57" i="66"/>
  <c r="E57" i="66"/>
  <c r="D57" i="66"/>
  <c r="C57" i="66"/>
  <c r="M56" i="66"/>
  <c r="L56" i="66"/>
  <c r="K56" i="66"/>
  <c r="J56" i="66"/>
  <c r="N56" i="66" s="1"/>
  <c r="H56" i="66"/>
  <c r="G56" i="66"/>
  <c r="F56" i="66"/>
  <c r="E56" i="66"/>
  <c r="D56" i="66"/>
  <c r="C56" i="66"/>
  <c r="N55" i="66"/>
  <c r="I55" i="66"/>
  <c r="N54" i="66"/>
  <c r="I54" i="66"/>
  <c r="P53" i="66"/>
  <c r="N53" i="66"/>
  <c r="I53" i="66"/>
  <c r="N52" i="66"/>
  <c r="O52" i="66" s="1"/>
  <c r="I52" i="66"/>
  <c r="N51" i="66"/>
  <c r="I51" i="66"/>
  <c r="N50" i="66"/>
  <c r="O50" i="66" s="1"/>
  <c r="I50" i="66"/>
  <c r="N49" i="66"/>
  <c r="I49" i="66"/>
  <c r="N48" i="66"/>
  <c r="I48" i="66"/>
  <c r="N47" i="66"/>
  <c r="I47" i="66"/>
  <c r="O47" i="66" s="1"/>
  <c r="N46" i="66"/>
  <c r="I46" i="66"/>
  <c r="N45" i="66"/>
  <c r="I45" i="66"/>
  <c r="N44" i="66"/>
  <c r="I44" i="66"/>
  <c r="N43" i="66"/>
  <c r="I43" i="66"/>
  <c r="N42" i="66"/>
  <c r="I42" i="66"/>
  <c r="N41" i="66"/>
  <c r="I41" i="66"/>
  <c r="N40" i="66"/>
  <c r="I40" i="66"/>
  <c r="N39" i="66"/>
  <c r="I39" i="66"/>
  <c r="O39" i="66" s="1"/>
  <c r="N38" i="66"/>
  <c r="I38" i="66"/>
  <c r="N37" i="66"/>
  <c r="I37" i="66"/>
  <c r="N36" i="66"/>
  <c r="I36" i="66"/>
  <c r="N35" i="66"/>
  <c r="I35" i="66"/>
  <c r="N34" i="66"/>
  <c r="I34" i="66"/>
  <c r="N33" i="66"/>
  <c r="I33" i="66"/>
  <c r="N32" i="66"/>
  <c r="I32" i="66"/>
  <c r="O32" i="66" s="1"/>
  <c r="N31" i="66"/>
  <c r="I31" i="66"/>
  <c r="O31" i="66" s="1"/>
  <c r="N30" i="66"/>
  <c r="I30" i="66"/>
  <c r="N29" i="66"/>
  <c r="I29" i="66"/>
  <c r="N28" i="66"/>
  <c r="I28" i="66"/>
  <c r="N27" i="66"/>
  <c r="I27" i="66"/>
  <c r="N26" i="66"/>
  <c r="I26" i="66"/>
  <c r="N25" i="66"/>
  <c r="I25" i="66"/>
  <c r="N24" i="66"/>
  <c r="I24" i="66"/>
  <c r="O24" i="66" s="1"/>
  <c r="N23" i="66"/>
  <c r="I23" i="66"/>
  <c r="N22" i="66"/>
  <c r="I22" i="66"/>
  <c r="N21" i="66"/>
  <c r="I21" i="66"/>
  <c r="N20" i="66"/>
  <c r="I20" i="66"/>
  <c r="N19" i="66"/>
  <c r="I19" i="66"/>
  <c r="N18" i="66"/>
  <c r="I18" i="66"/>
  <c r="N17" i="66"/>
  <c r="I17" i="66"/>
  <c r="N16" i="66"/>
  <c r="I16" i="66"/>
  <c r="O16" i="66" s="1"/>
  <c r="N15" i="66"/>
  <c r="O15" i="66" s="1"/>
  <c r="I15" i="66"/>
  <c r="N14" i="66"/>
  <c r="I14" i="66"/>
  <c r="N13" i="66"/>
  <c r="I13" i="66"/>
  <c r="N12" i="66"/>
  <c r="I12" i="66"/>
  <c r="N11" i="66"/>
  <c r="I11" i="66"/>
  <c r="N10" i="66"/>
  <c r="O10" i="66" s="1"/>
  <c r="I10" i="66"/>
  <c r="N9" i="66"/>
  <c r="I9" i="66"/>
  <c r="N8" i="66"/>
  <c r="O8" i="66" s="1"/>
  <c r="I8" i="66"/>
  <c r="N7" i="66"/>
  <c r="I7" i="66"/>
  <c r="O7" i="66" s="1"/>
  <c r="N6" i="66"/>
  <c r="I6" i="66"/>
  <c r="N5" i="66"/>
  <c r="I5" i="66"/>
  <c r="M138" i="65"/>
  <c r="L138" i="65"/>
  <c r="K138" i="65"/>
  <c r="J138" i="65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N135" i="65"/>
  <c r="I135" i="65"/>
  <c r="N134" i="65"/>
  <c r="I134" i="65"/>
  <c r="N133" i="65"/>
  <c r="I133" i="65"/>
  <c r="N132" i="65"/>
  <c r="I132" i="65"/>
  <c r="N131" i="65"/>
  <c r="I131" i="65"/>
  <c r="N130" i="65"/>
  <c r="I130" i="65"/>
  <c r="N129" i="65"/>
  <c r="I129" i="65"/>
  <c r="N128" i="65"/>
  <c r="I128" i="65"/>
  <c r="N127" i="65"/>
  <c r="I127" i="65"/>
  <c r="N126" i="65"/>
  <c r="I126" i="65"/>
  <c r="N125" i="65"/>
  <c r="I125" i="65"/>
  <c r="O125" i="65" s="1"/>
  <c r="N124" i="65"/>
  <c r="I124" i="65"/>
  <c r="N123" i="65"/>
  <c r="I123" i="65"/>
  <c r="N122" i="65"/>
  <c r="I122" i="65"/>
  <c r="N121" i="65"/>
  <c r="I121" i="65"/>
  <c r="N116" i="65"/>
  <c r="I116" i="65"/>
  <c r="N115" i="65"/>
  <c r="I115" i="65"/>
  <c r="N114" i="65"/>
  <c r="I114" i="65"/>
  <c r="N113" i="65"/>
  <c r="I113" i="65"/>
  <c r="N112" i="65"/>
  <c r="I112" i="65"/>
  <c r="P111" i="65"/>
  <c r="N111" i="65"/>
  <c r="O111" i="65" s="1"/>
  <c r="I111" i="65"/>
  <c r="N110" i="65"/>
  <c r="O110" i="65" s="1"/>
  <c r="I110" i="65"/>
  <c r="N109" i="65"/>
  <c r="I109" i="65"/>
  <c r="N108" i="65"/>
  <c r="I108" i="65"/>
  <c r="N107" i="65"/>
  <c r="I107" i="65"/>
  <c r="O107" i="65" s="1"/>
  <c r="N106" i="65"/>
  <c r="I106" i="65"/>
  <c r="O106" i="65" s="1"/>
  <c r="N105" i="65"/>
  <c r="I105" i="65"/>
  <c r="N104" i="65"/>
  <c r="I104" i="65"/>
  <c r="N103" i="65"/>
  <c r="I103" i="65"/>
  <c r="O103" i="65" s="1"/>
  <c r="N102" i="65"/>
  <c r="I102" i="65"/>
  <c r="N101" i="65"/>
  <c r="I101" i="65"/>
  <c r="N100" i="65"/>
  <c r="I100" i="65"/>
  <c r="O100" i="65" s="1"/>
  <c r="N99" i="65"/>
  <c r="I99" i="65"/>
  <c r="O99" i="65" s="1"/>
  <c r="N98" i="65"/>
  <c r="I98" i="65"/>
  <c r="O98" i="65" s="1"/>
  <c r="N97" i="65"/>
  <c r="I97" i="65"/>
  <c r="N96" i="65"/>
  <c r="I96" i="65"/>
  <c r="N95" i="65"/>
  <c r="I95" i="65"/>
  <c r="N94" i="65"/>
  <c r="I94" i="65"/>
  <c r="N93" i="65"/>
  <c r="I93" i="65"/>
  <c r="N92" i="65"/>
  <c r="I92" i="65"/>
  <c r="O92" i="65" s="1"/>
  <c r="N91" i="65"/>
  <c r="I91" i="65"/>
  <c r="O91" i="65" s="1"/>
  <c r="N90" i="65"/>
  <c r="I90" i="65"/>
  <c r="N89" i="65"/>
  <c r="I89" i="65"/>
  <c r="N88" i="65"/>
  <c r="I88" i="65"/>
  <c r="N87" i="65"/>
  <c r="I87" i="65"/>
  <c r="N86" i="65"/>
  <c r="I86" i="65"/>
  <c r="N85" i="65"/>
  <c r="I85" i="65"/>
  <c r="N84" i="65"/>
  <c r="I84" i="65"/>
  <c r="N83" i="65"/>
  <c r="O83" i="65" s="1"/>
  <c r="I83" i="65"/>
  <c r="N82" i="65"/>
  <c r="I82" i="65"/>
  <c r="N81" i="65"/>
  <c r="I81" i="65"/>
  <c r="N80" i="65"/>
  <c r="I80" i="65"/>
  <c r="N79" i="65"/>
  <c r="I79" i="65"/>
  <c r="N78" i="65"/>
  <c r="I78" i="65"/>
  <c r="N77" i="65"/>
  <c r="I77" i="65"/>
  <c r="N76" i="65"/>
  <c r="I76" i="65"/>
  <c r="N75" i="65"/>
  <c r="I75" i="65"/>
  <c r="N74" i="65"/>
  <c r="I74" i="65"/>
  <c r="N73" i="65"/>
  <c r="I73" i="65"/>
  <c r="N72" i="65"/>
  <c r="I72" i="65"/>
  <c r="N71" i="65"/>
  <c r="I71" i="65"/>
  <c r="N70" i="65"/>
  <c r="I70" i="65"/>
  <c r="N69" i="65"/>
  <c r="I69" i="65"/>
  <c r="N68" i="65"/>
  <c r="I68" i="65"/>
  <c r="N67" i="65"/>
  <c r="I67" i="65"/>
  <c r="N66" i="65"/>
  <c r="I66" i="65"/>
  <c r="N65" i="65"/>
  <c r="I65" i="65"/>
  <c r="N64" i="65"/>
  <c r="I64" i="65"/>
  <c r="N63" i="65"/>
  <c r="I63" i="65"/>
  <c r="M58" i="65"/>
  <c r="L58" i="65"/>
  <c r="K58" i="65"/>
  <c r="J58" i="65"/>
  <c r="H58" i="65"/>
  <c r="G58" i="65"/>
  <c r="F58" i="65"/>
  <c r="E58" i="65"/>
  <c r="D58" i="65"/>
  <c r="C58" i="65"/>
  <c r="M57" i="65"/>
  <c r="L57" i="65"/>
  <c r="K57" i="65"/>
  <c r="J57" i="65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N54" i="65"/>
  <c r="O54" i="65" s="1"/>
  <c r="I54" i="65"/>
  <c r="P53" i="65"/>
  <c r="N53" i="65"/>
  <c r="I53" i="65"/>
  <c r="N52" i="65"/>
  <c r="I52" i="65"/>
  <c r="N51" i="65"/>
  <c r="I51" i="65"/>
  <c r="N50" i="65"/>
  <c r="I50" i="65"/>
  <c r="N49" i="65"/>
  <c r="I49" i="65"/>
  <c r="N48" i="65"/>
  <c r="I48" i="65"/>
  <c r="O48" i="65" s="1"/>
  <c r="N47" i="65"/>
  <c r="O47" i="65" s="1"/>
  <c r="I47" i="65"/>
  <c r="N46" i="65"/>
  <c r="I46" i="65"/>
  <c r="N45" i="65"/>
  <c r="I45" i="65"/>
  <c r="N44" i="65"/>
  <c r="O44" i="65" s="1"/>
  <c r="I44" i="65"/>
  <c r="N43" i="65"/>
  <c r="I43" i="65"/>
  <c r="N42" i="65"/>
  <c r="I42" i="65"/>
  <c r="N41" i="65"/>
  <c r="I41" i="65"/>
  <c r="N40" i="65"/>
  <c r="I40" i="65"/>
  <c r="N39" i="65"/>
  <c r="I39" i="65"/>
  <c r="N38" i="65"/>
  <c r="I38" i="65"/>
  <c r="N37" i="65"/>
  <c r="O37" i="65" s="1"/>
  <c r="I37" i="65"/>
  <c r="N36" i="65"/>
  <c r="I36" i="65"/>
  <c r="N35" i="65"/>
  <c r="I35" i="65"/>
  <c r="N34" i="65"/>
  <c r="I34" i="65"/>
  <c r="N33" i="65"/>
  <c r="O33" i="65" s="1"/>
  <c r="I33" i="65"/>
  <c r="N32" i="65"/>
  <c r="I32" i="65"/>
  <c r="N31" i="65"/>
  <c r="I31" i="65"/>
  <c r="N30" i="65"/>
  <c r="O30" i="65" s="1"/>
  <c r="I30" i="65"/>
  <c r="N29" i="65"/>
  <c r="I29" i="65"/>
  <c r="N28" i="65"/>
  <c r="I28" i="65"/>
  <c r="N27" i="65"/>
  <c r="I27" i="65"/>
  <c r="N26" i="65"/>
  <c r="O26" i="65" s="1"/>
  <c r="I26" i="65"/>
  <c r="N25" i="65"/>
  <c r="I25" i="65"/>
  <c r="N24" i="65"/>
  <c r="I24" i="65"/>
  <c r="N23" i="65"/>
  <c r="I23" i="65"/>
  <c r="N22" i="65"/>
  <c r="I22" i="65"/>
  <c r="N21" i="65"/>
  <c r="I21" i="65"/>
  <c r="N20" i="65"/>
  <c r="I20" i="65"/>
  <c r="N19" i="65"/>
  <c r="O19" i="65" s="1"/>
  <c r="I19" i="65"/>
  <c r="N18" i="65"/>
  <c r="I18" i="65"/>
  <c r="N17" i="65"/>
  <c r="I17" i="65"/>
  <c r="N16" i="65"/>
  <c r="I16" i="65"/>
  <c r="N15" i="65"/>
  <c r="O15" i="65" s="1"/>
  <c r="I15" i="65"/>
  <c r="N14" i="65"/>
  <c r="I14" i="65"/>
  <c r="N13" i="65"/>
  <c r="I13" i="65"/>
  <c r="N12" i="65"/>
  <c r="O12" i="65" s="1"/>
  <c r="I12" i="65"/>
  <c r="N11" i="65"/>
  <c r="I11" i="65"/>
  <c r="N10" i="65"/>
  <c r="I10" i="65"/>
  <c r="N9" i="65"/>
  <c r="I9" i="65"/>
  <c r="N8" i="65"/>
  <c r="I8" i="65"/>
  <c r="N7" i="65"/>
  <c r="I7" i="65"/>
  <c r="N6" i="65"/>
  <c r="I6" i="65"/>
  <c r="N5" i="65"/>
  <c r="O5" i="65" s="1"/>
  <c r="I5" i="65"/>
  <c r="M138" i="64"/>
  <c r="L138" i="64"/>
  <c r="K138" i="64"/>
  <c r="J138" i="64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I135" i="64"/>
  <c r="N134" i="64"/>
  <c r="O134" i="64" s="1"/>
  <c r="I134" i="64"/>
  <c r="N133" i="64"/>
  <c r="O133" i="64" s="1"/>
  <c r="I133" i="64"/>
  <c r="N132" i="64"/>
  <c r="O132" i="64" s="1"/>
  <c r="I132" i="64"/>
  <c r="N131" i="64"/>
  <c r="I131" i="64"/>
  <c r="N130" i="64"/>
  <c r="O130" i="64" s="1"/>
  <c r="I130" i="64"/>
  <c r="N129" i="64"/>
  <c r="O129" i="64" s="1"/>
  <c r="I129" i="64"/>
  <c r="N128" i="64"/>
  <c r="O128" i="64" s="1"/>
  <c r="I128" i="64"/>
  <c r="N127" i="64"/>
  <c r="O127" i="64" s="1"/>
  <c r="I127" i="64"/>
  <c r="N126" i="64"/>
  <c r="I126" i="64"/>
  <c r="N125" i="64"/>
  <c r="I125" i="64"/>
  <c r="N124" i="64"/>
  <c r="I124" i="64"/>
  <c r="N123" i="64"/>
  <c r="I123" i="64"/>
  <c r="N122" i="64"/>
  <c r="I122" i="64"/>
  <c r="N121" i="64"/>
  <c r="I121" i="64"/>
  <c r="N116" i="64"/>
  <c r="I116" i="64"/>
  <c r="N115" i="64"/>
  <c r="O115" i="64" s="1"/>
  <c r="I115" i="64"/>
  <c r="N114" i="64"/>
  <c r="I114" i="64"/>
  <c r="N113" i="64"/>
  <c r="I113" i="64"/>
  <c r="N112" i="64"/>
  <c r="I112" i="64"/>
  <c r="P111" i="64"/>
  <c r="N111" i="64"/>
  <c r="I111" i="64"/>
  <c r="N110" i="64"/>
  <c r="I110" i="64"/>
  <c r="N109" i="64"/>
  <c r="I109" i="64"/>
  <c r="N108" i="64"/>
  <c r="I108" i="64"/>
  <c r="N107" i="64"/>
  <c r="I107" i="64"/>
  <c r="N106" i="64"/>
  <c r="I106" i="64"/>
  <c r="N105" i="64"/>
  <c r="I105" i="64"/>
  <c r="N104" i="64"/>
  <c r="I104" i="64"/>
  <c r="N103" i="64"/>
  <c r="I103" i="64"/>
  <c r="N102" i="64"/>
  <c r="I102" i="64"/>
  <c r="N101" i="64"/>
  <c r="I101" i="64"/>
  <c r="N100" i="64"/>
  <c r="I100" i="64"/>
  <c r="N99" i="64"/>
  <c r="I99" i="64"/>
  <c r="N98" i="64"/>
  <c r="I98" i="64"/>
  <c r="N97" i="64"/>
  <c r="O97" i="64" s="1"/>
  <c r="I97" i="64"/>
  <c r="N96" i="64"/>
  <c r="I96" i="64"/>
  <c r="N95" i="64"/>
  <c r="I95" i="64"/>
  <c r="N94" i="64"/>
  <c r="I94" i="64"/>
  <c r="N93" i="64"/>
  <c r="I93" i="64"/>
  <c r="N92" i="64"/>
  <c r="I92" i="64"/>
  <c r="N91" i="64"/>
  <c r="I91" i="64"/>
  <c r="N90" i="64"/>
  <c r="I90" i="64"/>
  <c r="N89" i="64"/>
  <c r="I89" i="64"/>
  <c r="O89" i="64" s="1"/>
  <c r="N88" i="64"/>
  <c r="I88" i="64"/>
  <c r="N87" i="64"/>
  <c r="I87" i="64"/>
  <c r="N86" i="64"/>
  <c r="I86" i="64"/>
  <c r="N85" i="64"/>
  <c r="I85" i="64"/>
  <c r="O85" i="64" s="1"/>
  <c r="N84" i="64"/>
  <c r="I84" i="64"/>
  <c r="N83" i="64"/>
  <c r="I83" i="64"/>
  <c r="N82" i="64"/>
  <c r="I82" i="64"/>
  <c r="N81" i="64"/>
  <c r="I81" i="64"/>
  <c r="O81" i="64" s="1"/>
  <c r="N80" i="64"/>
  <c r="I80" i="64"/>
  <c r="N79" i="64"/>
  <c r="I79" i="64"/>
  <c r="N78" i="64"/>
  <c r="I78" i="64"/>
  <c r="N77" i="64"/>
  <c r="I77" i="64"/>
  <c r="O77" i="64" s="1"/>
  <c r="N76" i="64"/>
  <c r="I76" i="64"/>
  <c r="N75" i="64"/>
  <c r="I75" i="64"/>
  <c r="N74" i="64"/>
  <c r="I74" i="64"/>
  <c r="N73" i="64"/>
  <c r="I73" i="64"/>
  <c r="N72" i="64"/>
  <c r="I72" i="64"/>
  <c r="N71" i="64"/>
  <c r="I71" i="64"/>
  <c r="N70" i="64"/>
  <c r="I70" i="64"/>
  <c r="N69" i="64"/>
  <c r="I69" i="64"/>
  <c r="O69" i="64" s="1"/>
  <c r="N68" i="64"/>
  <c r="I68" i="64"/>
  <c r="N67" i="64"/>
  <c r="I67" i="64"/>
  <c r="N66" i="64"/>
  <c r="I66" i="64"/>
  <c r="N65" i="64"/>
  <c r="I65" i="64"/>
  <c r="N64" i="64"/>
  <c r="I64" i="64"/>
  <c r="N63" i="64"/>
  <c r="I63" i="64"/>
  <c r="M58" i="64"/>
  <c r="L58" i="64"/>
  <c r="K58" i="64"/>
  <c r="J58" i="64"/>
  <c r="H58" i="64"/>
  <c r="G58" i="64"/>
  <c r="F58" i="64"/>
  <c r="E58" i="64"/>
  <c r="D58" i="64"/>
  <c r="C58" i="64"/>
  <c r="I58" i="64" s="1"/>
  <c r="M57" i="64"/>
  <c r="L57" i="64"/>
  <c r="K57" i="64"/>
  <c r="N57" i="64" s="1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I55" i="64"/>
  <c r="N54" i="64"/>
  <c r="I54" i="64"/>
  <c r="P53" i="64"/>
  <c r="N53" i="64"/>
  <c r="I53" i="64"/>
  <c r="O53" i="64" s="1"/>
  <c r="N52" i="64"/>
  <c r="I52" i="64"/>
  <c r="N51" i="64"/>
  <c r="I51" i="64"/>
  <c r="N50" i="64"/>
  <c r="I50" i="64"/>
  <c r="O50" i="64" s="1"/>
  <c r="N49" i="64"/>
  <c r="I49" i="64"/>
  <c r="O49" i="64" s="1"/>
  <c r="N48" i="64"/>
  <c r="I48" i="64"/>
  <c r="N47" i="64"/>
  <c r="I47" i="64"/>
  <c r="N46" i="64"/>
  <c r="I46" i="64"/>
  <c r="N45" i="64"/>
  <c r="I45" i="64"/>
  <c r="O45" i="64" s="1"/>
  <c r="N44" i="64"/>
  <c r="I44" i="64"/>
  <c r="N43" i="64"/>
  <c r="I43" i="64"/>
  <c r="N42" i="64"/>
  <c r="I42" i="64"/>
  <c r="N41" i="64"/>
  <c r="I41" i="64"/>
  <c r="N40" i="64"/>
  <c r="I40" i="64"/>
  <c r="N39" i="64"/>
  <c r="I39" i="64"/>
  <c r="N38" i="64"/>
  <c r="I38" i="64"/>
  <c r="N37" i="64"/>
  <c r="I37" i="64"/>
  <c r="N36" i="64"/>
  <c r="I36" i="64"/>
  <c r="N35" i="64"/>
  <c r="I35" i="64"/>
  <c r="N34" i="64"/>
  <c r="I34" i="64"/>
  <c r="N33" i="64"/>
  <c r="I33" i="64"/>
  <c r="N32" i="64"/>
  <c r="I32" i="64"/>
  <c r="N31" i="64"/>
  <c r="I31" i="64"/>
  <c r="N30" i="64"/>
  <c r="I30" i="64"/>
  <c r="N29" i="64"/>
  <c r="O29" i="64" s="1"/>
  <c r="I29" i="64"/>
  <c r="N28" i="64"/>
  <c r="O28" i="64" s="1"/>
  <c r="I28" i="64"/>
  <c r="N27" i="64"/>
  <c r="O27" i="64" s="1"/>
  <c r="I27" i="64"/>
  <c r="N26" i="64"/>
  <c r="I26" i="64"/>
  <c r="N25" i="64"/>
  <c r="I25" i="64"/>
  <c r="N24" i="64"/>
  <c r="I24" i="64"/>
  <c r="N23" i="64"/>
  <c r="O23" i="64" s="1"/>
  <c r="I23" i="64"/>
  <c r="N22" i="64"/>
  <c r="O22" i="64" s="1"/>
  <c r="I22" i="64"/>
  <c r="N21" i="64"/>
  <c r="I21" i="64"/>
  <c r="N20" i="64"/>
  <c r="O20" i="64" s="1"/>
  <c r="I20" i="64"/>
  <c r="N19" i="64"/>
  <c r="I19" i="64"/>
  <c r="N18" i="64"/>
  <c r="I18" i="64"/>
  <c r="N17" i="64"/>
  <c r="I17" i="64"/>
  <c r="N16" i="64"/>
  <c r="O16" i="64" s="1"/>
  <c r="I16" i="64"/>
  <c r="N15" i="64"/>
  <c r="O15" i="64" s="1"/>
  <c r="I15" i="64"/>
  <c r="N14" i="64"/>
  <c r="I14" i="64"/>
  <c r="N13" i="64"/>
  <c r="I13" i="64"/>
  <c r="O13" i="64" s="1"/>
  <c r="N12" i="64"/>
  <c r="I12" i="64"/>
  <c r="N11" i="64"/>
  <c r="I11" i="64"/>
  <c r="N10" i="64"/>
  <c r="I10" i="64"/>
  <c r="N9" i="64"/>
  <c r="I9" i="64"/>
  <c r="O9" i="64" s="1"/>
  <c r="N8" i="64"/>
  <c r="I8" i="64"/>
  <c r="N7" i="64"/>
  <c r="I7" i="64"/>
  <c r="N6" i="64"/>
  <c r="I6" i="64"/>
  <c r="N5" i="64"/>
  <c r="I5" i="64"/>
  <c r="O5" i="64" s="1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N136" i="63" s="1"/>
  <c r="H136" i="63"/>
  <c r="G136" i="63"/>
  <c r="F136" i="63"/>
  <c r="E136" i="63"/>
  <c r="D136" i="63"/>
  <c r="C136" i="63"/>
  <c r="N135" i="63"/>
  <c r="I135" i="63"/>
  <c r="N134" i="63"/>
  <c r="I134" i="63"/>
  <c r="N133" i="63"/>
  <c r="I133" i="63"/>
  <c r="N132" i="63"/>
  <c r="I132" i="63"/>
  <c r="O132" i="63" s="1"/>
  <c r="N131" i="63"/>
  <c r="I131" i="63"/>
  <c r="N130" i="63"/>
  <c r="I130" i="63"/>
  <c r="O130" i="63" s="1"/>
  <c r="N129" i="63"/>
  <c r="I129" i="63"/>
  <c r="O129" i="63" s="1"/>
  <c r="N128" i="63"/>
  <c r="I128" i="63"/>
  <c r="N127" i="63"/>
  <c r="I127" i="63"/>
  <c r="N126" i="63"/>
  <c r="I126" i="63"/>
  <c r="N125" i="63"/>
  <c r="I125" i="63"/>
  <c r="N124" i="63"/>
  <c r="O124" i="63" s="1"/>
  <c r="I124" i="63"/>
  <c r="N123" i="63"/>
  <c r="I123" i="63"/>
  <c r="N122" i="63"/>
  <c r="I122" i="63"/>
  <c r="N121" i="63"/>
  <c r="O121" i="63" s="1"/>
  <c r="I121" i="63"/>
  <c r="N116" i="63"/>
  <c r="O116" i="63" s="1"/>
  <c r="I116" i="63"/>
  <c r="N115" i="63"/>
  <c r="I115" i="63"/>
  <c r="N114" i="63"/>
  <c r="I114" i="63"/>
  <c r="N113" i="63"/>
  <c r="I113" i="63"/>
  <c r="N112" i="63"/>
  <c r="I112" i="63"/>
  <c r="P111" i="63"/>
  <c r="N111" i="63"/>
  <c r="I111" i="63"/>
  <c r="N110" i="63"/>
  <c r="I110" i="63"/>
  <c r="N109" i="63"/>
  <c r="I109" i="63"/>
  <c r="N108" i="63"/>
  <c r="I108" i="63"/>
  <c r="O108" i="63" s="1"/>
  <c r="N107" i="63"/>
  <c r="O107" i="63" s="1"/>
  <c r="I107" i="63"/>
  <c r="N106" i="63"/>
  <c r="I106" i="63"/>
  <c r="N105" i="63"/>
  <c r="O105" i="63" s="1"/>
  <c r="I105" i="63"/>
  <c r="N104" i="63"/>
  <c r="O104" i="63" s="1"/>
  <c r="I104" i="63"/>
  <c r="N103" i="63"/>
  <c r="O103" i="63" s="1"/>
  <c r="I103" i="63"/>
  <c r="N102" i="63"/>
  <c r="I102" i="63"/>
  <c r="N101" i="63"/>
  <c r="I101" i="63"/>
  <c r="N100" i="63"/>
  <c r="I100" i="63"/>
  <c r="N99" i="63"/>
  <c r="I99" i="63"/>
  <c r="N98" i="63"/>
  <c r="I98" i="63"/>
  <c r="N97" i="63"/>
  <c r="I97" i="63"/>
  <c r="N96" i="63"/>
  <c r="I96" i="63"/>
  <c r="N95" i="63"/>
  <c r="I95" i="63"/>
  <c r="N94" i="63"/>
  <c r="I94" i="63"/>
  <c r="N93" i="63"/>
  <c r="O93" i="63" s="1"/>
  <c r="I93" i="63"/>
  <c r="N92" i="63"/>
  <c r="I92" i="63"/>
  <c r="N91" i="63"/>
  <c r="I91" i="63"/>
  <c r="N90" i="63"/>
  <c r="O90" i="63" s="1"/>
  <c r="I90" i="63"/>
  <c r="N89" i="63"/>
  <c r="I89" i="63"/>
  <c r="N88" i="63"/>
  <c r="I88" i="63"/>
  <c r="N87" i="63"/>
  <c r="I87" i="63"/>
  <c r="N86" i="63"/>
  <c r="I86" i="63"/>
  <c r="O86" i="63" s="1"/>
  <c r="N85" i="63"/>
  <c r="I85" i="63"/>
  <c r="N84" i="63"/>
  <c r="I84" i="63"/>
  <c r="O84" i="63" s="1"/>
  <c r="N83" i="63"/>
  <c r="I83" i="63"/>
  <c r="N82" i="63"/>
  <c r="I82" i="63"/>
  <c r="O82" i="63" s="1"/>
  <c r="N81" i="63"/>
  <c r="I81" i="63"/>
  <c r="N80" i="63"/>
  <c r="I80" i="63"/>
  <c r="N79" i="63"/>
  <c r="I79" i="63"/>
  <c r="N78" i="63"/>
  <c r="I78" i="63"/>
  <c r="O78" i="63" s="1"/>
  <c r="N77" i="63"/>
  <c r="I77" i="63"/>
  <c r="N76" i="63"/>
  <c r="I76" i="63"/>
  <c r="N75" i="63"/>
  <c r="I75" i="63"/>
  <c r="N74" i="63"/>
  <c r="I74" i="63"/>
  <c r="O74" i="63" s="1"/>
  <c r="N73" i="63"/>
  <c r="I73" i="63"/>
  <c r="N72" i="63"/>
  <c r="I72" i="63"/>
  <c r="N71" i="63"/>
  <c r="I71" i="63"/>
  <c r="N70" i="63"/>
  <c r="I70" i="63"/>
  <c r="O70" i="63" s="1"/>
  <c r="N69" i="63"/>
  <c r="I69" i="63"/>
  <c r="N68" i="63"/>
  <c r="I68" i="63"/>
  <c r="N67" i="63"/>
  <c r="I67" i="63"/>
  <c r="N66" i="63"/>
  <c r="I66" i="63"/>
  <c r="N65" i="63"/>
  <c r="I65" i="63"/>
  <c r="N64" i="63"/>
  <c r="I64" i="63"/>
  <c r="N63" i="63"/>
  <c r="I63" i="63"/>
  <c r="M58" i="63"/>
  <c r="L58" i="63"/>
  <c r="K58" i="63"/>
  <c r="J58" i="63"/>
  <c r="N58" i="63" s="1"/>
  <c r="H58" i="63"/>
  <c r="G58" i="63"/>
  <c r="F58" i="63"/>
  <c r="E58" i="63"/>
  <c r="D58" i="63"/>
  <c r="C58" i="63"/>
  <c r="M57" i="63"/>
  <c r="L57" i="63"/>
  <c r="K57" i="63"/>
  <c r="J57" i="63"/>
  <c r="N57" i="63" s="1"/>
  <c r="H57" i="63"/>
  <c r="G57" i="63"/>
  <c r="F57" i="63"/>
  <c r="E57" i="63"/>
  <c r="D57" i="63"/>
  <c r="C57" i="63"/>
  <c r="I57" i="63" s="1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N53" i="63"/>
  <c r="I53" i="63"/>
  <c r="N52" i="63"/>
  <c r="I52" i="63"/>
  <c r="N51" i="63"/>
  <c r="I51" i="63"/>
  <c r="N50" i="63"/>
  <c r="I50" i="63"/>
  <c r="O50" i="63" s="1"/>
  <c r="N49" i="63"/>
  <c r="I49" i="63"/>
  <c r="N48" i="63"/>
  <c r="I48" i="63"/>
  <c r="N47" i="63"/>
  <c r="I47" i="63"/>
  <c r="N46" i="63"/>
  <c r="I46" i="63"/>
  <c r="N45" i="63"/>
  <c r="O45" i="63" s="1"/>
  <c r="I45" i="63"/>
  <c r="N44" i="63"/>
  <c r="O44" i="63" s="1"/>
  <c r="I44" i="63"/>
  <c r="N43" i="63"/>
  <c r="I43" i="63"/>
  <c r="N42" i="63"/>
  <c r="O42" i="63" s="1"/>
  <c r="I42" i="63"/>
  <c r="N41" i="63"/>
  <c r="I41" i="63"/>
  <c r="N40" i="63"/>
  <c r="I40" i="63"/>
  <c r="N39" i="63"/>
  <c r="I39" i="63"/>
  <c r="N38" i="63"/>
  <c r="O38" i="63" s="1"/>
  <c r="I38" i="63"/>
  <c r="N37" i="63"/>
  <c r="O37" i="63" s="1"/>
  <c r="I37" i="63"/>
  <c r="N36" i="63"/>
  <c r="I36" i="63"/>
  <c r="N35" i="63"/>
  <c r="I35" i="63"/>
  <c r="N34" i="63"/>
  <c r="I34" i="63"/>
  <c r="N33" i="63"/>
  <c r="I33" i="63"/>
  <c r="N32" i="63"/>
  <c r="I32" i="63"/>
  <c r="N31" i="63"/>
  <c r="O31" i="63" s="1"/>
  <c r="I31" i="63"/>
  <c r="N30" i="63"/>
  <c r="I30" i="63"/>
  <c r="N29" i="63"/>
  <c r="I29" i="63"/>
  <c r="N28" i="63"/>
  <c r="I28" i="63"/>
  <c r="N27" i="63"/>
  <c r="O27" i="63" s="1"/>
  <c r="I27" i="63"/>
  <c r="N26" i="63"/>
  <c r="I26" i="63"/>
  <c r="N25" i="63"/>
  <c r="I25" i="63"/>
  <c r="N24" i="63"/>
  <c r="I24" i="63"/>
  <c r="O24" i="63" s="1"/>
  <c r="N23" i="63"/>
  <c r="I23" i="63"/>
  <c r="N22" i="63"/>
  <c r="I22" i="63"/>
  <c r="O22" i="63" s="1"/>
  <c r="N21" i="63"/>
  <c r="I21" i="63"/>
  <c r="N20" i="63"/>
  <c r="I20" i="63"/>
  <c r="N19" i="63"/>
  <c r="I19" i="63"/>
  <c r="N18" i="63"/>
  <c r="I18" i="63"/>
  <c r="O18" i="63" s="1"/>
  <c r="N17" i="63"/>
  <c r="I17" i="63"/>
  <c r="N16" i="63"/>
  <c r="I16" i="63"/>
  <c r="O16" i="63" s="1"/>
  <c r="N15" i="63"/>
  <c r="I15" i="63"/>
  <c r="N14" i="63"/>
  <c r="I14" i="63"/>
  <c r="O14" i="63" s="1"/>
  <c r="N13" i="63"/>
  <c r="I13" i="63"/>
  <c r="N12" i="63"/>
  <c r="I12" i="63"/>
  <c r="N11" i="63"/>
  <c r="I11" i="63"/>
  <c r="N10" i="63"/>
  <c r="I10" i="63"/>
  <c r="N9" i="63"/>
  <c r="I9" i="63"/>
  <c r="N8" i="63"/>
  <c r="I8" i="63"/>
  <c r="O8" i="63" s="1"/>
  <c r="N7" i="63"/>
  <c r="I7" i="63"/>
  <c r="N6" i="63"/>
  <c r="I6" i="63"/>
  <c r="N5" i="63"/>
  <c r="I5" i="63"/>
  <c r="M138" i="62"/>
  <c r="L138" i="62"/>
  <c r="K138" i="62"/>
  <c r="J138" i="62"/>
  <c r="N138" i="62" s="1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N136" i="62" s="1"/>
  <c r="H136" i="62"/>
  <c r="G136" i="62"/>
  <c r="F136" i="62"/>
  <c r="E136" i="62"/>
  <c r="D136" i="62"/>
  <c r="C136" i="62"/>
  <c r="I136" i="62" s="1"/>
  <c r="N135" i="62"/>
  <c r="I135" i="62"/>
  <c r="N134" i="62"/>
  <c r="I134" i="62"/>
  <c r="N133" i="62"/>
  <c r="I133" i="62"/>
  <c r="N132" i="62"/>
  <c r="I132" i="62"/>
  <c r="N131" i="62"/>
  <c r="I131" i="62"/>
  <c r="N130" i="62"/>
  <c r="I130" i="62"/>
  <c r="N129" i="62"/>
  <c r="I129" i="62"/>
  <c r="N128" i="62"/>
  <c r="I128" i="62"/>
  <c r="N127" i="62"/>
  <c r="I127" i="62"/>
  <c r="N126" i="62"/>
  <c r="I126" i="62"/>
  <c r="N125" i="62"/>
  <c r="O125" i="62" s="1"/>
  <c r="I125" i="62"/>
  <c r="N124" i="62"/>
  <c r="O124" i="62" s="1"/>
  <c r="I124" i="62"/>
  <c r="N123" i="62"/>
  <c r="I123" i="62"/>
  <c r="N122" i="62"/>
  <c r="I122" i="62"/>
  <c r="N121" i="62"/>
  <c r="I121" i="62"/>
  <c r="N116" i="62"/>
  <c r="I116" i="62"/>
  <c r="N115" i="62"/>
  <c r="O115" i="62" s="1"/>
  <c r="I115" i="62"/>
  <c r="N114" i="62"/>
  <c r="I114" i="62"/>
  <c r="N113" i="62"/>
  <c r="O113" i="62" s="1"/>
  <c r="I113" i="62"/>
  <c r="N112" i="62"/>
  <c r="I112" i="62"/>
  <c r="P111" i="62"/>
  <c r="N111" i="62"/>
  <c r="I111" i="62"/>
  <c r="O111" i="62" s="1"/>
  <c r="N110" i="62"/>
  <c r="I110" i="62"/>
  <c r="N109" i="62"/>
  <c r="I109" i="62"/>
  <c r="N108" i="62"/>
  <c r="I108" i="62"/>
  <c r="N107" i="62"/>
  <c r="I107" i="62"/>
  <c r="O107" i="62" s="1"/>
  <c r="N106" i="62"/>
  <c r="I106" i="62"/>
  <c r="N105" i="62"/>
  <c r="I105" i="62"/>
  <c r="N104" i="62"/>
  <c r="I104" i="62"/>
  <c r="N103" i="62"/>
  <c r="I103" i="62"/>
  <c r="N102" i="62"/>
  <c r="I102" i="62"/>
  <c r="N101" i="62"/>
  <c r="I101" i="62"/>
  <c r="N100" i="62"/>
  <c r="I100" i="62"/>
  <c r="N99" i="62"/>
  <c r="I99" i="62"/>
  <c r="O99" i="62" s="1"/>
  <c r="N98" i="62"/>
  <c r="I98" i="62"/>
  <c r="N97" i="62"/>
  <c r="I97" i="62"/>
  <c r="O97" i="62" s="1"/>
  <c r="N96" i="62"/>
  <c r="I96" i="62"/>
  <c r="N95" i="62"/>
  <c r="I95" i="62"/>
  <c r="O95" i="62" s="1"/>
  <c r="N94" i="62"/>
  <c r="I94" i="62"/>
  <c r="N93" i="62"/>
  <c r="I93" i="62"/>
  <c r="N92" i="62"/>
  <c r="I92" i="62"/>
  <c r="N91" i="62"/>
  <c r="I91" i="62"/>
  <c r="O91" i="62" s="1"/>
  <c r="N90" i="62"/>
  <c r="I90" i="62"/>
  <c r="N89" i="62"/>
  <c r="I89" i="62"/>
  <c r="N88" i="62"/>
  <c r="I88" i="62"/>
  <c r="N87" i="62"/>
  <c r="I87" i="62"/>
  <c r="O87" i="62" s="1"/>
  <c r="N86" i="62"/>
  <c r="I86" i="62"/>
  <c r="N85" i="62"/>
  <c r="I85" i="62"/>
  <c r="N84" i="62"/>
  <c r="I84" i="62"/>
  <c r="N83" i="62"/>
  <c r="I83" i="62"/>
  <c r="O83" i="62" s="1"/>
  <c r="N82" i="62"/>
  <c r="I82" i="62"/>
  <c r="N81" i="62"/>
  <c r="I81" i="62"/>
  <c r="N80" i="62"/>
  <c r="I80" i="62"/>
  <c r="N79" i="62"/>
  <c r="I79" i="62"/>
  <c r="O79" i="62" s="1"/>
  <c r="N78" i="62"/>
  <c r="I78" i="62"/>
  <c r="N77" i="62"/>
  <c r="I77" i="62"/>
  <c r="N76" i="62"/>
  <c r="I76" i="62"/>
  <c r="N75" i="62"/>
  <c r="I75" i="62"/>
  <c r="O75" i="62" s="1"/>
  <c r="N74" i="62"/>
  <c r="I74" i="62"/>
  <c r="N73" i="62"/>
  <c r="I73" i="62"/>
  <c r="N72" i="62"/>
  <c r="I72" i="62"/>
  <c r="N71" i="62"/>
  <c r="I71" i="62"/>
  <c r="N70" i="62"/>
  <c r="I70" i="62"/>
  <c r="N69" i="62"/>
  <c r="I69" i="62"/>
  <c r="N68" i="62"/>
  <c r="I68" i="62"/>
  <c r="N67" i="62"/>
  <c r="I67" i="62"/>
  <c r="N66" i="62"/>
  <c r="I66" i="62"/>
  <c r="N65" i="62"/>
  <c r="I65" i="62"/>
  <c r="O65" i="62" s="1"/>
  <c r="N64" i="62"/>
  <c r="I64" i="62"/>
  <c r="N63" i="62"/>
  <c r="I63" i="62"/>
  <c r="M58" i="62"/>
  <c r="L58" i="62"/>
  <c r="K58" i="62"/>
  <c r="J58" i="62"/>
  <c r="H58" i="62"/>
  <c r="G58" i="62"/>
  <c r="F58" i="62"/>
  <c r="E58" i="62"/>
  <c r="D58" i="62"/>
  <c r="C58" i="62"/>
  <c r="M57" i="62"/>
  <c r="L57" i="62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I55" i="62"/>
  <c r="N54" i="62"/>
  <c r="I54" i="62"/>
  <c r="P53" i="62"/>
  <c r="N53" i="62"/>
  <c r="O53" i="62" s="1"/>
  <c r="I53" i="62"/>
  <c r="N52" i="62"/>
  <c r="O52" i="62" s="1"/>
  <c r="I52" i="62"/>
  <c r="N51" i="62"/>
  <c r="I51" i="62"/>
  <c r="N50" i="62"/>
  <c r="I50" i="62"/>
  <c r="N49" i="62"/>
  <c r="I49" i="62"/>
  <c r="N48" i="62"/>
  <c r="I48" i="62"/>
  <c r="N47" i="62"/>
  <c r="I47" i="62"/>
  <c r="N46" i="62"/>
  <c r="O46" i="62" s="1"/>
  <c r="I46" i="62"/>
  <c r="N45" i="62"/>
  <c r="I45" i="62"/>
  <c r="N44" i="62"/>
  <c r="I44" i="62"/>
  <c r="N43" i="62"/>
  <c r="I43" i="62"/>
  <c r="O43" i="62" s="1"/>
  <c r="N42" i="62"/>
  <c r="I42" i="62"/>
  <c r="N41" i="62"/>
  <c r="I41" i="62"/>
  <c r="N40" i="62"/>
  <c r="I40" i="62"/>
  <c r="O40" i="62" s="1"/>
  <c r="N39" i="62"/>
  <c r="I39" i="62"/>
  <c r="O39" i="62" s="1"/>
  <c r="N38" i="62"/>
  <c r="I38" i="62"/>
  <c r="N37" i="62"/>
  <c r="I37" i="62"/>
  <c r="N36" i="62"/>
  <c r="I36" i="62"/>
  <c r="N35" i="62"/>
  <c r="I35" i="62"/>
  <c r="O35" i="62" s="1"/>
  <c r="N34" i="62"/>
  <c r="I34" i="62"/>
  <c r="N33" i="62"/>
  <c r="I33" i="62"/>
  <c r="N32" i="62"/>
  <c r="I32" i="62"/>
  <c r="N31" i="62"/>
  <c r="I31" i="62"/>
  <c r="N30" i="62"/>
  <c r="I30" i="62"/>
  <c r="N29" i="62"/>
  <c r="I29" i="62"/>
  <c r="N28" i="62"/>
  <c r="I28" i="62"/>
  <c r="N27" i="62"/>
  <c r="I27" i="62"/>
  <c r="O27" i="62" s="1"/>
  <c r="N26" i="62"/>
  <c r="I26" i="62"/>
  <c r="N25" i="62"/>
  <c r="I25" i="62"/>
  <c r="O25" i="62" s="1"/>
  <c r="N24" i="62"/>
  <c r="I24" i="62"/>
  <c r="O24" i="62" s="1"/>
  <c r="N23" i="62"/>
  <c r="I23" i="62"/>
  <c r="O23" i="62" s="1"/>
  <c r="N22" i="62"/>
  <c r="I22" i="62"/>
  <c r="N21" i="62"/>
  <c r="I21" i="62"/>
  <c r="O21" i="62" s="1"/>
  <c r="N20" i="62"/>
  <c r="I20" i="62"/>
  <c r="N19" i="62"/>
  <c r="I19" i="62"/>
  <c r="N18" i="62"/>
  <c r="I18" i="62"/>
  <c r="N17" i="62"/>
  <c r="I17" i="62"/>
  <c r="N16" i="62"/>
  <c r="O16" i="62" s="1"/>
  <c r="I16" i="62"/>
  <c r="N15" i="62"/>
  <c r="I15" i="62"/>
  <c r="N14" i="62"/>
  <c r="O14" i="62" s="1"/>
  <c r="I14" i="62"/>
  <c r="N13" i="62"/>
  <c r="I13" i="62"/>
  <c r="N12" i="62"/>
  <c r="I12" i="62"/>
  <c r="N11" i="62"/>
  <c r="I11" i="62"/>
  <c r="N10" i="62"/>
  <c r="I10" i="62"/>
  <c r="N9" i="62"/>
  <c r="I9" i="62"/>
  <c r="N8" i="62"/>
  <c r="I8" i="62"/>
  <c r="N7" i="62"/>
  <c r="I7" i="62"/>
  <c r="N6" i="62"/>
  <c r="I6" i="62"/>
  <c r="N5" i="62"/>
  <c r="O5" i="62" s="1"/>
  <c r="I5" i="62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N135" i="61"/>
  <c r="I135" i="61"/>
  <c r="N134" i="61"/>
  <c r="O134" i="61" s="1"/>
  <c r="I134" i="61"/>
  <c r="N133" i="61"/>
  <c r="O133" i="61" s="1"/>
  <c r="I133" i="61"/>
  <c r="N132" i="61"/>
  <c r="I132" i="61"/>
  <c r="N131" i="61"/>
  <c r="O131" i="61" s="1"/>
  <c r="I131" i="61"/>
  <c r="N130" i="61"/>
  <c r="O130" i="61" s="1"/>
  <c r="I130" i="61"/>
  <c r="N129" i="61"/>
  <c r="I129" i="61"/>
  <c r="N128" i="61"/>
  <c r="I128" i="61"/>
  <c r="N127" i="61"/>
  <c r="I127" i="61"/>
  <c r="O127" i="61" s="1"/>
  <c r="N126" i="61"/>
  <c r="I126" i="61"/>
  <c r="N125" i="61"/>
  <c r="I125" i="61"/>
  <c r="N124" i="61"/>
  <c r="I124" i="61"/>
  <c r="N123" i="61"/>
  <c r="I123" i="61"/>
  <c r="N122" i="61"/>
  <c r="I122" i="61"/>
  <c r="N121" i="61"/>
  <c r="I121" i="61"/>
  <c r="O121" i="61" s="1"/>
  <c r="N116" i="61"/>
  <c r="I116" i="61"/>
  <c r="N115" i="61"/>
  <c r="I115" i="61"/>
  <c r="O115" i="61" s="1"/>
  <c r="N114" i="61"/>
  <c r="I114" i="61"/>
  <c r="N113" i="61"/>
  <c r="I113" i="61"/>
  <c r="N112" i="61"/>
  <c r="I112" i="61"/>
  <c r="P111" i="61"/>
  <c r="N111" i="61"/>
  <c r="I111" i="61"/>
  <c r="N110" i="61"/>
  <c r="I110" i="61"/>
  <c r="N109" i="61"/>
  <c r="I109" i="61"/>
  <c r="N108" i="61"/>
  <c r="I108" i="61"/>
  <c r="N107" i="61"/>
  <c r="I107" i="61"/>
  <c r="N106" i="61"/>
  <c r="I106" i="61"/>
  <c r="N105" i="61"/>
  <c r="O105" i="61" s="1"/>
  <c r="I105" i="61"/>
  <c r="N104" i="61"/>
  <c r="I104" i="61"/>
  <c r="N103" i="61"/>
  <c r="I103" i="61"/>
  <c r="N102" i="61"/>
  <c r="I102" i="61"/>
  <c r="N101" i="61"/>
  <c r="I101" i="61"/>
  <c r="O101" i="61" s="1"/>
  <c r="N100" i="61"/>
  <c r="I100" i="61"/>
  <c r="N99" i="61"/>
  <c r="I99" i="61"/>
  <c r="O99" i="61" s="1"/>
  <c r="N98" i="61"/>
  <c r="I98" i="61"/>
  <c r="N97" i="61"/>
  <c r="O97" i="61" s="1"/>
  <c r="I97" i="61"/>
  <c r="N96" i="61"/>
  <c r="I96" i="61"/>
  <c r="N95" i="61"/>
  <c r="I95" i="61"/>
  <c r="N94" i="61"/>
  <c r="I94" i="61"/>
  <c r="N93" i="61"/>
  <c r="I93" i="61"/>
  <c r="N92" i="61"/>
  <c r="I92" i="61"/>
  <c r="N91" i="61"/>
  <c r="I91" i="61"/>
  <c r="N90" i="61"/>
  <c r="I90" i="61"/>
  <c r="N89" i="61"/>
  <c r="O89" i="61" s="1"/>
  <c r="I89" i="61"/>
  <c r="N88" i="61"/>
  <c r="I88" i="61"/>
  <c r="N87" i="61"/>
  <c r="I87" i="61"/>
  <c r="N86" i="61"/>
  <c r="I86" i="61"/>
  <c r="N85" i="61"/>
  <c r="I85" i="61"/>
  <c r="O85" i="61" s="1"/>
  <c r="N84" i="61"/>
  <c r="I84" i="61"/>
  <c r="N83" i="61"/>
  <c r="I83" i="61"/>
  <c r="O83" i="61" s="1"/>
  <c r="N82" i="61"/>
  <c r="I82" i="61"/>
  <c r="N81" i="61"/>
  <c r="O81" i="61" s="1"/>
  <c r="I81" i="61"/>
  <c r="N80" i="61"/>
  <c r="I80" i="61"/>
  <c r="N79" i="61"/>
  <c r="I79" i="61"/>
  <c r="N78" i="61"/>
  <c r="I78" i="61"/>
  <c r="N77" i="61"/>
  <c r="I77" i="61"/>
  <c r="N76" i="61"/>
  <c r="I76" i="61"/>
  <c r="N75" i="61"/>
  <c r="I75" i="61"/>
  <c r="N74" i="61"/>
  <c r="I74" i="61"/>
  <c r="N73" i="61"/>
  <c r="O73" i="61" s="1"/>
  <c r="I73" i="61"/>
  <c r="N72" i="61"/>
  <c r="I72" i="61"/>
  <c r="N71" i="61"/>
  <c r="I71" i="61"/>
  <c r="N70" i="61"/>
  <c r="I70" i="61"/>
  <c r="N69" i="61"/>
  <c r="I69" i="61"/>
  <c r="O69" i="61" s="1"/>
  <c r="N68" i="61"/>
  <c r="I68" i="61"/>
  <c r="N67" i="61"/>
  <c r="I67" i="61"/>
  <c r="O67" i="61" s="1"/>
  <c r="N66" i="61"/>
  <c r="I66" i="61"/>
  <c r="N65" i="61"/>
  <c r="O65" i="61" s="1"/>
  <c r="I65" i="61"/>
  <c r="N64" i="61"/>
  <c r="I64" i="61"/>
  <c r="N63" i="61"/>
  <c r="I63" i="61"/>
  <c r="M58" i="61"/>
  <c r="L58" i="61"/>
  <c r="K58" i="61"/>
  <c r="J58" i="61"/>
  <c r="H58" i="61"/>
  <c r="G58" i="61"/>
  <c r="F58" i="61"/>
  <c r="E58" i="61"/>
  <c r="D58" i="61"/>
  <c r="C58" i="61"/>
  <c r="M57" i="61"/>
  <c r="L57" i="61"/>
  <c r="K57" i="61"/>
  <c r="N57" i="61" s="1"/>
  <c r="J57" i="6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I55" i="61"/>
  <c r="N54" i="61"/>
  <c r="I54" i="61"/>
  <c r="O54" i="61" s="1"/>
  <c r="P53" i="61"/>
  <c r="N53" i="61"/>
  <c r="I53" i="61"/>
  <c r="O53" i="61" s="1"/>
  <c r="N52" i="61"/>
  <c r="I52" i="61"/>
  <c r="N51" i="61"/>
  <c r="I51" i="61"/>
  <c r="N50" i="61"/>
  <c r="I50" i="61"/>
  <c r="N49" i="61"/>
  <c r="I49" i="61"/>
  <c r="N48" i="61"/>
  <c r="I48" i="61"/>
  <c r="N47" i="61"/>
  <c r="I47" i="61"/>
  <c r="N46" i="61"/>
  <c r="I46" i="61"/>
  <c r="O46" i="61" s="1"/>
  <c r="N45" i="61"/>
  <c r="O45" i="61" s="1"/>
  <c r="I45" i="61"/>
  <c r="N44" i="61"/>
  <c r="I44" i="61"/>
  <c r="N43" i="61"/>
  <c r="O43" i="61" s="1"/>
  <c r="I43" i="61"/>
  <c r="N42" i="61"/>
  <c r="O42" i="61" s="1"/>
  <c r="I42" i="61"/>
  <c r="N41" i="61"/>
  <c r="O41" i="61" s="1"/>
  <c r="I41" i="61"/>
  <c r="N40" i="61"/>
  <c r="O40" i="61" s="1"/>
  <c r="I40" i="61"/>
  <c r="N39" i="61"/>
  <c r="O39" i="61" s="1"/>
  <c r="I39" i="61"/>
  <c r="N38" i="61"/>
  <c r="I38" i="61"/>
  <c r="N37" i="61"/>
  <c r="I37" i="61"/>
  <c r="N36" i="61"/>
  <c r="I36" i="61"/>
  <c r="N35" i="61"/>
  <c r="O35" i="61" s="1"/>
  <c r="I35" i="61"/>
  <c r="N34" i="61"/>
  <c r="O34" i="61" s="1"/>
  <c r="I34" i="61"/>
  <c r="N33" i="61"/>
  <c r="I33" i="61"/>
  <c r="N32" i="61"/>
  <c r="O32" i="61" s="1"/>
  <c r="I32" i="61"/>
  <c r="N31" i="61"/>
  <c r="O31" i="61" s="1"/>
  <c r="I31" i="61"/>
  <c r="N30" i="61"/>
  <c r="O30" i="61" s="1"/>
  <c r="I30" i="61"/>
  <c r="N29" i="61"/>
  <c r="I29" i="61"/>
  <c r="O29" i="61" s="1"/>
  <c r="N28" i="61"/>
  <c r="I28" i="61"/>
  <c r="N27" i="61"/>
  <c r="I27" i="61"/>
  <c r="N26" i="61"/>
  <c r="I26" i="61"/>
  <c r="O26" i="61" s="1"/>
  <c r="N25" i="61"/>
  <c r="I25" i="61"/>
  <c r="N24" i="61"/>
  <c r="I24" i="61"/>
  <c r="N23" i="61"/>
  <c r="I23" i="61"/>
  <c r="N22" i="61"/>
  <c r="I22" i="61"/>
  <c r="N21" i="61"/>
  <c r="I21" i="61"/>
  <c r="O21" i="61" s="1"/>
  <c r="N20" i="61"/>
  <c r="I20" i="61"/>
  <c r="N19" i="61"/>
  <c r="I19" i="61"/>
  <c r="O19" i="61" s="1"/>
  <c r="N18" i="61"/>
  <c r="O18" i="61" s="1"/>
  <c r="I18" i="61"/>
  <c r="N17" i="61"/>
  <c r="I17" i="61"/>
  <c r="N16" i="61"/>
  <c r="O16" i="61" s="1"/>
  <c r="I16" i="61"/>
  <c r="N15" i="61"/>
  <c r="O15" i="61" s="1"/>
  <c r="I15" i="61"/>
  <c r="N14" i="61"/>
  <c r="I14" i="61"/>
  <c r="N13" i="61"/>
  <c r="I13" i="61"/>
  <c r="N12" i="61"/>
  <c r="I12" i="61"/>
  <c r="N11" i="61"/>
  <c r="I11" i="61"/>
  <c r="N10" i="61"/>
  <c r="O10" i="61" s="1"/>
  <c r="I10" i="61"/>
  <c r="N9" i="61"/>
  <c r="I9" i="61"/>
  <c r="N8" i="61"/>
  <c r="I8" i="61"/>
  <c r="N7" i="61"/>
  <c r="O7" i="61" s="1"/>
  <c r="I7" i="61"/>
  <c r="N6" i="61"/>
  <c r="O6" i="61" s="1"/>
  <c r="I6" i="61"/>
  <c r="N5" i="61"/>
  <c r="I5" i="61"/>
  <c r="O5" i="61" s="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N135" i="60"/>
  <c r="O135" i="60" s="1"/>
  <c r="I135" i="60"/>
  <c r="N134" i="60"/>
  <c r="O134" i="60" s="1"/>
  <c r="I134" i="60"/>
  <c r="N133" i="60"/>
  <c r="I133" i="60"/>
  <c r="N132" i="60"/>
  <c r="I132" i="60"/>
  <c r="N131" i="60"/>
  <c r="O131" i="60" s="1"/>
  <c r="I131" i="60"/>
  <c r="N130" i="60"/>
  <c r="O130" i="60" s="1"/>
  <c r="I130" i="60"/>
  <c r="N129" i="60"/>
  <c r="I129" i="60"/>
  <c r="N128" i="60"/>
  <c r="I128" i="60"/>
  <c r="O128" i="60" s="1"/>
  <c r="N127" i="60"/>
  <c r="I127" i="60"/>
  <c r="O127" i="60" s="1"/>
  <c r="N126" i="60"/>
  <c r="I126" i="60"/>
  <c r="N125" i="60"/>
  <c r="I125" i="60"/>
  <c r="N124" i="60"/>
  <c r="I124" i="60"/>
  <c r="N123" i="60"/>
  <c r="I123" i="60"/>
  <c r="N122" i="60"/>
  <c r="I122" i="60"/>
  <c r="N121" i="60"/>
  <c r="O121" i="60" s="1"/>
  <c r="I121" i="60"/>
  <c r="N116" i="60"/>
  <c r="I116" i="60"/>
  <c r="N115" i="60"/>
  <c r="O115" i="60" s="1"/>
  <c r="I115" i="60"/>
  <c r="N114" i="60"/>
  <c r="I114" i="60"/>
  <c r="N113" i="60"/>
  <c r="O113" i="60" s="1"/>
  <c r="I113" i="60"/>
  <c r="N112" i="60"/>
  <c r="I112" i="60"/>
  <c r="P111" i="60"/>
  <c r="N111" i="60"/>
  <c r="I111" i="60"/>
  <c r="O111" i="60" s="1"/>
  <c r="N110" i="60"/>
  <c r="I110" i="60"/>
  <c r="N109" i="60"/>
  <c r="I109" i="60"/>
  <c r="N108" i="60"/>
  <c r="I108" i="60"/>
  <c r="N107" i="60"/>
  <c r="I107" i="60"/>
  <c r="N106" i="60"/>
  <c r="I106" i="60"/>
  <c r="N105" i="60"/>
  <c r="I105" i="60"/>
  <c r="N104" i="60"/>
  <c r="I104" i="60"/>
  <c r="N103" i="60"/>
  <c r="I103" i="60"/>
  <c r="N102" i="60"/>
  <c r="I102" i="60"/>
  <c r="N101" i="60"/>
  <c r="I101" i="60"/>
  <c r="N100" i="60"/>
  <c r="I100" i="60"/>
  <c r="N99" i="60"/>
  <c r="I99" i="60"/>
  <c r="N98" i="60"/>
  <c r="I98" i="60"/>
  <c r="N97" i="60"/>
  <c r="O97" i="60" s="1"/>
  <c r="I97" i="60"/>
  <c r="N96" i="60"/>
  <c r="I96" i="60"/>
  <c r="N95" i="60"/>
  <c r="I95" i="60"/>
  <c r="N94" i="60"/>
  <c r="I94" i="60"/>
  <c r="N93" i="60"/>
  <c r="O93" i="60" s="1"/>
  <c r="I93" i="60"/>
  <c r="N92" i="60"/>
  <c r="I92" i="60"/>
  <c r="N91" i="60"/>
  <c r="I91" i="60"/>
  <c r="N90" i="60"/>
  <c r="O90" i="60" s="1"/>
  <c r="I90" i="60"/>
  <c r="N89" i="60"/>
  <c r="I89" i="60"/>
  <c r="N88" i="60"/>
  <c r="I88" i="60"/>
  <c r="N87" i="60"/>
  <c r="I87" i="60"/>
  <c r="N86" i="60"/>
  <c r="I86" i="60"/>
  <c r="N85" i="60"/>
  <c r="O85" i="60" s="1"/>
  <c r="I85" i="60"/>
  <c r="N84" i="60"/>
  <c r="I84" i="60"/>
  <c r="N83" i="60"/>
  <c r="I83" i="60"/>
  <c r="O83" i="60" s="1"/>
  <c r="N82" i="60"/>
  <c r="I82" i="60"/>
  <c r="O82" i="60" s="1"/>
  <c r="N81" i="60"/>
  <c r="I81" i="60"/>
  <c r="O81" i="60" s="1"/>
  <c r="N80" i="60"/>
  <c r="I80" i="60"/>
  <c r="N79" i="60"/>
  <c r="I79" i="60"/>
  <c r="O79" i="60" s="1"/>
  <c r="N78" i="60"/>
  <c r="I78" i="60"/>
  <c r="N77" i="60"/>
  <c r="I77" i="60"/>
  <c r="N76" i="60"/>
  <c r="I76" i="60"/>
  <c r="N75" i="60"/>
  <c r="I75" i="60"/>
  <c r="O75" i="60" s="1"/>
  <c r="N74" i="60"/>
  <c r="I74" i="60"/>
  <c r="O74" i="60" s="1"/>
  <c r="N73" i="60"/>
  <c r="I73" i="60"/>
  <c r="N72" i="60"/>
  <c r="I72" i="60"/>
  <c r="N71" i="60"/>
  <c r="I71" i="60"/>
  <c r="N70" i="60"/>
  <c r="I70" i="60"/>
  <c r="N69" i="60"/>
  <c r="I69" i="60"/>
  <c r="N68" i="60"/>
  <c r="I68" i="60"/>
  <c r="N67" i="60"/>
  <c r="I67" i="60"/>
  <c r="N66" i="60"/>
  <c r="O66" i="60" s="1"/>
  <c r="I66" i="60"/>
  <c r="N65" i="60"/>
  <c r="O65" i="60" s="1"/>
  <c r="I65" i="60"/>
  <c r="N64" i="60"/>
  <c r="I64" i="60"/>
  <c r="N63" i="60"/>
  <c r="I63" i="60"/>
  <c r="M58" i="60"/>
  <c r="L58" i="60"/>
  <c r="K58" i="60"/>
  <c r="J58" i="60"/>
  <c r="H58" i="60"/>
  <c r="G58" i="60"/>
  <c r="F58" i="60"/>
  <c r="E58" i="60"/>
  <c r="D58" i="60"/>
  <c r="C58" i="60"/>
  <c r="M57" i="60"/>
  <c r="L57" i="60"/>
  <c r="K57" i="60"/>
  <c r="J57" i="60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O55" i="60" s="1"/>
  <c r="I55" i="60"/>
  <c r="N54" i="60"/>
  <c r="I54" i="60"/>
  <c r="P53" i="60"/>
  <c r="N53" i="60"/>
  <c r="I53" i="60"/>
  <c r="N52" i="60"/>
  <c r="I52" i="60"/>
  <c r="N51" i="60"/>
  <c r="I51" i="60"/>
  <c r="N50" i="60"/>
  <c r="I50" i="60"/>
  <c r="N49" i="60"/>
  <c r="I49" i="60"/>
  <c r="N48" i="60"/>
  <c r="I48" i="60"/>
  <c r="N47" i="60"/>
  <c r="I47" i="60"/>
  <c r="O47" i="60" s="1"/>
  <c r="N46" i="60"/>
  <c r="I46" i="60"/>
  <c r="O46" i="60" s="1"/>
  <c r="N45" i="60"/>
  <c r="O45" i="60" s="1"/>
  <c r="I45" i="60"/>
  <c r="N44" i="60"/>
  <c r="I44" i="60"/>
  <c r="N43" i="60"/>
  <c r="I43" i="60"/>
  <c r="N42" i="60"/>
  <c r="O42" i="60" s="1"/>
  <c r="I42" i="60"/>
  <c r="N41" i="60"/>
  <c r="I41" i="60"/>
  <c r="N40" i="60"/>
  <c r="I40" i="60"/>
  <c r="N39" i="60"/>
  <c r="I39" i="60"/>
  <c r="N38" i="60"/>
  <c r="O38" i="60" s="1"/>
  <c r="I38" i="60"/>
  <c r="N37" i="60"/>
  <c r="I37" i="60"/>
  <c r="O37" i="60" s="1"/>
  <c r="N36" i="60"/>
  <c r="I36" i="60"/>
  <c r="N35" i="60"/>
  <c r="I35" i="60"/>
  <c r="N34" i="60"/>
  <c r="I34" i="60"/>
  <c r="N33" i="60"/>
  <c r="I33" i="60"/>
  <c r="N32" i="60"/>
  <c r="I32" i="60"/>
  <c r="N31" i="60"/>
  <c r="I31" i="60"/>
  <c r="N30" i="60"/>
  <c r="O30" i="60" s="1"/>
  <c r="I30" i="60"/>
  <c r="N29" i="60"/>
  <c r="I29" i="60"/>
  <c r="O29" i="60" s="1"/>
  <c r="N28" i="60"/>
  <c r="I28" i="60"/>
  <c r="N27" i="60"/>
  <c r="I27" i="60"/>
  <c r="N26" i="60"/>
  <c r="I26" i="60"/>
  <c r="N25" i="60"/>
  <c r="I25" i="60"/>
  <c r="N24" i="60"/>
  <c r="I24" i="60"/>
  <c r="N23" i="60"/>
  <c r="O23" i="60" s="1"/>
  <c r="I23" i="60"/>
  <c r="N22" i="60"/>
  <c r="I22" i="60"/>
  <c r="O22" i="60" s="1"/>
  <c r="N21" i="60"/>
  <c r="I21" i="60"/>
  <c r="N20" i="60"/>
  <c r="I20" i="60"/>
  <c r="N19" i="60"/>
  <c r="I19" i="60"/>
  <c r="N18" i="60"/>
  <c r="I18" i="60"/>
  <c r="N17" i="60"/>
  <c r="I17" i="60"/>
  <c r="N16" i="60"/>
  <c r="I16" i="60"/>
  <c r="N15" i="60"/>
  <c r="I15" i="60"/>
  <c r="N14" i="60"/>
  <c r="I14" i="60"/>
  <c r="O14" i="60" s="1"/>
  <c r="N13" i="60"/>
  <c r="I13" i="60"/>
  <c r="O13" i="60" s="1"/>
  <c r="N12" i="60"/>
  <c r="I12" i="60"/>
  <c r="N11" i="60"/>
  <c r="I11" i="60"/>
  <c r="N10" i="60"/>
  <c r="I10" i="60"/>
  <c r="N9" i="60"/>
  <c r="I9" i="60"/>
  <c r="N8" i="60"/>
  <c r="I8" i="60"/>
  <c r="N7" i="60"/>
  <c r="I7" i="60"/>
  <c r="N6" i="60"/>
  <c r="I6" i="60"/>
  <c r="O6" i="60" s="1"/>
  <c r="N5" i="60"/>
  <c r="I5" i="60"/>
  <c r="M138" i="59"/>
  <c r="L138" i="59"/>
  <c r="K138" i="59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N136" i="59" s="1"/>
  <c r="H136" i="59"/>
  <c r="G136" i="59"/>
  <c r="F136" i="59"/>
  <c r="E136" i="59"/>
  <c r="D136" i="59"/>
  <c r="C136" i="59"/>
  <c r="N135" i="59"/>
  <c r="I135" i="59"/>
  <c r="N134" i="59"/>
  <c r="I134" i="59"/>
  <c r="O134" i="59" s="1"/>
  <c r="N133" i="59"/>
  <c r="O133" i="59" s="1"/>
  <c r="I133" i="59"/>
  <c r="N132" i="59"/>
  <c r="O132" i="59" s="1"/>
  <c r="I132" i="59"/>
  <c r="N131" i="59"/>
  <c r="O131" i="59" s="1"/>
  <c r="I131" i="59"/>
  <c r="N130" i="59"/>
  <c r="I130" i="59"/>
  <c r="N129" i="59"/>
  <c r="I129" i="59"/>
  <c r="N128" i="59"/>
  <c r="I128" i="59"/>
  <c r="N127" i="59"/>
  <c r="O127" i="59" s="1"/>
  <c r="I127" i="59"/>
  <c r="N126" i="59"/>
  <c r="I126" i="59"/>
  <c r="N125" i="59"/>
  <c r="I125" i="59"/>
  <c r="N124" i="59"/>
  <c r="O124" i="59" s="1"/>
  <c r="I124" i="59"/>
  <c r="N123" i="59"/>
  <c r="I123" i="59"/>
  <c r="N122" i="59"/>
  <c r="I122" i="59"/>
  <c r="N121" i="59"/>
  <c r="I121" i="59"/>
  <c r="N116" i="59"/>
  <c r="I116" i="59"/>
  <c r="N115" i="59"/>
  <c r="I115" i="59"/>
  <c r="N114" i="59"/>
  <c r="O114" i="59" s="1"/>
  <c r="I114" i="59"/>
  <c r="N113" i="59"/>
  <c r="O113" i="59" s="1"/>
  <c r="I113" i="59"/>
  <c r="N112" i="59"/>
  <c r="I112" i="59"/>
  <c r="P111" i="59"/>
  <c r="N111" i="59"/>
  <c r="O111" i="59" s="1"/>
  <c r="I111" i="59"/>
  <c r="N110" i="59"/>
  <c r="O110" i="59" s="1"/>
  <c r="I110" i="59"/>
  <c r="N109" i="59"/>
  <c r="I109" i="59"/>
  <c r="N108" i="59"/>
  <c r="I108" i="59"/>
  <c r="N107" i="59"/>
  <c r="O107" i="59" s="1"/>
  <c r="I107" i="59"/>
  <c r="N106" i="59"/>
  <c r="I106" i="59"/>
  <c r="N105" i="59"/>
  <c r="I105" i="59"/>
  <c r="N104" i="59"/>
  <c r="I104" i="59"/>
  <c r="N103" i="59"/>
  <c r="I103" i="59"/>
  <c r="O103" i="59" s="1"/>
  <c r="N102" i="59"/>
  <c r="I102" i="59"/>
  <c r="N101" i="59"/>
  <c r="I101" i="59"/>
  <c r="N100" i="59"/>
  <c r="I100" i="59"/>
  <c r="N99" i="59"/>
  <c r="I99" i="59"/>
  <c r="O99" i="59" s="1"/>
  <c r="N98" i="59"/>
  <c r="I98" i="59"/>
  <c r="N97" i="59"/>
  <c r="I97" i="59"/>
  <c r="N96" i="59"/>
  <c r="I96" i="59"/>
  <c r="N95" i="59"/>
  <c r="I95" i="59"/>
  <c r="O95" i="59" s="1"/>
  <c r="N94" i="59"/>
  <c r="I94" i="59"/>
  <c r="N93" i="59"/>
  <c r="I93" i="59"/>
  <c r="N92" i="59"/>
  <c r="I92" i="59"/>
  <c r="N91" i="59"/>
  <c r="I91" i="59"/>
  <c r="O91" i="59" s="1"/>
  <c r="N90" i="59"/>
  <c r="I90" i="59"/>
  <c r="N89" i="59"/>
  <c r="I89" i="59"/>
  <c r="N88" i="59"/>
  <c r="I88" i="59"/>
  <c r="N87" i="59"/>
  <c r="I87" i="59"/>
  <c r="O87" i="59" s="1"/>
  <c r="N86" i="59"/>
  <c r="I86" i="59"/>
  <c r="N85" i="59"/>
  <c r="I85" i="59"/>
  <c r="N84" i="59"/>
  <c r="I84" i="59"/>
  <c r="N83" i="59"/>
  <c r="I83" i="59"/>
  <c r="O83" i="59" s="1"/>
  <c r="N82" i="59"/>
  <c r="I82" i="59"/>
  <c r="N81" i="59"/>
  <c r="I81" i="59"/>
  <c r="N80" i="59"/>
  <c r="I80" i="59"/>
  <c r="N79" i="59"/>
  <c r="I79" i="59"/>
  <c r="N78" i="59"/>
  <c r="I78" i="59"/>
  <c r="N77" i="59"/>
  <c r="I77" i="59"/>
  <c r="N76" i="59"/>
  <c r="I76" i="59"/>
  <c r="N75" i="59"/>
  <c r="O75" i="59" s="1"/>
  <c r="I75" i="59"/>
  <c r="N74" i="59"/>
  <c r="I74" i="59"/>
  <c r="N73" i="59"/>
  <c r="I73" i="59"/>
  <c r="N72" i="59"/>
  <c r="I72" i="59"/>
  <c r="N71" i="59"/>
  <c r="O71" i="59" s="1"/>
  <c r="I71" i="59"/>
  <c r="N70" i="59"/>
  <c r="I70" i="59"/>
  <c r="N69" i="59"/>
  <c r="I69" i="59"/>
  <c r="N68" i="59"/>
  <c r="I68" i="59"/>
  <c r="N67" i="59"/>
  <c r="I67" i="59"/>
  <c r="N66" i="59"/>
  <c r="I66" i="59"/>
  <c r="N65" i="59"/>
  <c r="O65" i="59" s="1"/>
  <c r="I65" i="59"/>
  <c r="N64" i="59"/>
  <c r="I64" i="59"/>
  <c r="N63" i="59"/>
  <c r="I63" i="59"/>
  <c r="M58" i="59"/>
  <c r="L58" i="59"/>
  <c r="K58" i="59"/>
  <c r="J58" i="59"/>
  <c r="H58" i="59"/>
  <c r="G58" i="59"/>
  <c r="F58" i="59"/>
  <c r="E58" i="59"/>
  <c r="D58" i="59"/>
  <c r="C58" i="59"/>
  <c r="M57" i="59"/>
  <c r="L57" i="59"/>
  <c r="K57" i="59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N54" i="59"/>
  <c r="I54" i="59"/>
  <c r="P53" i="59"/>
  <c r="N53" i="59"/>
  <c r="I53" i="59"/>
  <c r="N52" i="59"/>
  <c r="I52" i="59"/>
  <c r="N51" i="59"/>
  <c r="O51" i="59" s="1"/>
  <c r="I51" i="59"/>
  <c r="N50" i="59"/>
  <c r="I50" i="59"/>
  <c r="N49" i="59"/>
  <c r="I49" i="59"/>
  <c r="N48" i="59"/>
  <c r="I48" i="59"/>
  <c r="N47" i="59"/>
  <c r="I47" i="59"/>
  <c r="N46" i="59"/>
  <c r="O46" i="59" s="1"/>
  <c r="I46" i="59"/>
  <c r="N45" i="59"/>
  <c r="O45" i="59" s="1"/>
  <c r="I45" i="59"/>
  <c r="N44" i="59"/>
  <c r="O44" i="59" s="1"/>
  <c r="I44" i="59"/>
  <c r="N43" i="59"/>
  <c r="I43" i="59"/>
  <c r="N42" i="59"/>
  <c r="I42" i="59"/>
  <c r="N41" i="59"/>
  <c r="I41" i="59"/>
  <c r="N40" i="59"/>
  <c r="I40" i="59"/>
  <c r="N39" i="59"/>
  <c r="I39" i="59"/>
  <c r="N38" i="59"/>
  <c r="O38" i="59" s="1"/>
  <c r="I38" i="59"/>
  <c r="N37" i="59"/>
  <c r="O37" i="59" s="1"/>
  <c r="I37" i="59"/>
  <c r="N36" i="59"/>
  <c r="O36" i="59" s="1"/>
  <c r="I36" i="59"/>
  <c r="N35" i="59"/>
  <c r="I35" i="59"/>
  <c r="O35" i="59" s="1"/>
  <c r="N34" i="59"/>
  <c r="I34" i="59"/>
  <c r="N33" i="59"/>
  <c r="I33" i="59"/>
  <c r="N32" i="59"/>
  <c r="I32" i="59"/>
  <c r="N31" i="59"/>
  <c r="I31" i="59"/>
  <c r="N30" i="59"/>
  <c r="I30" i="59"/>
  <c r="N29" i="59"/>
  <c r="I29" i="59"/>
  <c r="N28" i="59"/>
  <c r="I28" i="59"/>
  <c r="N27" i="59"/>
  <c r="I27" i="59"/>
  <c r="N26" i="59"/>
  <c r="I26" i="59"/>
  <c r="N25" i="59"/>
  <c r="I25" i="59"/>
  <c r="N24" i="59"/>
  <c r="I24" i="59"/>
  <c r="N23" i="59"/>
  <c r="I23" i="59"/>
  <c r="N22" i="59"/>
  <c r="I22" i="59"/>
  <c r="N21" i="59"/>
  <c r="I21" i="59"/>
  <c r="N20" i="59"/>
  <c r="I20" i="59"/>
  <c r="N19" i="59"/>
  <c r="O19" i="59" s="1"/>
  <c r="I19" i="59"/>
  <c r="N18" i="59"/>
  <c r="I18" i="59"/>
  <c r="N17" i="59"/>
  <c r="I17" i="59"/>
  <c r="N16" i="59"/>
  <c r="I16" i="59"/>
  <c r="N15" i="59"/>
  <c r="O15" i="59" s="1"/>
  <c r="I15" i="59"/>
  <c r="N14" i="59"/>
  <c r="O14" i="59" s="1"/>
  <c r="I14" i="59"/>
  <c r="N13" i="59"/>
  <c r="O13" i="59" s="1"/>
  <c r="I13" i="59"/>
  <c r="N12" i="59"/>
  <c r="O12" i="59" s="1"/>
  <c r="I12" i="59"/>
  <c r="N11" i="59"/>
  <c r="I11" i="59"/>
  <c r="N10" i="59"/>
  <c r="I10" i="59"/>
  <c r="N9" i="59"/>
  <c r="I9" i="59"/>
  <c r="N8" i="59"/>
  <c r="I8" i="59"/>
  <c r="N7" i="59"/>
  <c r="I7" i="59"/>
  <c r="N6" i="59"/>
  <c r="O6" i="59" s="1"/>
  <c r="I6" i="59"/>
  <c r="N5" i="59"/>
  <c r="O5" i="59" s="1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N135" i="58"/>
  <c r="I135" i="58"/>
  <c r="N134" i="58"/>
  <c r="O134" i="58" s="1"/>
  <c r="I134" i="58"/>
  <c r="N133" i="58"/>
  <c r="I133" i="58"/>
  <c r="N132" i="58"/>
  <c r="O132" i="58" s="1"/>
  <c r="I132" i="58"/>
  <c r="N131" i="58"/>
  <c r="O131" i="58" s="1"/>
  <c r="I131" i="58"/>
  <c r="N130" i="58"/>
  <c r="O130" i="58" s="1"/>
  <c r="I130" i="58"/>
  <c r="N129" i="58"/>
  <c r="I129" i="58"/>
  <c r="N128" i="58"/>
  <c r="I128" i="58"/>
  <c r="N127" i="58"/>
  <c r="I127" i="58"/>
  <c r="N126" i="58"/>
  <c r="I126" i="58"/>
  <c r="N125" i="58"/>
  <c r="I125" i="58"/>
  <c r="N124" i="58"/>
  <c r="O124" i="58" s="1"/>
  <c r="I124" i="58"/>
  <c r="N123" i="58"/>
  <c r="O123" i="58" s="1"/>
  <c r="I123" i="58"/>
  <c r="N122" i="58"/>
  <c r="I122" i="58"/>
  <c r="N121" i="58"/>
  <c r="O121" i="58" s="1"/>
  <c r="I121" i="58"/>
  <c r="N116" i="58"/>
  <c r="I116" i="58"/>
  <c r="O116" i="58" s="1"/>
  <c r="N115" i="58"/>
  <c r="I115" i="58"/>
  <c r="N114" i="58"/>
  <c r="I114" i="58"/>
  <c r="N113" i="58"/>
  <c r="I113" i="58"/>
  <c r="N112" i="58"/>
  <c r="I112" i="58"/>
  <c r="P111" i="58"/>
  <c r="N111" i="58"/>
  <c r="I111" i="58"/>
  <c r="N110" i="58"/>
  <c r="I110" i="58"/>
  <c r="N109" i="58"/>
  <c r="I109" i="58"/>
  <c r="N108" i="58"/>
  <c r="I108" i="58"/>
  <c r="N107" i="58"/>
  <c r="I107" i="58"/>
  <c r="N106" i="58"/>
  <c r="I106" i="58"/>
  <c r="O106" i="58" s="1"/>
  <c r="N105" i="58"/>
  <c r="I105" i="58"/>
  <c r="N104" i="58"/>
  <c r="I104" i="58"/>
  <c r="O104" i="58" s="1"/>
  <c r="N103" i="58"/>
  <c r="I103" i="58"/>
  <c r="N102" i="58"/>
  <c r="I102" i="58"/>
  <c r="N101" i="58"/>
  <c r="I101" i="58"/>
  <c r="N100" i="58"/>
  <c r="I100" i="58"/>
  <c r="N99" i="58"/>
  <c r="I99" i="58"/>
  <c r="N98" i="58"/>
  <c r="I98" i="58"/>
  <c r="N97" i="58"/>
  <c r="I97" i="58"/>
  <c r="N96" i="58"/>
  <c r="I96" i="58"/>
  <c r="N95" i="58"/>
  <c r="I95" i="58"/>
  <c r="O95" i="58" s="1"/>
  <c r="N94" i="58"/>
  <c r="I94" i="58"/>
  <c r="N93" i="58"/>
  <c r="I93" i="58"/>
  <c r="N92" i="58"/>
  <c r="I92" i="58"/>
  <c r="N91" i="58"/>
  <c r="I91" i="58"/>
  <c r="N90" i="58"/>
  <c r="I90" i="58"/>
  <c r="O90" i="58" s="1"/>
  <c r="N89" i="58"/>
  <c r="I89" i="58"/>
  <c r="N88" i="58"/>
  <c r="I88" i="58"/>
  <c r="O88" i="58" s="1"/>
  <c r="N87" i="58"/>
  <c r="I87" i="58"/>
  <c r="O87" i="58" s="1"/>
  <c r="N86" i="58"/>
  <c r="I86" i="58"/>
  <c r="N85" i="58"/>
  <c r="I85" i="58"/>
  <c r="N84" i="58"/>
  <c r="I84" i="58"/>
  <c r="N83" i="58"/>
  <c r="I83" i="58"/>
  <c r="N82" i="58"/>
  <c r="I82" i="58"/>
  <c r="N81" i="58"/>
  <c r="I81" i="58"/>
  <c r="N80" i="58"/>
  <c r="I80" i="58"/>
  <c r="N79" i="58"/>
  <c r="O79" i="58" s="1"/>
  <c r="I79" i="58"/>
  <c r="N78" i="58"/>
  <c r="I78" i="58"/>
  <c r="N77" i="58"/>
  <c r="I77" i="58"/>
  <c r="N76" i="58"/>
  <c r="I76" i="58"/>
  <c r="N75" i="58"/>
  <c r="I75" i="58"/>
  <c r="N74" i="58"/>
  <c r="I74" i="58"/>
  <c r="N73" i="58"/>
  <c r="I73" i="58"/>
  <c r="N72" i="58"/>
  <c r="O72" i="58" s="1"/>
  <c r="I72" i="58"/>
  <c r="N71" i="58"/>
  <c r="I71" i="58"/>
  <c r="N70" i="58"/>
  <c r="I70" i="58"/>
  <c r="N69" i="58"/>
  <c r="O69" i="58" s="1"/>
  <c r="I69" i="58"/>
  <c r="N68" i="58"/>
  <c r="O68" i="58" s="1"/>
  <c r="I68" i="58"/>
  <c r="N67" i="58"/>
  <c r="I67" i="58"/>
  <c r="N66" i="58"/>
  <c r="I66" i="58"/>
  <c r="N65" i="58"/>
  <c r="I65" i="58"/>
  <c r="N64" i="58"/>
  <c r="I64" i="58"/>
  <c r="N63" i="58"/>
  <c r="I63" i="58"/>
  <c r="M58" i="58"/>
  <c r="L58" i="58"/>
  <c r="K58" i="58"/>
  <c r="J58" i="58"/>
  <c r="H58" i="58"/>
  <c r="G58" i="58"/>
  <c r="F58" i="58"/>
  <c r="E58" i="58"/>
  <c r="D58" i="58"/>
  <c r="C58" i="58"/>
  <c r="M57" i="58"/>
  <c r="L57" i="58"/>
  <c r="K57" i="58"/>
  <c r="J57" i="58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C56" i="58"/>
  <c r="N55" i="58"/>
  <c r="O55" i="58" s="1"/>
  <c r="I55" i="58"/>
  <c r="N54" i="58"/>
  <c r="I54" i="58"/>
  <c r="P53" i="58"/>
  <c r="N53" i="58"/>
  <c r="I53" i="58"/>
  <c r="N52" i="58"/>
  <c r="O52" i="58" s="1"/>
  <c r="I52" i="58"/>
  <c r="N51" i="58"/>
  <c r="I51" i="58"/>
  <c r="O51" i="58" s="1"/>
  <c r="N50" i="58"/>
  <c r="I50" i="58"/>
  <c r="N49" i="58"/>
  <c r="I49" i="58"/>
  <c r="N48" i="58"/>
  <c r="I48" i="58"/>
  <c r="O48" i="58" s="1"/>
  <c r="N47" i="58"/>
  <c r="I47" i="58"/>
  <c r="N46" i="58"/>
  <c r="I46" i="58"/>
  <c r="N45" i="58"/>
  <c r="I45" i="58"/>
  <c r="N44" i="58"/>
  <c r="I44" i="58"/>
  <c r="N43" i="58"/>
  <c r="I43" i="58"/>
  <c r="N42" i="58"/>
  <c r="I42" i="58"/>
  <c r="N41" i="58"/>
  <c r="I41" i="58"/>
  <c r="N40" i="58"/>
  <c r="I40" i="58"/>
  <c r="N39" i="58"/>
  <c r="I39" i="58"/>
  <c r="N38" i="58"/>
  <c r="I38" i="58"/>
  <c r="N37" i="58"/>
  <c r="I37" i="58"/>
  <c r="N36" i="58"/>
  <c r="I36" i="58"/>
  <c r="O36" i="58" s="1"/>
  <c r="N35" i="58"/>
  <c r="I35" i="58"/>
  <c r="N34" i="58"/>
  <c r="I34" i="58"/>
  <c r="N33" i="58"/>
  <c r="I33" i="58"/>
  <c r="N32" i="58"/>
  <c r="I32" i="58"/>
  <c r="O32" i="58" s="1"/>
  <c r="N31" i="58"/>
  <c r="I31" i="58"/>
  <c r="N30" i="58"/>
  <c r="O30" i="58" s="1"/>
  <c r="I30" i="58"/>
  <c r="N29" i="58"/>
  <c r="O29" i="58" s="1"/>
  <c r="I29" i="58"/>
  <c r="N28" i="58"/>
  <c r="I28" i="58"/>
  <c r="O28" i="58" s="1"/>
  <c r="N27" i="58"/>
  <c r="I27" i="58"/>
  <c r="N26" i="58"/>
  <c r="I26" i="58"/>
  <c r="N25" i="58"/>
  <c r="I25" i="58"/>
  <c r="N24" i="58"/>
  <c r="I24" i="58"/>
  <c r="N23" i="58"/>
  <c r="I23" i="58"/>
  <c r="N22" i="58"/>
  <c r="I22" i="58"/>
  <c r="O22" i="58" s="1"/>
  <c r="N21" i="58"/>
  <c r="I21" i="58"/>
  <c r="N20" i="58"/>
  <c r="O20" i="58" s="1"/>
  <c r="I20" i="58"/>
  <c r="N19" i="58"/>
  <c r="I19" i="58"/>
  <c r="N18" i="58"/>
  <c r="I18" i="58"/>
  <c r="N17" i="58"/>
  <c r="I17" i="58"/>
  <c r="N16" i="58"/>
  <c r="I16" i="58"/>
  <c r="N15" i="58"/>
  <c r="I15" i="58"/>
  <c r="N14" i="58"/>
  <c r="I14" i="58"/>
  <c r="N13" i="58"/>
  <c r="O13" i="58" s="1"/>
  <c r="I13" i="58"/>
  <c r="N12" i="58"/>
  <c r="I12" i="58"/>
  <c r="N11" i="58"/>
  <c r="I11" i="58"/>
  <c r="N10" i="58"/>
  <c r="I10" i="58"/>
  <c r="N9" i="58"/>
  <c r="O9" i="58" s="1"/>
  <c r="I9" i="58"/>
  <c r="N8" i="58"/>
  <c r="I8" i="58"/>
  <c r="N7" i="58"/>
  <c r="I7" i="58"/>
  <c r="N6" i="58"/>
  <c r="I6" i="58"/>
  <c r="O6" i="58" s="1"/>
  <c r="N5" i="58"/>
  <c r="I5" i="58"/>
  <c r="M138" i="57"/>
  <c r="L138" i="57"/>
  <c r="K138" i="57"/>
  <c r="J138" i="57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N135" i="57"/>
  <c r="O135" i="57" s="1"/>
  <c r="I135" i="57"/>
  <c r="N134" i="57"/>
  <c r="I134" i="57"/>
  <c r="N133" i="57"/>
  <c r="I133" i="57"/>
  <c r="N132" i="57"/>
  <c r="I132" i="57"/>
  <c r="N131" i="57"/>
  <c r="I131" i="57"/>
  <c r="N130" i="57"/>
  <c r="I130" i="57"/>
  <c r="N129" i="57"/>
  <c r="I129" i="57"/>
  <c r="N128" i="57"/>
  <c r="I128" i="57"/>
  <c r="N127" i="57"/>
  <c r="I127" i="57"/>
  <c r="N126" i="57"/>
  <c r="I126" i="57"/>
  <c r="N125" i="57"/>
  <c r="I125" i="57"/>
  <c r="N124" i="57"/>
  <c r="I124" i="57"/>
  <c r="N123" i="57"/>
  <c r="I123" i="57"/>
  <c r="N122" i="57"/>
  <c r="I122" i="57"/>
  <c r="N121" i="57"/>
  <c r="I121" i="57"/>
  <c r="N116" i="57"/>
  <c r="I116" i="57"/>
  <c r="N115" i="57"/>
  <c r="I115" i="57"/>
  <c r="N114" i="57"/>
  <c r="I114" i="57"/>
  <c r="N113" i="57"/>
  <c r="I113" i="57"/>
  <c r="N112" i="57"/>
  <c r="O112" i="57" s="1"/>
  <c r="I112" i="57"/>
  <c r="P111" i="57"/>
  <c r="N111" i="57"/>
  <c r="I111" i="57"/>
  <c r="N110" i="57"/>
  <c r="I110" i="57"/>
  <c r="N109" i="57"/>
  <c r="I109" i="57"/>
  <c r="N108" i="57"/>
  <c r="I108" i="57"/>
  <c r="N107" i="57"/>
  <c r="I107" i="57"/>
  <c r="N106" i="57"/>
  <c r="I106" i="57"/>
  <c r="N105" i="57"/>
  <c r="O105" i="57" s="1"/>
  <c r="I105" i="57"/>
  <c r="N104" i="57"/>
  <c r="I104" i="57"/>
  <c r="N103" i="57"/>
  <c r="I103" i="57"/>
  <c r="N102" i="57"/>
  <c r="I102" i="57"/>
  <c r="N101" i="57"/>
  <c r="O101" i="57" s="1"/>
  <c r="I101" i="57"/>
  <c r="N100" i="57"/>
  <c r="O100" i="57" s="1"/>
  <c r="I100" i="57"/>
  <c r="N99" i="57"/>
  <c r="I99" i="57"/>
  <c r="N98" i="57"/>
  <c r="I98" i="57"/>
  <c r="N97" i="57"/>
  <c r="I97" i="57"/>
  <c r="N96" i="57"/>
  <c r="I96" i="57"/>
  <c r="N95" i="57"/>
  <c r="I95" i="57"/>
  <c r="N94" i="57"/>
  <c r="O94" i="57" s="1"/>
  <c r="I94" i="57"/>
  <c r="N93" i="57"/>
  <c r="O93" i="57" s="1"/>
  <c r="I93" i="57"/>
  <c r="N92" i="57"/>
  <c r="I92" i="57"/>
  <c r="N91" i="57"/>
  <c r="I91" i="57"/>
  <c r="N90" i="57"/>
  <c r="O90" i="57" s="1"/>
  <c r="I90" i="57"/>
  <c r="N89" i="57"/>
  <c r="I89" i="57"/>
  <c r="O89" i="57" s="1"/>
  <c r="N88" i="57"/>
  <c r="I88" i="57"/>
  <c r="N87" i="57"/>
  <c r="I87" i="57"/>
  <c r="N86" i="57"/>
  <c r="I86" i="57"/>
  <c r="N85" i="57"/>
  <c r="I85" i="57"/>
  <c r="N84" i="57"/>
  <c r="I84" i="57"/>
  <c r="N83" i="57"/>
  <c r="I83" i="57"/>
  <c r="N82" i="57"/>
  <c r="I82" i="57"/>
  <c r="N81" i="57"/>
  <c r="I81" i="57"/>
  <c r="O81" i="57" s="1"/>
  <c r="N80" i="57"/>
  <c r="O80" i="57" s="1"/>
  <c r="I80" i="57"/>
  <c r="N79" i="57"/>
  <c r="I79" i="57"/>
  <c r="N78" i="57"/>
  <c r="I78" i="57"/>
  <c r="N77" i="57"/>
  <c r="I77" i="57"/>
  <c r="N76" i="57"/>
  <c r="O76" i="57" s="1"/>
  <c r="I76" i="57"/>
  <c r="N75" i="57"/>
  <c r="O75" i="57" s="1"/>
  <c r="I75" i="57"/>
  <c r="N74" i="57"/>
  <c r="I74" i="57"/>
  <c r="N73" i="57"/>
  <c r="O73" i="57" s="1"/>
  <c r="I73" i="57"/>
  <c r="N72" i="57"/>
  <c r="I72" i="57"/>
  <c r="N71" i="57"/>
  <c r="I71" i="57"/>
  <c r="N70" i="57"/>
  <c r="I70" i="57"/>
  <c r="N69" i="57"/>
  <c r="O69" i="57" s="1"/>
  <c r="I69" i="57"/>
  <c r="N68" i="57"/>
  <c r="O68" i="57" s="1"/>
  <c r="I68" i="57"/>
  <c r="N67" i="57"/>
  <c r="I67" i="57"/>
  <c r="N66" i="57"/>
  <c r="I66" i="57"/>
  <c r="N65" i="57"/>
  <c r="I65" i="57"/>
  <c r="N64" i="57"/>
  <c r="I64" i="57"/>
  <c r="N63" i="57"/>
  <c r="I63" i="57"/>
  <c r="M58" i="57"/>
  <c r="L58" i="57"/>
  <c r="K58" i="57"/>
  <c r="J58" i="57"/>
  <c r="H58" i="57"/>
  <c r="G58" i="57"/>
  <c r="F58" i="57"/>
  <c r="E58" i="57"/>
  <c r="D58" i="57"/>
  <c r="C58" i="57"/>
  <c r="M57" i="57"/>
  <c r="L57" i="57"/>
  <c r="K57" i="57"/>
  <c r="J57" i="57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O55" i="57" s="1"/>
  <c r="I55" i="57"/>
  <c r="N54" i="57"/>
  <c r="I54" i="57"/>
  <c r="P53" i="57"/>
  <c r="N53" i="57"/>
  <c r="I53" i="57"/>
  <c r="N52" i="57"/>
  <c r="O52" i="57" s="1"/>
  <c r="I52" i="57"/>
  <c r="N51" i="57"/>
  <c r="I51" i="57"/>
  <c r="N50" i="57"/>
  <c r="O50" i="57" s="1"/>
  <c r="I50" i="57"/>
  <c r="N49" i="57"/>
  <c r="I49" i="57"/>
  <c r="N48" i="57"/>
  <c r="I48" i="57"/>
  <c r="N47" i="57"/>
  <c r="I47" i="57"/>
  <c r="N46" i="57"/>
  <c r="O46" i="57" s="1"/>
  <c r="I46" i="57"/>
  <c r="N45" i="57"/>
  <c r="I45" i="57"/>
  <c r="N44" i="57"/>
  <c r="I44" i="57"/>
  <c r="N43" i="57"/>
  <c r="I43" i="57"/>
  <c r="N42" i="57"/>
  <c r="I42" i="57"/>
  <c r="N41" i="57"/>
  <c r="I41" i="57"/>
  <c r="N40" i="57"/>
  <c r="I40" i="57"/>
  <c r="N39" i="57"/>
  <c r="O39" i="57" s="1"/>
  <c r="I39" i="57"/>
  <c r="N38" i="57"/>
  <c r="I38" i="57"/>
  <c r="N37" i="57"/>
  <c r="I37" i="57"/>
  <c r="N36" i="57"/>
  <c r="O36" i="57" s="1"/>
  <c r="I36" i="57"/>
  <c r="N35" i="57"/>
  <c r="I35" i="57"/>
  <c r="N34" i="57"/>
  <c r="I34" i="57"/>
  <c r="N33" i="57"/>
  <c r="I33" i="57"/>
  <c r="N32" i="57"/>
  <c r="O32" i="57" s="1"/>
  <c r="I32" i="57"/>
  <c r="N31" i="57"/>
  <c r="I31" i="57"/>
  <c r="N30" i="57"/>
  <c r="I30" i="57"/>
  <c r="N29" i="57"/>
  <c r="I29" i="57"/>
  <c r="N28" i="57"/>
  <c r="I28" i="57"/>
  <c r="N27" i="57"/>
  <c r="I27" i="57"/>
  <c r="N26" i="57"/>
  <c r="I26" i="57"/>
  <c r="N25" i="57"/>
  <c r="O25" i="57" s="1"/>
  <c r="I25" i="57"/>
  <c r="N24" i="57"/>
  <c r="I24" i="57"/>
  <c r="N23" i="57"/>
  <c r="I23" i="57"/>
  <c r="N22" i="57"/>
  <c r="I22" i="57"/>
  <c r="N21" i="57"/>
  <c r="I21" i="57"/>
  <c r="O21" i="57" s="1"/>
  <c r="N20" i="57"/>
  <c r="I20" i="57"/>
  <c r="N19" i="57"/>
  <c r="I19" i="57"/>
  <c r="N18" i="57"/>
  <c r="I18" i="57"/>
  <c r="N17" i="57"/>
  <c r="I17" i="57"/>
  <c r="N16" i="57"/>
  <c r="I16" i="57"/>
  <c r="N15" i="57"/>
  <c r="I15" i="57"/>
  <c r="N14" i="57"/>
  <c r="I14" i="57"/>
  <c r="N13" i="57"/>
  <c r="I13" i="57"/>
  <c r="N12" i="57"/>
  <c r="I12" i="57"/>
  <c r="N11" i="57"/>
  <c r="I11" i="57"/>
  <c r="N10" i="57"/>
  <c r="I10" i="57"/>
  <c r="N9" i="57"/>
  <c r="I9" i="57"/>
  <c r="N8" i="57"/>
  <c r="I8" i="57"/>
  <c r="N7" i="57"/>
  <c r="I7" i="57"/>
  <c r="N6" i="57"/>
  <c r="I6" i="57"/>
  <c r="N5" i="57"/>
  <c r="I5" i="57"/>
  <c r="M138" i="56"/>
  <c r="L138" i="56"/>
  <c r="K138" i="56"/>
  <c r="J138" i="56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N136" i="56" s="1"/>
  <c r="H136" i="56"/>
  <c r="G136" i="56"/>
  <c r="F136" i="56"/>
  <c r="E136" i="56"/>
  <c r="D136" i="56"/>
  <c r="C136" i="56"/>
  <c r="N135" i="56"/>
  <c r="I135" i="56"/>
  <c r="N134" i="56"/>
  <c r="I134" i="56"/>
  <c r="N133" i="56"/>
  <c r="I133" i="56"/>
  <c r="O133" i="56" s="1"/>
  <c r="N132" i="56"/>
  <c r="I132" i="56"/>
  <c r="N131" i="56"/>
  <c r="I131" i="56"/>
  <c r="N130" i="56"/>
  <c r="I130" i="56"/>
  <c r="N129" i="56"/>
  <c r="I129" i="56"/>
  <c r="O129" i="56" s="1"/>
  <c r="N128" i="56"/>
  <c r="I128" i="56"/>
  <c r="N127" i="56"/>
  <c r="I127" i="56"/>
  <c r="N126" i="56"/>
  <c r="I126" i="56"/>
  <c r="N125" i="56"/>
  <c r="I125" i="56"/>
  <c r="O125" i="56" s="1"/>
  <c r="N124" i="56"/>
  <c r="I124" i="56"/>
  <c r="N123" i="56"/>
  <c r="I123" i="56"/>
  <c r="N122" i="56"/>
  <c r="I122" i="56"/>
  <c r="N121" i="56"/>
  <c r="I121" i="56"/>
  <c r="O121" i="56" s="1"/>
  <c r="N116" i="56"/>
  <c r="I116" i="56"/>
  <c r="N115" i="56"/>
  <c r="I115" i="56"/>
  <c r="N114" i="56"/>
  <c r="I114" i="56"/>
  <c r="N113" i="56"/>
  <c r="I113" i="56"/>
  <c r="N112" i="56"/>
  <c r="O112" i="56" s="1"/>
  <c r="I112" i="56"/>
  <c r="P111" i="56"/>
  <c r="N111" i="56"/>
  <c r="I111" i="56"/>
  <c r="N110" i="56"/>
  <c r="I110" i="56"/>
  <c r="N109" i="56"/>
  <c r="I109" i="56"/>
  <c r="N108" i="56"/>
  <c r="I108" i="56"/>
  <c r="N107" i="56"/>
  <c r="I107" i="56"/>
  <c r="N106" i="56"/>
  <c r="I106" i="56"/>
  <c r="N105" i="56"/>
  <c r="I105" i="56"/>
  <c r="N104" i="56"/>
  <c r="I104" i="56"/>
  <c r="O104" i="56" s="1"/>
  <c r="N103" i="56"/>
  <c r="I103" i="56"/>
  <c r="N102" i="56"/>
  <c r="I102" i="56"/>
  <c r="N101" i="56"/>
  <c r="I101" i="56"/>
  <c r="N100" i="56"/>
  <c r="I100" i="56"/>
  <c r="N99" i="56"/>
  <c r="I99" i="56"/>
  <c r="O99" i="56" s="1"/>
  <c r="N98" i="56"/>
  <c r="I98" i="56"/>
  <c r="N97" i="56"/>
  <c r="I97" i="56"/>
  <c r="N96" i="56"/>
  <c r="I96" i="56"/>
  <c r="N95" i="56"/>
  <c r="I95" i="56"/>
  <c r="N94" i="56"/>
  <c r="I94" i="56"/>
  <c r="N93" i="56"/>
  <c r="I93" i="56"/>
  <c r="N92" i="56"/>
  <c r="I92" i="56"/>
  <c r="N91" i="56"/>
  <c r="I91" i="56"/>
  <c r="N90" i="56"/>
  <c r="I90" i="56"/>
  <c r="N89" i="56"/>
  <c r="I89" i="56"/>
  <c r="N88" i="56"/>
  <c r="I88" i="56"/>
  <c r="O88" i="56" s="1"/>
  <c r="N87" i="56"/>
  <c r="I87" i="56"/>
  <c r="N86" i="56"/>
  <c r="I86" i="56"/>
  <c r="N85" i="56"/>
  <c r="I85" i="56"/>
  <c r="N84" i="56"/>
  <c r="I84" i="56"/>
  <c r="N83" i="56"/>
  <c r="I83" i="56"/>
  <c r="N82" i="56"/>
  <c r="I82" i="56"/>
  <c r="N81" i="56"/>
  <c r="I81" i="56"/>
  <c r="N80" i="56"/>
  <c r="I80" i="56"/>
  <c r="O80" i="56" s="1"/>
  <c r="N79" i="56"/>
  <c r="I79" i="56"/>
  <c r="N78" i="56"/>
  <c r="I78" i="56"/>
  <c r="N77" i="56"/>
  <c r="I77" i="56"/>
  <c r="N76" i="56"/>
  <c r="I76" i="56"/>
  <c r="N75" i="56"/>
  <c r="O75" i="56" s="1"/>
  <c r="I75" i="56"/>
  <c r="N74" i="56"/>
  <c r="O74" i="56" s="1"/>
  <c r="I74" i="56"/>
  <c r="N73" i="56"/>
  <c r="I73" i="56"/>
  <c r="N72" i="56"/>
  <c r="I72" i="56"/>
  <c r="N71" i="56"/>
  <c r="I71" i="56"/>
  <c r="O71" i="56" s="1"/>
  <c r="N70" i="56"/>
  <c r="I70" i="56"/>
  <c r="N69" i="56"/>
  <c r="I69" i="56"/>
  <c r="N68" i="56"/>
  <c r="I68" i="56"/>
  <c r="N67" i="56"/>
  <c r="I67" i="56"/>
  <c r="N66" i="56"/>
  <c r="I66" i="56"/>
  <c r="N65" i="56"/>
  <c r="I65" i="56"/>
  <c r="N64" i="56"/>
  <c r="I64" i="56"/>
  <c r="N63" i="56"/>
  <c r="O63" i="56" s="1"/>
  <c r="I63" i="56"/>
  <c r="M58" i="56"/>
  <c r="L58" i="56"/>
  <c r="K58" i="56"/>
  <c r="J58" i="56"/>
  <c r="H58" i="56"/>
  <c r="G58" i="56"/>
  <c r="F58" i="56"/>
  <c r="E58" i="56"/>
  <c r="D58" i="56"/>
  <c r="C58" i="56"/>
  <c r="M57" i="56"/>
  <c r="L57" i="56"/>
  <c r="K57" i="56"/>
  <c r="J57" i="56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O55" i="56" s="1"/>
  <c r="I55" i="56"/>
  <c r="N54" i="56"/>
  <c r="I54" i="56"/>
  <c r="P53" i="56"/>
  <c r="N53" i="56"/>
  <c r="I53" i="56"/>
  <c r="N52" i="56"/>
  <c r="I52" i="56"/>
  <c r="N51" i="56"/>
  <c r="I51" i="56"/>
  <c r="N50" i="56"/>
  <c r="I50" i="56"/>
  <c r="N49" i="56"/>
  <c r="I49" i="56"/>
  <c r="N48" i="56"/>
  <c r="I48" i="56"/>
  <c r="N47" i="56"/>
  <c r="I47" i="56"/>
  <c r="N46" i="56"/>
  <c r="I46" i="56"/>
  <c r="N45" i="56"/>
  <c r="I45" i="56"/>
  <c r="N44" i="56"/>
  <c r="I44" i="56"/>
  <c r="N43" i="56"/>
  <c r="I43" i="56"/>
  <c r="N42" i="56"/>
  <c r="I42" i="56"/>
  <c r="N41" i="56"/>
  <c r="I41" i="56"/>
  <c r="N40" i="56"/>
  <c r="I40" i="56"/>
  <c r="N39" i="56"/>
  <c r="O39" i="56" s="1"/>
  <c r="I39" i="56"/>
  <c r="N38" i="56"/>
  <c r="I38" i="56"/>
  <c r="N37" i="56"/>
  <c r="I37" i="56"/>
  <c r="N36" i="56"/>
  <c r="I36" i="56"/>
  <c r="N35" i="56"/>
  <c r="O35" i="56" s="1"/>
  <c r="I35" i="56"/>
  <c r="N34" i="56"/>
  <c r="O34" i="56" s="1"/>
  <c r="I34" i="56"/>
  <c r="N33" i="56"/>
  <c r="I33" i="56"/>
  <c r="N32" i="56"/>
  <c r="I32" i="56"/>
  <c r="N31" i="56"/>
  <c r="I31" i="56"/>
  <c r="N30" i="56"/>
  <c r="I30" i="56"/>
  <c r="N29" i="56"/>
  <c r="I29" i="56"/>
  <c r="N28" i="56"/>
  <c r="I28" i="56"/>
  <c r="N27" i="56"/>
  <c r="I27" i="56"/>
  <c r="O27" i="56" s="1"/>
  <c r="N26" i="56"/>
  <c r="I26" i="56"/>
  <c r="N25" i="56"/>
  <c r="I25" i="56"/>
  <c r="N24" i="56"/>
  <c r="I24" i="56"/>
  <c r="O24" i="56" s="1"/>
  <c r="N23" i="56"/>
  <c r="I23" i="56"/>
  <c r="O23" i="56" s="1"/>
  <c r="N22" i="56"/>
  <c r="I22" i="56"/>
  <c r="N21" i="56"/>
  <c r="I21" i="56"/>
  <c r="N20" i="56"/>
  <c r="I20" i="56"/>
  <c r="O20" i="56" s="1"/>
  <c r="N19" i="56"/>
  <c r="I19" i="56"/>
  <c r="O19" i="56" s="1"/>
  <c r="N18" i="56"/>
  <c r="I18" i="56"/>
  <c r="N17" i="56"/>
  <c r="I17" i="56"/>
  <c r="N16" i="56"/>
  <c r="I16" i="56"/>
  <c r="O16" i="56" s="1"/>
  <c r="N15" i="56"/>
  <c r="I15" i="56"/>
  <c r="O15" i="56" s="1"/>
  <c r="N14" i="56"/>
  <c r="I14" i="56"/>
  <c r="N13" i="56"/>
  <c r="I13" i="56"/>
  <c r="N12" i="56"/>
  <c r="I12" i="56"/>
  <c r="O12" i="56" s="1"/>
  <c r="N11" i="56"/>
  <c r="I11" i="56"/>
  <c r="O11" i="56" s="1"/>
  <c r="N10" i="56"/>
  <c r="I10" i="56"/>
  <c r="N9" i="56"/>
  <c r="I9" i="56"/>
  <c r="N8" i="56"/>
  <c r="I8" i="56"/>
  <c r="O8" i="56" s="1"/>
  <c r="N7" i="56"/>
  <c r="I7" i="56"/>
  <c r="N6" i="56"/>
  <c r="I6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N135" i="55"/>
  <c r="I135" i="55"/>
  <c r="N134" i="55"/>
  <c r="I134" i="55"/>
  <c r="N133" i="55"/>
  <c r="I133" i="55"/>
  <c r="N132" i="55"/>
  <c r="I132" i="55"/>
  <c r="N131" i="55"/>
  <c r="I131" i="55"/>
  <c r="N130" i="55"/>
  <c r="I130" i="55"/>
  <c r="N129" i="55"/>
  <c r="I129" i="55"/>
  <c r="N128" i="55"/>
  <c r="I128" i="55"/>
  <c r="N127" i="55"/>
  <c r="O127" i="55" s="1"/>
  <c r="I127" i="55"/>
  <c r="N126" i="55"/>
  <c r="I126" i="55"/>
  <c r="N125" i="55"/>
  <c r="O125" i="55" s="1"/>
  <c r="I125" i="55"/>
  <c r="N124" i="55"/>
  <c r="O124" i="55" s="1"/>
  <c r="I124" i="55"/>
  <c r="N123" i="55"/>
  <c r="O123" i="55" s="1"/>
  <c r="I123" i="55"/>
  <c r="N122" i="55"/>
  <c r="I122" i="55"/>
  <c r="N121" i="55"/>
  <c r="O121" i="55" s="1"/>
  <c r="I121" i="55"/>
  <c r="N116" i="55"/>
  <c r="O116" i="55" s="1"/>
  <c r="I116" i="55"/>
  <c r="N115" i="55"/>
  <c r="I115" i="55"/>
  <c r="N114" i="55"/>
  <c r="I114" i="55"/>
  <c r="N113" i="55"/>
  <c r="I113" i="55"/>
  <c r="N112" i="55"/>
  <c r="O112" i="55" s="1"/>
  <c r="I112" i="55"/>
  <c r="P111" i="55"/>
  <c r="N111" i="55"/>
  <c r="I111" i="55"/>
  <c r="N110" i="55"/>
  <c r="I110" i="55"/>
  <c r="N109" i="55"/>
  <c r="I109" i="55"/>
  <c r="N108" i="55"/>
  <c r="I108" i="55"/>
  <c r="N107" i="55"/>
  <c r="I107" i="55"/>
  <c r="N106" i="55"/>
  <c r="I106" i="55"/>
  <c r="O106" i="55" s="1"/>
  <c r="N105" i="55"/>
  <c r="I105" i="55"/>
  <c r="N104" i="55"/>
  <c r="I104" i="55"/>
  <c r="N103" i="55"/>
  <c r="I103" i="55"/>
  <c r="N102" i="55"/>
  <c r="I102" i="55"/>
  <c r="N101" i="55"/>
  <c r="I101" i="55"/>
  <c r="N100" i="55"/>
  <c r="I100" i="55"/>
  <c r="N99" i="55"/>
  <c r="I99" i="55"/>
  <c r="N98" i="55"/>
  <c r="O98" i="55" s="1"/>
  <c r="I98" i="55"/>
  <c r="N97" i="55"/>
  <c r="I97" i="55"/>
  <c r="N96" i="55"/>
  <c r="I96" i="55"/>
  <c r="N95" i="55"/>
  <c r="I95" i="55"/>
  <c r="N94" i="55"/>
  <c r="O94" i="55" s="1"/>
  <c r="I94" i="55"/>
  <c r="N93" i="55"/>
  <c r="I93" i="55"/>
  <c r="N92" i="55"/>
  <c r="I92" i="55"/>
  <c r="N91" i="55"/>
  <c r="I91" i="55"/>
  <c r="N90" i="55"/>
  <c r="I90" i="55"/>
  <c r="N89" i="55"/>
  <c r="I89" i="55"/>
  <c r="N88" i="55"/>
  <c r="I88" i="55"/>
  <c r="N87" i="55"/>
  <c r="I87" i="55"/>
  <c r="N86" i="55"/>
  <c r="I86" i="55"/>
  <c r="N85" i="55"/>
  <c r="I85" i="55"/>
  <c r="N84" i="55"/>
  <c r="I84" i="55"/>
  <c r="N83" i="55"/>
  <c r="I83" i="55"/>
  <c r="N82" i="55"/>
  <c r="I82" i="55"/>
  <c r="N81" i="55"/>
  <c r="I81" i="55"/>
  <c r="N80" i="55"/>
  <c r="I80" i="55"/>
  <c r="N79" i="55"/>
  <c r="I79" i="55"/>
  <c r="N78" i="55"/>
  <c r="I78" i="55"/>
  <c r="N77" i="55"/>
  <c r="I77" i="55"/>
  <c r="N76" i="55"/>
  <c r="I76" i="55"/>
  <c r="N75" i="55"/>
  <c r="I75" i="55"/>
  <c r="N74" i="55"/>
  <c r="I74" i="55"/>
  <c r="N73" i="55"/>
  <c r="I73" i="55"/>
  <c r="O73" i="55" s="1"/>
  <c r="N72" i="55"/>
  <c r="I72" i="55"/>
  <c r="N71" i="55"/>
  <c r="I71" i="55"/>
  <c r="N70" i="55"/>
  <c r="I70" i="55"/>
  <c r="N69" i="55"/>
  <c r="I69" i="55"/>
  <c r="N68" i="55"/>
  <c r="I68" i="55"/>
  <c r="N67" i="55"/>
  <c r="I67" i="55"/>
  <c r="N66" i="55"/>
  <c r="O66" i="55" s="1"/>
  <c r="I66" i="55"/>
  <c r="N65" i="55"/>
  <c r="I65" i="55"/>
  <c r="N64" i="55"/>
  <c r="I64" i="55"/>
  <c r="N63" i="55"/>
  <c r="I63" i="55"/>
  <c r="M58" i="55"/>
  <c r="L58" i="55"/>
  <c r="K58" i="55"/>
  <c r="J58" i="55"/>
  <c r="H58" i="55"/>
  <c r="G58" i="55"/>
  <c r="F58" i="55"/>
  <c r="E58" i="55"/>
  <c r="D58" i="55"/>
  <c r="I58" i="55" s="1"/>
  <c r="C58" i="55"/>
  <c r="M57" i="55"/>
  <c r="L57" i="55"/>
  <c r="K57" i="55"/>
  <c r="J57" i="55"/>
  <c r="H57" i="55"/>
  <c r="G57" i="55"/>
  <c r="F57" i="55"/>
  <c r="E57" i="55"/>
  <c r="D57" i="55"/>
  <c r="C57" i="55"/>
  <c r="M56" i="55"/>
  <c r="L56" i="55"/>
  <c r="K56" i="55"/>
  <c r="N56" i="55" s="1"/>
  <c r="J56" i="55"/>
  <c r="H56" i="55"/>
  <c r="G56" i="55"/>
  <c r="F56" i="55"/>
  <c r="E56" i="55"/>
  <c r="D56" i="55"/>
  <c r="C56" i="55"/>
  <c r="N55" i="55"/>
  <c r="I55" i="55"/>
  <c r="O55" i="55" s="1"/>
  <c r="N54" i="55"/>
  <c r="I54" i="55"/>
  <c r="P53" i="55"/>
  <c r="N53" i="55"/>
  <c r="I53" i="55"/>
  <c r="N52" i="55"/>
  <c r="O52" i="55" s="1"/>
  <c r="I52" i="55"/>
  <c r="N51" i="55"/>
  <c r="I51" i="55"/>
  <c r="N50" i="55"/>
  <c r="O50" i="55" s="1"/>
  <c r="I50" i="55"/>
  <c r="N49" i="55"/>
  <c r="I49" i="55"/>
  <c r="N48" i="55"/>
  <c r="I48" i="55"/>
  <c r="N47" i="55"/>
  <c r="O47" i="55" s="1"/>
  <c r="I47" i="55"/>
  <c r="N46" i="55"/>
  <c r="O46" i="55" s="1"/>
  <c r="I46" i="55"/>
  <c r="N45" i="55"/>
  <c r="O45" i="55" s="1"/>
  <c r="I45" i="55"/>
  <c r="N44" i="55"/>
  <c r="I44" i="55"/>
  <c r="N43" i="55"/>
  <c r="I43" i="55"/>
  <c r="N42" i="55"/>
  <c r="I42" i="55"/>
  <c r="N41" i="55"/>
  <c r="I41" i="55"/>
  <c r="N40" i="55"/>
  <c r="O40" i="55" s="1"/>
  <c r="I40" i="55"/>
  <c r="N39" i="55"/>
  <c r="O39" i="55" s="1"/>
  <c r="I39" i="55"/>
  <c r="N38" i="55"/>
  <c r="I38" i="55"/>
  <c r="N37" i="55"/>
  <c r="I37" i="55"/>
  <c r="N36" i="55"/>
  <c r="I36" i="55"/>
  <c r="N35" i="55"/>
  <c r="I35" i="55"/>
  <c r="N34" i="55"/>
  <c r="I34" i="55"/>
  <c r="O34" i="55" s="1"/>
  <c r="N33" i="55"/>
  <c r="I33" i="55"/>
  <c r="N32" i="55"/>
  <c r="I32" i="55"/>
  <c r="N31" i="55"/>
  <c r="I31" i="55"/>
  <c r="N30" i="55"/>
  <c r="I30" i="55"/>
  <c r="N29" i="55"/>
  <c r="O29" i="55" s="1"/>
  <c r="I29" i="55"/>
  <c r="N28" i="55"/>
  <c r="I28" i="55"/>
  <c r="N27" i="55"/>
  <c r="I27" i="55"/>
  <c r="N26" i="55"/>
  <c r="I26" i="55"/>
  <c r="N25" i="55"/>
  <c r="O25" i="55" s="1"/>
  <c r="I25" i="55"/>
  <c r="N24" i="55"/>
  <c r="I24" i="55"/>
  <c r="N23" i="55"/>
  <c r="I23" i="55"/>
  <c r="N22" i="55"/>
  <c r="O22" i="55" s="1"/>
  <c r="I22" i="55"/>
  <c r="N21" i="55"/>
  <c r="O21" i="55" s="1"/>
  <c r="I21" i="55"/>
  <c r="N20" i="55"/>
  <c r="O20" i="55" s="1"/>
  <c r="I20" i="55"/>
  <c r="N19" i="55"/>
  <c r="I19" i="55"/>
  <c r="N18" i="55"/>
  <c r="I18" i="55"/>
  <c r="O18" i="55" s="1"/>
  <c r="N17" i="55"/>
  <c r="I17" i="55"/>
  <c r="N16" i="55"/>
  <c r="I16" i="55"/>
  <c r="N15" i="55"/>
  <c r="I15" i="55"/>
  <c r="N14" i="55"/>
  <c r="I14" i="55"/>
  <c r="N13" i="55"/>
  <c r="I13" i="55"/>
  <c r="N12" i="55"/>
  <c r="I12" i="55"/>
  <c r="N11" i="55"/>
  <c r="I11" i="55"/>
  <c r="O11" i="55" s="1"/>
  <c r="N10" i="55"/>
  <c r="I10" i="55"/>
  <c r="N9" i="55"/>
  <c r="I9" i="55"/>
  <c r="N8" i="55"/>
  <c r="I8" i="55"/>
  <c r="N7" i="55"/>
  <c r="I7" i="55"/>
  <c r="O7" i="55" s="1"/>
  <c r="N6" i="55"/>
  <c r="I6" i="55"/>
  <c r="N5" i="55"/>
  <c r="I5" i="55"/>
  <c r="O5" i="55" s="1"/>
  <c r="M138" i="54"/>
  <c r="L138" i="54"/>
  <c r="K138" i="54"/>
  <c r="J138" i="54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N136" i="54" s="1"/>
  <c r="H136" i="54"/>
  <c r="G136" i="54"/>
  <c r="F136" i="54"/>
  <c r="E136" i="54"/>
  <c r="D136" i="54"/>
  <c r="C136" i="54"/>
  <c r="N135" i="54"/>
  <c r="I135" i="54"/>
  <c r="O135" i="54" s="1"/>
  <c r="N134" i="54"/>
  <c r="I134" i="54"/>
  <c r="N133" i="54"/>
  <c r="I133" i="54"/>
  <c r="O133" i="54" s="1"/>
  <c r="N132" i="54"/>
  <c r="I132" i="54"/>
  <c r="N131" i="54"/>
  <c r="I131" i="54"/>
  <c r="N130" i="54"/>
  <c r="I130" i="54"/>
  <c r="N129" i="54"/>
  <c r="I129" i="54"/>
  <c r="N128" i="54"/>
  <c r="I128" i="54"/>
  <c r="N127" i="54"/>
  <c r="O127" i="54" s="1"/>
  <c r="I127" i="54"/>
  <c r="N126" i="54"/>
  <c r="I126" i="54"/>
  <c r="N125" i="54"/>
  <c r="I125" i="54"/>
  <c r="N124" i="54"/>
  <c r="I124" i="54"/>
  <c r="N123" i="54"/>
  <c r="I123" i="54"/>
  <c r="N122" i="54"/>
  <c r="O122" i="54" s="1"/>
  <c r="I122" i="54"/>
  <c r="N121" i="54"/>
  <c r="O121" i="54" s="1"/>
  <c r="I121" i="54"/>
  <c r="N116" i="54"/>
  <c r="I116" i="54"/>
  <c r="N115" i="54"/>
  <c r="I115" i="54"/>
  <c r="N114" i="54"/>
  <c r="O114" i="54" s="1"/>
  <c r="I114" i="54"/>
  <c r="N113" i="54"/>
  <c r="I113" i="54"/>
  <c r="N112" i="54"/>
  <c r="I112" i="54"/>
  <c r="P111" i="54"/>
  <c r="N111" i="54"/>
  <c r="I111" i="54"/>
  <c r="O111" i="54" s="1"/>
  <c r="N110" i="54"/>
  <c r="I110" i="54"/>
  <c r="N109" i="54"/>
  <c r="I109" i="54"/>
  <c r="N108" i="54"/>
  <c r="I108" i="54"/>
  <c r="N107" i="54"/>
  <c r="I107" i="54"/>
  <c r="O107" i="54" s="1"/>
  <c r="N106" i="54"/>
  <c r="I106" i="54"/>
  <c r="N105" i="54"/>
  <c r="I105" i="54"/>
  <c r="N104" i="54"/>
  <c r="I104" i="54"/>
  <c r="N103" i="54"/>
  <c r="I103" i="54"/>
  <c r="O103" i="54" s="1"/>
  <c r="N102" i="54"/>
  <c r="I102" i="54"/>
  <c r="N101" i="54"/>
  <c r="O101" i="54" s="1"/>
  <c r="I101" i="54"/>
  <c r="N100" i="54"/>
  <c r="I100" i="54"/>
  <c r="N99" i="54"/>
  <c r="I99" i="54"/>
  <c r="N98" i="54"/>
  <c r="I98" i="54"/>
  <c r="N97" i="54"/>
  <c r="I97" i="54"/>
  <c r="N96" i="54"/>
  <c r="I96" i="54"/>
  <c r="N95" i="54"/>
  <c r="I95" i="54"/>
  <c r="N94" i="54"/>
  <c r="O94" i="54" s="1"/>
  <c r="I94" i="54"/>
  <c r="N93" i="54"/>
  <c r="I93" i="54"/>
  <c r="N92" i="54"/>
  <c r="O92" i="54" s="1"/>
  <c r="I92" i="54"/>
  <c r="N91" i="54"/>
  <c r="I91" i="54"/>
  <c r="O91" i="54" s="1"/>
  <c r="N90" i="54"/>
  <c r="I90" i="54"/>
  <c r="N89" i="54"/>
  <c r="I89" i="54"/>
  <c r="O89" i="54" s="1"/>
  <c r="N88" i="54"/>
  <c r="I88" i="54"/>
  <c r="N87" i="54"/>
  <c r="I87" i="54"/>
  <c r="N86" i="54"/>
  <c r="I86" i="54"/>
  <c r="N85" i="54"/>
  <c r="I85" i="54"/>
  <c r="O85" i="54" s="1"/>
  <c r="N84" i="54"/>
  <c r="I84" i="54"/>
  <c r="N83" i="54"/>
  <c r="I83" i="54"/>
  <c r="N82" i="54"/>
  <c r="I82" i="54"/>
  <c r="N81" i="54"/>
  <c r="I81" i="54"/>
  <c r="N80" i="54"/>
  <c r="I80" i="54"/>
  <c r="N79" i="54"/>
  <c r="I79" i="54"/>
  <c r="O79" i="54" s="1"/>
  <c r="N78" i="54"/>
  <c r="I78" i="54"/>
  <c r="N77" i="54"/>
  <c r="O77" i="54" s="1"/>
  <c r="I77" i="54"/>
  <c r="N76" i="54"/>
  <c r="O76" i="54" s="1"/>
  <c r="I76" i="54"/>
  <c r="N75" i="54"/>
  <c r="I75" i="54"/>
  <c r="N74" i="54"/>
  <c r="O74" i="54" s="1"/>
  <c r="I74" i="54"/>
  <c r="N73" i="54"/>
  <c r="I73" i="54"/>
  <c r="N72" i="54"/>
  <c r="O72" i="54" s="1"/>
  <c r="I72" i="54"/>
  <c r="N71" i="54"/>
  <c r="I71" i="54"/>
  <c r="N70" i="54"/>
  <c r="I70" i="54"/>
  <c r="N69" i="54"/>
  <c r="I69" i="54"/>
  <c r="N68" i="54"/>
  <c r="I68" i="54"/>
  <c r="N67" i="54"/>
  <c r="I67" i="54"/>
  <c r="O67" i="54" s="1"/>
  <c r="N66" i="54"/>
  <c r="I66" i="54"/>
  <c r="N65" i="54"/>
  <c r="O65" i="54" s="1"/>
  <c r="I65" i="54"/>
  <c r="N64" i="54"/>
  <c r="O64" i="54" s="1"/>
  <c r="I64" i="54"/>
  <c r="N63" i="54"/>
  <c r="I63" i="54"/>
  <c r="M58" i="54"/>
  <c r="L58" i="54"/>
  <c r="K58" i="54"/>
  <c r="J58" i="54"/>
  <c r="H58" i="54"/>
  <c r="G58" i="54"/>
  <c r="F58" i="54"/>
  <c r="E58" i="54"/>
  <c r="D58" i="54"/>
  <c r="C58" i="54"/>
  <c r="I58" i="54" s="1"/>
  <c r="M57" i="54"/>
  <c r="L57" i="54"/>
  <c r="K57" i="54"/>
  <c r="J57" i="54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N54" i="54"/>
  <c r="I54" i="54"/>
  <c r="P53" i="54"/>
  <c r="N53" i="54"/>
  <c r="O53" i="54" s="1"/>
  <c r="I53" i="54"/>
  <c r="N52" i="54"/>
  <c r="I52" i="54"/>
  <c r="N51" i="54"/>
  <c r="I51" i="54"/>
  <c r="N50" i="54"/>
  <c r="I50" i="54"/>
  <c r="N49" i="54"/>
  <c r="I49" i="54"/>
  <c r="N48" i="54"/>
  <c r="O48" i="54" s="1"/>
  <c r="I48" i="54"/>
  <c r="N47" i="54"/>
  <c r="I47" i="54"/>
  <c r="N46" i="54"/>
  <c r="O46" i="54" s="1"/>
  <c r="I46" i="54"/>
  <c r="N45" i="54"/>
  <c r="I45" i="54"/>
  <c r="N44" i="54"/>
  <c r="I44" i="54"/>
  <c r="N43" i="54"/>
  <c r="I43" i="54"/>
  <c r="N42" i="54"/>
  <c r="I42" i="54"/>
  <c r="N41" i="54"/>
  <c r="I41" i="54"/>
  <c r="O41" i="54" s="1"/>
  <c r="N40" i="54"/>
  <c r="I40" i="54"/>
  <c r="N39" i="54"/>
  <c r="I39" i="54"/>
  <c r="O39" i="54" s="1"/>
  <c r="N38" i="54"/>
  <c r="I38" i="54"/>
  <c r="O38" i="54" s="1"/>
  <c r="N37" i="54"/>
  <c r="I37" i="54"/>
  <c r="O37" i="54" s="1"/>
  <c r="N36" i="54"/>
  <c r="I36" i="54"/>
  <c r="N35" i="54"/>
  <c r="I35" i="54"/>
  <c r="O35" i="54" s="1"/>
  <c r="N34" i="54"/>
  <c r="I34" i="54"/>
  <c r="N33" i="54"/>
  <c r="I33" i="54"/>
  <c r="N32" i="54"/>
  <c r="I32" i="54"/>
  <c r="N31" i="54"/>
  <c r="I31" i="54"/>
  <c r="N30" i="54"/>
  <c r="I30" i="54"/>
  <c r="N29" i="54"/>
  <c r="O29" i="54" s="1"/>
  <c r="I29" i="54"/>
  <c r="N28" i="54"/>
  <c r="I28" i="54"/>
  <c r="N27" i="54"/>
  <c r="I27" i="54"/>
  <c r="N26" i="54"/>
  <c r="I26" i="54"/>
  <c r="N25" i="54"/>
  <c r="I25" i="54"/>
  <c r="N24" i="54"/>
  <c r="O24" i="54" s="1"/>
  <c r="I24" i="54"/>
  <c r="N23" i="54"/>
  <c r="I23" i="54"/>
  <c r="N22" i="54"/>
  <c r="O22" i="54" s="1"/>
  <c r="I22" i="54"/>
  <c r="N21" i="54"/>
  <c r="I21" i="54"/>
  <c r="O21" i="54" s="1"/>
  <c r="N20" i="54"/>
  <c r="I20" i="54"/>
  <c r="N19" i="54"/>
  <c r="I19" i="54"/>
  <c r="O19" i="54" s="1"/>
  <c r="N18" i="54"/>
  <c r="I18" i="54"/>
  <c r="N17" i="54"/>
  <c r="I17" i="54"/>
  <c r="O17" i="54" s="1"/>
  <c r="N16" i="54"/>
  <c r="I16" i="54"/>
  <c r="N15" i="54"/>
  <c r="I15" i="54"/>
  <c r="O15" i="54" s="1"/>
  <c r="N14" i="54"/>
  <c r="I14" i="54"/>
  <c r="N13" i="54"/>
  <c r="O13" i="54" s="1"/>
  <c r="I13" i="54"/>
  <c r="N12" i="54"/>
  <c r="I12" i="54"/>
  <c r="N11" i="54"/>
  <c r="I11" i="54"/>
  <c r="N10" i="54"/>
  <c r="I10" i="54"/>
  <c r="N9" i="54"/>
  <c r="O9" i="54" s="1"/>
  <c r="I9" i="54"/>
  <c r="N8" i="54"/>
  <c r="I8" i="54"/>
  <c r="N7" i="54"/>
  <c r="I7" i="54"/>
  <c r="N6" i="54"/>
  <c r="I6" i="54"/>
  <c r="O6" i="54" s="1"/>
  <c r="N5" i="54"/>
  <c r="I5" i="54"/>
  <c r="O5" i="54" s="1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N137" i="53" s="1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N135" i="53"/>
  <c r="I135" i="53"/>
  <c r="N134" i="53"/>
  <c r="I134" i="53"/>
  <c r="N133" i="53"/>
  <c r="I133" i="53"/>
  <c r="O133" i="53" s="1"/>
  <c r="N132" i="53"/>
  <c r="I132" i="53"/>
  <c r="N131" i="53"/>
  <c r="I131" i="53"/>
  <c r="N130" i="53"/>
  <c r="I130" i="53"/>
  <c r="N129" i="53"/>
  <c r="I129" i="53"/>
  <c r="O129" i="53" s="1"/>
  <c r="N128" i="53"/>
  <c r="I128" i="53"/>
  <c r="O128" i="53" s="1"/>
  <c r="N127" i="53"/>
  <c r="I127" i="53"/>
  <c r="N126" i="53"/>
  <c r="I126" i="53"/>
  <c r="N125" i="53"/>
  <c r="I125" i="53"/>
  <c r="O125" i="53" s="1"/>
  <c r="N124" i="53"/>
  <c r="I124" i="53"/>
  <c r="N123" i="53"/>
  <c r="I123" i="53"/>
  <c r="N122" i="53"/>
  <c r="I122" i="53"/>
  <c r="N121" i="53"/>
  <c r="I121" i="53"/>
  <c r="O121" i="53" s="1"/>
  <c r="N116" i="53"/>
  <c r="I116" i="53"/>
  <c r="N115" i="53"/>
  <c r="I115" i="53"/>
  <c r="N114" i="53"/>
  <c r="I114" i="53"/>
  <c r="N113" i="53"/>
  <c r="I113" i="53"/>
  <c r="N112" i="53"/>
  <c r="O112" i="53" s="1"/>
  <c r="I112" i="53"/>
  <c r="P111" i="53"/>
  <c r="N111" i="53"/>
  <c r="I111" i="53"/>
  <c r="O111" i="53" s="1"/>
  <c r="N110" i="53"/>
  <c r="I110" i="53"/>
  <c r="N109" i="53"/>
  <c r="I109" i="53"/>
  <c r="N108" i="53"/>
  <c r="I108" i="53"/>
  <c r="N107" i="53"/>
  <c r="I107" i="53"/>
  <c r="O107" i="53" s="1"/>
  <c r="N106" i="53"/>
  <c r="I106" i="53"/>
  <c r="N105" i="53"/>
  <c r="I105" i="53"/>
  <c r="N104" i="53"/>
  <c r="I104" i="53"/>
  <c r="N103" i="53"/>
  <c r="I103" i="53"/>
  <c r="O103" i="53" s="1"/>
  <c r="N102" i="53"/>
  <c r="I102" i="53"/>
  <c r="N101" i="53"/>
  <c r="I101" i="53"/>
  <c r="N100" i="53"/>
  <c r="I100" i="53"/>
  <c r="N99" i="53"/>
  <c r="I99" i="53"/>
  <c r="N98" i="53"/>
  <c r="I98" i="53"/>
  <c r="N97" i="53"/>
  <c r="I97" i="53"/>
  <c r="N96" i="53"/>
  <c r="I96" i="53"/>
  <c r="N95" i="53"/>
  <c r="I95" i="53"/>
  <c r="O95" i="53" s="1"/>
  <c r="N94" i="53"/>
  <c r="I94" i="53"/>
  <c r="N93" i="53"/>
  <c r="I93" i="53"/>
  <c r="N92" i="53"/>
  <c r="I92" i="53"/>
  <c r="N91" i="53"/>
  <c r="I91" i="53"/>
  <c r="O91" i="53" s="1"/>
  <c r="N90" i="53"/>
  <c r="I90" i="53"/>
  <c r="N89" i="53"/>
  <c r="I89" i="53"/>
  <c r="N88" i="53"/>
  <c r="I88" i="53"/>
  <c r="N87" i="53"/>
  <c r="I87" i="53"/>
  <c r="O87" i="53" s="1"/>
  <c r="N86" i="53"/>
  <c r="I86" i="53"/>
  <c r="N85" i="53"/>
  <c r="I85" i="53"/>
  <c r="N84" i="53"/>
  <c r="I84" i="53"/>
  <c r="N83" i="53"/>
  <c r="I83" i="53"/>
  <c r="O83" i="53" s="1"/>
  <c r="N82" i="53"/>
  <c r="O82" i="53" s="1"/>
  <c r="I82" i="53"/>
  <c r="N81" i="53"/>
  <c r="I81" i="53"/>
  <c r="N80" i="53"/>
  <c r="I80" i="53"/>
  <c r="N79" i="53"/>
  <c r="O79" i="53" s="1"/>
  <c r="I79" i="53"/>
  <c r="N78" i="53"/>
  <c r="O78" i="53" s="1"/>
  <c r="I78" i="53"/>
  <c r="N77" i="53"/>
  <c r="I77" i="53"/>
  <c r="N76" i="53"/>
  <c r="O76" i="53" s="1"/>
  <c r="I76" i="53"/>
  <c r="N75" i="53"/>
  <c r="I75" i="53"/>
  <c r="O75" i="53" s="1"/>
  <c r="N74" i="53"/>
  <c r="I74" i="53"/>
  <c r="O74" i="53" s="1"/>
  <c r="N73" i="53"/>
  <c r="I73" i="53"/>
  <c r="N72" i="53"/>
  <c r="I72" i="53"/>
  <c r="N71" i="53"/>
  <c r="I71" i="53"/>
  <c r="O71" i="53" s="1"/>
  <c r="N70" i="53"/>
  <c r="I70" i="53"/>
  <c r="N69" i="53"/>
  <c r="I69" i="53"/>
  <c r="N68" i="53"/>
  <c r="I68" i="53"/>
  <c r="O68" i="53" s="1"/>
  <c r="N67" i="53"/>
  <c r="I67" i="53"/>
  <c r="O67" i="53" s="1"/>
  <c r="N66" i="53"/>
  <c r="I66" i="53"/>
  <c r="N65" i="53"/>
  <c r="I65" i="53"/>
  <c r="N64" i="53"/>
  <c r="I64" i="53"/>
  <c r="N63" i="53"/>
  <c r="I63" i="53"/>
  <c r="M58" i="53"/>
  <c r="L58" i="53"/>
  <c r="K58" i="53"/>
  <c r="J58" i="53"/>
  <c r="H58" i="53"/>
  <c r="G58" i="53"/>
  <c r="F58" i="53"/>
  <c r="E58" i="53"/>
  <c r="D58" i="53"/>
  <c r="C58" i="53"/>
  <c r="I58" i="53" s="1"/>
  <c r="M57" i="53"/>
  <c r="L57" i="53"/>
  <c r="K57" i="53"/>
  <c r="J57" i="53"/>
  <c r="H57" i="53"/>
  <c r="G57" i="53"/>
  <c r="F57" i="53"/>
  <c r="E57" i="53"/>
  <c r="D57" i="53"/>
  <c r="C57" i="53"/>
  <c r="M56" i="53"/>
  <c r="L56" i="53"/>
  <c r="K56" i="53"/>
  <c r="J56" i="53"/>
  <c r="N56" i="53" s="1"/>
  <c r="H56" i="53"/>
  <c r="G56" i="53"/>
  <c r="F56" i="53"/>
  <c r="E56" i="53"/>
  <c r="D56" i="53"/>
  <c r="C56" i="53"/>
  <c r="N55" i="53"/>
  <c r="I55" i="53"/>
  <c r="N54" i="53"/>
  <c r="I54" i="53"/>
  <c r="P53" i="53"/>
  <c r="N53" i="53"/>
  <c r="I53" i="53"/>
  <c r="N52" i="53"/>
  <c r="I52" i="53"/>
  <c r="N51" i="53"/>
  <c r="O51" i="53" s="1"/>
  <c r="I51" i="53"/>
  <c r="N50" i="53"/>
  <c r="O50" i="53" s="1"/>
  <c r="I50" i="53"/>
  <c r="N49" i="53"/>
  <c r="O49" i="53" s="1"/>
  <c r="I49" i="53"/>
  <c r="N48" i="53"/>
  <c r="I48" i="53"/>
  <c r="N47" i="53"/>
  <c r="I47" i="53"/>
  <c r="O47" i="53" s="1"/>
  <c r="N46" i="53"/>
  <c r="I46" i="53"/>
  <c r="O46" i="53" s="1"/>
  <c r="N45" i="53"/>
  <c r="I45" i="53"/>
  <c r="N44" i="53"/>
  <c r="I44" i="53"/>
  <c r="N43" i="53"/>
  <c r="I43" i="53"/>
  <c r="O43" i="53" s="1"/>
  <c r="N42" i="53"/>
  <c r="I42" i="53"/>
  <c r="N41" i="53"/>
  <c r="I41" i="53"/>
  <c r="N40" i="53"/>
  <c r="I40" i="53"/>
  <c r="O40" i="53" s="1"/>
  <c r="N39" i="53"/>
  <c r="I39" i="53"/>
  <c r="O39" i="53" s="1"/>
  <c r="N38" i="53"/>
  <c r="I38" i="53"/>
  <c r="O38" i="53" s="1"/>
  <c r="N37" i="53"/>
  <c r="I37" i="53"/>
  <c r="N36" i="53"/>
  <c r="I36" i="53"/>
  <c r="N35" i="53"/>
  <c r="I35" i="53"/>
  <c r="O35" i="53" s="1"/>
  <c r="N34" i="53"/>
  <c r="I34" i="53"/>
  <c r="N33" i="53"/>
  <c r="I33" i="53"/>
  <c r="N32" i="53"/>
  <c r="I32" i="53"/>
  <c r="O32" i="53" s="1"/>
  <c r="N31" i="53"/>
  <c r="I31" i="53"/>
  <c r="O31" i="53" s="1"/>
  <c r="N30" i="53"/>
  <c r="I30" i="53"/>
  <c r="O30" i="53" s="1"/>
  <c r="N29" i="53"/>
  <c r="I29" i="53"/>
  <c r="N28" i="53"/>
  <c r="I28" i="53"/>
  <c r="N27" i="53"/>
  <c r="I27" i="53"/>
  <c r="N26" i="53"/>
  <c r="I26" i="53"/>
  <c r="N25" i="53"/>
  <c r="I25" i="53"/>
  <c r="N24" i="53"/>
  <c r="I24" i="53"/>
  <c r="N23" i="53"/>
  <c r="I23" i="53"/>
  <c r="N22" i="53"/>
  <c r="I22" i="53"/>
  <c r="N21" i="53"/>
  <c r="I21" i="53"/>
  <c r="N20" i="53"/>
  <c r="I20" i="53"/>
  <c r="N19" i="53"/>
  <c r="I19" i="53"/>
  <c r="N18" i="53"/>
  <c r="I18" i="53"/>
  <c r="N17" i="53"/>
  <c r="I17" i="53"/>
  <c r="N16" i="53"/>
  <c r="I16" i="53"/>
  <c r="N15" i="53"/>
  <c r="I15" i="53"/>
  <c r="N14" i="53"/>
  <c r="O14" i="53" s="1"/>
  <c r="I14" i="53"/>
  <c r="N13" i="53"/>
  <c r="O13" i="53" s="1"/>
  <c r="I13" i="53"/>
  <c r="N12" i="53"/>
  <c r="O12" i="53" s="1"/>
  <c r="I12" i="53"/>
  <c r="N11" i="53"/>
  <c r="I11" i="53"/>
  <c r="N10" i="53"/>
  <c r="I10" i="53"/>
  <c r="N9" i="53"/>
  <c r="I9" i="53"/>
  <c r="N8" i="53"/>
  <c r="I8" i="53"/>
  <c r="N7" i="53"/>
  <c r="O7" i="53" s="1"/>
  <c r="I7" i="53"/>
  <c r="N6" i="53"/>
  <c r="I6" i="53"/>
  <c r="N5" i="53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N135" i="52"/>
  <c r="O135" i="52" s="1"/>
  <c r="I135" i="52"/>
  <c r="N134" i="52"/>
  <c r="I134" i="52"/>
  <c r="N133" i="52"/>
  <c r="O133" i="52" s="1"/>
  <c r="I133" i="52"/>
  <c r="N132" i="52"/>
  <c r="I132" i="52"/>
  <c r="N131" i="52"/>
  <c r="I131" i="52"/>
  <c r="N130" i="52"/>
  <c r="I130" i="52"/>
  <c r="N129" i="52"/>
  <c r="I129" i="52"/>
  <c r="N128" i="52"/>
  <c r="I128" i="52"/>
  <c r="O128" i="52" s="1"/>
  <c r="N127" i="52"/>
  <c r="I127" i="52"/>
  <c r="O127" i="52" s="1"/>
  <c r="N126" i="52"/>
  <c r="I126" i="52"/>
  <c r="N125" i="52"/>
  <c r="I125" i="52"/>
  <c r="O125" i="52" s="1"/>
  <c r="N124" i="52"/>
  <c r="I124" i="52"/>
  <c r="O124" i="52" s="1"/>
  <c r="N123" i="52"/>
  <c r="I123" i="52"/>
  <c r="N122" i="52"/>
  <c r="I122" i="52"/>
  <c r="N121" i="52"/>
  <c r="I121" i="52"/>
  <c r="N116" i="52"/>
  <c r="I116" i="52"/>
  <c r="N115" i="52"/>
  <c r="I115" i="52"/>
  <c r="O115" i="52" s="1"/>
  <c r="N114" i="52"/>
  <c r="I114" i="52"/>
  <c r="N113" i="52"/>
  <c r="I113" i="52"/>
  <c r="N112" i="52"/>
  <c r="I112" i="52"/>
  <c r="P111" i="52"/>
  <c r="N111" i="52"/>
  <c r="I111" i="52"/>
  <c r="N110" i="52"/>
  <c r="O110" i="52" s="1"/>
  <c r="I110" i="52"/>
  <c r="N109" i="52"/>
  <c r="I109" i="52"/>
  <c r="N108" i="52"/>
  <c r="I108" i="52"/>
  <c r="N107" i="52"/>
  <c r="I107" i="52"/>
  <c r="N106" i="52"/>
  <c r="I106" i="52"/>
  <c r="N105" i="52"/>
  <c r="I105" i="52"/>
  <c r="N104" i="52"/>
  <c r="I104" i="52"/>
  <c r="N103" i="52"/>
  <c r="I103" i="52"/>
  <c r="N102" i="52"/>
  <c r="I102" i="52"/>
  <c r="O102" i="52" s="1"/>
  <c r="N101" i="52"/>
  <c r="I101" i="52"/>
  <c r="N100" i="52"/>
  <c r="I100" i="52"/>
  <c r="N99" i="52"/>
  <c r="I99" i="52"/>
  <c r="N98" i="52"/>
  <c r="I98" i="52"/>
  <c r="O98" i="52" s="1"/>
  <c r="N97" i="52"/>
  <c r="I97" i="52"/>
  <c r="N96" i="52"/>
  <c r="I96" i="52"/>
  <c r="O96" i="52" s="1"/>
  <c r="N95" i="52"/>
  <c r="I95" i="52"/>
  <c r="N94" i="52"/>
  <c r="I94" i="52"/>
  <c r="N93" i="52"/>
  <c r="I93" i="52"/>
  <c r="N92" i="52"/>
  <c r="I92" i="52"/>
  <c r="N91" i="52"/>
  <c r="I91" i="52"/>
  <c r="N90" i="52"/>
  <c r="O90" i="52" s="1"/>
  <c r="I90" i="52"/>
  <c r="N89" i="52"/>
  <c r="O89" i="52" s="1"/>
  <c r="I89" i="52"/>
  <c r="N88" i="52"/>
  <c r="I88" i="52"/>
  <c r="N87" i="52"/>
  <c r="I87" i="52"/>
  <c r="N86" i="52"/>
  <c r="I86" i="52"/>
  <c r="N85" i="52"/>
  <c r="O85" i="52" s="1"/>
  <c r="I85" i="52"/>
  <c r="N84" i="52"/>
  <c r="I84" i="52"/>
  <c r="N83" i="52"/>
  <c r="O83" i="52" s="1"/>
  <c r="I83" i="52"/>
  <c r="N82" i="52"/>
  <c r="I82" i="52"/>
  <c r="N81" i="52"/>
  <c r="I81" i="52"/>
  <c r="N80" i="52"/>
  <c r="I80" i="52"/>
  <c r="N79" i="52"/>
  <c r="I79" i="52"/>
  <c r="N78" i="52"/>
  <c r="I78" i="52"/>
  <c r="N77" i="52"/>
  <c r="I77" i="52"/>
  <c r="N76" i="52"/>
  <c r="O76" i="52" s="1"/>
  <c r="I76" i="52"/>
  <c r="N75" i="52"/>
  <c r="O75" i="52" s="1"/>
  <c r="I75" i="52"/>
  <c r="N74" i="52"/>
  <c r="I74" i="52"/>
  <c r="N73" i="52"/>
  <c r="O73" i="52" s="1"/>
  <c r="I73" i="52"/>
  <c r="N72" i="52"/>
  <c r="I72" i="52"/>
  <c r="N71" i="52"/>
  <c r="I71" i="52"/>
  <c r="N70" i="52"/>
  <c r="O70" i="52" s="1"/>
  <c r="I70" i="52"/>
  <c r="N69" i="52"/>
  <c r="I69" i="52"/>
  <c r="N68" i="52"/>
  <c r="O68" i="52" s="1"/>
  <c r="I68" i="52"/>
  <c r="N67" i="52"/>
  <c r="I67" i="52"/>
  <c r="N66" i="52"/>
  <c r="O66" i="52" s="1"/>
  <c r="I66" i="52"/>
  <c r="N65" i="52"/>
  <c r="O65" i="52" s="1"/>
  <c r="I65" i="52"/>
  <c r="N64" i="52"/>
  <c r="I64" i="52"/>
  <c r="N63" i="52"/>
  <c r="I63" i="52"/>
  <c r="M58" i="52"/>
  <c r="L58" i="52"/>
  <c r="K58" i="52"/>
  <c r="J58" i="52"/>
  <c r="H58" i="52"/>
  <c r="G58" i="52"/>
  <c r="F58" i="52"/>
  <c r="E58" i="52"/>
  <c r="D58" i="52"/>
  <c r="C58" i="52"/>
  <c r="M57" i="52"/>
  <c r="L57" i="52"/>
  <c r="K57" i="52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P53" i="52"/>
  <c r="N53" i="52"/>
  <c r="I53" i="52"/>
  <c r="N52" i="52"/>
  <c r="I52" i="52"/>
  <c r="O52" i="52" s="1"/>
  <c r="N51" i="52"/>
  <c r="I51" i="52"/>
  <c r="O51" i="52" s="1"/>
  <c r="N50" i="52"/>
  <c r="O50" i="52" s="1"/>
  <c r="I50" i="52"/>
  <c r="N49" i="52"/>
  <c r="O49" i="52" s="1"/>
  <c r="I49" i="52"/>
  <c r="N48" i="52"/>
  <c r="I48" i="52"/>
  <c r="N47" i="52"/>
  <c r="O47" i="52" s="1"/>
  <c r="I47" i="52"/>
  <c r="N46" i="52"/>
  <c r="O46" i="52" s="1"/>
  <c r="I46" i="52"/>
  <c r="N45" i="52"/>
  <c r="I45" i="52"/>
  <c r="N44" i="52"/>
  <c r="I44" i="52"/>
  <c r="N43" i="52"/>
  <c r="I43" i="52"/>
  <c r="N42" i="52"/>
  <c r="I42" i="52"/>
  <c r="N41" i="52"/>
  <c r="I41" i="52"/>
  <c r="N40" i="52"/>
  <c r="I40" i="52"/>
  <c r="N39" i="52"/>
  <c r="I39" i="52"/>
  <c r="N38" i="52"/>
  <c r="I38" i="52"/>
  <c r="N37" i="52"/>
  <c r="I37" i="52"/>
  <c r="N36" i="52"/>
  <c r="I36" i="52"/>
  <c r="N35" i="52"/>
  <c r="I35" i="52"/>
  <c r="N34" i="52"/>
  <c r="I34" i="52"/>
  <c r="N33" i="52"/>
  <c r="O33" i="52" s="1"/>
  <c r="I33" i="52"/>
  <c r="N32" i="52"/>
  <c r="O32" i="52" s="1"/>
  <c r="I32" i="52"/>
  <c r="N31" i="52"/>
  <c r="I31" i="52"/>
  <c r="N30" i="52"/>
  <c r="I30" i="52"/>
  <c r="N29" i="52"/>
  <c r="I29" i="52"/>
  <c r="N28" i="52"/>
  <c r="I28" i="52"/>
  <c r="N27" i="52"/>
  <c r="I27" i="52"/>
  <c r="N26" i="52"/>
  <c r="I26" i="52"/>
  <c r="O26" i="52" s="1"/>
  <c r="N25" i="52"/>
  <c r="I25" i="52"/>
  <c r="N24" i="52"/>
  <c r="I24" i="52"/>
  <c r="N23" i="52"/>
  <c r="I23" i="52"/>
  <c r="N22" i="52"/>
  <c r="I22" i="52"/>
  <c r="O22" i="52" s="1"/>
  <c r="N21" i="52"/>
  <c r="I21" i="52"/>
  <c r="N20" i="52"/>
  <c r="I20" i="52"/>
  <c r="O20" i="52" s="1"/>
  <c r="N19" i="52"/>
  <c r="I19" i="52"/>
  <c r="N18" i="52"/>
  <c r="I18" i="52"/>
  <c r="O18" i="52" s="1"/>
  <c r="N17" i="52"/>
  <c r="I17" i="52"/>
  <c r="N16" i="52"/>
  <c r="I16" i="52"/>
  <c r="N15" i="52"/>
  <c r="I15" i="52"/>
  <c r="N14" i="52"/>
  <c r="I14" i="52"/>
  <c r="O14" i="52" s="1"/>
  <c r="N13" i="52"/>
  <c r="O13" i="52" s="1"/>
  <c r="I13" i="52"/>
  <c r="N12" i="52"/>
  <c r="I12" i="52"/>
  <c r="N11" i="52"/>
  <c r="I11" i="52"/>
  <c r="N10" i="52"/>
  <c r="I10" i="52"/>
  <c r="N9" i="52"/>
  <c r="I9" i="52"/>
  <c r="N8" i="52"/>
  <c r="I8" i="52"/>
  <c r="N7" i="52"/>
  <c r="O7" i="52" s="1"/>
  <c r="I7" i="52"/>
  <c r="N6" i="52"/>
  <c r="O6" i="52" s="1"/>
  <c r="I6" i="52"/>
  <c r="N5" i="52"/>
  <c r="I5" i="52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N135" i="51"/>
  <c r="O135" i="51" s="1"/>
  <c r="I135" i="51"/>
  <c r="N134" i="51"/>
  <c r="I134" i="51"/>
  <c r="N133" i="51"/>
  <c r="O133" i="51" s="1"/>
  <c r="I133" i="51"/>
  <c r="N132" i="51"/>
  <c r="O132" i="51" s="1"/>
  <c r="I132" i="51"/>
  <c r="N131" i="51"/>
  <c r="I131" i="51"/>
  <c r="O131" i="51" s="1"/>
  <c r="N130" i="51"/>
  <c r="I130" i="51"/>
  <c r="N129" i="51"/>
  <c r="I129" i="51"/>
  <c r="O129" i="51" s="1"/>
  <c r="N128" i="51"/>
  <c r="I128" i="51"/>
  <c r="N127" i="51"/>
  <c r="I127" i="51"/>
  <c r="N126" i="51"/>
  <c r="I126" i="51"/>
  <c r="N125" i="51"/>
  <c r="I125" i="51"/>
  <c r="N124" i="51"/>
  <c r="I124" i="51"/>
  <c r="N123" i="51"/>
  <c r="I123" i="51"/>
  <c r="O123" i="51" s="1"/>
  <c r="N122" i="51"/>
  <c r="I122" i="51"/>
  <c r="N121" i="51"/>
  <c r="I121" i="51"/>
  <c r="O121" i="51" s="1"/>
  <c r="N116" i="51"/>
  <c r="I116" i="51"/>
  <c r="N115" i="51"/>
  <c r="I115" i="51"/>
  <c r="N114" i="51"/>
  <c r="I114" i="51"/>
  <c r="N113" i="51"/>
  <c r="I113" i="51"/>
  <c r="N112" i="51"/>
  <c r="I112" i="51"/>
  <c r="P111" i="51"/>
  <c r="N111" i="51"/>
  <c r="I111" i="51"/>
  <c r="N110" i="51"/>
  <c r="I110" i="51"/>
  <c r="N109" i="51"/>
  <c r="I109" i="51"/>
  <c r="N108" i="51"/>
  <c r="O108" i="51" s="1"/>
  <c r="I108" i="51"/>
  <c r="N107" i="51"/>
  <c r="I107" i="51"/>
  <c r="N106" i="51"/>
  <c r="I106" i="51"/>
  <c r="N105" i="51"/>
  <c r="I105" i="51"/>
  <c r="O105" i="51" s="1"/>
  <c r="N104" i="51"/>
  <c r="I104" i="51"/>
  <c r="N103" i="51"/>
  <c r="I103" i="51"/>
  <c r="O103" i="51" s="1"/>
  <c r="N102" i="51"/>
  <c r="I102" i="51"/>
  <c r="N101" i="51"/>
  <c r="I101" i="51"/>
  <c r="N100" i="51"/>
  <c r="I100" i="51"/>
  <c r="N99" i="51"/>
  <c r="I99" i="51"/>
  <c r="O99" i="51" s="1"/>
  <c r="N98" i="51"/>
  <c r="I98" i="51"/>
  <c r="O98" i="51" s="1"/>
  <c r="N97" i="51"/>
  <c r="I97" i="51"/>
  <c r="N96" i="51"/>
  <c r="I96" i="51"/>
  <c r="N95" i="51"/>
  <c r="I95" i="51"/>
  <c r="O95" i="51" s="1"/>
  <c r="N94" i="51"/>
  <c r="I94" i="51"/>
  <c r="N93" i="51"/>
  <c r="I93" i="51"/>
  <c r="N92" i="51"/>
  <c r="I92" i="51"/>
  <c r="N91" i="51"/>
  <c r="I91" i="51"/>
  <c r="O91" i="51" s="1"/>
  <c r="N90" i="51"/>
  <c r="I90" i="51"/>
  <c r="O90" i="51" s="1"/>
  <c r="N89" i="51"/>
  <c r="O89" i="51" s="1"/>
  <c r="I89" i="51"/>
  <c r="N88" i="51"/>
  <c r="I88" i="51"/>
  <c r="N87" i="51"/>
  <c r="I87" i="51"/>
  <c r="N86" i="51"/>
  <c r="I86" i="51"/>
  <c r="N85" i="51"/>
  <c r="I85" i="51"/>
  <c r="N84" i="51"/>
  <c r="O84" i="51" s="1"/>
  <c r="I84" i="51"/>
  <c r="N83" i="51"/>
  <c r="I83" i="51"/>
  <c r="N82" i="51"/>
  <c r="I82" i="51"/>
  <c r="N81" i="51"/>
  <c r="I81" i="51"/>
  <c r="N80" i="51"/>
  <c r="I80" i="51"/>
  <c r="N79" i="51"/>
  <c r="I79" i="51"/>
  <c r="N78" i="51"/>
  <c r="I78" i="51"/>
  <c r="N77" i="51"/>
  <c r="I77" i="51"/>
  <c r="N76" i="51"/>
  <c r="O76" i="51" s="1"/>
  <c r="I76" i="51"/>
  <c r="N75" i="51"/>
  <c r="I75" i="51"/>
  <c r="N74" i="51"/>
  <c r="I74" i="51"/>
  <c r="N73" i="51"/>
  <c r="I73" i="51"/>
  <c r="O73" i="51" s="1"/>
  <c r="N72" i="51"/>
  <c r="I72" i="51"/>
  <c r="N71" i="51"/>
  <c r="I71" i="51"/>
  <c r="N70" i="51"/>
  <c r="I70" i="51"/>
  <c r="N69" i="51"/>
  <c r="I69" i="51"/>
  <c r="O69" i="51" s="1"/>
  <c r="N68" i="51"/>
  <c r="I68" i="51"/>
  <c r="N67" i="51"/>
  <c r="I67" i="51"/>
  <c r="O67" i="51" s="1"/>
  <c r="N66" i="51"/>
  <c r="O66" i="51" s="1"/>
  <c r="I66" i="51"/>
  <c r="N65" i="51"/>
  <c r="I65" i="51"/>
  <c r="N64" i="51"/>
  <c r="I64" i="51"/>
  <c r="N63" i="51"/>
  <c r="O63" i="51" s="1"/>
  <c r="I63" i="51"/>
  <c r="M58" i="51"/>
  <c r="L58" i="51"/>
  <c r="K58" i="51"/>
  <c r="J58" i="51"/>
  <c r="H58" i="51"/>
  <c r="G58" i="51"/>
  <c r="F58" i="51"/>
  <c r="E58" i="51"/>
  <c r="D58" i="51"/>
  <c r="C58" i="51"/>
  <c r="M57" i="51"/>
  <c r="L57" i="51"/>
  <c r="K57" i="51"/>
  <c r="J57" i="5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I55" i="51"/>
  <c r="N54" i="51"/>
  <c r="I54" i="51"/>
  <c r="P53" i="51"/>
  <c r="N53" i="51"/>
  <c r="O53" i="51" s="1"/>
  <c r="I53" i="51"/>
  <c r="N52" i="51"/>
  <c r="I52" i="51"/>
  <c r="N51" i="51"/>
  <c r="O51" i="51" s="1"/>
  <c r="I51" i="51"/>
  <c r="N50" i="51"/>
  <c r="I50" i="51"/>
  <c r="N49" i="51"/>
  <c r="O49" i="51" s="1"/>
  <c r="I49" i="51"/>
  <c r="N48" i="51"/>
  <c r="I48" i="51"/>
  <c r="N47" i="51"/>
  <c r="I47" i="51"/>
  <c r="N46" i="51"/>
  <c r="I46" i="51"/>
  <c r="O46" i="51" s="1"/>
  <c r="N45" i="51"/>
  <c r="I45" i="51"/>
  <c r="O45" i="51" s="1"/>
  <c r="N44" i="51"/>
  <c r="I44" i="51"/>
  <c r="N43" i="51"/>
  <c r="I43" i="51"/>
  <c r="N42" i="51"/>
  <c r="I42" i="51"/>
  <c r="N41" i="51"/>
  <c r="I41" i="51"/>
  <c r="O41" i="51" s="1"/>
  <c r="N40" i="51"/>
  <c r="I40" i="51"/>
  <c r="N39" i="51"/>
  <c r="I39" i="51"/>
  <c r="O39" i="51" s="1"/>
  <c r="N38" i="51"/>
  <c r="I38" i="51"/>
  <c r="O38" i="51" s="1"/>
  <c r="N37" i="51"/>
  <c r="I37" i="51"/>
  <c r="O37" i="51" s="1"/>
  <c r="N36" i="51"/>
  <c r="I36" i="51"/>
  <c r="N35" i="51"/>
  <c r="I35" i="51"/>
  <c r="N34" i="51"/>
  <c r="I34" i="51"/>
  <c r="N33" i="51"/>
  <c r="I33" i="51"/>
  <c r="O33" i="51" s="1"/>
  <c r="N32" i="51"/>
  <c r="I32" i="51"/>
  <c r="N31" i="51"/>
  <c r="I31" i="51"/>
  <c r="O31" i="51" s="1"/>
  <c r="N30" i="51"/>
  <c r="I30" i="51"/>
  <c r="O30" i="51" s="1"/>
  <c r="N29" i="51"/>
  <c r="I29" i="51"/>
  <c r="N28" i="51"/>
  <c r="I28" i="51"/>
  <c r="N27" i="51"/>
  <c r="I27" i="51"/>
  <c r="N26" i="51"/>
  <c r="I26" i="51"/>
  <c r="N25" i="51"/>
  <c r="I25" i="51"/>
  <c r="N24" i="51"/>
  <c r="I24" i="51"/>
  <c r="N23" i="51"/>
  <c r="I23" i="51"/>
  <c r="N22" i="51"/>
  <c r="O22" i="51" s="1"/>
  <c r="I22" i="51"/>
  <c r="N21" i="51"/>
  <c r="I21" i="51"/>
  <c r="N20" i="51"/>
  <c r="I20" i="51"/>
  <c r="N19" i="51"/>
  <c r="O19" i="51" s="1"/>
  <c r="I19" i="51"/>
  <c r="N18" i="51"/>
  <c r="O18" i="51" s="1"/>
  <c r="I18" i="51"/>
  <c r="N17" i="51"/>
  <c r="I17" i="51"/>
  <c r="O17" i="51" s="1"/>
  <c r="N16" i="51"/>
  <c r="I16" i="51"/>
  <c r="N15" i="51"/>
  <c r="I15" i="51"/>
  <c r="N14" i="51"/>
  <c r="I14" i="51"/>
  <c r="N13" i="51"/>
  <c r="I13" i="51"/>
  <c r="O13" i="51" s="1"/>
  <c r="N12" i="51"/>
  <c r="I12" i="51"/>
  <c r="N11" i="51"/>
  <c r="I11" i="51"/>
  <c r="N10" i="51"/>
  <c r="I10" i="51"/>
  <c r="N9" i="51"/>
  <c r="I9" i="51"/>
  <c r="N8" i="51"/>
  <c r="I8" i="51"/>
  <c r="N7" i="51"/>
  <c r="I7" i="51"/>
  <c r="O7" i="51" s="1"/>
  <c r="N6" i="51"/>
  <c r="I6" i="51"/>
  <c r="O6" i="51" s="1"/>
  <c r="N5" i="51"/>
  <c r="I5" i="51"/>
  <c r="O5" i="51" s="1"/>
  <c r="M138" i="50"/>
  <c r="L138" i="50"/>
  <c r="K138" i="50"/>
  <c r="J138" i="50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N136" i="50" s="1"/>
  <c r="H136" i="50"/>
  <c r="G136" i="50"/>
  <c r="F136" i="50"/>
  <c r="E136" i="50"/>
  <c r="D136" i="50"/>
  <c r="C136" i="50"/>
  <c r="N135" i="50"/>
  <c r="I135" i="50"/>
  <c r="O135" i="50" s="1"/>
  <c r="N134" i="50"/>
  <c r="I134" i="50"/>
  <c r="N133" i="50"/>
  <c r="I133" i="50"/>
  <c r="N132" i="50"/>
  <c r="I132" i="50"/>
  <c r="N131" i="50"/>
  <c r="I131" i="50"/>
  <c r="N130" i="50"/>
  <c r="I130" i="50"/>
  <c r="N129" i="50"/>
  <c r="I129" i="50"/>
  <c r="N128" i="50"/>
  <c r="I128" i="50"/>
  <c r="N127" i="50"/>
  <c r="O127" i="50" s="1"/>
  <c r="I127" i="50"/>
  <c r="N126" i="50"/>
  <c r="O126" i="50" s="1"/>
  <c r="I126" i="50"/>
  <c r="N125" i="50"/>
  <c r="I125" i="50"/>
  <c r="N124" i="50"/>
  <c r="I124" i="50"/>
  <c r="N123" i="50"/>
  <c r="I123" i="50"/>
  <c r="N122" i="50"/>
  <c r="O122" i="50" s="1"/>
  <c r="I122" i="50"/>
  <c r="N121" i="50"/>
  <c r="I121" i="50"/>
  <c r="N116" i="50"/>
  <c r="I116" i="50"/>
  <c r="N115" i="50"/>
  <c r="I115" i="50"/>
  <c r="N114" i="50"/>
  <c r="O114" i="50" s="1"/>
  <c r="I114" i="50"/>
  <c r="N113" i="50"/>
  <c r="O113" i="50" s="1"/>
  <c r="I113" i="50"/>
  <c r="N112" i="50"/>
  <c r="I112" i="50"/>
  <c r="O112" i="50" s="1"/>
  <c r="P111" i="50"/>
  <c r="N111" i="50"/>
  <c r="I111" i="50"/>
  <c r="N110" i="50"/>
  <c r="O110" i="50" s="1"/>
  <c r="I110" i="50"/>
  <c r="N109" i="50"/>
  <c r="O109" i="50" s="1"/>
  <c r="I109" i="50"/>
  <c r="N108" i="50"/>
  <c r="I108" i="50"/>
  <c r="N107" i="50"/>
  <c r="I107" i="50"/>
  <c r="N106" i="50"/>
  <c r="I106" i="50"/>
  <c r="O106" i="50" s="1"/>
  <c r="N105" i="50"/>
  <c r="I105" i="50"/>
  <c r="O105" i="50" s="1"/>
  <c r="N104" i="50"/>
  <c r="I104" i="50"/>
  <c r="N103" i="50"/>
  <c r="I103" i="50"/>
  <c r="O103" i="50" s="1"/>
  <c r="N102" i="50"/>
  <c r="I102" i="50"/>
  <c r="N101" i="50"/>
  <c r="I101" i="50"/>
  <c r="N100" i="50"/>
  <c r="I100" i="50"/>
  <c r="N99" i="50"/>
  <c r="I99" i="50"/>
  <c r="O99" i="50" s="1"/>
  <c r="N98" i="50"/>
  <c r="I98" i="50"/>
  <c r="O98" i="50" s="1"/>
  <c r="N97" i="50"/>
  <c r="I97" i="50"/>
  <c r="N96" i="50"/>
  <c r="I96" i="50"/>
  <c r="N95" i="50"/>
  <c r="I95" i="50"/>
  <c r="N94" i="50"/>
  <c r="I94" i="50"/>
  <c r="N93" i="50"/>
  <c r="I93" i="50"/>
  <c r="N92" i="50"/>
  <c r="I92" i="50"/>
  <c r="N91" i="50"/>
  <c r="I91" i="50"/>
  <c r="N90" i="50"/>
  <c r="O90" i="50" s="1"/>
  <c r="I90" i="50"/>
  <c r="N89" i="50"/>
  <c r="I89" i="50"/>
  <c r="O89" i="50" s="1"/>
  <c r="N88" i="50"/>
  <c r="I88" i="50"/>
  <c r="N87" i="50"/>
  <c r="I87" i="50"/>
  <c r="N86" i="50"/>
  <c r="I86" i="50"/>
  <c r="N85" i="50"/>
  <c r="I85" i="50"/>
  <c r="N84" i="50"/>
  <c r="I84" i="50"/>
  <c r="N83" i="50"/>
  <c r="O83" i="50" s="1"/>
  <c r="I83" i="50"/>
  <c r="N82" i="50"/>
  <c r="I82" i="50"/>
  <c r="O82" i="50" s="1"/>
  <c r="N81" i="50"/>
  <c r="I81" i="50"/>
  <c r="N80" i="50"/>
  <c r="I80" i="50"/>
  <c r="N79" i="50"/>
  <c r="I79" i="50"/>
  <c r="N78" i="50"/>
  <c r="I78" i="50"/>
  <c r="N77" i="50"/>
  <c r="I77" i="50"/>
  <c r="N76" i="50"/>
  <c r="I76" i="50"/>
  <c r="N75" i="50"/>
  <c r="O75" i="50" s="1"/>
  <c r="I75" i="50"/>
  <c r="N74" i="50"/>
  <c r="I74" i="50"/>
  <c r="N73" i="50"/>
  <c r="O73" i="50" s="1"/>
  <c r="I73" i="50"/>
  <c r="N72" i="50"/>
  <c r="I72" i="50"/>
  <c r="N71" i="50"/>
  <c r="I71" i="50"/>
  <c r="N70" i="50"/>
  <c r="I70" i="50"/>
  <c r="N69" i="50"/>
  <c r="I69" i="50"/>
  <c r="N68" i="50"/>
  <c r="I68" i="50"/>
  <c r="N67" i="50"/>
  <c r="I67" i="50"/>
  <c r="N66" i="50"/>
  <c r="I66" i="50"/>
  <c r="O66" i="50" s="1"/>
  <c r="N65" i="50"/>
  <c r="I65" i="50"/>
  <c r="O65" i="50" s="1"/>
  <c r="N64" i="50"/>
  <c r="I64" i="50"/>
  <c r="N63" i="50"/>
  <c r="I63" i="50"/>
  <c r="O63" i="50" s="1"/>
  <c r="M58" i="50"/>
  <c r="L58" i="50"/>
  <c r="K58" i="50"/>
  <c r="J58" i="50"/>
  <c r="N58" i="50" s="1"/>
  <c r="H58" i="50"/>
  <c r="G58" i="50"/>
  <c r="F58" i="50"/>
  <c r="E58" i="50"/>
  <c r="D58" i="50"/>
  <c r="C58" i="50"/>
  <c r="I58" i="50" s="1"/>
  <c r="M57" i="50"/>
  <c r="L57" i="50"/>
  <c r="K57" i="50"/>
  <c r="J57" i="50"/>
  <c r="N57" i="50" s="1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N54" i="50"/>
  <c r="I54" i="50"/>
  <c r="P53" i="50"/>
  <c r="N53" i="50"/>
  <c r="I53" i="50"/>
  <c r="N52" i="50"/>
  <c r="O52" i="50" s="1"/>
  <c r="I52" i="50"/>
  <c r="N51" i="50"/>
  <c r="I51" i="50"/>
  <c r="N50" i="50"/>
  <c r="O50" i="50" s="1"/>
  <c r="I50" i="50"/>
  <c r="N49" i="50"/>
  <c r="O49" i="50" s="1"/>
  <c r="I49" i="50"/>
  <c r="N48" i="50"/>
  <c r="O48" i="50" s="1"/>
  <c r="I48" i="50"/>
  <c r="N47" i="50"/>
  <c r="I47" i="50"/>
  <c r="O47" i="50" s="1"/>
  <c r="N46" i="50"/>
  <c r="I46" i="50"/>
  <c r="O46" i="50" s="1"/>
  <c r="N45" i="50"/>
  <c r="I45" i="50"/>
  <c r="O45" i="50" s="1"/>
  <c r="N44" i="50"/>
  <c r="I44" i="50"/>
  <c r="N43" i="50"/>
  <c r="I43" i="50"/>
  <c r="O43" i="50" s="1"/>
  <c r="N42" i="50"/>
  <c r="I42" i="50"/>
  <c r="N41" i="50"/>
  <c r="I41" i="50"/>
  <c r="N40" i="50"/>
  <c r="I40" i="50"/>
  <c r="N39" i="50"/>
  <c r="I39" i="50"/>
  <c r="O39" i="50" s="1"/>
  <c r="N38" i="50"/>
  <c r="I38" i="50"/>
  <c r="O38" i="50" s="1"/>
  <c r="N37" i="50"/>
  <c r="I37" i="50"/>
  <c r="N36" i="50"/>
  <c r="I36" i="50"/>
  <c r="N35" i="50"/>
  <c r="I35" i="50"/>
  <c r="O35" i="50" s="1"/>
  <c r="N34" i="50"/>
  <c r="I34" i="50"/>
  <c r="N33" i="50"/>
  <c r="I33" i="50"/>
  <c r="N32" i="50"/>
  <c r="I32" i="50"/>
  <c r="N31" i="50"/>
  <c r="I31" i="50"/>
  <c r="O31" i="50" s="1"/>
  <c r="N30" i="50"/>
  <c r="O30" i="50" s="1"/>
  <c r="I30" i="50"/>
  <c r="N29" i="50"/>
  <c r="O29" i="50" s="1"/>
  <c r="I29" i="50"/>
  <c r="N28" i="50"/>
  <c r="I28" i="50"/>
  <c r="N27" i="50"/>
  <c r="I27" i="50"/>
  <c r="N26" i="50"/>
  <c r="I26" i="50"/>
  <c r="N25" i="50"/>
  <c r="I25" i="50"/>
  <c r="N24" i="50"/>
  <c r="I24" i="50"/>
  <c r="N23" i="50"/>
  <c r="I23" i="50"/>
  <c r="O23" i="50" s="1"/>
  <c r="N22" i="50"/>
  <c r="I22" i="50"/>
  <c r="N21" i="50"/>
  <c r="I21" i="50"/>
  <c r="O21" i="50" s="1"/>
  <c r="N20" i="50"/>
  <c r="I20" i="50"/>
  <c r="N19" i="50"/>
  <c r="I19" i="50"/>
  <c r="N18" i="50"/>
  <c r="I18" i="50"/>
  <c r="N17" i="50"/>
  <c r="I17" i="50"/>
  <c r="N16" i="50"/>
  <c r="I16" i="50"/>
  <c r="N15" i="50"/>
  <c r="O15" i="50" s="1"/>
  <c r="I15" i="50"/>
  <c r="N14" i="50"/>
  <c r="I14" i="50"/>
  <c r="N13" i="50"/>
  <c r="I13" i="50"/>
  <c r="N12" i="50"/>
  <c r="I12" i="50"/>
  <c r="N11" i="50"/>
  <c r="I11" i="50"/>
  <c r="N10" i="50"/>
  <c r="O10" i="50" s="1"/>
  <c r="I10" i="50"/>
  <c r="N9" i="50"/>
  <c r="I9" i="50"/>
  <c r="N8" i="50"/>
  <c r="I8" i="50"/>
  <c r="N7" i="50"/>
  <c r="I7" i="50"/>
  <c r="N6" i="50"/>
  <c r="I6" i="50"/>
  <c r="N5" i="50"/>
  <c r="O5" i="50" s="1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N133" i="49"/>
  <c r="I133" i="49"/>
  <c r="N132" i="49"/>
  <c r="O132" i="49" s="1"/>
  <c r="I132" i="49"/>
  <c r="N131" i="49"/>
  <c r="I131" i="49"/>
  <c r="N130" i="49"/>
  <c r="I130" i="49"/>
  <c r="N129" i="49"/>
  <c r="I129" i="49"/>
  <c r="N128" i="49"/>
  <c r="O128" i="49" s="1"/>
  <c r="I128" i="49"/>
  <c r="N127" i="49"/>
  <c r="O127" i="49" s="1"/>
  <c r="I127" i="49"/>
  <c r="N126" i="49"/>
  <c r="I126" i="49"/>
  <c r="N125" i="49"/>
  <c r="O125" i="49" s="1"/>
  <c r="I125" i="49"/>
  <c r="N124" i="49"/>
  <c r="I124" i="49"/>
  <c r="N123" i="49"/>
  <c r="I123" i="49"/>
  <c r="N122" i="49"/>
  <c r="I122" i="49"/>
  <c r="N121" i="49"/>
  <c r="O121" i="49" s="1"/>
  <c r="I121" i="49"/>
  <c r="N116" i="49"/>
  <c r="I116" i="49"/>
  <c r="O116" i="49" s="1"/>
  <c r="N115" i="49"/>
  <c r="I115" i="49"/>
  <c r="N114" i="49"/>
  <c r="I114" i="49"/>
  <c r="N113" i="49"/>
  <c r="I113" i="49"/>
  <c r="N112" i="49"/>
  <c r="O112" i="49" s="1"/>
  <c r="I112" i="49"/>
  <c r="P111" i="49"/>
  <c r="N111" i="49"/>
  <c r="I111" i="49"/>
  <c r="N110" i="49"/>
  <c r="I110" i="49"/>
  <c r="N109" i="49"/>
  <c r="I109" i="49"/>
  <c r="N108" i="49"/>
  <c r="I108" i="49"/>
  <c r="N107" i="49"/>
  <c r="I107" i="49"/>
  <c r="N106" i="49"/>
  <c r="I106" i="49"/>
  <c r="N105" i="49"/>
  <c r="I105" i="49"/>
  <c r="N104" i="49"/>
  <c r="I104" i="49"/>
  <c r="N103" i="49"/>
  <c r="O103" i="49" s="1"/>
  <c r="I103" i="49"/>
  <c r="N102" i="49"/>
  <c r="O102" i="49" s="1"/>
  <c r="I102" i="49"/>
  <c r="N101" i="49"/>
  <c r="I101" i="49"/>
  <c r="N100" i="49"/>
  <c r="I100" i="49"/>
  <c r="N99" i="49"/>
  <c r="O99" i="49" s="1"/>
  <c r="I99" i="49"/>
  <c r="N98" i="49"/>
  <c r="I98" i="49"/>
  <c r="N97" i="49"/>
  <c r="I97" i="49"/>
  <c r="N96" i="49"/>
  <c r="I96" i="49"/>
  <c r="N95" i="49"/>
  <c r="I95" i="49"/>
  <c r="O95" i="49" s="1"/>
  <c r="N94" i="49"/>
  <c r="I94" i="49"/>
  <c r="N93" i="49"/>
  <c r="I93" i="49"/>
  <c r="N92" i="49"/>
  <c r="I92" i="49"/>
  <c r="N91" i="49"/>
  <c r="I91" i="49"/>
  <c r="N90" i="49"/>
  <c r="I90" i="49"/>
  <c r="O90" i="49" s="1"/>
  <c r="N89" i="49"/>
  <c r="I89" i="49"/>
  <c r="N88" i="49"/>
  <c r="I88" i="49"/>
  <c r="O88" i="49" s="1"/>
  <c r="N87" i="49"/>
  <c r="I87" i="49"/>
  <c r="N86" i="49"/>
  <c r="I86" i="49"/>
  <c r="N85" i="49"/>
  <c r="I85" i="49"/>
  <c r="N84" i="49"/>
  <c r="I84" i="49"/>
  <c r="N83" i="49"/>
  <c r="I83" i="49"/>
  <c r="N82" i="49"/>
  <c r="I82" i="49"/>
  <c r="N81" i="49"/>
  <c r="I81" i="49"/>
  <c r="N80" i="49"/>
  <c r="I80" i="49"/>
  <c r="N79" i="49"/>
  <c r="I79" i="49"/>
  <c r="N78" i="49"/>
  <c r="I78" i="49"/>
  <c r="N77" i="49"/>
  <c r="I77" i="49"/>
  <c r="N76" i="49"/>
  <c r="I76" i="49"/>
  <c r="N75" i="49"/>
  <c r="I75" i="49"/>
  <c r="N74" i="49"/>
  <c r="I74" i="49"/>
  <c r="N73" i="49"/>
  <c r="I73" i="49"/>
  <c r="N72" i="49"/>
  <c r="I72" i="49"/>
  <c r="N71" i="49"/>
  <c r="I71" i="49"/>
  <c r="N70" i="49"/>
  <c r="I70" i="49"/>
  <c r="N69" i="49"/>
  <c r="I69" i="49"/>
  <c r="N68" i="49"/>
  <c r="I68" i="49"/>
  <c r="N67" i="49"/>
  <c r="I67" i="49"/>
  <c r="N66" i="49"/>
  <c r="O66" i="49" s="1"/>
  <c r="I66" i="49"/>
  <c r="N65" i="49"/>
  <c r="O65" i="49" s="1"/>
  <c r="I65" i="49"/>
  <c r="N64" i="49"/>
  <c r="I64" i="49"/>
  <c r="N63" i="49"/>
  <c r="I63" i="49"/>
  <c r="M58" i="49"/>
  <c r="L58" i="49"/>
  <c r="K58" i="49"/>
  <c r="J58" i="49"/>
  <c r="H58" i="49"/>
  <c r="G58" i="49"/>
  <c r="F58" i="49"/>
  <c r="E58" i="49"/>
  <c r="D58" i="49"/>
  <c r="C58" i="49"/>
  <c r="M57" i="49"/>
  <c r="L57" i="49"/>
  <c r="K57" i="49"/>
  <c r="J57" i="49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N54" i="49"/>
  <c r="I54" i="49"/>
  <c r="P53" i="49"/>
  <c r="N53" i="49"/>
  <c r="I53" i="49"/>
  <c r="N52" i="49"/>
  <c r="I52" i="49"/>
  <c r="N51" i="49"/>
  <c r="I51" i="49"/>
  <c r="N50" i="49"/>
  <c r="I50" i="49"/>
  <c r="N49" i="49"/>
  <c r="I49" i="49"/>
  <c r="N48" i="49"/>
  <c r="I48" i="49"/>
  <c r="N47" i="49"/>
  <c r="I47" i="49"/>
  <c r="N46" i="49"/>
  <c r="I46" i="49"/>
  <c r="N45" i="49"/>
  <c r="I45" i="49"/>
  <c r="N44" i="49"/>
  <c r="I44" i="49"/>
  <c r="N43" i="49"/>
  <c r="I43" i="49"/>
  <c r="N42" i="49"/>
  <c r="I42" i="49"/>
  <c r="N41" i="49"/>
  <c r="I41" i="49"/>
  <c r="N40" i="49"/>
  <c r="I40" i="49"/>
  <c r="O40" i="49" s="1"/>
  <c r="N39" i="49"/>
  <c r="O39" i="49" s="1"/>
  <c r="I39" i="49"/>
  <c r="N38" i="49"/>
  <c r="O38" i="49" s="1"/>
  <c r="I38" i="49"/>
  <c r="N37" i="49"/>
  <c r="O37" i="49" s="1"/>
  <c r="I37" i="49"/>
  <c r="N36" i="49"/>
  <c r="I36" i="49"/>
  <c r="N35" i="49"/>
  <c r="I35" i="49"/>
  <c r="N34" i="49"/>
  <c r="I34" i="49"/>
  <c r="N33" i="49"/>
  <c r="I33" i="49"/>
  <c r="N32" i="49"/>
  <c r="I32" i="49"/>
  <c r="N31" i="49"/>
  <c r="I31" i="49"/>
  <c r="N30" i="49"/>
  <c r="O30" i="49" s="1"/>
  <c r="I30" i="49"/>
  <c r="N29" i="49"/>
  <c r="I29" i="49"/>
  <c r="N28" i="49"/>
  <c r="O28" i="49" s="1"/>
  <c r="I28" i="49"/>
  <c r="N27" i="49"/>
  <c r="I27" i="49"/>
  <c r="N26" i="49"/>
  <c r="I26" i="49"/>
  <c r="N25" i="49"/>
  <c r="O25" i="49" s="1"/>
  <c r="I25" i="49"/>
  <c r="N24" i="49"/>
  <c r="I24" i="49"/>
  <c r="N23" i="49"/>
  <c r="O23" i="49" s="1"/>
  <c r="I23" i="49"/>
  <c r="N22" i="49"/>
  <c r="I22" i="49"/>
  <c r="N21" i="49"/>
  <c r="O21" i="49" s="1"/>
  <c r="I21" i="49"/>
  <c r="N20" i="49"/>
  <c r="O20" i="49" s="1"/>
  <c r="I20" i="49"/>
  <c r="N19" i="49"/>
  <c r="O19" i="49" s="1"/>
  <c r="I19" i="49"/>
  <c r="N18" i="49"/>
  <c r="O18" i="49" s="1"/>
  <c r="I18" i="49"/>
  <c r="N17" i="49"/>
  <c r="I17" i="49"/>
  <c r="N16" i="49"/>
  <c r="I16" i="49"/>
  <c r="N15" i="49"/>
  <c r="I15" i="49"/>
  <c r="N14" i="49"/>
  <c r="O14" i="49" s="1"/>
  <c r="I14" i="49"/>
  <c r="N13" i="49"/>
  <c r="O13" i="49" s="1"/>
  <c r="I13" i="49"/>
  <c r="N12" i="49"/>
  <c r="O12" i="49" s="1"/>
  <c r="I12" i="49"/>
  <c r="N11" i="49"/>
  <c r="I11" i="49"/>
  <c r="N10" i="49"/>
  <c r="I10" i="49"/>
  <c r="N9" i="49"/>
  <c r="I9" i="49"/>
  <c r="N8" i="49"/>
  <c r="I8" i="49"/>
  <c r="N7" i="49"/>
  <c r="O7" i="49" s="1"/>
  <c r="I7" i="49"/>
  <c r="N6" i="49"/>
  <c r="O6" i="49" s="1"/>
  <c r="I6" i="49"/>
  <c r="N5" i="49"/>
  <c r="O5" i="49" s="1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N135" i="48"/>
  <c r="O135" i="48" s="1"/>
  <c r="I135" i="48"/>
  <c r="N134" i="48"/>
  <c r="I134" i="48"/>
  <c r="N133" i="48"/>
  <c r="I133" i="48"/>
  <c r="N132" i="48"/>
  <c r="I132" i="48"/>
  <c r="N131" i="48"/>
  <c r="O131" i="48" s="1"/>
  <c r="I131" i="48"/>
  <c r="N130" i="48"/>
  <c r="I130" i="48"/>
  <c r="N129" i="48"/>
  <c r="I129" i="48"/>
  <c r="N128" i="48"/>
  <c r="I128" i="48"/>
  <c r="N127" i="48"/>
  <c r="I127" i="48"/>
  <c r="N126" i="48"/>
  <c r="I126" i="48"/>
  <c r="N125" i="48"/>
  <c r="O125" i="48" s="1"/>
  <c r="I125" i="48"/>
  <c r="N124" i="48"/>
  <c r="O124" i="48" s="1"/>
  <c r="I124" i="48"/>
  <c r="N123" i="48"/>
  <c r="I123" i="48"/>
  <c r="N122" i="48"/>
  <c r="I122" i="48"/>
  <c r="N121" i="48"/>
  <c r="I121" i="48"/>
  <c r="N116" i="48"/>
  <c r="O116" i="48" s="1"/>
  <c r="I116" i="48"/>
  <c r="N115" i="48"/>
  <c r="I115" i="48"/>
  <c r="N114" i="48"/>
  <c r="O114" i="48" s="1"/>
  <c r="I114" i="48"/>
  <c r="N113" i="48"/>
  <c r="O113" i="48" s="1"/>
  <c r="I113" i="48"/>
  <c r="N112" i="48"/>
  <c r="I112" i="48"/>
  <c r="O112" i="48" s="1"/>
  <c r="P111" i="48"/>
  <c r="N111" i="48"/>
  <c r="O111" i="48" s="1"/>
  <c r="I111" i="48"/>
  <c r="N110" i="48"/>
  <c r="O110" i="48" s="1"/>
  <c r="I110" i="48"/>
  <c r="N109" i="48"/>
  <c r="O109" i="48" s="1"/>
  <c r="I109" i="48"/>
  <c r="N108" i="48"/>
  <c r="I108" i="48"/>
  <c r="N107" i="48"/>
  <c r="I107" i="48"/>
  <c r="N106" i="48"/>
  <c r="I106" i="48"/>
  <c r="N105" i="48"/>
  <c r="I105" i="48"/>
  <c r="N104" i="48"/>
  <c r="O104" i="48" s="1"/>
  <c r="I104" i="48"/>
  <c r="N103" i="48"/>
  <c r="O103" i="48" s="1"/>
  <c r="I103" i="48"/>
  <c r="N102" i="48"/>
  <c r="O102" i="48" s="1"/>
  <c r="I102" i="48"/>
  <c r="N101" i="48"/>
  <c r="I101" i="48"/>
  <c r="N100" i="48"/>
  <c r="O100" i="48" s="1"/>
  <c r="I100" i="48"/>
  <c r="N99" i="48"/>
  <c r="O99" i="48" s="1"/>
  <c r="I99" i="48"/>
  <c r="N98" i="48"/>
  <c r="I98" i="48"/>
  <c r="N97" i="48"/>
  <c r="O97" i="48" s="1"/>
  <c r="I97" i="48"/>
  <c r="N96" i="48"/>
  <c r="O96" i="48" s="1"/>
  <c r="I96" i="48"/>
  <c r="N95" i="48"/>
  <c r="O95" i="48" s="1"/>
  <c r="I95" i="48"/>
  <c r="N94" i="48"/>
  <c r="I94" i="48"/>
  <c r="N93" i="48"/>
  <c r="O93" i="48" s="1"/>
  <c r="I93" i="48"/>
  <c r="N92" i="48"/>
  <c r="O92" i="48" s="1"/>
  <c r="I92" i="48"/>
  <c r="N91" i="48"/>
  <c r="I91" i="48"/>
  <c r="O91" i="48" s="1"/>
  <c r="N90" i="48"/>
  <c r="I90" i="48"/>
  <c r="O90" i="48" s="1"/>
  <c r="N89" i="48"/>
  <c r="I89" i="48"/>
  <c r="N88" i="48"/>
  <c r="I88" i="48"/>
  <c r="N87" i="48"/>
  <c r="I87" i="48"/>
  <c r="N86" i="48"/>
  <c r="I86" i="48"/>
  <c r="N85" i="48"/>
  <c r="I85" i="48"/>
  <c r="N84" i="48"/>
  <c r="I84" i="48"/>
  <c r="N83" i="48"/>
  <c r="I83" i="48"/>
  <c r="N82" i="48"/>
  <c r="O82" i="48" s="1"/>
  <c r="I82" i="48"/>
  <c r="N81" i="48"/>
  <c r="O81" i="48" s="1"/>
  <c r="I81" i="48"/>
  <c r="N80" i="48"/>
  <c r="I80" i="48"/>
  <c r="N79" i="48"/>
  <c r="I79" i="48"/>
  <c r="N78" i="48"/>
  <c r="I78" i="48"/>
  <c r="N77" i="48"/>
  <c r="O77" i="48" s="1"/>
  <c r="I77" i="48"/>
  <c r="N76" i="48"/>
  <c r="I76" i="48"/>
  <c r="N75" i="48"/>
  <c r="I75" i="48"/>
  <c r="O75" i="48" s="1"/>
  <c r="N74" i="48"/>
  <c r="I74" i="48"/>
  <c r="N73" i="48"/>
  <c r="O73" i="48" s="1"/>
  <c r="I73" i="48"/>
  <c r="N72" i="48"/>
  <c r="I72" i="48"/>
  <c r="N71" i="48"/>
  <c r="O71" i="48" s="1"/>
  <c r="I71" i="48"/>
  <c r="N70" i="48"/>
  <c r="I70" i="48"/>
  <c r="N69" i="48"/>
  <c r="O69" i="48" s="1"/>
  <c r="I69" i="48"/>
  <c r="N68" i="48"/>
  <c r="O68" i="48" s="1"/>
  <c r="I68" i="48"/>
  <c r="N67" i="48"/>
  <c r="O67" i="48" s="1"/>
  <c r="I67" i="48"/>
  <c r="N66" i="48"/>
  <c r="I66" i="48"/>
  <c r="N65" i="48"/>
  <c r="I65" i="48"/>
  <c r="O65" i="48" s="1"/>
  <c r="N64" i="48"/>
  <c r="I64" i="48"/>
  <c r="O64" i="48" s="1"/>
  <c r="N63" i="48"/>
  <c r="I63" i="48"/>
  <c r="M58" i="48"/>
  <c r="L58" i="48"/>
  <c r="K58" i="48"/>
  <c r="J58" i="48"/>
  <c r="N58" i="48" s="1"/>
  <c r="H58" i="48"/>
  <c r="G58" i="48"/>
  <c r="F58" i="48"/>
  <c r="E58" i="48"/>
  <c r="D58" i="48"/>
  <c r="C58" i="48"/>
  <c r="I58" i="48" s="1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I55" i="48"/>
  <c r="O55" i="48" s="1"/>
  <c r="N54" i="48"/>
  <c r="I54" i="48"/>
  <c r="P53" i="48"/>
  <c r="N53" i="48"/>
  <c r="O53" i="48" s="1"/>
  <c r="I53" i="48"/>
  <c r="N52" i="48"/>
  <c r="O52" i="48" s="1"/>
  <c r="I52" i="48"/>
  <c r="N51" i="48"/>
  <c r="I51" i="48"/>
  <c r="N50" i="48"/>
  <c r="O50" i="48" s="1"/>
  <c r="I50" i="48"/>
  <c r="N49" i="48"/>
  <c r="I49" i="48"/>
  <c r="N48" i="48"/>
  <c r="O48" i="48" s="1"/>
  <c r="I48" i="48"/>
  <c r="N47" i="48"/>
  <c r="I47" i="48"/>
  <c r="N46" i="48"/>
  <c r="I46" i="48"/>
  <c r="N45" i="48"/>
  <c r="O45" i="48" s="1"/>
  <c r="I45" i="48"/>
  <c r="N44" i="48"/>
  <c r="I44" i="48"/>
  <c r="N43" i="48"/>
  <c r="I43" i="48"/>
  <c r="N42" i="48"/>
  <c r="I42" i="48"/>
  <c r="O42" i="48" s="1"/>
  <c r="N41" i="48"/>
  <c r="I41" i="48"/>
  <c r="N40" i="48"/>
  <c r="I40" i="48"/>
  <c r="N39" i="48"/>
  <c r="I39" i="48"/>
  <c r="N38" i="48"/>
  <c r="I38" i="48"/>
  <c r="N37" i="48"/>
  <c r="I37" i="48"/>
  <c r="N36" i="48"/>
  <c r="I36" i="48"/>
  <c r="N35" i="48"/>
  <c r="I35" i="48"/>
  <c r="N34" i="48"/>
  <c r="I34" i="48"/>
  <c r="N33" i="48"/>
  <c r="I33" i="48"/>
  <c r="N32" i="48"/>
  <c r="I32" i="48"/>
  <c r="N31" i="48"/>
  <c r="I31" i="48"/>
  <c r="O31" i="48" s="1"/>
  <c r="N30" i="48"/>
  <c r="I30" i="48"/>
  <c r="N29" i="48"/>
  <c r="I29" i="48"/>
  <c r="N28" i="48"/>
  <c r="I28" i="48"/>
  <c r="N27" i="48"/>
  <c r="I27" i="48"/>
  <c r="O27" i="48" s="1"/>
  <c r="N26" i="48"/>
  <c r="I26" i="48"/>
  <c r="N25" i="48"/>
  <c r="I25" i="48"/>
  <c r="N24" i="48"/>
  <c r="I24" i="48"/>
  <c r="N23" i="48"/>
  <c r="O23" i="48" s="1"/>
  <c r="I23" i="48"/>
  <c r="N22" i="48"/>
  <c r="I22" i="48"/>
  <c r="N21" i="48"/>
  <c r="I21" i="48"/>
  <c r="O21" i="48" s="1"/>
  <c r="N20" i="48"/>
  <c r="O20" i="48" s="1"/>
  <c r="I20" i="48"/>
  <c r="N19" i="48"/>
  <c r="I19" i="48"/>
  <c r="N18" i="48"/>
  <c r="I18" i="48"/>
  <c r="O18" i="48" s="1"/>
  <c r="N17" i="48"/>
  <c r="I17" i="48"/>
  <c r="N16" i="48"/>
  <c r="I16" i="48"/>
  <c r="N15" i="48"/>
  <c r="I15" i="48"/>
  <c r="O15" i="48" s="1"/>
  <c r="N14" i="48"/>
  <c r="I14" i="48"/>
  <c r="N13" i="48"/>
  <c r="O13" i="48" s="1"/>
  <c r="I13" i="48"/>
  <c r="N12" i="48"/>
  <c r="I12" i="48"/>
  <c r="N11" i="48"/>
  <c r="I11" i="48"/>
  <c r="N10" i="48"/>
  <c r="O10" i="48" s="1"/>
  <c r="I10" i="48"/>
  <c r="N9" i="48"/>
  <c r="I9" i="48"/>
  <c r="N8" i="48"/>
  <c r="O8" i="48" s="1"/>
  <c r="I8" i="48"/>
  <c r="N7" i="48"/>
  <c r="O7" i="48" s="1"/>
  <c r="I7" i="48"/>
  <c r="N6" i="48"/>
  <c r="I6" i="48"/>
  <c r="N5" i="48"/>
  <c r="I5" i="48"/>
  <c r="O5" i="48" s="1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N136" i="47" s="1"/>
  <c r="H136" i="47"/>
  <c r="G136" i="47"/>
  <c r="F136" i="47"/>
  <c r="E136" i="47"/>
  <c r="D136" i="47"/>
  <c r="C136" i="47"/>
  <c r="N135" i="47"/>
  <c r="I135" i="47"/>
  <c r="N134" i="47"/>
  <c r="O134" i="47" s="1"/>
  <c r="I134" i="47"/>
  <c r="N133" i="47"/>
  <c r="I133" i="47"/>
  <c r="N132" i="47"/>
  <c r="O132" i="47" s="1"/>
  <c r="I132" i="47"/>
  <c r="N131" i="47"/>
  <c r="I131" i="47"/>
  <c r="O131" i="47" s="1"/>
  <c r="N130" i="47"/>
  <c r="I130" i="47"/>
  <c r="N129" i="47"/>
  <c r="I129" i="47"/>
  <c r="N128" i="47"/>
  <c r="I128" i="47"/>
  <c r="N127" i="47"/>
  <c r="I127" i="47"/>
  <c r="N126" i="47"/>
  <c r="O126" i="47" s="1"/>
  <c r="I126" i="47"/>
  <c r="N125" i="47"/>
  <c r="O125" i="47" s="1"/>
  <c r="I125" i="47"/>
  <c r="N124" i="47"/>
  <c r="I124" i="47"/>
  <c r="O124" i="47" s="1"/>
  <c r="N123" i="47"/>
  <c r="O123" i="47" s="1"/>
  <c r="I123" i="47"/>
  <c r="N122" i="47"/>
  <c r="I122" i="47"/>
  <c r="N121" i="47"/>
  <c r="I121" i="47"/>
  <c r="N116" i="47"/>
  <c r="I116" i="47"/>
  <c r="N115" i="47"/>
  <c r="I115" i="47"/>
  <c r="O115" i="47" s="1"/>
  <c r="N114" i="47"/>
  <c r="I114" i="47"/>
  <c r="N113" i="47"/>
  <c r="I113" i="47"/>
  <c r="O113" i="47" s="1"/>
  <c r="N112" i="47"/>
  <c r="O112" i="47" s="1"/>
  <c r="I112" i="47"/>
  <c r="P111" i="47"/>
  <c r="N111" i="47"/>
  <c r="I111" i="47"/>
  <c r="N110" i="47"/>
  <c r="I110" i="47"/>
  <c r="O110" i="47" s="1"/>
  <c r="N109" i="47"/>
  <c r="O109" i="47" s="1"/>
  <c r="I109" i="47"/>
  <c r="N108" i="47"/>
  <c r="I108" i="47"/>
  <c r="N107" i="47"/>
  <c r="I107" i="47"/>
  <c r="N106" i="47"/>
  <c r="I106" i="47"/>
  <c r="N105" i="47"/>
  <c r="O105" i="47" s="1"/>
  <c r="I105" i="47"/>
  <c r="N104" i="47"/>
  <c r="I104" i="47"/>
  <c r="N103" i="47"/>
  <c r="I103" i="47"/>
  <c r="N102" i="47"/>
  <c r="O102" i="47" s="1"/>
  <c r="I102" i="47"/>
  <c r="N101" i="47"/>
  <c r="I101" i="47"/>
  <c r="N100" i="47"/>
  <c r="I100" i="47"/>
  <c r="N99" i="47"/>
  <c r="O99" i="47" s="1"/>
  <c r="I99" i="47"/>
  <c r="N98" i="47"/>
  <c r="I98" i="47"/>
  <c r="N97" i="47"/>
  <c r="I97" i="47"/>
  <c r="N96" i="47"/>
  <c r="O96" i="47" s="1"/>
  <c r="I96" i="47"/>
  <c r="N95" i="47"/>
  <c r="I95" i="47"/>
  <c r="N94" i="47"/>
  <c r="I94" i="47"/>
  <c r="N93" i="47"/>
  <c r="I93" i="47"/>
  <c r="O93" i="47" s="1"/>
  <c r="N92" i="47"/>
  <c r="I92" i="47"/>
  <c r="O92" i="47" s="1"/>
  <c r="N91" i="47"/>
  <c r="I91" i="47"/>
  <c r="N90" i="47"/>
  <c r="I90" i="47"/>
  <c r="N89" i="47"/>
  <c r="I89" i="47"/>
  <c r="N88" i="47"/>
  <c r="I88" i="47"/>
  <c r="O88" i="47" s="1"/>
  <c r="N87" i="47"/>
  <c r="I87" i="47"/>
  <c r="N86" i="47"/>
  <c r="O86" i="47" s="1"/>
  <c r="I86" i="47"/>
  <c r="N85" i="47"/>
  <c r="I85" i="47"/>
  <c r="N84" i="47"/>
  <c r="I84" i="47"/>
  <c r="N83" i="47"/>
  <c r="O83" i="47" s="1"/>
  <c r="I83" i="47"/>
  <c r="N82" i="47"/>
  <c r="I82" i="47"/>
  <c r="N81" i="47"/>
  <c r="I81" i="47"/>
  <c r="N80" i="47"/>
  <c r="I80" i="47"/>
  <c r="O80" i="47" s="1"/>
  <c r="N79" i="47"/>
  <c r="I79" i="47"/>
  <c r="N78" i="47"/>
  <c r="I78" i="47"/>
  <c r="O78" i="47" s="1"/>
  <c r="N77" i="47"/>
  <c r="O77" i="47" s="1"/>
  <c r="I77" i="47"/>
  <c r="N76" i="47"/>
  <c r="I76" i="47"/>
  <c r="N75" i="47"/>
  <c r="I75" i="47"/>
  <c r="N74" i="47"/>
  <c r="I74" i="47"/>
  <c r="N73" i="47"/>
  <c r="O73" i="47" s="1"/>
  <c r="I73" i="47"/>
  <c r="N72" i="47"/>
  <c r="I72" i="47"/>
  <c r="N71" i="47"/>
  <c r="I71" i="47"/>
  <c r="N70" i="47"/>
  <c r="O70" i="47" s="1"/>
  <c r="I70" i="47"/>
  <c r="N69" i="47"/>
  <c r="I69" i="47"/>
  <c r="N68" i="47"/>
  <c r="I68" i="47"/>
  <c r="N67" i="47"/>
  <c r="O67" i="47" s="1"/>
  <c r="I67" i="47"/>
  <c r="N66" i="47"/>
  <c r="I66" i="47"/>
  <c r="N65" i="47"/>
  <c r="I65" i="47"/>
  <c r="N64" i="47"/>
  <c r="O64" i="47" s="1"/>
  <c r="I64" i="47"/>
  <c r="N63" i="47"/>
  <c r="I63" i="47"/>
  <c r="M58" i="47"/>
  <c r="L58" i="47"/>
  <c r="K58" i="47"/>
  <c r="N58" i="47" s="1"/>
  <c r="J58" i="47"/>
  <c r="H58" i="47"/>
  <c r="G58" i="47"/>
  <c r="F58" i="47"/>
  <c r="E58" i="47"/>
  <c r="D58" i="47"/>
  <c r="C58" i="47"/>
  <c r="M57" i="47"/>
  <c r="L57" i="47"/>
  <c r="K57" i="47"/>
  <c r="J57" i="47"/>
  <c r="H57" i="47"/>
  <c r="G57" i="47"/>
  <c r="F57" i="47"/>
  <c r="E57" i="47"/>
  <c r="D57" i="47"/>
  <c r="C57" i="47"/>
  <c r="M56" i="47"/>
  <c r="L56" i="47"/>
  <c r="K56" i="47"/>
  <c r="J56" i="47"/>
  <c r="H56" i="47"/>
  <c r="G56" i="47"/>
  <c r="F56" i="47"/>
  <c r="E56" i="47"/>
  <c r="D56" i="47"/>
  <c r="C56" i="47"/>
  <c r="N55" i="47"/>
  <c r="I55" i="47"/>
  <c r="N54" i="47"/>
  <c r="I54" i="47"/>
  <c r="O54" i="47" s="1"/>
  <c r="P53" i="47"/>
  <c r="N53" i="47"/>
  <c r="I53" i="47"/>
  <c r="N52" i="47"/>
  <c r="I52" i="47"/>
  <c r="N51" i="47"/>
  <c r="O51" i="47" s="1"/>
  <c r="I51" i="47"/>
  <c r="N50" i="47"/>
  <c r="I50" i="47"/>
  <c r="N49" i="47"/>
  <c r="I49" i="47"/>
  <c r="N48" i="47"/>
  <c r="I48" i="47"/>
  <c r="N47" i="47"/>
  <c r="O47" i="47" s="1"/>
  <c r="I47" i="47"/>
  <c r="N46" i="47"/>
  <c r="I46" i="47"/>
  <c r="N45" i="47"/>
  <c r="I45" i="47"/>
  <c r="N44" i="47"/>
  <c r="I44" i="47"/>
  <c r="O44" i="47" s="1"/>
  <c r="N43" i="47"/>
  <c r="I43" i="47"/>
  <c r="N42" i="47"/>
  <c r="I42" i="47"/>
  <c r="O42" i="47" s="1"/>
  <c r="N41" i="47"/>
  <c r="O41" i="47" s="1"/>
  <c r="I41" i="47"/>
  <c r="N40" i="47"/>
  <c r="I40" i="47"/>
  <c r="N39" i="47"/>
  <c r="I39" i="47"/>
  <c r="N38" i="47"/>
  <c r="I38" i="47"/>
  <c r="N37" i="47"/>
  <c r="I37" i="47"/>
  <c r="N36" i="47"/>
  <c r="I36" i="47"/>
  <c r="N35" i="47"/>
  <c r="I35" i="47"/>
  <c r="N34" i="47"/>
  <c r="I34" i="47"/>
  <c r="O34" i="47" s="1"/>
  <c r="N33" i="47"/>
  <c r="I33" i="47"/>
  <c r="O33" i="47" s="1"/>
  <c r="N32" i="47"/>
  <c r="I32" i="47"/>
  <c r="O32" i="47" s="1"/>
  <c r="N31" i="47"/>
  <c r="I31" i="47"/>
  <c r="N30" i="47"/>
  <c r="I30" i="47"/>
  <c r="N29" i="47"/>
  <c r="I29" i="47"/>
  <c r="N28" i="47"/>
  <c r="I28" i="47"/>
  <c r="O28" i="47" s="1"/>
  <c r="N27" i="47"/>
  <c r="I27" i="47"/>
  <c r="N26" i="47"/>
  <c r="I26" i="47"/>
  <c r="N25" i="47"/>
  <c r="I25" i="47"/>
  <c r="O25" i="47" s="1"/>
  <c r="N24" i="47"/>
  <c r="I24" i="47"/>
  <c r="O24" i="47" s="1"/>
  <c r="N23" i="47"/>
  <c r="I23" i="47"/>
  <c r="N22" i="47"/>
  <c r="I22" i="47"/>
  <c r="N21" i="47"/>
  <c r="I21" i="47"/>
  <c r="N20" i="47"/>
  <c r="I20" i="47"/>
  <c r="O20" i="47" s="1"/>
  <c r="N19" i="47"/>
  <c r="I19" i="47"/>
  <c r="N18" i="47"/>
  <c r="I18" i="47"/>
  <c r="N17" i="47"/>
  <c r="I17" i="47"/>
  <c r="O17" i="47" s="1"/>
  <c r="N16" i="47"/>
  <c r="I16" i="47"/>
  <c r="O16" i="47" s="1"/>
  <c r="N15" i="47"/>
  <c r="I15" i="47"/>
  <c r="N14" i="47"/>
  <c r="I14" i="47"/>
  <c r="N13" i="47"/>
  <c r="I13" i="47"/>
  <c r="N12" i="47"/>
  <c r="I12" i="47"/>
  <c r="O12" i="47" s="1"/>
  <c r="N11" i="47"/>
  <c r="I11" i="47"/>
  <c r="N10" i="47"/>
  <c r="I10" i="47"/>
  <c r="N9" i="47"/>
  <c r="I9" i="47"/>
  <c r="O9" i="47" s="1"/>
  <c r="N8" i="47"/>
  <c r="I8" i="47"/>
  <c r="O8" i="47" s="1"/>
  <c r="N7" i="47"/>
  <c r="I7" i="47"/>
  <c r="N6" i="47"/>
  <c r="I6" i="47"/>
  <c r="O6" i="47" s="1"/>
  <c r="N5" i="47"/>
  <c r="I5" i="47"/>
  <c r="M138" i="46"/>
  <c r="L138" i="46"/>
  <c r="K138" i="46"/>
  <c r="J138" i="46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H136" i="46"/>
  <c r="G136" i="46"/>
  <c r="F136" i="46"/>
  <c r="E136" i="46"/>
  <c r="D136" i="46"/>
  <c r="C136" i="46"/>
  <c r="N135" i="46"/>
  <c r="I135" i="46"/>
  <c r="O135" i="46" s="1"/>
  <c r="N134" i="46"/>
  <c r="I134" i="46"/>
  <c r="O134" i="46" s="1"/>
  <c r="N133" i="46"/>
  <c r="I133" i="46"/>
  <c r="O133" i="46" s="1"/>
  <c r="N132" i="46"/>
  <c r="I132" i="46"/>
  <c r="N131" i="46"/>
  <c r="I131" i="46"/>
  <c r="N130" i="46"/>
  <c r="I130" i="46"/>
  <c r="N129" i="46"/>
  <c r="I129" i="46"/>
  <c r="N128" i="46"/>
  <c r="I128" i="46"/>
  <c r="N127" i="46"/>
  <c r="I127" i="46"/>
  <c r="N126" i="46"/>
  <c r="I126" i="46"/>
  <c r="N125" i="46"/>
  <c r="I125" i="46"/>
  <c r="N124" i="46"/>
  <c r="I124" i="46"/>
  <c r="N123" i="46"/>
  <c r="I123" i="46"/>
  <c r="N122" i="46"/>
  <c r="I122" i="46"/>
  <c r="N121" i="46"/>
  <c r="I121" i="46"/>
  <c r="N116" i="46"/>
  <c r="I116" i="46"/>
  <c r="O116" i="46" s="1"/>
  <c r="N115" i="46"/>
  <c r="I115" i="46"/>
  <c r="N114" i="46"/>
  <c r="I114" i="46"/>
  <c r="N113" i="46"/>
  <c r="I113" i="46"/>
  <c r="N112" i="46"/>
  <c r="I112" i="46"/>
  <c r="P111" i="46"/>
  <c r="N111" i="46"/>
  <c r="I111" i="46"/>
  <c r="N110" i="46"/>
  <c r="O110" i="46" s="1"/>
  <c r="I110" i="46"/>
  <c r="N109" i="46"/>
  <c r="I109" i="46"/>
  <c r="N108" i="46"/>
  <c r="O108" i="46" s="1"/>
  <c r="I108" i="46"/>
  <c r="N107" i="46"/>
  <c r="I107" i="46"/>
  <c r="N106" i="46"/>
  <c r="O106" i="46" s="1"/>
  <c r="I106" i="46"/>
  <c r="N105" i="46"/>
  <c r="I105" i="46"/>
  <c r="N104" i="46"/>
  <c r="I104" i="46"/>
  <c r="N103" i="46"/>
  <c r="I103" i="46"/>
  <c r="N102" i="46"/>
  <c r="I102" i="46"/>
  <c r="N101" i="46"/>
  <c r="I101" i="46"/>
  <c r="N100" i="46"/>
  <c r="I100" i="46"/>
  <c r="N99" i="46"/>
  <c r="I99" i="46"/>
  <c r="N98" i="46"/>
  <c r="I98" i="46"/>
  <c r="N97" i="46"/>
  <c r="I97" i="46"/>
  <c r="O97" i="46" s="1"/>
  <c r="N96" i="46"/>
  <c r="I96" i="46"/>
  <c r="O96" i="46" s="1"/>
  <c r="N95" i="46"/>
  <c r="I95" i="46"/>
  <c r="O95" i="46" s="1"/>
  <c r="N94" i="46"/>
  <c r="I94" i="46"/>
  <c r="N93" i="46"/>
  <c r="I93" i="46"/>
  <c r="N92" i="46"/>
  <c r="I92" i="46"/>
  <c r="N91" i="46"/>
  <c r="I91" i="46"/>
  <c r="N90" i="46"/>
  <c r="I90" i="46"/>
  <c r="N89" i="46"/>
  <c r="I89" i="46"/>
  <c r="N88" i="46"/>
  <c r="I88" i="46"/>
  <c r="O88" i="46" s="1"/>
  <c r="N87" i="46"/>
  <c r="I87" i="46"/>
  <c r="O87" i="46" s="1"/>
  <c r="N86" i="46"/>
  <c r="I86" i="46"/>
  <c r="N85" i="46"/>
  <c r="I85" i="46"/>
  <c r="N84" i="46"/>
  <c r="I84" i="46"/>
  <c r="N83" i="46"/>
  <c r="I83" i="46"/>
  <c r="N82" i="46"/>
  <c r="I82" i="46"/>
  <c r="N81" i="46"/>
  <c r="I81" i="46"/>
  <c r="N80" i="46"/>
  <c r="I80" i="46"/>
  <c r="O80" i="46" s="1"/>
  <c r="N79" i="46"/>
  <c r="I79" i="46"/>
  <c r="O79" i="46" s="1"/>
  <c r="N78" i="46"/>
  <c r="I78" i="46"/>
  <c r="N77" i="46"/>
  <c r="I77" i="46"/>
  <c r="N76" i="46"/>
  <c r="I76" i="46"/>
  <c r="N75" i="46"/>
  <c r="I75" i="46"/>
  <c r="N74" i="46"/>
  <c r="I74" i="46"/>
  <c r="N73" i="46"/>
  <c r="I73" i="46"/>
  <c r="N72" i="46"/>
  <c r="I72" i="46"/>
  <c r="O72" i="46" s="1"/>
  <c r="N71" i="46"/>
  <c r="I71" i="46"/>
  <c r="O71" i="46" s="1"/>
  <c r="N70" i="46"/>
  <c r="I70" i="46"/>
  <c r="N69" i="46"/>
  <c r="I69" i="46"/>
  <c r="N68" i="46"/>
  <c r="I68" i="46"/>
  <c r="N67" i="46"/>
  <c r="I67" i="46"/>
  <c r="N66" i="46"/>
  <c r="I66" i="46"/>
  <c r="N65" i="46"/>
  <c r="I65" i="46"/>
  <c r="N64" i="46"/>
  <c r="I64" i="46"/>
  <c r="O64" i="46" s="1"/>
  <c r="N63" i="46"/>
  <c r="I63" i="46"/>
  <c r="O63" i="46" s="1"/>
  <c r="M58" i="46"/>
  <c r="L58" i="46"/>
  <c r="K58" i="46"/>
  <c r="J58" i="46"/>
  <c r="H58" i="46"/>
  <c r="G58" i="46"/>
  <c r="F58" i="46"/>
  <c r="E58" i="46"/>
  <c r="D58" i="46"/>
  <c r="C58" i="46"/>
  <c r="I58" i="46" s="1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I55" i="46"/>
  <c r="N54" i="46"/>
  <c r="I54" i="46"/>
  <c r="P53" i="46"/>
  <c r="N53" i="46"/>
  <c r="I53" i="46"/>
  <c r="N52" i="46"/>
  <c r="I52" i="46"/>
  <c r="N51" i="46"/>
  <c r="I51" i="46"/>
  <c r="N50" i="46"/>
  <c r="O50" i="46" s="1"/>
  <c r="I50" i="46"/>
  <c r="N49" i="46"/>
  <c r="O49" i="46" s="1"/>
  <c r="I49" i="46"/>
  <c r="N48" i="46"/>
  <c r="O48" i="46" s="1"/>
  <c r="I48" i="46"/>
  <c r="N47" i="46"/>
  <c r="O47" i="46" s="1"/>
  <c r="I47" i="46"/>
  <c r="N46" i="46"/>
  <c r="O46" i="46" s="1"/>
  <c r="I46" i="46"/>
  <c r="N45" i="46"/>
  <c r="O45" i="46" s="1"/>
  <c r="I45" i="46"/>
  <c r="N44" i="46"/>
  <c r="I44" i="46"/>
  <c r="N43" i="46"/>
  <c r="I43" i="46"/>
  <c r="N42" i="46"/>
  <c r="I42" i="46"/>
  <c r="N41" i="46"/>
  <c r="I41" i="46"/>
  <c r="N40" i="46"/>
  <c r="I40" i="46"/>
  <c r="N39" i="46"/>
  <c r="I39" i="46"/>
  <c r="N38" i="46"/>
  <c r="I38" i="46"/>
  <c r="N37" i="46"/>
  <c r="O37" i="46" s="1"/>
  <c r="I37" i="46"/>
  <c r="N36" i="46"/>
  <c r="I36" i="46"/>
  <c r="N35" i="46"/>
  <c r="O35" i="46" s="1"/>
  <c r="I35" i="46"/>
  <c r="N34" i="46"/>
  <c r="O34" i="46" s="1"/>
  <c r="I34" i="46"/>
  <c r="N33" i="46"/>
  <c r="O33" i="46" s="1"/>
  <c r="I33" i="46"/>
  <c r="N32" i="46"/>
  <c r="O32" i="46" s="1"/>
  <c r="I32" i="46"/>
  <c r="N31" i="46"/>
  <c r="O31" i="46" s="1"/>
  <c r="I31" i="46"/>
  <c r="N30" i="46"/>
  <c r="O30" i="46" s="1"/>
  <c r="I30" i="46"/>
  <c r="N29" i="46"/>
  <c r="I29" i="46"/>
  <c r="N28" i="46"/>
  <c r="I28" i="46"/>
  <c r="N27" i="46"/>
  <c r="I27" i="46"/>
  <c r="N26" i="46"/>
  <c r="I26" i="46"/>
  <c r="N25" i="46"/>
  <c r="I25" i="46"/>
  <c r="N24" i="46"/>
  <c r="I24" i="46"/>
  <c r="N23" i="46"/>
  <c r="I23" i="46"/>
  <c r="N22" i="46"/>
  <c r="I22" i="46"/>
  <c r="N21" i="46"/>
  <c r="I21" i="46"/>
  <c r="N20" i="46"/>
  <c r="I20" i="46"/>
  <c r="N19" i="46"/>
  <c r="O19" i="46" s="1"/>
  <c r="I19" i="46"/>
  <c r="N18" i="46"/>
  <c r="O18" i="46" s="1"/>
  <c r="I18" i="46"/>
  <c r="N17" i="46"/>
  <c r="O17" i="46" s="1"/>
  <c r="I17" i="46"/>
  <c r="N16" i="46"/>
  <c r="O16" i="46" s="1"/>
  <c r="I16" i="46"/>
  <c r="N15" i="46"/>
  <c r="O15" i="46" s="1"/>
  <c r="I15" i="46"/>
  <c r="N14" i="46"/>
  <c r="O14" i="46" s="1"/>
  <c r="I14" i="46"/>
  <c r="N13" i="46"/>
  <c r="I13" i="46"/>
  <c r="O13" i="46" s="1"/>
  <c r="N12" i="46"/>
  <c r="I12" i="46"/>
  <c r="O12" i="46" s="1"/>
  <c r="N11" i="46"/>
  <c r="I11" i="46"/>
  <c r="N10" i="46"/>
  <c r="I10" i="46"/>
  <c r="N9" i="46"/>
  <c r="I9" i="46"/>
  <c r="N8" i="46"/>
  <c r="I8" i="46"/>
  <c r="N7" i="46"/>
  <c r="I7" i="46"/>
  <c r="N6" i="46"/>
  <c r="I6" i="46"/>
  <c r="N5" i="46"/>
  <c r="I5" i="46"/>
  <c r="M138" i="45"/>
  <c r="L138" i="45"/>
  <c r="K138" i="45"/>
  <c r="J138" i="45"/>
  <c r="N138" i="45" s="1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H136" i="45"/>
  <c r="G136" i="45"/>
  <c r="F136" i="45"/>
  <c r="E136" i="45"/>
  <c r="D136" i="45"/>
  <c r="C136" i="45"/>
  <c r="N135" i="45"/>
  <c r="I135" i="45"/>
  <c r="N134" i="45"/>
  <c r="I134" i="45"/>
  <c r="N133" i="45"/>
  <c r="I133" i="45"/>
  <c r="O133" i="45" s="1"/>
  <c r="N132" i="45"/>
  <c r="I132" i="45"/>
  <c r="N131" i="45"/>
  <c r="I131" i="45"/>
  <c r="N130" i="45"/>
  <c r="I130" i="45"/>
  <c r="N129" i="45"/>
  <c r="I129" i="45"/>
  <c r="N128" i="45"/>
  <c r="I128" i="45"/>
  <c r="N127" i="45"/>
  <c r="O127" i="45" s="1"/>
  <c r="I127" i="45"/>
  <c r="N126" i="45"/>
  <c r="O126" i="45" s="1"/>
  <c r="I126" i="45"/>
  <c r="N125" i="45"/>
  <c r="I125" i="45"/>
  <c r="N124" i="45"/>
  <c r="O124" i="45" s="1"/>
  <c r="I124" i="45"/>
  <c r="N123" i="45"/>
  <c r="O123" i="45" s="1"/>
  <c r="I123" i="45"/>
  <c r="N122" i="45"/>
  <c r="O122" i="45" s="1"/>
  <c r="I122" i="45"/>
  <c r="N121" i="45"/>
  <c r="I121" i="45"/>
  <c r="N116" i="45"/>
  <c r="I116" i="45"/>
  <c r="N115" i="45"/>
  <c r="I115" i="45"/>
  <c r="N114" i="45"/>
  <c r="O114" i="45" s="1"/>
  <c r="I114" i="45"/>
  <c r="N113" i="45"/>
  <c r="O113" i="45" s="1"/>
  <c r="I113" i="45"/>
  <c r="N112" i="45"/>
  <c r="I112" i="45"/>
  <c r="P111" i="45"/>
  <c r="N111" i="45"/>
  <c r="I111" i="45"/>
  <c r="O111" i="45" s="1"/>
  <c r="N110" i="45"/>
  <c r="I110" i="45"/>
  <c r="N109" i="45"/>
  <c r="I109" i="45"/>
  <c r="N108" i="45"/>
  <c r="I108" i="45"/>
  <c r="N107" i="45"/>
  <c r="I107" i="45"/>
  <c r="N106" i="45"/>
  <c r="I106" i="45"/>
  <c r="N105" i="45"/>
  <c r="I105" i="45"/>
  <c r="N104" i="45"/>
  <c r="I104" i="45"/>
  <c r="N103" i="45"/>
  <c r="I103" i="45"/>
  <c r="O103" i="45" s="1"/>
  <c r="N102" i="45"/>
  <c r="I102" i="45"/>
  <c r="N101" i="45"/>
  <c r="I101" i="45"/>
  <c r="N100" i="45"/>
  <c r="I100" i="45"/>
  <c r="N99" i="45"/>
  <c r="I99" i="45"/>
  <c r="N98" i="45"/>
  <c r="I98" i="45"/>
  <c r="N97" i="45"/>
  <c r="O97" i="45" s="1"/>
  <c r="I97" i="45"/>
  <c r="N96" i="45"/>
  <c r="I96" i="45"/>
  <c r="N95" i="45"/>
  <c r="I95" i="45"/>
  <c r="N94" i="45"/>
  <c r="I94" i="45"/>
  <c r="N93" i="45"/>
  <c r="O93" i="45" s="1"/>
  <c r="I93" i="45"/>
  <c r="N92" i="45"/>
  <c r="I92" i="45"/>
  <c r="N91" i="45"/>
  <c r="I91" i="45"/>
  <c r="N90" i="45"/>
  <c r="I90" i="45"/>
  <c r="N89" i="45"/>
  <c r="O89" i="45" s="1"/>
  <c r="I89" i="45"/>
  <c r="N88" i="45"/>
  <c r="O88" i="45" s="1"/>
  <c r="I88" i="45"/>
  <c r="N87" i="45"/>
  <c r="I87" i="45"/>
  <c r="N86" i="45"/>
  <c r="I86" i="45"/>
  <c r="N85" i="45"/>
  <c r="I85" i="45"/>
  <c r="N84" i="45"/>
  <c r="O84" i="45" s="1"/>
  <c r="I84" i="45"/>
  <c r="N83" i="45"/>
  <c r="O83" i="45" s="1"/>
  <c r="I83" i="45"/>
  <c r="N82" i="45"/>
  <c r="I82" i="45"/>
  <c r="N81" i="45"/>
  <c r="I81" i="45"/>
  <c r="N80" i="45"/>
  <c r="I80" i="45"/>
  <c r="N79" i="45"/>
  <c r="I79" i="45"/>
  <c r="N78" i="45"/>
  <c r="O78" i="45" s="1"/>
  <c r="I78" i="45"/>
  <c r="N77" i="45"/>
  <c r="I77" i="45"/>
  <c r="N76" i="45"/>
  <c r="I76" i="45"/>
  <c r="N75" i="45"/>
  <c r="I75" i="45"/>
  <c r="N74" i="45"/>
  <c r="O74" i="45" s="1"/>
  <c r="I74" i="45"/>
  <c r="N73" i="45"/>
  <c r="I73" i="45"/>
  <c r="N72" i="45"/>
  <c r="O72" i="45" s="1"/>
  <c r="I72" i="45"/>
  <c r="N71" i="45"/>
  <c r="I71" i="45"/>
  <c r="N70" i="45"/>
  <c r="I70" i="45"/>
  <c r="N69" i="45"/>
  <c r="O69" i="45" s="1"/>
  <c r="I69" i="45"/>
  <c r="N68" i="45"/>
  <c r="O68" i="45" s="1"/>
  <c r="I68" i="45"/>
  <c r="N67" i="45"/>
  <c r="I67" i="45"/>
  <c r="N66" i="45"/>
  <c r="I66" i="45"/>
  <c r="N65" i="45"/>
  <c r="I65" i="45"/>
  <c r="N64" i="45"/>
  <c r="I64" i="45"/>
  <c r="N63" i="45"/>
  <c r="I63" i="45"/>
  <c r="M58" i="45"/>
  <c r="L58" i="45"/>
  <c r="K58" i="45"/>
  <c r="J58" i="45"/>
  <c r="H58" i="45"/>
  <c r="G58" i="45"/>
  <c r="F58" i="45"/>
  <c r="E58" i="45"/>
  <c r="D58" i="45"/>
  <c r="C58" i="45"/>
  <c r="M57" i="45"/>
  <c r="L57" i="45"/>
  <c r="K57" i="45"/>
  <c r="J57" i="45"/>
  <c r="H57" i="45"/>
  <c r="G57" i="45"/>
  <c r="F57" i="45"/>
  <c r="E57" i="45"/>
  <c r="D57" i="45"/>
  <c r="C57" i="45"/>
  <c r="M56" i="45"/>
  <c r="L56" i="45"/>
  <c r="K56" i="45"/>
  <c r="J56" i="45"/>
  <c r="H56" i="45"/>
  <c r="G56" i="45"/>
  <c r="F56" i="45"/>
  <c r="E56" i="45"/>
  <c r="D56" i="45"/>
  <c r="C56" i="45"/>
  <c r="N55" i="45"/>
  <c r="I55" i="45"/>
  <c r="N54" i="45"/>
  <c r="I54" i="45"/>
  <c r="P53" i="45"/>
  <c r="N53" i="45"/>
  <c r="I53" i="45"/>
  <c r="O53" i="45" s="1"/>
  <c r="N52" i="45"/>
  <c r="I52" i="45"/>
  <c r="N51" i="45"/>
  <c r="I51" i="45"/>
  <c r="N50" i="45"/>
  <c r="I50" i="45"/>
  <c r="N49" i="45"/>
  <c r="I49" i="45"/>
  <c r="N48" i="45"/>
  <c r="I48" i="45"/>
  <c r="N47" i="45"/>
  <c r="I47" i="45"/>
  <c r="N46" i="45"/>
  <c r="I46" i="45"/>
  <c r="N45" i="45"/>
  <c r="I45" i="45"/>
  <c r="N44" i="45"/>
  <c r="I44" i="45"/>
  <c r="N43" i="45"/>
  <c r="I43" i="45"/>
  <c r="O43" i="45" s="1"/>
  <c r="N42" i="45"/>
  <c r="I42" i="45"/>
  <c r="N41" i="45"/>
  <c r="I41" i="45"/>
  <c r="N40" i="45"/>
  <c r="I40" i="45"/>
  <c r="N39" i="45"/>
  <c r="I39" i="45"/>
  <c r="N38" i="45"/>
  <c r="I38" i="45"/>
  <c r="N37" i="45"/>
  <c r="I37" i="45"/>
  <c r="N36" i="45"/>
  <c r="I36" i="45"/>
  <c r="N35" i="45"/>
  <c r="I35" i="45"/>
  <c r="O35" i="45" s="1"/>
  <c r="N34" i="45"/>
  <c r="I34" i="45"/>
  <c r="N33" i="45"/>
  <c r="I33" i="45"/>
  <c r="N32" i="45"/>
  <c r="I32" i="45"/>
  <c r="N31" i="45"/>
  <c r="I31" i="45"/>
  <c r="N30" i="45"/>
  <c r="I30" i="45"/>
  <c r="N29" i="45"/>
  <c r="I29" i="45"/>
  <c r="N28" i="45"/>
  <c r="I28" i="45"/>
  <c r="N27" i="45"/>
  <c r="I27" i="45"/>
  <c r="O27" i="45" s="1"/>
  <c r="N26" i="45"/>
  <c r="I26" i="45"/>
  <c r="N25" i="45"/>
  <c r="I25" i="45"/>
  <c r="N24" i="45"/>
  <c r="I24" i="45"/>
  <c r="N23" i="45"/>
  <c r="I23" i="45"/>
  <c r="N22" i="45"/>
  <c r="I22" i="45"/>
  <c r="N21" i="45"/>
  <c r="I21" i="45"/>
  <c r="N20" i="45"/>
  <c r="I20" i="45"/>
  <c r="N19" i="45"/>
  <c r="I19" i="45"/>
  <c r="O19" i="45" s="1"/>
  <c r="N18" i="45"/>
  <c r="I18" i="45"/>
  <c r="N17" i="45"/>
  <c r="I17" i="45"/>
  <c r="N16" i="45"/>
  <c r="I16" i="45"/>
  <c r="N15" i="45"/>
  <c r="I15" i="45"/>
  <c r="N14" i="45"/>
  <c r="I14" i="45"/>
  <c r="N13" i="45"/>
  <c r="I13" i="45"/>
  <c r="N12" i="45"/>
  <c r="I12" i="45"/>
  <c r="N11" i="45"/>
  <c r="I11" i="45"/>
  <c r="O11" i="45" s="1"/>
  <c r="N10" i="45"/>
  <c r="I10" i="45"/>
  <c r="N9" i="45"/>
  <c r="I9" i="45"/>
  <c r="N8" i="45"/>
  <c r="I8" i="45"/>
  <c r="N7" i="45"/>
  <c r="I7" i="45"/>
  <c r="N6" i="45"/>
  <c r="I6" i="45"/>
  <c r="N5" i="45"/>
  <c r="O5" i="45" s="1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O135" i="44" s="1"/>
  <c r="I135" i="44"/>
  <c r="N134" i="44"/>
  <c r="I134" i="44"/>
  <c r="N133" i="44"/>
  <c r="I133" i="44"/>
  <c r="N132" i="44"/>
  <c r="I132" i="44"/>
  <c r="N131" i="44"/>
  <c r="I131" i="44"/>
  <c r="N130" i="44"/>
  <c r="I130" i="44"/>
  <c r="N129" i="44"/>
  <c r="I129" i="44"/>
  <c r="N128" i="44"/>
  <c r="I128" i="44"/>
  <c r="N127" i="44"/>
  <c r="I127" i="44"/>
  <c r="O127" i="44" s="1"/>
  <c r="N126" i="44"/>
  <c r="I126" i="44"/>
  <c r="N125" i="44"/>
  <c r="I125" i="44"/>
  <c r="O125" i="44" s="1"/>
  <c r="N124" i="44"/>
  <c r="I124" i="44"/>
  <c r="N123" i="44"/>
  <c r="I123" i="44"/>
  <c r="N122" i="44"/>
  <c r="I122" i="44"/>
  <c r="N121" i="44"/>
  <c r="I121" i="44"/>
  <c r="N116" i="44"/>
  <c r="I116" i="44"/>
  <c r="N115" i="44"/>
  <c r="I115" i="44"/>
  <c r="N114" i="44"/>
  <c r="I114" i="44"/>
  <c r="N113" i="44"/>
  <c r="I113" i="44"/>
  <c r="N112" i="44"/>
  <c r="I112" i="44"/>
  <c r="P111" i="44"/>
  <c r="N111" i="44"/>
  <c r="I111" i="44"/>
  <c r="N110" i="44"/>
  <c r="O110" i="44" s="1"/>
  <c r="I110" i="44"/>
  <c r="N109" i="44"/>
  <c r="O109" i="44" s="1"/>
  <c r="I109" i="44"/>
  <c r="N108" i="44"/>
  <c r="O108" i="44" s="1"/>
  <c r="I108" i="44"/>
  <c r="N107" i="44"/>
  <c r="I107" i="44"/>
  <c r="N106" i="44"/>
  <c r="O106" i="44" s="1"/>
  <c r="I106" i="44"/>
  <c r="N105" i="44"/>
  <c r="I105" i="44"/>
  <c r="O105" i="44" s="1"/>
  <c r="N104" i="44"/>
  <c r="I104" i="44"/>
  <c r="N103" i="44"/>
  <c r="I103" i="44"/>
  <c r="N102" i="44"/>
  <c r="I102" i="44"/>
  <c r="N101" i="44"/>
  <c r="I101" i="44"/>
  <c r="N100" i="44"/>
  <c r="I100" i="44"/>
  <c r="N99" i="44"/>
  <c r="I99" i="44"/>
  <c r="N98" i="44"/>
  <c r="I98" i="44"/>
  <c r="N97" i="44"/>
  <c r="I97" i="44"/>
  <c r="N96" i="44"/>
  <c r="I96" i="44"/>
  <c r="N95" i="44"/>
  <c r="I95" i="44"/>
  <c r="O95" i="44" s="1"/>
  <c r="N94" i="44"/>
  <c r="I94" i="44"/>
  <c r="N93" i="44"/>
  <c r="I93" i="44"/>
  <c r="N92" i="44"/>
  <c r="I92" i="44"/>
  <c r="N91" i="44"/>
  <c r="I91" i="44"/>
  <c r="N90" i="44"/>
  <c r="I90" i="44"/>
  <c r="N89" i="44"/>
  <c r="I89" i="44"/>
  <c r="O89" i="44" s="1"/>
  <c r="N88" i="44"/>
  <c r="I88" i="44"/>
  <c r="O88" i="44" s="1"/>
  <c r="N87" i="44"/>
  <c r="I87" i="44"/>
  <c r="O87" i="44" s="1"/>
  <c r="N86" i="44"/>
  <c r="I86" i="44"/>
  <c r="N85" i="44"/>
  <c r="I85" i="44"/>
  <c r="N84" i="44"/>
  <c r="I84" i="44"/>
  <c r="N83" i="44"/>
  <c r="I83" i="44"/>
  <c r="N82" i="44"/>
  <c r="I82" i="44"/>
  <c r="N81" i="44"/>
  <c r="I81" i="44"/>
  <c r="N80" i="44"/>
  <c r="I80" i="44"/>
  <c r="N79" i="44"/>
  <c r="O79" i="44" s="1"/>
  <c r="I79" i="44"/>
  <c r="N78" i="44"/>
  <c r="O78" i="44" s="1"/>
  <c r="I78" i="44"/>
  <c r="N77" i="44"/>
  <c r="O77" i="44" s="1"/>
  <c r="I77" i="44"/>
  <c r="N76" i="44"/>
  <c r="O76" i="44" s="1"/>
  <c r="I76" i="44"/>
  <c r="N75" i="44"/>
  <c r="I75" i="44"/>
  <c r="N74" i="44"/>
  <c r="O74" i="44" s="1"/>
  <c r="I74" i="44"/>
  <c r="N73" i="44"/>
  <c r="I73" i="44"/>
  <c r="O73" i="44" s="1"/>
  <c r="N72" i="44"/>
  <c r="I72" i="44"/>
  <c r="N71" i="44"/>
  <c r="I71" i="44"/>
  <c r="N70" i="44"/>
  <c r="I70" i="44"/>
  <c r="N69" i="44"/>
  <c r="I69" i="44"/>
  <c r="N68" i="44"/>
  <c r="I68" i="44"/>
  <c r="N67" i="44"/>
  <c r="I67" i="44"/>
  <c r="N66" i="44"/>
  <c r="I66" i="44"/>
  <c r="N65" i="44"/>
  <c r="I65" i="44"/>
  <c r="N64" i="44"/>
  <c r="I64" i="44"/>
  <c r="O64" i="44" s="1"/>
  <c r="N63" i="44"/>
  <c r="I63" i="44"/>
  <c r="M58" i="44"/>
  <c r="L58" i="44"/>
  <c r="K58" i="44"/>
  <c r="J58" i="44"/>
  <c r="N58" i="44" s="1"/>
  <c r="H58" i="44"/>
  <c r="G58" i="44"/>
  <c r="F58" i="44"/>
  <c r="E58" i="44"/>
  <c r="D58" i="44"/>
  <c r="C58" i="44"/>
  <c r="I58" i="44" s="1"/>
  <c r="M57" i="44"/>
  <c r="L57" i="44"/>
  <c r="K57" i="44"/>
  <c r="J57" i="44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I55" i="44"/>
  <c r="O55" i="44" s="1"/>
  <c r="N54" i="44"/>
  <c r="I54" i="44"/>
  <c r="P53" i="44"/>
  <c r="N53" i="44"/>
  <c r="I53" i="44"/>
  <c r="N52" i="44"/>
  <c r="I52" i="44"/>
  <c r="N51" i="44"/>
  <c r="I51" i="44"/>
  <c r="O51" i="44" s="1"/>
  <c r="N50" i="44"/>
  <c r="I50" i="44"/>
  <c r="O50" i="44" s="1"/>
  <c r="N49" i="44"/>
  <c r="I49" i="44"/>
  <c r="N48" i="44"/>
  <c r="I48" i="44"/>
  <c r="N47" i="44"/>
  <c r="I47" i="44"/>
  <c r="N46" i="44"/>
  <c r="I46" i="44"/>
  <c r="N45" i="44"/>
  <c r="O45" i="44" s="1"/>
  <c r="I45" i="44"/>
  <c r="N44" i="44"/>
  <c r="I44" i="44"/>
  <c r="N43" i="44"/>
  <c r="I43" i="44"/>
  <c r="N42" i="44"/>
  <c r="I42" i="44"/>
  <c r="N41" i="44"/>
  <c r="I41" i="44"/>
  <c r="N40" i="44"/>
  <c r="O40" i="44" s="1"/>
  <c r="I40" i="44"/>
  <c r="N39" i="44"/>
  <c r="I39" i="44"/>
  <c r="N38" i="44"/>
  <c r="O38" i="44" s="1"/>
  <c r="I38" i="44"/>
  <c r="N37" i="44"/>
  <c r="I37" i="44"/>
  <c r="O37" i="44" s="1"/>
  <c r="N36" i="44"/>
  <c r="I36" i="44"/>
  <c r="O36" i="44" s="1"/>
  <c r="N35" i="44"/>
  <c r="I35" i="44"/>
  <c r="N34" i="44"/>
  <c r="I34" i="44"/>
  <c r="N33" i="44"/>
  <c r="I33" i="44"/>
  <c r="N32" i="44"/>
  <c r="I32" i="44"/>
  <c r="N31" i="44"/>
  <c r="I31" i="44"/>
  <c r="N30" i="44"/>
  <c r="I30" i="44"/>
  <c r="N29" i="44"/>
  <c r="O29" i="44" s="1"/>
  <c r="I29" i="44"/>
  <c r="N28" i="44"/>
  <c r="I28" i="44"/>
  <c r="N27" i="44"/>
  <c r="I27" i="44"/>
  <c r="N26" i="44"/>
  <c r="I26" i="44"/>
  <c r="N25" i="44"/>
  <c r="I25" i="44"/>
  <c r="N24" i="44"/>
  <c r="O24" i="44" s="1"/>
  <c r="I24" i="44"/>
  <c r="N23" i="44"/>
  <c r="I23" i="44"/>
  <c r="N22" i="44"/>
  <c r="O22" i="44" s="1"/>
  <c r="I22" i="44"/>
  <c r="N21" i="44"/>
  <c r="I21" i="44"/>
  <c r="N20" i="44"/>
  <c r="I20" i="44"/>
  <c r="N19" i="44"/>
  <c r="I19" i="44"/>
  <c r="O19" i="44" s="1"/>
  <c r="N18" i="44"/>
  <c r="I18" i="44"/>
  <c r="N17" i="44"/>
  <c r="I17" i="44"/>
  <c r="N16" i="44"/>
  <c r="I16" i="44"/>
  <c r="N15" i="44"/>
  <c r="I15" i="44"/>
  <c r="N14" i="44"/>
  <c r="I14" i="44"/>
  <c r="N13" i="44"/>
  <c r="I13" i="44"/>
  <c r="N12" i="44"/>
  <c r="I12" i="44"/>
  <c r="N11" i="44"/>
  <c r="I11" i="44"/>
  <c r="O11" i="44" s="1"/>
  <c r="N10" i="44"/>
  <c r="I10" i="44"/>
  <c r="O10" i="44" s="1"/>
  <c r="N9" i="44"/>
  <c r="I9" i="44"/>
  <c r="N8" i="44"/>
  <c r="I8" i="44"/>
  <c r="N7" i="44"/>
  <c r="I7" i="44"/>
  <c r="N6" i="44"/>
  <c r="I6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I135" i="43"/>
  <c r="N134" i="43"/>
  <c r="I134" i="43"/>
  <c r="N133" i="43"/>
  <c r="I133" i="43"/>
  <c r="N132" i="43"/>
  <c r="I132" i="43"/>
  <c r="N131" i="43"/>
  <c r="I131" i="43"/>
  <c r="O131" i="43" s="1"/>
  <c r="N130" i="43"/>
  <c r="I130" i="43"/>
  <c r="N129" i="43"/>
  <c r="I129" i="43"/>
  <c r="O129" i="43" s="1"/>
  <c r="N128" i="43"/>
  <c r="I128" i="43"/>
  <c r="N127" i="43"/>
  <c r="I127" i="43"/>
  <c r="N126" i="43"/>
  <c r="I126" i="43"/>
  <c r="N125" i="43"/>
  <c r="I125" i="43"/>
  <c r="O125" i="43" s="1"/>
  <c r="N124" i="43"/>
  <c r="I124" i="43"/>
  <c r="N123" i="43"/>
  <c r="I123" i="43"/>
  <c r="O123" i="43" s="1"/>
  <c r="N122" i="43"/>
  <c r="I122" i="43"/>
  <c r="N121" i="43"/>
  <c r="I121" i="43"/>
  <c r="O121" i="43" s="1"/>
  <c r="N116" i="43"/>
  <c r="O116" i="43" s="1"/>
  <c r="I116" i="43"/>
  <c r="N115" i="43"/>
  <c r="I115" i="43"/>
  <c r="N114" i="43"/>
  <c r="I114" i="43"/>
  <c r="N113" i="43"/>
  <c r="I113" i="43"/>
  <c r="N112" i="43"/>
  <c r="I112" i="43"/>
  <c r="P111" i="43"/>
  <c r="N111" i="43"/>
  <c r="I111" i="43"/>
  <c r="N110" i="43"/>
  <c r="I110" i="43"/>
  <c r="N109" i="43"/>
  <c r="I109" i="43"/>
  <c r="O109" i="43" s="1"/>
  <c r="N108" i="43"/>
  <c r="I108" i="43"/>
  <c r="N107" i="43"/>
  <c r="I107" i="43"/>
  <c r="N106" i="43"/>
  <c r="I106" i="43"/>
  <c r="N105" i="43"/>
  <c r="I105" i="43"/>
  <c r="N104" i="43"/>
  <c r="I104" i="43"/>
  <c r="N103" i="43"/>
  <c r="O103" i="43" s="1"/>
  <c r="I103" i="43"/>
  <c r="N102" i="43"/>
  <c r="I102" i="43"/>
  <c r="N101" i="43"/>
  <c r="I101" i="43"/>
  <c r="N100" i="43"/>
  <c r="I100" i="43"/>
  <c r="N99" i="43"/>
  <c r="I99" i="43"/>
  <c r="N98" i="43"/>
  <c r="I98" i="43"/>
  <c r="N97" i="43"/>
  <c r="O97" i="43" s="1"/>
  <c r="I97" i="43"/>
  <c r="N96" i="43"/>
  <c r="I96" i="43"/>
  <c r="N95" i="43"/>
  <c r="I95" i="43"/>
  <c r="N94" i="43"/>
  <c r="I94" i="43"/>
  <c r="N93" i="43"/>
  <c r="I93" i="43"/>
  <c r="N92" i="43"/>
  <c r="I92" i="43"/>
  <c r="N91" i="43"/>
  <c r="O91" i="43" s="1"/>
  <c r="I91" i="43"/>
  <c r="N90" i="43"/>
  <c r="O90" i="43" s="1"/>
  <c r="I90" i="43"/>
  <c r="N89" i="43"/>
  <c r="I89" i="43"/>
  <c r="N88" i="43"/>
  <c r="I88" i="43"/>
  <c r="N87" i="43"/>
  <c r="I87" i="43"/>
  <c r="N86" i="43"/>
  <c r="O86" i="43" s="1"/>
  <c r="I86" i="43"/>
  <c r="N85" i="43"/>
  <c r="I85" i="43"/>
  <c r="N84" i="43"/>
  <c r="I84" i="43"/>
  <c r="N83" i="43"/>
  <c r="I83" i="43"/>
  <c r="O83" i="43" s="1"/>
  <c r="N82" i="43"/>
  <c r="I82" i="43"/>
  <c r="N81" i="43"/>
  <c r="I81" i="43"/>
  <c r="N80" i="43"/>
  <c r="I80" i="43"/>
  <c r="N79" i="43"/>
  <c r="O79" i="43" s="1"/>
  <c r="I79" i="43"/>
  <c r="N78" i="43"/>
  <c r="O78" i="43" s="1"/>
  <c r="I78" i="43"/>
  <c r="N77" i="43"/>
  <c r="I77" i="43"/>
  <c r="N76" i="43"/>
  <c r="I76" i="43"/>
  <c r="N75" i="43"/>
  <c r="I75" i="43"/>
  <c r="N74" i="43"/>
  <c r="I74" i="43"/>
  <c r="N73" i="43"/>
  <c r="I73" i="43"/>
  <c r="N72" i="43"/>
  <c r="O72" i="43" s="1"/>
  <c r="I72" i="43"/>
  <c r="N71" i="43"/>
  <c r="O71" i="43" s="1"/>
  <c r="I71" i="43"/>
  <c r="N70" i="43"/>
  <c r="O70" i="43" s="1"/>
  <c r="I70" i="43"/>
  <c r="N69" i="43"/>
  <c r="I69" i="43"/>
  <c r="N68" i="43"/>
  <c r="I68" i="43"/>
  <c r="N67" i="43"/>
  <c r="I67" i="43"/>
  <c r="N66" i="43"/>
  <c r="I66" i="43"/>
  <c r="N65" i="43"/>
  <c r="O65" i="43" s="1"/>
  <c r="I65" i="43"/>
  <c r="N64" i="43"/>
  <c r="I64" i="43"/>
  <c r="N63" i="43"/>
  <c r="I63" i="43"/>
  <c r="M58" i="43"/>
  <c r="L58" i="43"/>
  <c r="K58" i="43"/>
  <c r="J58" i="43"/>
  <c r="H58" i="43"/>
  <c r="G58" i="43"/>
  <c r="F58" i="43"/>
  <c r="E58" i="43"/>
  <c r="D58" i="43"/>
  <c r="C58" i="43"/>
  <c r="M57" i="43"/>
  <c r="L57" i="43"/>
  <c r="K57" i="43"/>
  <c r="J57" i="43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O55" i="43" s="1"/>
  <c r="I55" i="43"/>
  <c r="N54" i="43"/>
  <c r="I54" i="43"/>
  <c r="P53" i="43"/>
  <c r="N53" i="43"/>
  <c r="I53" i="43"/>
  <c r="N52" i="43"/>
  <c r="I52" i="43"/>
  <c r="N51" i="43"/>
  <c r="I51" i="43"/>
  <c r="N50" i="43"/>
  <c r="I50" i="43"/>
  <c r="N49" i="43"/>
  <c r="I49" i="43"/>
  <c r="N48" i="43"/>
  <c r="I48" i="43"/>
  <c r="N47" i="43"/>
  <c r="I47" i="43"/>
  <c r="N46" i="43"/>
  <c r="I46" i="43"/>
  <c r="N45" i="43"/>
  <c r="I45" i="43"/>
  <c r="N44" i="43"/>
  <c r="I44" i="43"/>
  <c r="N43" i="43"/>
  <c r="I43" i="43"/>
  <c r="N42" i="43"/>
  <c r="I42" i="43"/>
  <c r="N41" i="43"/>
  <c r="I41" i="43"/>
  <c r="N40" i="43"/>
  <c r="I40" i="43"/>
  <c r="N39" i="43"/>
  <c r="O39" i="43" s="1"/>
  <c r="I39" i="43"/>
  <c r="N38" i="43"/>
  <c r="I38" i="43"/>
  <c r="N37" i="43"/>
  <c r="O37" i="43" s="1"/>
  <c r="I37" i="43"/>
  <c r="N36" i="43"/>
  <c r="I36" i="43"/>
  <c r="N35" i="43"/>
  <c r="O35" i="43" s="1"/>
  <c r="I35" i="43"/>
  <c r="N34" i="43"/>
  <c r="O34" i="43" s="1"/>
  <c r="I34" i="43"/>
  <c r="N33" i="43"/>
  <c r="I33" i="43"/>
  <c r="N32" i="43"/>
  <c r="I32" i="43"/>
  <c r="N31" i="43"/>
  <c r="I31" i="43"/>
  <c r="N30" i="43"/>
  <c r="O30" i="43" s="1"/>
  <c r="I30" i="43"/>
  <c r="N29" i="43"/>
  <c r="I29" i="43"/>
  <c r="N28" i="43"/>
  <c r="O28" i="43" s="1"/>
  <c r="I28" i="43"/>
  <c r="N27" i="43"/>
  <c r="I27" i="43"/>
  <c r="N26" i="43"/>
  <c r="I26" i="43"/>
  <c r="N25" i="43"/>
  <c r="I25" i="43"/>
  <c r="N24" i="43"/>
  <c r="O24" i="43" s="1"/>
  <c r="I24" i="43"/>
  <c r="N23" i="43"/>
  <c r="O23" i="43" s="1"/>
  <c r="I23" i="43"/>
  <c r="N22" i="43"/>
  <c r="I22" i="43"/>
  <c r="N21" i="43"/>
  <c r="O21" i="43" s="1"/>
  <c r="I21" i="43"/>
  <c r="N20" i="43"/>
  <c r="I20" i="43"/>
  <c r="N19" i="43"/>
  <c r="I19" i="43"/>
  <c r="N18" i="43"/>
  <c r="I18" i="43"/>
  <c r="N17" i="43"/>
  <c r="I17" i="43"/>
  <c r="N16" i="43"/>
  <c r="O16" i="43" s="1"/>
  <c r="I16" i="43"/>
  <c r="N15" i="43"/>
  <c r="I15" i="43"/>
  <c r="N14" i="43"/>
  <c r="O14" i="43" s="1"/>
  <c r="I14" i="43"/>
  <c r="N13" i="43"/>
  <c r="I13" i="43"/>
  <c r="N12" i="43"/>
  <c r="O12" i="43" s="1"/>
  <c r="I12" i="43"/>
  <c r="N11" i="43"/>
  <c r="I11" i="43"/>
  <c r="N10" i="43"/>
  <c r="O10" i="43" s="1"/>
  <c r="I10" i="43"/>
  <c r="N9" i="43"/>
  <c r="I9" i="43"/>
  <c r="N8" i="43"/>
  <c r="I8" i="43"/>
  <c r="N7" i="43"/>
  <c r="O7" i="43" s="1"/>
  <c r="I7" i="43"/>
  <c r="N6" i="43"/>
  <c r="I6" i="43"/>
  <c r="N5" i="43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H136" i="42"/>
  <c r="G136" i="42"/>
  <c r="F136" i="42"/>
  <c r="E136" i="42"/>
  <c r="D136" i="42"/>
  <c r="C136" i="42"/>
  <c r="N135" i="42"/>
  <c r="O135" i="42" s="1"/>
  <c r="I135" i="42"/>
  <c r="N134" i="42"/>
  <c r="I134" i="42"/>
  <c r="N133" i="42"/>
  <c r="I133" i="42"/>
  <c r="N132" i="42"/>
  <c r="I132" i="42"/>
  <c r="N131" i="42"/>
  <c r="I131" i="42"/>
  <c r="N130" i="42"/>
  <c r="I130" i="42"/>
  <c r="N129" i="42"/>
  <c r="I129" i="42"/>
  <c r="N128" i="42"/>
  <c r="I128" i="42"/>
  <c r="N127" i="42"/>
  <c r="I127" i="42"/>
  <c r="O127" i="42" s="1"/>
  <c r="N126" i="42"/>
  <c r="I126" i="42"/>
  <c r="O126" i="42" s="1"/>
  <c r="N125" i="42"/>
  <c r="I125" i="42"/>
  <c r="O125" i="42" s="1"/>
  <c r="N124" i="42"/>
  <c r="I124" i="42"/>
  <c r="N123" i="42"/>
  <c r="I123" i="42"/>
  <c r="N122" i="42"/>
  <c r="I122" i="42"/>
  <c r="N121" i="42"/>
  <c r="I121" i="42"/>
  <c r="N116" i="42"/>
  <c r="I116" i="42"/>
  <c r="N115" i="42"/>
  <c r="I115" i="42"/>
  <c r="N114" i="42"/>
  <c r="I114" i="42"/>
  <c r="N113" i="42"/>
  <c r="I113" i="42"/>
  <c r="N112" i="42"/>
  <c r="I112" i="42"/>
  <c r="P111" i="42"/>
  <c r="N111" i="42"/>
  <c r="I111" i="42"/>
  <c r="N110" i="42"/>
  <c r="I110" i="42"/>
  <c r="N109" i="42"/>
  <c r="O109" i="42" s="1"/>
  <c r="I109" i="42"/>
  <c r="N108" i="42"/>
  <c r="O108" i="42" s="1"/>
  <c r="I108" i="42"/>
  <c r="N107" i="42"/>
  <c r="O107" i="42" s="1"/>
  <c r="I107" i="42"/>
  <c r="N106" i="42"/>
  <c r="I106" i="42"/>
  <c r="N105" i="42"/>
  <c r="O105" i="42" s="1"/>
  <c r="I105" i="42"/>
  <c r="N104" i="42"/>
  <c r="I104" i="42"/>
  <c r="N103" i="42"/>
  <c r="I103" i="42"/>
  <c r="N102" i="42"/>
  <c r="O102" i="42" s="1"/>
  <c r="I102" i="42"/>
  <c r="N101" i="42"/>
  <c r="O101" i="42" s="1"/>
  <c r="I101" i="42"/>
  <c r="N100" i="42"/>
  <c r="O100" i="42" s="1"/>
  <c r="I100" i="42"/>
  <c r="N99" i="42"/>
  <c r="I99" i="42"/>
  <c r="N98" i="42"/>
  <c r="O98" i="42" s="1"/>
  <c r="I98" i="42"/>
  <c r="N97" i="42"/>
  <c r="I97" i="42"/>
  <c r="N96" i="42"/>
  <c r="I96" i="42"/>
  <c r="N95" i="42"/>
  <c r="I95" i="42"/>
  <c r="N94" i="42"/>
  <c r="O94" i="42" s="1"/>
  <c r="I94" i="42"/>
  <c r="N93" i="42"/>
  <c r="O93" i="42" s="1"/>
  <c r="I93" i="42"/>
  <c r="N92" i="42"/>
  <c r="I92" i="42"/>
  <c r="N91" i="42"/>
  <c r="O91" i="42" s="1"/>
  <c r="I91" i="42"/>
  <c r="N90" i="42"/>
  <c r="O90" i="42" s="1"/>
  <c r="I90" i="42"/>
  <c r="N89" i="42"/>
  <c r="I89" i="42"/>
  <c r="O89" i="42" s="1"/>
  <c r="N88" i="42"/>
  <c r="I88" i="42"/>
  <c r="O88" i="42" s="1"/>
  <c r="N87" i="42"/>
  <c r="I87" i="42"/>
  <c r="N86" i="42"/>
  <c r="I86" i="42"/>
  <c r="N85" i="42"/>
  <c r="I85" i="42"/>
  <c r="N84" i="42"/>
  <c r="I84" i="42"/>
  <c r="N83" i="42"/>
  <c r="I83" i="42"/>
  <c r="N82" i="42"/>
  <c r="I82" i="42"/>
  <c r="N81" i="42"/>
  <c r="I81" i="42"/>
  <c r="O81" i="42" s="1"/>
  <c r="N80" i="42"/>
  <c r="I80" i="42"/>
  <c r="N79" i="42"/>
  <c r="I79" i="42"/>
  <c r="N78" i="42"/>
  <c r="I78" i="42"/>
  <c r="N77" i="42"/>
  <c r="I77" i="42"/>
  <c r="N76" i="42"/>
  <c r="I76" i="42"/>
  <c r="N75" i="42"/>
  <c r="I75" i="42"/>
  <c r="N74" i="42"/>
  <c r="I74" i="42"/>
  <c r="N73" i="42"/>
  <c r="O73" i="42" s="1"/>
  <c r="I73" i="42"/>
  <c r="N72" i="42"/>
  <c r="I72" i="42"/>
  <c r="N71" i="42"/>
  <c r="I71" i="42"/>
  <c r="N70" i="42"/>
  <c r="O70" i="42" s="1"/>
  <c r="I70" i="42"/>
  <c r="N69" i="42"/>
  <c r="O69" i="42" s="1"/>
  <c r="I69" i="42"/>
  <c r="N68" i="42"/>
  <c r="O68" i="42" s="1"/>
  <c r="I68" i="42"/>
  <c r="N67" i="42"/>
  <c r="I67" i="42"/>
  <c r="N66" i="42"/>
  <c r="O66" i="42" s="1"/>
  <c r="I66" i="42"/>
  <c r="N65" i="42"/>
  <c r="I65" i="42"/>
  <c r="N64" i="42"/>
  <c r="I64" i="42"/>
  <c r="N63" i="42"/>
  <c r="I63" i="42"/>
  <c r="M58" i="42"/>
  <c r="L58" i="42"/>
  <c r="K58" i="42"/>
  <c r="J58" i="42"/>
  <c r="H58" i="42"/>
  <c r="G58" i="42"/>
  <c r="F58" i="42"/>
  <c r="E58" i="42"/>
  <c r="D58" i="42"/>
  <c r="C58" i="42"/>
  <c r="M57" i="42"/>
  <c r="L57" i="42"/>
  <c r="K57" i="42"/>
  <c r="N57" i="42" s="1"/>
  <c r="J57" i="42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O55" i="42" s="1"/>
  <c r="I55" i="42"/>
  <c r="N54" i="42"/>
  <c r="O54" i="42" s="1"/>
  <c r="I54" i="42"/>
  <c r="P53" i="42"/>
  <c r="N53" i="42"/>
  <c r="O53" i="42" s="1"/>
  <c r="I53" i="42"/>
  <c r="N52" i="42"/>
  <c r="I52" i="42"/>
  <c r="N51" i="42"/>
  <c r="I51" i="42"/>
  <c r="N50" i="42"/>
  <c r="O50" i="42" s="1"/>
  <c r="I50" i="42"/>
  <c r="N49" i="42"/>
  <c r="O49" i="42" s="1"/>
  <c r="I49" i="42"/>
  <c r="N48" i="42"/>
  <c r="I48" i="42"/>
  <c r="N47" i="42"/>
  <c r="I47" i="42"/>
  <c r="N46" i="42"/>
  <c r="O46" i="42" s="1"/>
  <c r="I46" i="42"/>
  <c r="N45" i="42"/>
  <c r="I45" i="42"/>
  <c r="O45" i="42" s="1"/>
  <c r="N44" i="42"/>
  <c r="I44" i="42"/>
  <c r="O44" i="42" s="1"/>
  <c r="N43" i="42"/>
  <c r="I43" i="42"/>
  <c r="O43" i="42" s="1"/>
  <c r="N42" i="42"/>
  <c r="I42" i="42"/>
  <c r="N41" i="42"/>
  <c r="I41" i="42"/>
  <c r="N40" i="42"/>
  <c r="I40" i="42"/>
  <c r="N39" i="42"/>
  <c r="I39" i="42"/>
  <c r="N38" i="42"/>
  <c r="I38" i="42"/>
  <c r="N37" i="42"/>
  <c r="I37" i="42"/>
  <c r="O37" i="42" s="1"/>
  <c r="N36" i="42"/>
  <c r="I36" i="42"/>
  <c r="N35" i="42"/>
  <c r="I35" i="42"/>
  <c r="O35" i="42" s="1"/>
  <c r="N34" i="42"/>
  <c r="I34" i="42"/>
  <c r="N33" i="42"/>
  <c r="I33" i="42"/>
  <c r="N32" i="42"/>
  <c r="I32" i="42"/>
  <c r="N31" i="42"/>
  <c r="I31" i="42"/>
  <c r="N30" i="42"/>
  <c r="I30" i="42"/>
  <c r="N29" i="42"/>
  <c r="I29" i="42"/>
  <c r="N28" i="42"/>
  <c r="I28" i="42"/>
  <c r="N27" i="42"/>
  <c r="I27" i="42"/>
  <c r="O27" i="42" s="1"/>
  <c r="N26" i="42"/>
  <c r="I26" i="42"/>
  <c r="N25" i="42"/>
  <c r="I25" i="42"/>
  <c r="N24" i="42"/>
  <c r="I24" i="42"/>
  <c r="N23" i="42"/>
  <c r="I23" i="42"/>
  <c r="N22" i="42"/>
  <c r="I22" i="42"/>
  <c r="N21" i="42"/>
  <c r="O21" i="42" s="1"/>
  <c r="I21" i="42"/>
  <c r="N20" i="42"/>
  <c r="I20" i="42"/>
  <c r="N19" i="42"/>
  <c r="I19" i="42"/>
  <c r="N18" i="42"/>
  <c r="O18" i="42" s="1"/>
  <c r="I18" i="42"/>
  <c r="N17" i="42"/>
  <c r="I17" i="42"/>
  <c r="N16" i="42"/>
  <c r="I16" i="42"/>
  <c r="N15" i="42"/>
  <c r="I15" i="42"/>
  <c r="N14" i="42"/>
  <c r="O14" i="42" s="1"/>
  <c r="I14" i="42"/>
  <c r="N13" i="42"/>
  <c r="O13" i="42" s="1"/>
  <c r="I13" i="42"/>
  <c r="N12" i="42"/>
  <c r="O12" i="42" s="1"/>
  <c r="I12" i="42"/>
  <c r="N11" i="42"/>
  <c r="I11" i="42"/>
  <c r="N10" i="42"/>
  <c r="I10" i="42"/>
  <c r="N9" i="42"/>
  <c r="I9" i="42"/>
  <c r="N8" i="42"/>
  <c r="I8" i="42"/>
  <c r="N7" i="42"/>
  <c r="O7" i="42" s="1"/>
  <c r="I7" i="42"/>
  <c r="N6" i="42"/>
  <c r="O6" i="42" s="1"/>
  <c r="I6" i="42"/>
  <c r="N5" i="42"/>
  <c r="I5" i="42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H136" i="41"/>
  <c r="G136" i="41"/>
  <c r="F136" i="41"/>
  <c r="E136" i="41"/>
  <c r="D136" i="41"/>
  <c r="C136" i="41"/>
  <c r="N135" i="41"/>
  <c r="I135" i="41"/>
  <c r="N134" i="41"/>
  <c r="I134" i="41"/>
  <c r="N133" i="41"/>
  <c r="I133" i="41"/>
  <c r="N132" i="41"/>
  <c r="I132" i="41"/>
  <c r="N131" i="41"/>
  <c r="O131" i="41" s="1"/>
  <c r="I131" i="41"/>
  <c r="N130" i="41"/>
  <c r="I130" i="41"/>
  <c r="N129" i="41"/>
  <c r="I129" i="41"/>
  <c r="N128" i="41"/>
  <c r="I128" i="41"/>
  <c r="N127" i="41"/>
  <c r="O127" i="41" s="1"/>
  <c r="I127" i="41"/>
  <c r="N126" i="41"/>
  <c r="I126" i="41"/>
  <c r="N125" i="41"/>
  <c r="I125" i="41"/>
  <c r="N124" i="41"/>
  <c r="O124" i="41" s="1"/>
  <c r="I124" i="41"/>
  <c r="N123" i="41"/>
  <c r="I123" i="41"/>
  <c r="N122" i="41"/>
  <c r="I122" i="41"/>
  <c r="N121" i="41"/>
  <c r="I121" i="41"/>
  <c r="N116" i="41"/>
  <c r="I116" i="41"/>
  <c r="N115" i="41"/>
  <c r="I115" i="41"/>
  <c r="N114" i="41"/>
  <c r="O114" i="41" s="1"/>
  <c r="I114" i="41"/>
  <c r="N113" i="41"/>
  <c r="I113" i="41"/>
  <c r="N112" i="41"/>
  <c r="I112" i="41"/>
  <c r="P111" i="41"/>
  <c r="N111" i="41"/>
  <c r="O111" i="41" s="1"/>
  <c r="I111" i="41"/>
  <c r="N110" i="41"/>
  <c r="I110" i="41"/>
  <c r="N109" i="41"/>
  <c r="I109" i="41"/>
  <c r="N108" i="41"/>
  <c r="O108" i="41" s="1"/>
  <c r="I108" i="41"/>
  <c r="N107" i="41"/>
  <c r="O107" i="41" s="1"/>
  <c r="I107" i="41"/>
  <c r="N106" i="41"/>
  <c r="I106" i="41"/>
  <c r="N105" i="41"/>
  <c r="I105" i="41"/>
  <c r="N104" i="41"/>
  <c r="O104" i="41" s="1"/>
  <c r="I104" i="41"/>
  <c r="N103" i="41"/>
  <c r="I103" i="41"/>
  <c r="O103" i="41" s="1"/>
  <c r="N102" i="41"/>
  <c r="I102" i="41"/>
  <c r="N101" i="41"/>
  <c r="I101" i="41"/>
  <c r="N100" i="41"/>
  <c r="I100" i="41"/>
  <c r="N99" i="41"/>
  <c r="I99" i="41"/>
  <c r="N98" i="41"/>
  <c r="I98" i="41"/>
  <c r="N97" i="41"/>
  <c r="I97" i="41"/>
  <c r="N96" i="41"/>
  <c r="I96" i="41"/>
  <c r="N95" i="41"/>
  <c r="I95" i="41"/>
  <c r="N94" i="41"/>
  <c r="I94" i="41"/>
  <c r="N93" i="41"/>
  <c r="I93" i="41"/>
  <c r="N92" i="41"/>
  <c r="I92" i="41"/>
  <c r="N91" i="41"/>
  <c r="I91" i="41"/>
  <c r="N90" i="41"/>
  <c r="I90" i="41"/>
  <c r="N89" i="41"/>
  <c r="I89" i="41"/>
  <c r="N88" i="41"/>
  <c r="I88" i="41"/>
  <c r="N87" i="41"/>
  <c r="I87" i="41"/>
  <c r="N86" i="41"/>
  <c r="O86" i="41" s="1"/>
  <c r="I86" i="41"/>
  <c r="N85" i="41"/>
  <c r="O85" i="41" s="1"/>
  <c r="I85" i="41"/>
  <c r="N84" i="41"/>
  <c r="I84" i="41"/>
  <c r="N83" i="41"/>
  <c r="O83" i="41" s="1"/>
  <c r="I83" i="41"/>
  <c r="N82" i="41"/>
  <c r="O82" i="41" s="1"/>
  <c r="I82" i="41"/>
  <c r="N81" i="41"/>
  <c r="O81" i="41" s="1"/>
  <c r="I81" i="41"/>
  <c r="N80" i="41"/>
  <c r="I80" i="41"/>
  <c r="N79" i="41"/>
  <c r="O79" i="41" s="1"/>
  <c r="I79" i="41"/>
  <c r="N78" i="41"/>
  <c r="I78" i="41"/>
  <c r="N77" i="41"/>
  <c r="I77" i="41"/>
  <c r="N76" i="41"/>
  <c r="O76" i="41" s="1"/>
  <c r="I76" i="41"/>
  <c r="N75" i="41"/>
  <c r="O75" i="41" s="1"/>
  <c r="I75" i="41"/>
  <c r="N74" i="41"/>
  <c r="O74" i="41" s="1"/>
  <c r="I74" i="41"/>
  <c r="N73" i="41"/>
  <c r="I73" i="41"/>
  <c r="N72" i="41"/>
  <c r="O72" i="41" s="1"/>
  <c r="I72" i="41"/>
  <c r="N71" i="41"/>
  <c r="I71" i="41"/>
  <c r="O71" i="41" s="1"/>
  <c r="N70" i="41"/>
  <c r="I70" i="41"/>
  <c r="O70" i="41" s="1"/>
  <c r="N69" i="41"/>
  <c r="I69" i="41"/>
  <c r="N68" i="41"/>
  <c r="I68" i="41"/>
  <c r="N67" i="41"/>
  <c r="I67" i="41"/>
  <c r="N66" i="41"/>
  <c r="I66" i="41"/>
  <c r="N65" i="41"/>
  <c r="I65" i="41"/>
  <c r="N64" i="41"/>
  <c r="I64" i="41"/>
  <c r="N63" i="41"/>
  <c r="I63" i="41"/>
  <c r="O63" i="41" s="1"/>
  <c r="M58" i="41"/>
  <c r="L58" i="41"/>
  <c r="K58" i="41"/>
  <c r="J58" i="41"/>
  <c r="N58" i="41" s="1"/>
  <c r="H58" i="41"/>
  <c r="G58" i="41"/>
  <c r="F58" i="41"/>
  <c r="E58" i="41"/>
  <c r="D58" i="41"/>
  <c r="C58" i="41"/>
  <c r="I58" i="41" s="1"/>
  <c r="M57" i="41"/>
  <c r="L57" i="4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O55" i="41" s="1"/>
  <c r="N54" i="41"/>
  <c r="I54" i="41"/>
  <c r="P53" i="41"/>
  <c r="N53" i="41"/>
  <c r="O53" i="41" s="1"/>
  <c r="I53" i="41"/>
  <c r="N52" i="41"/>
  <c r="I52" i="41"/>
  <c r="N51" i="41"/>
  <c r="I51" i="41"/>
  <c r="N50" i="41"/>
  <c r="O50" i="41" s="1"/>
  <c r="I50" i="41"/>
  <c r="N49" i="41"/>
  <c r="I49" i="41"/>
  <c r="N48" i="41"/>
  <c r="I48" i="41"/>
  <c r="N47" i="41"/>
  <c r="I47" i="41"/>
  <c r="N46" i="41"/>
  <c r="O46" i="41" s="1"/>
  <c r="I46" i="41"/>
  <c r="N45" i="41"/>
  <c r="I45" i="41"/>
  <c r="N44" i="41"/>
  <c r="I44" i="41"/>
  <c r="N43" i="41"/>
  <c r="I43" i="41"/>
  <c r="O43" i="41" s="1"/>
  <c r="N42" i="41"/>
  <c r="I42" i="41"/>
  <c r="N41" i="41"/>
  <c r="I41" i="41"/>
  <c r="N40" i="41"/>
  <c r="I40" i="41"/>
  <c r="O40" i="41" s="1"/>
  <c r="N39" i="41"/>
  <c r="I39" i="41"/>
  <c r="N38" i="41"/>
  <c r="I38" i="41"/>
  <c r="N37" i="41"/>
  <c r="I37" i="41"/>
  <c r="N36" i="41"/>
  <c r="I36" i="41"/>
  <c r="N35" i="41"/>
  <c r="I35" i="41"/>
  <c r="O35" i="41" s="1"/>
  <c r="N34" i="41"/>
  <c r="I34" i="41"/>
  <c r="N33" i="41"/>
  <c r="I33" i="41"/>
  <c r="N32" i="41"/>
  <c r="I32" i="41"/>
  <c r="O32" i="41" s="1"/>
  <c r="N31" i="41"/>
  <c r="I31" i="41"/>
  <c r="N30" i="41"/>
  <c r="I30" i="41"/>
  <c r="N29" i="41"/>
  <c r="I29" i="41"/>
  <c r="N28" i="41"/>
  <c r="I28" i="41"/>
  <c r="N27" i="41"/>
  <c r="I27" i="41"/>
  <c r="O27" i="41" s="1"/>
  <c r="N26" i="41"/>
  <c r="I26" i="41"/>
  <c r="N25" i="41"/>
  <c r="I25" i="41"/>
  <c r="N24" i="41"/>
  <c r="I24" i="41"/>
  <c r="O24" i="41" s="1"/>
  <c r="N23" i="41"/>
  <c r="I23" i="41"/>
  <c r="N22" i="41"/>
  <c r="I22" i="41"/>
  <c r="N21" i="41"/>
  <c r="I21" i="41"/>
  <c r="N20" i="41"/>
  <c r="I20" i="41"/>
  <c r="O20" i="41" s="1"/>
  <c r="N19" i="41"/>
  <c r="I19" i="41"/>
  <c r="O19" i="41" s="1"/>
  <c r="N18" i="41"/>
  <c r="O18" i="41" s="1"/>
  <c r="I18" i="41"/>
  <c r="N17" i="41"/>
  <c r="I17" i="41"/>
  <c r="N16" i="41"/>
  <c r="I16" i="41"/>
  <c r="N15" i="41"/>
  <c r="I15" i="41"/>
  <c r="N14" i="41"/>
  <c r="I14" i="41"/>
  <c r="N13" i="41"/>
  <c r="I13" i="41"/>
  <c r="N12" i="41"/>
  <c r="I12" i="41"/>
  <c r="N11" i="41"/>
  <c r="O11" i="41" s="1"/>
  <c r="I11" i="41"/>
  <c r="N10" i="41"/>
  <c r="I10" i="41"/>
  <c r="N9" i="41"/>
  <c r="I9" i="41"/>
  <c r="N8" i="41"/>
  <c r="I8" i="41"/>
  <c r="N7" i="41"/>
  <c r="I7" i="41"/>
  <c r="N6" i="41"/>
  <c r="I6" i="41"/>
  <c r="N5" i="41"/>
  <c r="I5" i="4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N135" i="40"/>
  <c r="I135" i="40"/>
  <c r="N134" i="40"/>
  <c r="I134" i="40"/>
  <c r="N133" i="40"/>
  <c r="I133" i="40"/>
  <c r="N132" i="40"/>
  <c r="I132" i="40"/>
  <c r="N131" i="40"/>
  <c r="O131" i="40" s="1"/>
  <c r="I131" i="40"/>
  <c r="N130" i="40"/>
  <c r="O130" i="40" s="1"/>
  <c r="I130" i="40"/>
  <c r="N129" i="40"/>
  <c r="I129" i="40"/>
  <c r="N128" i="40"/>
  <c r="I128" i="40"/>
  <c r="N127" i="40"/>
  <c r="O127" i="40" s="1"/>
  <c r="I127" i="40"/>
  <c r="N126" i="40"/>
  <c r="O126" i="40" s="1"/>
  <c r="I126" i="40"/>
  <c r="N125" i="40"/>
  <c r="I125" i="40"/>
  <c r="N124" i="40"/>
  <c r="I124" i="40"/>
  <c r="N123" i="40"/>
  <c r="I123" i="40"/>
  <c r="N122" i="40"/>
  <c r="O122" i="40" s="1"/>
  <c r="I122" i="40"/>
  <c r="N121" i="40"/>
  <c r="O121" i="40" s="1"/>
  <c r="I121" i="40"/>
  <c r="N116" i="40"/>
  <c r="I116" i="40"/>
  <c r="N115" i="40"/>
  <c r="O115" i="40" s="1"/>
  <c r="I115" i="40"/>
  <c r="N114" i="40"/>
  <c r="O114" i="40" s="1"/>
  <c r="I114" i="40"/>
  <c r="N113" i="40"/>
  <c r="O113" i="40" s="1"/>
  <c r="I113" i="40"/>
  <c r="N112" i="40"/>
  <c r="O112" i="40" s="1"/>
  <c r="I112" i="40"/>
  <c r="P111" i="40"/>
  <c r="N111" i="40"/>
  <c r="I111" i="40"/>
  <c r="N110" i="40"/>
  <c r="I110" i="40"/>
  <c r="N109" i="40"/>
  <c r="I109" i="40"/>
  <c r="N108" i="40"/>
  <c r="I108" i="40"/>
  <c r="N107" i="40"/>
  <c r="I107" i="40"/>
  <c r="N106" i="40"/>
  <c r="I106" i="40"/>
  <c r="N105" i="40"/>
  <c r="I105" i="40"/>
  <c r="N104" i="40"/>
  <c r="I104" i="40"/>
  <c r="N103" i="40"/>
  <c r="I103" i="40"/>
  <c r="O103" i="40" s="1"/>
  <c r="N102" i="40"/>
  <c r="I102" i="40"/>
  <c r="N101" i="40"/>
  <c r="I101" i="40"/>
  <c r="N100" i="40"/>
  <c r="I100" i="40"/>
  <c r="N99" i="40"/>
  <c r="I99" i="40"/>
  <c r="N98" i="40"/>
  <c r="O98" i="40" s="1"/>
  <c r="I98" i="40"/>
  <c r="N97" i="40"/>
  <c r="I97" i="40"/>
  <c r="N96" i="40"/>
  <c r="I96" i="40"/>
  <c r="O96" i="40" s="1"/>
  <c r="N95" i="40"/>
  <c r="I95" i="40"/>
  <c r="N94" i="40"/>
  <c r="I94" i="40"/>
  <c r="N93" i="40"/>
  <c r="I93" i="40"/>
  <c r="N92" i="40"/>
  <c r="I92" i="40"/>
  <c r="N91" i="40"/>
  <c r="I91" i="40"/>
  <c r="N90" i="40"/>
  <c r="I90" i="40"/>
  <c r="N89" i="40"/>
  <c r="O89" i="40" s="1"/>
  <c r="I89" i="40"/>
  <c r="N88" i="40"/>
  <c r="I88" i="40"/>
  <c r="N87" i="40"/>
  <c r="I87" i="40"/>
  <c r="N86" i="40"/>
  <c r="O86" i="40" s="1"/>
  <c r="I86" i="40"/>
  <c r="N85" i="40"/>
  <c r="O85" i="40" s="1"/>
  <c r="I85" i="40"/>
  <c r="N84" i="40"/>
  <c r="O84" i="40" s="1"/>
  <c r="I84" i="40"/>
  <c r="N83" i="40"/>
  <c r="I83" i="40"/>
  <c r="N82" i="40"/>
  <c r="O82" i="40" s="1"/>
  <c r="I82" i="40"/>
  <c r="N81" i="40"/>
  <c r="I81" i="40"/>
  <c r="N80" i="40"/>
  <c r="I80" i="40"/>
  <c r="N79" i="40"/>
  <c r="I79" i="40"/>
  <c r="N78" i="40"/>
  <c r="I78" i="40"/>
  <c r="N77" i="40"/>
  <c r="I77" i="40"/>
  <c r="N76" i="40"/>
  <c r="I76" i="40"/>
  <c r="N75" i="40"/>
  <c r="I75" i="40"/>
  <c r="N74" i="40"/>
  <c r="I74" i="40"/>
  <c r="N73" i="40"/>
  <c r="I73" i="40"/>
  <c r="N72" i="40"/>
  <c r="I72" i="40"/>
  <c r="N71" i="40"/>
  <c r="I71" i="40"/>
  <c r="N70" i="40"/>
  <c r="I70" i="40"/>
  <c r="N69" i="40"/>
  <c r="O69" i="40" s="1"/>
  <c r="I69" i="40"/>
  <c r="N68" i="40"/>
  <c r="O68" i="40" s="1"/>
  <c r="I68" i="40"/>
  <c r="N67" i="40"/>
  <c r="O67" i="40" s="1"/>
  <c r="I67" i="40"/>
  <c r="N66" i="40"/>
  <c r="I66" i="40"/>
  <c r="N65" i="40"/>
  <c r="I65" i="40"/>
  <c r="N64" i="40"/>
  <c r="I64" i="40"/>
  <c r="O64" i="40" s="1"/>
  <c r="N63" i="40"/>
  <c r="I63" i="40"/>
  <c r="O63" i="40" s="1"/>
  <c r="M58" i="40"/>
  <c r="L58" i="40"/>
  <c r="K58" i="40"/>
  <c r="J58" i="40"/>
  <c r="N58" i="40" s="1"/>
  <c r="H58" i="40"/>
  <c r="G58" i="40"/>
  <c r="F58" i="40"/>
  <c r="E58" i="40"/>
  <c r="D58" i="40"/>
  <c r="C58" i="40"/>
  <c r="I58" i="40" s="1"/>
  <c r="M57" i="40"/>
  <c r="L57" i="40"/>
  <c r="K57" i="40"/>
  <c r="J57" i="40"/>
  <c r="N57" i="40" s="1"/>
  <c r="H57" i="40"/>
  <c r="G57" i="40"/>
  <c r="F57" i="40"/>
  <c r="E57" i="40"/>
  <c r="D57" i="40"/>
  <c r="C57" i="40"/>
  <c r="M56" i="40"/>
  <c r="L56" i="40"/>
  <c r="K56" i="40"/>
  <c r="J56" i="40"/>
  <c r="N56" i="40" s="1"/>
  <c r="H56" i="40"/>
  <c r="G56" i="40"/>
  <c r="F56" i="40"/>
  <c r="E56" i="40"/>
  <c r="D56" i="40"/>
  <c r="C56" i="40"/>
  <c r="N55" i="40"/>
  <c r="I55" i="40"/>
  <c r="N54" i="40"/>
  <c r="I54" i="40"/>
  <c r="P53" i="40"/>
  <c r="N53" i="40"/>
  <c r="I53" i="40"/>
  <c r="N52" i="40"/>
  <c r="I52" i="40"/>
  <c r="N51" i="40"/>
  <c r="I51" i="40"/>
  <c r="N50" i="40"/>
  <c r="O50" i="40" s="1"/>
  <c r="I50" i="40"/>
  <c r="N49" i="40"/>
  <c r="I49" i="40"/>
  <c r="N48" i="40"/>
  <c r="I48" i="40"/>
  <c r="N47" i="40"/>
  <c r="O47" i="40" s="1"/>
  <c r="I47" i="40"/>
  <c r="N46" i="40"/>
  <c r="I46" i="40"/>
  <c r="N45" i="40"/>
  <c r="I45" i="40"/>
  <c r="N44" i="40"/>
  <c r="O44" i="40" s="1"/>
  <c r="I44" i="40"/>
  <c r="N43" i="40"/>
  <c r="I43" i="40"/>
  <c r="N42" i="40"/>
  <c r="O42" i="40" s="1"/>
  <c r="I42" i="40"/>
  <c r="N41" i="40"/>
  <c r="O41" i="40" s="1"/>
  <c r="I41" i="40"/>
  <c r="N40" i="40"/>
  <c r="I40" i="40"/>
  <c r="N39" i="40"/>
  <c r="I39" i="40"/>
  <c r="N38" i="40"/>
  <c r="O38" i="40" s="1"/>
  <c r="I38" i="40"/>
  <c r="N37" i="40"/>
  <c r="O37" i="40" s="1"/>
  <c r="I37" i="40"/>
  <c r="N36" i="40"/>
  <c r="I36" i="40"/>
  <c r="N35" i="40"/>
  <c r="I35" i="40"/>
  <c r="N34" i="40"/>
  <c r="O34" i="40" s="1"/>
  <c r="I34" i="40"/>
  <c r="N33" i="40"/>
  <c r="I33" i="40"/>
  <c r="N32" i="40"/>
  <c r="I32" i="40"/>
  <c r="N31" i="40"/>
  <c r="O31" i="40" s="1"/>
  <c r="I31" i="40"/>
  <c r="N30" i="40"/>
  <c r="O30" i="40" s="1"/>
  <c r="I30" i="40"/>
  <c r="N29" i="40"/>
  <c r="O29" i="40" s="1"/>
  <c r="I29" i="40"/>
  <c r="N28" i="40"/>
  <c r="O28" i="40" s="1"/>
  <c r="I28" i="40"/>
  <c r="N27" i="40"/>
  <c r="I27" i="40"/>
  <c r="N26" i="40"/>
  <c r="I26" i="40"/>
  <c r="N25" i="40"/>
  <c r="I25" i="40"/>
  <c r="N24" i="40"/>
  <c r="O24" i="40" s="1"/>
  <c r="I24" i="40"/>
  <c r="N23" i="40"/>
  <c r="O23" i="40" s="1"/>
  <c r="I23" i="40"/>
  <c r="N22" i="40"/>
  <c r="I22" i="40"/>
  <c r="N21" i="40"/>
  <c r="I21" i="40"/>
  <c r="N20" i="40"/>
  <c r="I20" i="40"/>
  <c r="N19" i="40"/>
  <c r="I19" i="40"/>
  <c r="N18" i="40"/>
  <c r="I18" i="40"/>
  <c r="N17" i="40"/>
  <c r="O17" i="40" s="1"/>
  <c r="I17" i="40"/>
  <c r="N16" i="40"/>
  <c r="O16" i="40" s="1"/>
  <c r="I16" i="40"/>
  <c r="N15" i="40"/>
  <c r="I15" i="40"/>
  <c r="N14" i="40"/>
  <c r="I14" i="40"/>
  <c r="N13" i="40"/>
  <c r="I13" i="40"/>
  <c r="N12" i="40"/>
  <c r="O12" i="40" s="1"/>
  <c r="I12" i="40"/>
  <c r="N11" i="40"/>
  <c r="I11" i="40"/>
  <c r="N10" i="40"/>
  <c r="O10" i="40" s="1"/>
  <c r="I10" i="40"/>
  <c r="N9" i="40"/>
  <c r="O9" i="40" s="1"/>
  <c r="I9" i="40"/>
  <c r="N8" i="40"/>
  <c r="I8" i="40"/>
  <c r="N7" i="40"/>
  <c r="I7" i="40"/>
  <c r="N6" i="40"/>
  <c r="O6" i="40" s="1"/>
  <c r="I6" i="40"/>
  <c r="N5" i="40"/>
  <c r="O5" i="40" s="1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N135" i="39"/>
  <c r="I135" i="39"/>
  <c r="N134" i="39"/>
  <c r="I134" i="39"/>
  <c r="N133" i="39"/>
  <c r="I133" i="39"/>
  <c r="N132" i="39"/>
  <c r="I132" i="39"/>
  <c r="N131" i="39"/>
  <c r="O131" i="39" s="1"/>
  <c r="I131" i="39"/>
  <c r="N130" i="39"/>
  <c r="I130" i="39"/>
  <c r="N129" i="39"/>
  <c r="I129" i="39"/>
  <c r="N128" i="39"/>
  <c r="O128" i="39" s="1"/>
  <c r="I128" i="39"/>
  <c r="N127" i="39"/>
  <c r="I127" i="39"/>
  <c r="O127" i="39" s="1"/>
  <c r="N126" i="39"/>
  <c r="I126" i="39"/>
  <c r="N125" i="39"/>
  <c r="I125" i="39"/>
  <c r="N124" i="39"/>
  <c r="I124" i="39"/>
  <c r="N123" i="39"/>
  <c r="I123" i="39"/>
  <c r="O123" i="39" s="1"/>
  <c r="N122" i="39"/>
  <c r="I122" i="39"/>
  <c r="N121" i="39"/>
  <c r="I121" i="39"/>
  <c r="N116" i="39"/>
  <c r="I116" i="39"/>
  <c r="N115" i="39"/>
  <c r="O115" i="39" s="1"/>
  <c r="I115" i="39"/>
  <c r="N114" i="39"/>
  <c r="I114" i="39"/>
  <c r="O114" i="39" s="1"/>
  <c r="N113" i="39"/>
  <c r="I113" i="39"/>
  <c r="N112" i="39"/>
  <c r="I112" i="39"/>
  <c r="P111" i="39"/>
  <c r="N111" i="39"/>
  <c r="I111" i="39"/>
  <c r="N110" i="39"/>
  <c r="I110" i="39"/>
  <c r="N109" i="39"/>
  <c r="I109" i="39"/>
  <c r="O109" i="39" s="1"/>
  <c r="N108" i="39"/>
  <c r="I108" i="39"/>
  <c r="N107" i="39"/>
  <c r="I107" i="39"/>
  <c r="O107" i="39" s="1"/>
  <c r="N106" i="39"/>
  <c r="I106" i="39"/>
  <c r="N105" i="39"/>
  <c r="I105" i="39"/>
  <c r="N104" i="39"/>
  <c r="I104" i="39"/>
  <c r="N103" i="39"/>
  <c r="I103" i="39"/>
  <c r="N102" i="39"/>
  <c r="I102" i="39"/>
  <c r="N101" i="39"/>
  <c r="O101" i="39" s="1"/>
  <c r="I101" i="39"/>
  <c r="N100" i="39"/>
  <c r="I100" i="39"/>
  <c r="N99" i="39"/>
  <c r="I99" i="39"/>
  <c r="N98" i="39"/>
  <c r="I98" i="39"/>
  <c r="N97" i="39"/>
  <c r="O97" i="39" s="1"/>
  <c r="I97" i="39"/>
  <c r="N96" i="39"/>
  <c r="I96" i="39"/>
  <c r="N95" i="39"/>
  <c r="O95" i="39" s="1"/>
  <c r="I95" i="39"/>
  <c r="N94" i="39"/>
  <c r="I94" i="39"/>
  <c r="O94" i="39" s="1"/>
  <c r="N93" i="39"/>
  <c r="I93" i="39"/>
  <c r="O93" i="39" s="1"/>
  <c r="N92" i="39"/>
  <c r="I92" i="39"/>
  <c r="N91" i="39"/>
  <c r="I91" i="39"/>
  <c r="N90" i="39"/>
  <c r="I90" i="39"/>
  <c r="O90" i="39" s="1"/>
  <c r="N89" i="39"/>
  <c r="I89" i="39"/>
  <c r="N88" i="39"/>
  <c r="I88" i="39"/>
  <c r="N87" i="39"/>
  <c r="I87" i="39"/>
  <c r="N86" i="39"/>
  <c r="I86" i="39"/>
  <c r="N85" i="39"/>
  <c r="I85" i="39"/>
  <c r="N84" i="39"/>
  <c r="I84" i="39"/>
  <c r="N83" i="39"/>
  <c r="I83" i="39"/>
  <c r="N82" i="39"/>
  <c r="O82" i="39" s="1"/>
  <c r="I82" i="39"/>
  <c r="N81" i="39"/>
  <c r="O81" i="39" s="1"/>
  <c r="I81" i="39"/>
  <c r="N80" i="39"/>
  <c r="I80" i="39"/>
  <c r="N79" i="39"/>
  <c r="O79" i="39" s="1"/>
  <c r="I79" i="39"/>
  <c r="N78" i="39"/>
  <c r="I78" i="39"/>
  <c r="N77" i="39"/>
  <c r="I77" i="39"/>
  <c r="N76" i="39"/>
  <c r="O76" i="39" s="1"/>
  <c r="I76" i="39"/>
  <c r="N75" i="39"/>
  <c r="I75" i="39"/>
  <c r="N74" i="39"/>
  <c r="I74" i="39"/>
  <c r="O74" i="39" s="1"/>
  <c r="N73" i="39"/>
  <c r="O73" i="39" s="1"/>
  <c r="I73" i="39"/>
  <c r="N72" i="39"/>
  <c r="I72" i="39"/>
  <c r="N71" i="39"/>
  <c r="O71" i="39" s="1"/>
  <c r="I71" i="39"/>
  <c r="N70" i="39"/>
  <c r="I70" i="39"/>
  <c r="N69" i="39"/>
  <c r="I69" i="39"/>
  <c r="N68" i="39"/>
  <c r="O68" i="39" s="1"/>
  <c r="I68" i="39"/>
  <c r="N67" i="39"/>
  <c r="I67" i="39"/>
  <c r="N66" i="39"/>
  <c r="I66" i="39"/>
  <c r="O66" i="39" s="1"/>
  <c r="N65" i="39"/>
  <c r="I65" i="39"/>
  <c r="N64" i="39"/>
  <c r="I64" i="39"/>
  <c r="N63" i="39"/>
  <c r="I63" i="39"/>
  <c r="M58" i="39"/>
  <c r="L58" i="39"/>
  <c r="K58" i="39"/>
  <c r="J58" i="39"/>
  <c r="H58" i="39"/>
  <c r="G58" i="39"/>
  <c r="F58" i="39"/>
  <c r="E58" i="39"/>
  <c r="D58" i="39"/>
  <c r="C58" i="39"/>
  <c r="I58" i="39" s="1"/>
  <c r="M57" i="39"/>
  <c r="L57" i="39"/>
  <c r="K57" i="39"/>
  <c r="J57" i="39"/>
  <c r="N57" i="39" s="1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N54" i="39"/>
  <c r="I54" i="39"/>
  <c r="P53" i="39"/>
  <c r="N53" i="39"/>
  <c r="I53" i="39"/>
  <c r="O53" i="39" s="1"/>
  <c r="N52" i="39"/>
  <c r="I52" i="39"/>
  <c r="N51" i="39"/>
  <c r="I51" i="39"/>
  <c r="N50" i="39"/>
  <c r="O50" i="39" s="1"/>
  <c r="I50" i="39"/>
  <c r="N49" i="39"/>
  <c r="O49" i="39" s="1"/>
  <c r="I49" i="39"/>
  <c r="N48" i="39"/>
  <c r="I48" i="39"/>
  <c r="N47" i="39"/>
  <c r="O47" i="39" s="1"/>
  <c r="I47" i="39"/>
  <c r="N46" i="39"/>
  <c r="I46" i="39"/>
  <c r="N45" i="39"/>
  <c r="I45" i="39"/>
  <c r="N44" i="39"/>
  <c r="O44" i="39" s="1"/>
  <c r="I44" i="39"/>
  <c r="N43" i="39"/>
  <c r="I43" i="39"/>
  <c r="N42" i="39"/>
  <c r="O42" i="39" s="1"/>
  <c r="I42" i="39"/>
  <c r="N41" i="39"/>
  <c r="O41" i="39" s="1"/>
  <c r="I41" i="39"/>
  <c r="N40" i="39"/>
  <c r="I40" i="39"/>
  <c r="N39" i="39"/>
  <c r="O39" i="39" s="1"/>
  <c r="I39" i="39"/>
  <c r="N38" i="39"/>
  <c r="I38" i="39"/>
  <c r="N37" i="39"/>
  <c r="I37" i="39"/>
  <c r="N36" i="39"/>
  <c r="O36" i="39" s="1"/>
  <c r="I36" i="39"/>
  <c r="N35" i="39"/>
  <c r="I35" i="39"/>
  <c r="N34" i="39"/>
  <c r="O34" i="39" s="1"/>
  <c r="I34" i="39"/>
  <c r="N33" i="39"/>
  <c r="O33" i="39" s="1"/>
  <c r="I33" i="39"/>
  <c r="N32" i="39"/>
  <c r="I32" i="39"/>
  <c r="N31" i="39"/>
  <c r="O31" i="39" s="1"/>
  <c r="I31" i="39"/>
  <c r="N30" i="39"/>
  <c r="I30" i="39"/>
  <c r="N29" i="39"/>
  <c r="I29" i="39"/>
  <c r="N28" i="39"/>
  <c r="O28" i="39" s="1"/>
  <c r="I28" i="39"/>
  <c r="N27" i="39"/>
  <c r="I27" i="39"/>
  <c r="N26" i="39"/>
  <c r="I26" i="39"/>
  <c r="O26" i="39" s="1"/>
  <c r="N25" i="39"/>
  <c r="O25" i="39" s="1"/>
  <c r="I25" i="39"/>
  <c r="N24" i="39"/>
  <c r="I24" i="39"/>
  <c r="N23" i="39"/>
  <c r="O23" i="39" s="1"/>
  <c r="I23" i="39"/>
  <c r="N22" i="39"/>
  <c r="I22" i="39"/>
  <c r="N21" i="39"/>
  <c r="I21" i="39"/>
  <c r="N20" i="39"/>
  <c r="O20" i="39" s="1"/>
  <c r="I20" i="39"/>
  <c r="N19" i="39"/>
  <c r="I19" i="39"/>
  <c r="N18" i="39"/>
  <c r="I18" i="39"/>
  <c r="O18" i="39" s="1"/>
  <c r="N17" i="39"/>
  <c r="I17" i="39"/>
  <c r="N16" i="39"/>
  <c r="I16" i="39"/>
  <c r="N15" i="39"/>
  <c r="I15" i="39"/>
  <c r="N14" i="39"/>
  <c r="I14" i="39"/>
  <c r="O14" i="39" s="1"/>
  <c r="N13" i="39"/>
  <c r="I13" i="39"/>
  <c r="O13" i="39" s="1"/>
  <c r="N12" i="39"/>
  <c r="I12" i="39"/>
  <c r="N11" i="39"/>
  <c r="I11" i="39"/>
  <c r="N10" i="39"/>
  <c r="I10" i="39"/>
  <c r="N9" i="39"/>
  <c r="I9" i="39"/>
  <c r="N8" i="39"/>
  <c r="I8" i="39"/>
  <c r="N7" i="39"/>
  <c r="I7" i="39"/>
  <c r="N6" i="39"/>
  <c r="I6" i="39"/>
  <c r="O6" i="39" s="1"/>
  <c r="N5" i="39"/>
  <c r="I5" i="39"/>
  <c r="M138" i="38"/>
  <c r="L138" i="38"/>
  <c r="K138" i="38"/>
  <c r="J138" i="38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N136" i="38" s="1"/>
  <c r="H136" i="38"/>
  <c r="G136" i="38"/>
  <c r="F136" i="38"/>
  <c r="E136" i="38"/>
  <c r="D136" i="38"/>
  <c r="C136" i="38"/>
  <c r="N135" i="38"/>
  <c r="I135" i="38"/>
  <c r="N134" i="38"/>
  <c r="I134" i="38"/>
  <c r="N133" i="38"/>
  <c r="I133" i="38"/>
  <c r="O133" i="38" s="1"/>
  <c r="N132" i="38"/>
  <c r="I132" i="38"/>
  <c r="N131" i="38"/>
  <c r="I131" i="38"/>
  <c r="N130" i="38"/>
  <c r="I130" i="38"/>
  <c r="N129" i="38"/>
  <c r="I129" i="38"/>
  <c r="O129" i="38" s="1"/>
  <c r="N128" i="38"/>
  <c r="O128" i="38" s="1"/>
  <c r="I128" i="38"/>
  <c r="N127" i="38"/>
  <c r="O127" i="38" s="1"/>
  <c r="I127" i="38"/>
  <c r="N126" i="38"/>
  <c r="I126" i="38"/>
  <c r="N125" i="38"/>
  <c r="I125" i="38"/>
  <c r="N124" i="38"/>
  <c r="I124" i="38"/>
  <c r="N123" i="38"/>
  <c r="O123" i="38" s="1"/>
  <c r="I123" i="38"/>
  <c r="N122" i="38"/>
  <c r="I122" i="38"/>
  <c r="N121" i="38"/>
  <c r="I121" i="38"/>
  <c r="O121" i="38" s="1"/>
  <c r="N116" i="38"/>
  <c r="I116" i="38"/>
  <c r="N115" i="38"/>
  <c r="I115" i="38"/>
  <c r="N114" i="38"/>
  <c r="I114" i="38"/>
  <c r="N113" i="38"/>
  <c r="I113" i="38"/>
  <c r="N112" i="38"/>
  <c r="O112" i="38" s="1"/>
  <c r="I112" i="38"/>
  <c r="P111" i="38"/>
  <c r="N111" i="38"/>
  <c r="I111" i="38"/>
  <c r="N110" i="38"/>
  <c r="I110" i="38"/>
  <c r="N109" i="38"/>
  <c r="I109" i="38"/>
  <c r="N108" i="38"/>
  <c r="I108" i="38"/>
  <c r="N107" i="38"/>
  <c r="I107" i="38"/>
  <c r="N106" i="38"/>
  <c r="I106" i="38"/>
  <c r="N105" i="38"/>
  <c r="I105" i="38"/>
  <c r="N104" i="38"/>
  <c r="I104" i="38"/>
  <c r="N103" i="38"/>
  <c r="I103" i="38"/>
  <c r="N102" i="38"/>
  <c r="I102" i="38"/>
  <c r="N101" i="38"/>
  <c r="I101" i="38"/>
  <c r="N100" i="38"/>
  <c r="I100" i="38"/>
  <c r="N99" i="38"/>
  <c r="I99" i="38"/>
  <c r="N98" i="38"/>
  <c r="I98" i="38"/>
  <c r="N97" i="38"/>
  <c r="O97" i="38" s="1"/>
  <c r="I97" i="38"/>
  <c r="N96" i="38"/>
  <c r="O96" i="38" s="1"/>
  <c r="I96" i="38"/>
  <c r="N95" i="38"/>
  <c r="I95" i="38"/>
  <c r="N94" i="38"/>
  <c r="O94" i="38" s="1"/>
  <c r="I94" i="38"/>
  <c r="N93" i="38"/>
  <c r="O93" i="38" s="1"/>
  <c r="I93" i="38"/>
  <c r="N92" i="38"/>
  <c r="O92" i="38" s="1"/>
  <c r="I92" i="38"/>
  <c r="N91" i="38"/>
  <c r="I91" i="38"/>
  <c r="N90" i="38"/>
  <c r="O90" i="38" s="1"/>
  <c r="I90" i="38"/>
  <c r="N89" i="38"/>
  <c r="O89" i="38" s="1"/>
  <c r="I89" i="38"/>
  <c r="N88" i="38"/>
  <c r="I88" i="38"/>
  <c r="N87" i="38"/>
  <c r="I87" i="38"/>
  <c r="N86" i="38"/>
  <c r="I86" i="38"/>
  <c r="N85" i="38"/>
  <c r="O85" i="38" s="1"/>
  <c r="I85" i="38"/>
  <c r="N84" i="38"/>
  <c r="I84" i="38"/>
  <c r="N83" i="38"/>
  <c r="O83" i="38" s="1"/>
  <c r="I83" i="38"/>
  <c r="N82" i="38"/>
  <c r="O82" i="38" s="1"/>
  <c r="I82" i="38"/>
  <c r="N81" i="38"/>
  <c r="I81" i="38"/>
  <c r="N80" i="38"/>
  <c r="O80" i="38" s="1"/>
  <c r="I80" i="38"/>
  <c r="N79" i="38"/>
  <c r="I79" i="38"/>
  <c r="N78" i="38"/>
  <c r="I78" i="38"/>
  <c r="N77" i="38"/>
  <c r="O77" i="38" s="1"/>
  <c r="I77" i="38"/>
  <c r="N76" i="38"/>
  <c r="O76" i="38" s="1"/>
  <c r="I76" i="38"/>
  <c r="N75" i="38"/>
  <c r="I75" i="38"/>
  <c r="O75" i="38" s="1"/>
  <c r="N74" i="38"/>
  <c r="I74" i="38"/>
  <c r="N73" i="38"/>
  <c r="O73" i="38" s="1"/>
  <c r="I73" i="38"/>
  <c r="N72" i="38"/>
  <c r="O72" i="38" s="1"/>
  <c r="I72" i="38"/>
  <c r="N71" i="38"/>
  <c r="I71" i="38"/>
  <c r="N70" i="38"/>
  <c r="I70" i="38"/>
  <c r="N69" i="38"/>
  <c r="I69" i="38"/>
  <c r="N68" i="38"/>
  <c r="O68" i="38" s="1"/>
  <c r="I68" i="38"/>
  <c r="N67" i="38"/>
  <c r="I67" i="38"/>
  <c r="N66" i="38"/>
  <c r="O66" i="38" s="1"/>
  <c r="I66" i="38"/>
  <c r="N65" i="38"/>
  <c r="I65" i="38"/>
  <c r="N64" i="38"/>
  <c r="O64" i="38" s="1"/>
  <c r="I64" i="38"/>
  <c r="N63" i="38"/>
  <c r="I63" i="38"/>
  <c r="M58" i="38"/>
  <c r="L58" i="38"/>
  <c r="K58" i="38"/>
  <c r="J58" i="38"/>
  <c r="H58" i="38"/>
  <c r="G58" i="38"/>
  <c r="F58" i="38"/>
  <c r="E58" i="38"/>
  <c r="D58" i="38"/>
  <c r="C58" i="38"/>
  <c r="I58" i="38" s="1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N54" i="38"/>
  <c r="I54" i="38"/>
  <c r="P53" i="38"/>
  <c r="N53" i="38"/>
  <c r="O53" i="38" s="1"/>
  <c r="I53" i="38"/>
  <c r="N52" i="38"/>
  <c r="I52" i="38"/>
  <c r="N51" i="38"/>
  <c r="I51" i="38"/>
  <c r="N50" i="38"/>
  <c r="O50" i="38" s="1"/>
  <c r="I50" i="38"/>
  <c r="N49" i="38"/>
  <c r="I49" i="38"/>
  <c r="N48" i="38"/>
  <c r="I48" i="38"/>
  <c r="N47" i="38"/>
  <c r="I47" i="38"/>
  <c r="N46" i="38"/>
  <c r="O46" i="38" s="1"/>
  <c r="I46" i="38"/>
  <c r="N45" i="38"/>
  <c r="I45" i="38"/>
  <c r="N44" i="38"/>
  <c r="I44" i="38"/>
  <c r="N43" i="38"/>
  <c r="I43" i="38"/>
  <c r="N42" i="38"/>
  <c r="I42" i="38"/>
  <c r="N41" i="38"/>
  <c r="I41" i="38"/>
  <c r="N40" i="38"/>
  <c r="O40" i="38" s="1"/>
  <c r="I40" i="38"/>
  <c r="N39" i="38"/>
  <c r="I39" i="38"/>
  <c r="N38" i="38"/>
  <c r="I38" i="38"/>
  <c r="N37" i="38"/>
  <c r="I37" i="38"/>
  <c r="N36" i="38"/>
  <c r="O36" i="38" s="1"/>
  <c r="I36" i="38"/>
  <c r="N35" i="38"/>
  <c r="I35" i="38"/>
  <c r="N34" i="38"/>
  <c r="I34" i="38"/>
  <c r="N33" i="38"/>
  <c r="O33" i="38" s="1"/>
  <c r="I33" i="38"/>
  <c r="N32" i="38"/>
  <c r="O32" i="38" s="1"/>
  <c r="I32" i="38"/>
  <c r="N31" i="38"/>
  <c r="I31" i="38"/>
  <c r="N30" i="38"/>
  <c r="I30" i="38"/>
  <c r="N29" i="38"/>
  <c r="I29" i="38"/>
  <c r="O29" i="38" s="1"/>
  <c r="N28" i="38"/>
  <c r="I28" i="38"/>
  <c r="N27" i="38"/>
  <c r="I27" i="38"/>
  <c r="O27" i="38" s="1"/>
  <c r="N26" i="38"/>
  <c r="I26" i="38"/>
  <c r="N25" i="38"/>
  <c r="I25" i="38"/>
  <c r="N24" i="38"/>
  <c r="I24" i="38"/>
  <c r="N23" i="38"/>
  <c r="I23" i="38"/>
  <c r="N22" i="38"/>
  <c r="I22" i="38"/>
  <c r="N21" i="38"/>
  <c r="O21" i="38" s="1"/>
  <c r="I21" i="38"/>
  <c r="N20" i="38"/>
  <c r="I20" i="38"/>
  <c r="N19" i="38"/>
  <c r="I19" i="38"/>
  <c r="N18" i="38"/>
  <c r="O18" i="38" s="1"/>
  <c r="I18" i="38"/>
  <c r="N17" i="38"/>
  <c r="I17" i="38"/>
  <c r="N16" i="38"/>
  <c r="I16" i="38"/>
  <c r="N15" i="38"/>
  <c r="I15" i="38"/>
  <c r="N14" i="38"/>
  <c r="O14" i="38" s="1"/>
  <c r="I14" i="38"/>
  <c r="N13" i="38"/>
  <c r="I13" i="38"/>
  <c r="N12" i="38"/>
  <c r="I12" i="38"/>
  <c r="N11" i="38"/>
  <c r="I11" i="38"/>
  <c r="N10" i="38"/>
  <c r="I10" i="38"/>
  <c r="N9" i="38"/>
  <c r="I9" i="38"/>
  <c r="N8" i="38"/>
  <c r="O8" i="38" s="1"/>
  <c r="I8" i="38"/>
  <c r="N7" i="38"/>
  <c r="I7" i="38"/>
  <c r="N6" i="38"/>
  <c r="I6" i="38"/>
  <c r="N5" i="38"/>
  <c r="I5" i="38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N135" i="37"/>
  <c r="O135" i="37" s="1"/>
  <c r="I135" i="37"/>
  <c r="N134" i="37"/>
  <c r="I134" i="37"/>
  <c r="N133" i="37"/>
  <c r="I133" i="37"/>
  <c r="N132" i="37"/>
  <c r="O132" i="37" s="1"/>
  <c r="I132" i="37"/>
  <c r="N131" i="37"/>
  <c r="I131" i="37"/>
  <c r="O131" i="37" s="1"/>
  <c r="N130" i="37"/>
  <c r="I130" i="37"/>
  <c r="N129" i="37"/>
  <c r="I129" i="37"/>
  <c r="O129" i="37" s="1"/>
  <c r="N128" i="37"/>
  <c r="I128" i="37"/>
  <c r="N127" i="37"/>
  <c r="I127" i="37"/>
  <c r="O127" i="37" s="1"/>
  <c r="N126" i="37"/>
  <c r="I126" i="37"/>
  <c r="N125" i="37"/>
  <c r="I125" i="37"/>
  <c r="O125" i="37" s="1"/>
  <c r="N124" i="37"/>
  <c r="I124" i="37"/>
  <c r="N123" i="37"/>
  <c r="I123" i="37"/>
  <c r="O123" i="37" s="1"/>
  <c r="N122" i="37"/>
  <c r="I122" i="37"/>
  <c r="N121" i="37"/>
  <c r="I121" i="37"/>
  <c r="O121" i="37" s="1"/>
  <c r="N116" i="37"/>
  <c r="I116" i="37"/>
  <c r="O116" i="37" s="1"/>
  <c r="N115" i="37"/>
  <c r="I115" i="37"/>
  <c r="N114" i="37"/>
  <c r="O114" i="37" s="1"/>
  <c r="I114" i="37"/>
  <c r="N113" i="37"/>
  <c r="I113" i="37"/>
  <c r="N112" i="37"/>
  <c r="I112" i="37"/>
  <c r="P111" i="37"/>
  <c r="N111" i="37"/>
  <c r="I111" i="37"/>
  <c r="N110" i="37"/>
  <c r="I110" i="37"/>
  <c r="N109" i="37"/>
  <c r="I109" i="37"/>
  <c r="O109" i="37" s="1"/>
  <c r="N108" i="37"/>
  <c r="I108" i="37"/>
  <c r="N107" i="37"/>
  <c r="I107" i="37"/>
  <c r="N106" i="37"/>
  <c r="I106" i="37"/>
  <c r="O106" i="37" s="1"/>
  <c r="N105" i="37"/>
  <c r="I105" i="37"/>
  <c r="N104" i="37"/>
  <c r="I104" i="37"/>
  <c r="N103" i="37"/>
  <c r="I103" i="37"/>
  <c r="O103" i="37" s="1"/>
  <c r="N102" i="37"/>
  <c r="I102" i="37"/>
  <c r="N101" i="37"/>
  <c r="I101" i="37"/>
  <c r="O101" i="37" s="1"/>
  <c r="N100" i="37"/>
  <c r="I100" i="37"/>
  <c r="N99" i="37"/>
  <c r="I99" i="37"/>
  <c r="O99" i="37" s="1"/>
  <c r="N98" i="37"/>
  <c r="I98" i="37"/>
  <c r="N97" i="37"/>
  <c r="I97" i="37"/>
  <c r="N96" i="37"/>
  <c r="I96" i="37"/>
  <c r="N95" i="37"/>
  <c r="I95" i="37"/>
  <c r="O95" i="37" s="1"/>
  <c r="N94" i="37"/>
  <c r="I94" i="37"/>
  <c r="N93" i="37"/>
  <c r="I93" i="37"/>
  <c r="N92" i="37"/>
  <c r="I92" i="37"/>
  <c r="N91" i="37"/>
  <c r="I91" i="37"/>
  <c r="O91" i="37" s="1"/>
  <c r="N90" i="37"/>
  <c r="I90" i="37"/>
  <c r="O90" i="37" s="1"/>
  <c r="N89" i="37"/>
  <c r="O89" i="37" s="1"/>
  <c r="I89" i="37"/>
  <c r="N88" i="37"/>
  <c r="I88" i="37"/>
  <c r="N87" i="37"/>
  <c r="I87" i="37"/>
  <c r="N86" i="37"/>
  <c r="I86" i="37"/>
  <c r="N85" i="37"/>
  <c r="I85" i="37"/>
  <c r="N84" i="37"/>
  <c r="O84" i="37" s="1"/>
  <c r="I84" i="37"/>
  <c r="N83" i="37"/>
  <c r="I83" i="37"/>
  <c r="N82" i="37"/>
  <c r="I82" i="37"/>
  <c r="N81" i="37"/>
  <c r="O81" i="37" s="1"/>
  <c r="I81" i="37"/>
  <c r="N80" i="37"/>
  <c r="I80" i="37"/>
  <c r="N79" i="37"/>
  <c r="I79" i="37"/>
  <c r="N78" i="37"/>
  <c r="I78" i="37"/>
  <c r="N77" i="37"/>
  <c r="I77" i="37"/>
  <c r="N76" i="37"/>
  <c r="O76" i="37" s="1"/>
  <c r="I76" i="37"/>
  <c r="N75" i="37"/>
  <c r="I75" i="37"/>
  <c r="N74" i="37"/>
  <c r="I74" i="37"/>
  <c r="N73" i="37"/>
  <c r="I73" i="37"/>
  <c r="O73" i="37" s="1"/>
  <c r="N72" i="37"/>
  <c r="I72" i="37"/>
  <c r="N71" i="37"/>
  <c r="I71" i="37"/>
  <c r="O71" i="37" s="1"/>
  <c r="N70" i="37"/>
  <c r="I70" i="37"/>
  <c r="N69" i="37"/>
  <c r="I69" i="37"/>
  <c r="O69" i="37" s="1"/>
  <c r="N68" i="37"/>
  <c r="I68" i="37"/>
  <c r="N67" i="37"/>
  <c r="I67" i="37"/>
  <c r="O67" i="37" s="1"/>
  <c r="N66" i="37"/>
  <c r="I66" i="37"/>
  <c r="O66" i="37" s="1"/>
  <c r="N65" i="37"/>
  <c r="I65" i="37"/>
  <c r="N64" i="37"/>
  <c r="I64" i="37"/>
  <c r="N63" i="37"/>
  <c r="I63" i="37"/>
  <c r="M58" i="37"/>
  <c r="L58" i="37"/>
  <c r="K58" i="37"/>
  <c r="J58" i="37"/>
  <c r="N58" i="37" s="1"/>
  <c r="H58" i="37"/>
  <c r="G58" i="37"/>
  <c r="F58" i="37"/>
  <c r="E58" i="37"/>
  <c r="D58" i="37"/>
  <c r="C58" i="37"/>
  <c r="M57" i="37"/>
  <c r="L57" i="37"/>
  <c r="K57" i="37"/>
  <c r="J57" i="37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I55" i="37"/>
  <c r="N54" i="37"/>
  <c r="I54" i="37"/>
  <c r="O54" i="37" s="1"/>
  <c r="P53" i="37"/>
  <c r="N53" i="37"/>
  <c r="I53" i="37"/>
  <c r="N52" i="37"/>
  <c r="O52" i="37" s="1"/>
  <c r="I52" i="37"/>
  <c r="N51" i="37"/>
  <c r="I51" i="37"/>
  <c r="N50" i="37"/>
  <c r="O50" i="37" s="1"/>
  <c r="I50" i="37"/>
  <c r="N49" i="37"/>
  <c r="I49" i="37"/>
  <c r="N48" i="37"/>
  <c r="I48" i="37"/>
  <c r="N47" i="37"/>
  <c r="I47" i="37"/>
  <c r="N46" i="37"/>
  <c r="I46" i="37"/>
  <c r="N45" i="37"/>
  <c r="I45" i="37"/>
  <c r="N44" i="37"/>
  <c r="I44" i="37"/>
  <c r="N43" i="37"/>
  <c r="I43" i="37"/>
  <c r="N42" i="37"/>
  <c r="O42" i="37" s="1"/>
  <c r="I42" i="37"/>
  <c r="N41" i="37"/>
  <c r="I41" i="37"/>
  <c r="N40" i="37"/>
  <c r="I40" i="37"/>
  <c r="N39" i="37"/>
  <c r="I39" i="37"/>
  <c r="N38" i="37"/>
  <c r="I38" i="37"/>
  <c r="N37" i="37"/>
  <c r="I37" i="37"/>
  <c r="N36" i="37"/>
  <c r="O36" i="37" s="1"/>
  <c r="I36" i="37"/>
  <c r="N35" i="37"/>
  <c r="I35" i="37"/>
  <c r="N34" i="37"/>
  <c r="O34" i="37" s="1"/>
  <c r="I34" i="37"/>
  <c r="N33" i="37"/>
  <c r="I33" i="37"/>
  <c r="N32" i="37"/>
  <c r="I32" i="37"/>
  <c r="N31" i="37"/>
  <c r="I31" i="37"/>
  <c r="N30" i="37"/>
  <c r="I30" i="37"/>
  <c r="N29" i="37"/>
  <c r="O29" i="37" s="1"/>
  <c r="I29" i="37"/>
  <c r="N28" i="37"/>
  <c r="O28" i="37" s="1"/>
  <c r="I28" i="37"/>
  <c r="N27" i="37"/>
  <c r="I27" i="37"/>
  <c r="N26" i="37"/>
  <c r="I26" i="37"/>
  <c r="N25" i="37"/>
  <c r="I25" i="37"/>
  <c r="O25" i="37" s="1"/>
  <c r="N24" i="37"/>
  <c r="I24" i="37"/>
  <c r="N23" i="37"/>
  <c r="I23" i="37"/>
  <c r="O23" i="37" s="1"/>
  <c r="N22" i="37"/>
  <c r="I22" i="37"/>
  <c r="N21" i="37"/>
  <c r="I21" i="37"/>
  <c r="O21" i="37" s="1"/>
  <c r="N20" i="37"/>
  <c r="I20" i="37"/>
  <c r="N19" i="37"/>
  <c r="I19" i="37"/>
  <c r="O19" i="37" s="1"/>
  <c r="N18" i="37"/>
  <c r="I18" i="37"/>
  <c r="N17" i="37"/>
  <c r="I17" i="37"/>
  <c r="O17" i="37" s="1"/>
  <c r="N16" i="37"/>
  <c r="I16" i="37"/>
  <c r="N15" i="37"/>
  <c r="I15" i="37"/>
  <c r="O15" i="37" s="1"/>
  <c r="N14" i="37"/>
  <c r="I14" i="37"/>
  <c r="N13" i="37"/>
  <c r="I13" i="37"/>
  <c r="N12" i="37"/>
  <c r="I12" i="37"/>
  <c r="N11" i="37"/>
  <c r="I11" i="37"/>
  <c r="N10" i="37"/>
  <c r="I10" i="37"/>
  <c r="N9" i="37"/>
  <c r="I9" i="37"/>
  <c r="N8" i="37"/>
  <c r="I8" i="37"/>
  <c r="N7" i="37"/>
  <c r="I7" i="37"/>
  <c r="N6" i="37"/>
  <c r="I6" i="37"/>
  <c r="N5" i="37"/>
  <c r="I5" i="37"/>
  <c r="M138" i="36"/>
  <c r="L138" i="36"/>
  <c r="K138" i="36"/>
  <c r="J138" i="36"/>
  <c r="N138" i="36" s="1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N135" i="36"/>
  <c r="I135" i="36"/>
  <c r="N134" i="36"/>
  <c r="I134" i="36"/>
  <c r="N133" i="36"/>
  <c r="I133" i="36"/>
  <c r="N132" i="36"/>
  <c r="I132" i="36"/>
  <c r="N131" i="36"/>
  <c r="I131" i="36"/>
  <c r="N130" i="36"/>
  <c r="I130" i="36"/>
  <c r="O130" i="36" s="1"/>
  <c r="N129" i="36"/>
  <c r="I129" i="36"/>
  <c r="N128" i="36"/>
  <c r="I128" i="36"/>
  <c r="N127" i="36"/>
  <c r="I127" i="36"/>
  <c r="N126" i="36"/>
  <c r="I126" i="36"/>
  <c r="N125" i="36"/>
  <c r="O125" i="36" s="1"/>
  <c r="I125" i="36"/>
  <c r="N124" i="36"/>
  <c r="O124" i="36" s="1"/>
  <c r="I124" i="36"/>
  <c r="N123" i="36"/>
  <c r="I123" i="36"/>
  <c r="N122" i="36"/>
  <c r="I122" i="36"/>
  <c r="N121" i="36"/>
  <c r="I121" i="36"/>
  <c r="N116" i="36"/>
  <c r="I116" i="36"/>
  <c r="N115" i="36"/>
  <c r="O115" i="36" s="1"/>
  <c r="I115" i="36"/>
  <c r="N114" i="36"/>
  <c r="I114" i="36"/>
  <c r="N113" i="36"/>
  <c r="I113" i="36"/>
  <c r="N112" i="36"/>
  <c r="O112" i="36" s="1"/>
  <c r="I112" i="36"/>
  <c r="P111" i="36"/>
  <c r="N111" i="36"/>
  <c r="I111" i="36"/>
  <c r="O111" i="36" s="1"/>
  <c r="N110" i="36"/>
  <c r="I110" i="36"/>
  <c r="N109" i="36"/>
  <c r="I109" i="36"/>
  <c r="O109" i="36" s="1"/>
  <c r="N108" i="36"/>
  <c r="I108" i="36"/>
  <c r="O108" i="36" s="1"/>
  <c r="N107" i="36"/>
  <c r="I107" i="36"/>
  <c r="N106" i="36"/>
  <c r="I106" i="36"/>
  <c r="N105" i="36"/>
  <c r="I105" i="36"/>
  <c r="N104" i="36"/>
  <c r="I104" i="36"/>
  <c r="N103" i="36"/>
  <c r="O103" i="36" s="1"/>
  <c r="I103" i="36"/>
  <c r="N102" i="36"/>
  <c r="I102" i="36"/>
  <c r="N101" i="36"/>
  <c r="I101" i="36"/>
  <c r="N100" i="36"/>
  <c r="I100" i="36"/>
  <c r="N99" i="36"/>
  <c r="I99" i="36"/>
  <c r="N98" i="36"/>
  <c r="O98" i="36" s="1"/>
  <c r="I98" i="36"/>
  <c r="N97" i="36"/>
  <c r="I97" i="36"/>
  <c r="N96" i="36"/>
  <c r="O96" i="36" s="1"/>
  <c r="I96" i="36"/>
  <c r="N95" i="36"/>
  <c r="I95" i="36"/>
  <c r="N94" i="36"/>
  <c r="O94" i="36" s="1"/>
  <c r="I94" i="36"/>
  <c r="N93" i="36"/>
  <c r="I93" i="36"/>
  <c r="N92" i="36"/>
  <c r="I92" i="36"/>
  <c r="N91" i="36"/>
  <c r="I91" i="36"/>
  <c r="N90" i="36"/>
  <c r="I90" i="36"/>
  <c r="N89" i="36"/>
  <c r="O89" i="36" s="1"/>
  <c r="I89" i="36"/>
  <c r="N88" i="36"/>
  <c r="O88" i="36" s="1"/>
  <c r="I88" i="36"/>
  <c r="N87" i="36"/>
  <c r="O87" i="36" s="1"/>
  <c r="I87" i="36"/>
  <c r="N86" i="36"/>
  <c r="I86" i="36"/>
  <c r="N85" i="36"/>
  <c r="I85" i="36"/>
  <c r="N84" i="36"/>
  <c r="I84" i="36"/>
  <c r="N83" i="36"/>
  <c r="I83" i="36"/>
  <c r="N82" i="36"/>
  <c r="O82" i="36" s="1"/>
  <c r="I82" i="36"/>
  <c r="N81" i="36"/>
  <c r="O81" i="36" s="1"/>
  <c r="I81" i="36"/>
  <c r="N80" i="36"/>
  <c r="O80" i="36" s="1"/>
  <c r="I80" i="36"/>
  <c r="N79" i="36"/>
  <c r="I79" i="36"/>
  <c r="N78" i="36"/>
  <c r="I78" i="36"/>
  <c r="N77" i="36"/>
  <c r="I77" i="36"/>
  <c r="N76" i="36"/>
  <c r="I76" i="36"/>
  <c r="N75" i="36"/>
  <c r="I75" i="36"/>
  <c r="O75" i="36" s="1"/>
  <c r="N74" i="36"/>
  <c r="I74" i="36"/>
  <c r="N73" i="36"/>
  <c r="I73" i="36"/>
  <c r="N72" i="36"/>
  <c r="I72" i="36"/>
  <c r="N71" i="36"/>
  <c r="I71" i="36"/>
  <c r="N70" i="36"/>
  <c r="I70" i="36"/>
  <c r="N69" i="36"/>
  <c r="I69" i="36"/>
  <c r="N68" i="36"/>
  <c r="I68" i="36"/>
  <c r="N67" i="36"/>
  <c r="I67" i="36"/>
  <c r="N66" i="36"/>
  <c r="I66" i="36"/>
  <c r="N65" i="36"/>
  <c r="I65" i="36"/>
  <c r="N64" i="36"/>
  <c r="I64" i="36"/>
  <c r="N63" i="36"/>
  <c r="I63" i="36"/>
  <c r="M58" i="36"/>
  <c r="L58" i="36"/>
  <c r="K58" i="36"/>
  <c r="J58" i="36"/>
  <c r="N58" i="36" s="1"/>
  <c r="H58" i="36"/>
  <c r="G58" i="36"/>
  <c r="F58" i="36"/>
  <c r="E58" i="36"/>
  <c r="D58" i="36"/>
  <c r="C58" i="36"/>
  <c r="I58" i="36" s="1"/>
  <c r="M57" i="36"/>
  <c r="L57" i="36"/>
  <c r="K57" i="36"/>
  <c r="J57" i="36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I55" i="36"/>
  <c r="N54" i="36"/>
  <c r="I54" i="36"/>
  <c r="O54" i="36" s="1"/>
  <c r="P53" i="36"/>
  <c r="N53" i="36"/>
  <c r="O53" i="36" s="1"/>
  <c r="I53" i="36"/>
  <c r="N52" i="36"/>
  <c r="I52" i="36"/>
  <c r="N51" i="36"/>
  <c r="I51" i="36"/>
  <c r="N50" i="36"/>
  <c r="I50" i="36"/>
  <c r="N49" i="36"/>
  <c r="I49" i="36"/>
  <c r="N48" i="36"/>
  <c r="I48" i="36"/>
  <c r="N47" i="36"/>
  <c r="I47" i="36"/>
  <c r="N46" i="36"/>
  <c r="I46" i="36"/>
  <c r="N45" i="36"/>
  <c r="I45" i="36"/>
  <c r="N44" i="36"/>
  <c r="O44" i="36" s="1"/>
  <c r="I44" i="36"/>
  <c r="N43" i="36"/>
  <c r="I43" i="36"/>
  <c r="N42" i="36"/>
  <c r="O42" i="36" s="1"/>
  <c r="I42" i="36"/>
  <c r="N41" i="36"/>
  <c r="I41" i="36"/>
  <c r="N40" i="36"/>
  <c r="I40" i="36"/>
  <c r="N39" i="36"/>
  <c r="I39" i="36"/>
  <c r="O39" i="36" s="1"/>
  <c r="N38" i="36"/>
  <c r="I38" i="36"/>
  <c r="N37" i="36"/>
  <c r="I37" i="36"/>
  <c r="N36" i="36"/>
  <c r="I36" i="36"/>
  <c r="N35" i="36"/>
  <c r="I35" i="36"/>
  <c r="N34" i="36"/>
  <c r="I34" i="36"/>
  <c r="N33" i="36"/>
  <c r="I33" i="36"/>
  <c r="N32" i="36"/>
  <c r="I32" i="36"/>
  <c r="N31" i="36"/>
  <c r="O31" i="36" s="1"/>
  <c r="I31" i="36"/>
  <c r="N30" i="36"/>
  <c r="O30" i="36" s="1"/>
  <c r="I30" i="36"/>
  <c r="N29" i="36"/>
  <c r="I29" i="36"/>
  <c r="N28" i="36"/>
  <c r="I28" i="36"/>
  <c r="N27" i="36"/>
  <c r="I27" i="36"/>
  <c r="N26" i="36"/>
  <c r="I26" i="36"/>
  <c r="N25" i="36"/>
  <c r="I25" i="36"/>
  <c r="N24" i="36"/>
  <c r="I24" i="36"/>
  <c r="N23" i="36"/>
  <c r="O23" i="36" s="1"/>
  <c r="I23" i="36"/>
  <c r="N22" i="36"/>
  <c r="I22" i="36"/>
  <c r="N21" i="36"/>
  <c r="O21" i="36" s="1"/>
  <c r="I21" i="36"/>
  <c r="N20" i="36"/>
  <c r="I20" i="36"/>
  <c r="N19" i="36"/>
  <c r="I19" i="36"/>
  <c r="N18" i="36"/>
  <c r="O18" i="36" s="1"/>
  <c r="I18" i="36"/>
  <c r="N17" i="36"/>
  <c r="I17" i="36"/>
  <c r="N16" i="36"/>
  <c r="I16" i="36"/>
  <c r="N15" i="36"/>
  <c r="I15" i="36"/>
  <c r="N14" i="36"/>
  <c r="O14" i="36" s="1"/>
  <c r="I14" i="36"/>
  <c r="N13" i="36"/>
  <c r="I13" i="36"/>
  <c r="N12" i="36"/>
  <c r="O12" i="36" s="1"/>
  <c r="I12" i="36"/>
  <c r="N11" i="36"/>
  <c r="I11" i="36"/>
  <c r="N10" i="36"/>
  <c r="O10" i="36" s="1"/>
  <c r="I10" i="36"/>
  <c r="N9" i="36"/>
  <c r="I9" i="36"/>
  <c r="N8" i="36"/>
  <c r="I8" i="36"/>
  <c r="N7" i="36"/>
  <c r="I7" i="36"/>
  <c r="O7" i="36" s="1"/>
  <c r="N6" i="36"/>
  <c r="I6" i="36"/>
  <c r="N5" i="36"/>
  <c r="I5" i="36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N136" i="35" s="1"/>
  <c r="H136" i="35"/>
  <c r="G136" i="35"/>
  <c r="F136" i="35"/>
  <c r="E136" i="35"/>
  <c r="D136" i="35"/>
  <c r="C136" i="35"/>
  <c r="N135" i="35"/>
  <c r="I135" i="35"/>
  <c r="O135" i="35" s="1"/>
  <c r="N134" i="35"/>
  <c r="I134" i="35"/>
  <c r="N133" i="35"/>
  <c r="I133" i="35"/>
  <c r="N132" i="35"/>
  <c r="I132" i="35"/>
  <c r="N131" i="35"/>
  <c r="I131" i="35"/>
  <c r="N130" i="35"/>
  <c r="I130" i="35"/>
  <c r="N129" i="35"/>
  <c r="I129" i="35"/>
  <c r="N128" i="35"/>
  <c r="I128" i="35"/>
  <c r="N127" i="35"/>
  <c r="O127" i="35" s="1"/>
  <c r="I127" i="35"/>
  <c r="N126" i="35"/>
  <c r="O126" i="35" s="1"/>
  <c r="I126" i="35"/>
  <c r="N125" i="35"/>
  <c r="O125" i="35" s="1"/>
  <c r="I125" i="35"/>
  <c r="N124" i="35"/>
  <c r="I124" i="35"/>
  <c r="N123" i="35"/>
  <c r="I123" i="35"/>
  <c r="N122" i="35"/>
  <c r="O122" i="35" s="1"/>
  <c r="I122" i="35"/>
  <c r="N121" i="35"/>
  <c r="O121" i="35" s="1"/>
  <c r="I121" i="35"/>
  <c r="N116" i="35"/>
  <c r="I116" i="35"/>
  <c r="N115" i="35"/>
  <c r="O115" i="35" s="1"/>
  <c r="I115" i="35"/>
  <c r="N114" i="35"/>
  <c r="I114" i="35"/>
  <c r="N113" i="35"/>
  <c r="O113" i="35" s="1"/>
  <c r="I113" i="35"/>
  <c r="N112" i="35"/>
  <c r="I112" i="35"/>
  <c r="P111" i="35"/>
  <c r="N111" i="35"/>
  <c r="I111" i="35"/>
  <c r="O111" i="35" s="1"/>
  <c r="N110" i="35"/>
  <c r="I110" i="35"/>
  <c r="N109" i="35"/>
  <c r="I109" i="35"/>
  <c r="N108" i="35"/>
  <c r="I108" i="35"/>
  <c r="N107" i="35"/>
  <c r="I107" i="35"/>
  <c r="O107" i="35" s="1"/>
  <c r="N106" i="35"/>
  <c r="I106" i="35"/>
  <c r="N105" i="35"/>
  <c r="O105" i="35" s="1"/>
  <c r="I105" i="35"/>
  <c r="N104" i="35"/>
  <c r="I104" i="35"/>
  <c r="N103" i="35"/>
  <c r="I103" i="35"/>
  <c r="O103" i="35" s="1"/>
  <c r="N102" i="35"/>
  <c r="I102" i="35"/>
  <c r="N101" i="35"/>
  <c r="I101" i="35"/>
  <c r="N100" i="35"/>
  <c r="I100" i="35"/>
  <c r="N99" i="35"/>
  <c r="I99" i="35"/>
  <c r="O99" i="35" s="1"/>
  <c r="N98" i="35"/>
  <c r="I98" i="35"/>
  <c r="N97" i="35"/>
  <c r="I97" i="35"/>
  <c r="O97" i="35" s="1"/>
  <c r="N96" i="35"/>
  <c r="I96" i="35"/>
  <c r="N95" i="35"/>
  <c r="I95" i="35"/>
  <c r="N94" i="35"/>
  <c r="I94" i="35"/>
  <c r="N93" i="35"/>
  <c r="I93" i="35"/>
  <c r="N92" i="35"/>
  <c r="I92" i="35"/>
  <c r="N91" i="35"/>
  <c r="I91" i="35"/>
  <c r="O91" i="35" s="1"/>
  <c r="N90" i="35"/>
  <c r="I90" i="35"/>
  <c r="N89" i="35"/>
  <c r="I89" i="35"/>
  <c r="O89" i="35" s="1"/>
  <c r="N88" i="35"/>
  <c r="I88" i="35"/>
  <c r="N87" i="35"/>
  <c r="I87" i="35"/>
  <c r="O87" i="35" s="1"/>
  <c r="N86" i="35"/>
  <c r="I86" i="35"/>
  <c r="N85" i="35"/>
  <c r="I85" i="35"/>
  <c r="N84" i="35"/>
  <c r="I84" i="35"/>
  <c r="N83" i="35"/>
  <c r="I83" i="35"/>
  <c r="N82" i="35"/>
  <c r="I82" i="35"/>
  <c r="N81" i="35"/>
  <c r="I81" i="35"/>
  <c r="O81" i="35" s="1"/>
  <c r="N80" i="35"/>
  <c r="I80" i="35"/>
  <c r="N79" i="35"/>
  <c r="I79" i="35"/>
  <c r="N78" i="35"/>
  <c r="I78" i="35"/>
  <c r="N77" i="35"/>
  <c r="I77" i="35"/>
  <c r="N76" i="35"/>
  <c r="I76" i="35"/>
  <c r="N75" i="35"/>
  <c r="I75" i="35"/>
  <c r="N74" i="35"/>
  <c r="I74" i="35"/>
  <c r="N73" i="35"/>
  <c r="I73" i="35"/>
  <c r="N72" i="35"/>
  <c r="I72" i="35"/>
  <c r="N71" i="35"/>
  <c r="I71" i="35"/>
  <c r="N70" i="35"/>
  <c r="I70" i="35"/>
  <c r="N69" i="35"/>
  <c r="I69" i="35"/>
  <c r="N68" i="35"/>
  <c r="I68" i="35"/>
  <c r="N67" i="35"/>
  <c r="I67" i="35"/>
  <c r="N66" i="35"/>
  <c r="I66" i="35"/>
  <c r="N65" i="35"/>
  <c r="I65" i="35"/>
  <c r="N64" i="35"/>
  <c r="I64" i="35"/>
  <c r="N63" i="35"/>
  <c r="O63" i="35" s="1"/>
  <c r="I63" i="35"/>
  <c r="M58" i="35"/>
  <c r="L58" i="35"/>
  <c r="K58" i="35"/>
  <c r="J58" i="35"/>
  <c r="H58" i="35"/>
  <c r="G58" i="35"/>
  <c r="F58" i="35"/>
  <c r="E58" i="35"/>
  <c r="D58" i="35"/>
  <c r="C58" i="35"/>
  <c r="M57" i="35"/>
  <c r="L57" i="35"/>
  <c r="K57" i="35"/>
  <c r="J57" i="35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I55" i="35"/>
  <c r="N54" i="35"/>
  <c r="I54" i="35"/>
  <c r="P53" i="35"/>
  <c r="N53" i="35"/>
  <c r="I53" i="35"/>
  <c r="N52" i="35"/>
  <c r="I52" i="35"/>
  <c r="N51" i="35"/>
  <c r="I51" i="35"/>
  <c r="N50" i="35"/>
  <c r="I50" i="35"/>
  <c r="N49" i="35"/>
  <c r="I49" i="35"/>
  <c r="N48" i="35"/>
  <c r="I48" i="35"/>
  <c r="N47" i="35"/>
  <c r="I47" i="35"/>
  <c r="N46" i="35"/>
  <c r="I46" i="35"/>
  <c r="N45" i="35"/>
  <c r="I45" i="35"/>
  <c r="N44" i="35"/>
  <c r="I44" i="35"/>
  <c r="N43" i="35"/>
  <c r="O43" i="35" s="1"/>
  <c r="I43" i="35"/>
  <c r="N42" i="35"/>
  <c r="O42" i="35" s="1"/>
  <c r="I42" i="35"/>
  <c r="N41" i="35"/>
  <c r="I41" i="35"/>
  <c r="N40" i="35"/>
  <c r="I40" i="35"/>
  <c r="N39" i="35"/>
  <c r="I39" i="35"/>
  <c r="N38" i="35"/>
  <c r="I38" i="35"/>
  <c r="N37" i="35"/>
  <c r="I37" i="35"/>
  <c r="N36" i="35"/>
  <c r="I36" i="35"/>
  <c r="N35" i="35"/>
  <c r="I35" i="35"/>
  <c r="N34" i="35"/>
  <c r="I34" i="35"/>
  <c r="N33" i="35"/>
  <c r="O33" i="35" s="1"/>
  <c r="I33" i="35"/>
  <c r="N32" i="35"/>
  <c r="I32" i="35"/>
  <c r="N31" i="35"/>
  <c r="I31" i="35"/>
  <c r="N30" i="35"/>
  <c r="O30" i="35" s="1"/>
  <c r="I30" i="35"/>
  <c r="N29" i="35"/>
  <c r="I29" i="35"/>
  <c r="N28" i="35"/>
  <c r="I28" i="35"/>
  <c r="N27" i="35"/>
  <c r="O27" i="35" s="1"/>
  <c r="I27" i="35"/>
  <c r="N26" i="35"/>
  <c r="O26" i="35" s="1"/>
  <c r="I26" i="35"/>
  <c r="N25" i="35"/>
  <c r="I25" i="35"/>
  <c r="N24" i="35"/>
  <c r="I24" i="35"/>
  <c r="N23" i="35"/>
  <c r="I23" i="35"/>
  <c r="N22" i="35"/>
  <c r="I22" i="35"/>
  <c r="N21" i="35"/>
  <c r="I21" i="35"/>
  <c r="N20" i="35"/>
  <c r="I20" i="35"/>
  <c r="N19" i="35"/>
  <c r="I19" i="35"/>
  <c r="N18" i="35"/>
  <c r="I18" i="35"/>
  <c r="N17" i="35"/>
  <c r="O17" i="35" s="1"/>
  <c r="I17" i="35"/>
  <c r="N16" i="35"/>
  <c r="I16" i="35"/>
  <c r="O16" i="35" s="1"/>
  <c r="N15" i="35"/>
  <c r="I15" i="35"/>
  <c r="O15" i="35" s="1"/>
  <c r="N14" i="35"/>
  <c r="I14" i="35"/>
  <c r="N13" i="35"/>
  <c r="I13" i="35"/>
  <c r="N12" i="35"/>
  <c r="I12" i="35"/>
  <c r="N11" i="35"/>
  <c r="O11" i="35" s="1"/>
  <c r="I11" i="35"/>
  <c r="N10" i="35"/>
  <c r="O10" i="35" s="1"/>
  <c r="I10" i="35"/>
  <c r="N9" i="35"/>
  <c r="I9" i="35"/>
  <c r="N8" i="35"/>
  <c r="I8" i="35"/>
  <c r="N7" i="35"/>
  <c r="I7" i="35"/>
  <c r="N6" i="35"/>
  <c r="I6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H136" i="34"/>
  <c r="G136" i="34"/>
  <c r="F136" i="34"/>
  <c r="E136" i="34"/>
  <c r="D136" i="34"/>
  <c r="C136" i="34"/>
  <c r="N135" i="34"/>
  <c r="I135" i="34"/>
  <c r="N134" i="34"/>
  <c r="I134" i="34"/>
  <c r="N133" i="34"/>
  <c r="O133" i="34" s="1"/>
  <c r="I133" i="34"/>
  <c r="N132" i="34"/>
  <c r="O132" i="34" s="1"/>
  <c r="I132" i="34"/>
  <c r="N131" i="34"/>
  <c r="O131" i="34" s="1"/>
  <c r="I131" i="34"/>
  <c r="N130" i="34"/>
  <c r="I130" i="34"/>
  <c r="N129" i="34"/>
  <c r="I129" i="34"/>
  <c r="N128" i="34"/>
  <c r="I128" i="34"/>
  <c r="O128" i="34" s="1"/>
  <c r="N127" i="34"/>
  <c r="I127" i="34"/>
  <c r="N126" i="34"/>
  <c r="I126" i="34"/>
  <c r="N125" i="34"/>
  <c r="I125" i="34"/>
  <c r="N124" i="34"/>
  <c r="I124" i="34"/>
  <c r="N123" i="34"/>
  <c r="O123" i="34" s="1"/>
  <c r="I123" i="34"/>
  <c r="N122" i="34"/>
  <c r="I122" i="34"/>
  <c r="N121" i="34"/>
  <c r="O121" i="34" s="1"/>
  <c r="I121" i="34"/>
  <c r="N116" i="34"/>
  <c r="O116" i="34" s="1"/>
  <c r="I116" i="34"/>
  <c r="N115" i="34"/>
  <c r="O115" i="34" s="1"/>
  <c r="I115" i="34"/>
  <c r="N114" i="34"/>
  <c r="I114" i="34"/>
  <c r="O114" i="34" s="1"/>
  <c r="N113" i="34"/>
  <c r="I113" i="34"/>
  <c r="N112" i="34"/>
  <c r="I112" i="34"/>
  <c r="O112" i="34" s="1"/>
  <c r="P111" i="34"/>
  <c r="N111" i="34"/>
  <c r="O111" i="34" s="1"/>
  <c r="I111" i="34"/>
  <c r="N110" i="34"/>
  <c r="I110" i="34"/>
  <c r="N109" i="34"/>
  <c r="I109" i="34"/>
  <c r="N108" i="34"/>
  <c r="O108" i="34" s="1"/>
  <c r="I108" i="34"/>
  <c r="N107" i="34"/>
  <c r="I107" i="34"/>
  <c r="N106" i="34"/>
  <c r="I106" i="34"/>
  <c r="N105" i="34"/>
  <c r="I105" i="34"/>
  <c r="O105" i="34" s="1"/>
  <c r="N104" i="34"/>
  <c r="I104" i="34"/>
  <c r="N103" i="34"/>
  <c r="I103" i="34"/>
  <c r="N102" i="34"/>
  <c r="I102" i="34"/>
  <c r="N101" i="34"/>
  <c r="I101" i="34"/>
  <c r="N100" i="34"/>
  <c r="I100" i="34"/>
  <c r="N99" i="34"/>
  <c r="I99" i="34"/>
  <c r="O99" i="34" s="1"/>
  <c r="N98" i="34"/>
  <c r="O98" i="34" s="1"/>
  <c r="I98" i="34"/>
  <c r="N97" i="34"/>
  <c r="O97" i="34" s="1"/>
  <c r="I97" i="34"/>
  <c r="N96" i="34"/>
  <c r="I96" i="34"/>
  <c r="N95" i="34"/>
  <c r="O95" i="34" s="1"/>
  <c r="I95" i="34"/>
  <c r="N94" i="34"/>
  <c r="I94" i="34"/>
  <c r="N93" i="34"/>
  <c r="I93" i="34"/>
  <c r="N92" i="34"/>
  <c r="O92" i="34" s="1"/>
  <c r="I92" i="34"/>
  <c r="N91" i="34"/>
  <c r="I91" i="34"/>
  <c r="N90" i="34"/>
  <c r="I90" i="34"/>
  <c r="N89" i="34"/>
  <c r="I89" i="34"/>
  <c r="O89" i="34" s="1"/>
  <c r="N88" i="34"/>
  <c r="I88" i="34"/>
  <c r="N87" i="34"/>
  <c r="I87" i="34"/>
  <c r="N86" i="34"/>
  <c r="I86" i="34"/>
  <c r="N85" i="34"/>
  <c r="O85" i="34" s="1"/>
  <c r="I85" i="34"/>
  <c r="N84" i="34"/>
  <c r="O84" i="34" s="1"/>
  <c r="I84" i="34"/>
  <c r="N83" i="34"/>
  <c r="I83" i="34"/>
  <c r="N82" i="34"/>
  <c r="I82" i="34"/>
  <c r="O82" i="34" s="1"/>
  <c r="N81" i="34"/>
  <c r="I81" i="34"/>
  <c r="N80" i="34"/>
  <c r="I80" i="34"/>
  <c r="N79" i="34"/>
  <c r="I79" i="34"/>
  <c r="N78" i="34"/>
  <c r="I78" i="34"/>
  <c r="N77" i="34"/>
  <c r="I77" i="34"/>
  <c r="N76" i="34"/>
  <c r="I76" i="34"/>
  <c r="N75" i="34"/>
  <c r="I75" i="34"/>
  <c r="N74" i="34"/>
  <c r="I74" i="34"/>
  <c r="O74" i="34" s="1"/>
  <c r="N73" i="34"/>
  <c r="O73" i="34" s="1"/>
  <c r="I73" i="34"/>
  <c r="N72" i="34"/>
  <c r="I72" i="34"/>
  <c r="N71" i="34"/>
  <c r="I71" i="34"/>
  <c r="N70" i="34"/>
  <c r="I70" i="34"/>
  <c r="N69" i="34"/>
  <c r="O69" i="34" s="1"/>
  <c r="I69" i="34"/>
  <c r="N68" i="34"/>
  <c r="O68" i="34" s="1"/>
  <c r="I68" i="34"/>
  <c r="N67" i="34"/>
  <c r="I67" i="34"/>
  <c r="N66" i="34"/>
  <c r="I66" i="34"/>
  <c r="O66" i="34" s="1"/>
  <c r="N65" i="34"/>
  <c r="I65" i="34"/>
  <c r="N64" i="34"/>
  <c r="I64" i="34"/>
  <c r="N63" i="34"/>
  <c r="I63" i="34"/>
  <c r="M58" i="34"/>
  <c r="L58" i="34"/>
  <c r="K58" i="34"/>
  <c r="J58" i="34"/>
  <c r="N58" i="34" s="1"/>
  <c r="H58" i="34"/>
  <c r="G58" i="34"/>
  <c r="F58" i="34"/>
  <c r="E58" i="34"/>
  <c r="D58" i="34"/>
  <c r="C58" i="34"/>
  <c r="I58" i="34" s="1"/>
  <c r="M57" i="34"/>
  <c r="L57" i="34"/>
  <c r="K57" i="34"/>
  <c r="J57" i="34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I55" i="34"/>
  <c r="N54" i="34"/>
  <c r="I54" i="34"/>
  <c r="P53" i="34"/>
  <c r="N53" i="34"/>
  <c r="I53" i="34"/>
  <c r="O53" i="34" s="1"/>
  <c r="N52" i="34"/>
  <c r="I52" i="34"/>
  <c r="N51" i="34"/>
  <c r="I51" i="34"/>
  <c r="O51" i="34" s="1"/>
  <c r="N50" i="34"/>
  <c r="I50" i="34"/>
  <c r="N49" i="34"/>
  <c r="O49" i="34" s="1"/>
  <c r="I49" i="34"/>
  <c r="N48" i="34"/>
  <c r="O48" i="34" s="1"/>
  <c r="I48" i="34"/>
  <c r="N47" i="34"/>
  <c r="I47" i="34"/>
  <c r="N46" i="34"/>
  <c r="I46" i="34"/>
  <c r="O46" i="34" s="1"/>
  <c r="N45" i="34"/>
  <c r="I45" i="34"/>
  <c r="O45" i="34" s="1"/>
  <c r="N44" i="34"/>
  <c r="I44" i="34"/>
  <c r="N43" i="34"/>
  <c r="I43" i="34"/>
  <c r="O43" i="34" s="1"/>
  <c r="N42" i="34"/>
  <c r="I42" i="34"/>
  <c r="N41" i="34"/>
  <c r="I41" i="34"/>
  <c r="N40" i="34"/>
  <c r="I40" i="34"/>
  <c r="N39" i="34"/>
  <c r="I39" i="34"/>
  <c r="N38" i="34"/>
  <c r="I38" i="34"/>
  <c r="O38" i="34" s="1"/>
  <c r="N37" i="34"/>
  <c r="I37" i="34"/>
  <c r="N36" i="34"/>
  <c r="I36" i="34"/>
  <c r="N35" i="34"/>
  <c r="I35" i="34"/>
  <c r="N34" i="34"/>
  <c r="I34" i="34"/>
  <c r="N33" i="34"/>
  <c r="O33" i="34" s="1"/>
  <c r="I33" i="34"/>
  <c r="N32" i="34"/>
  <c r="I32" i="34"/>
  <c r="N31" i="34"/>
  <c r="I31" i="34"/>
  <c r="N30" i="34"/>
  <c r="I30" i="34"/>
  <c r="N29" i="34"/>
  <c r="O29" i="34" s="1"/>
  <c r="I29" i="34"/>
  <c r="N28" i="34"/>
  <c r="O28" i="34" s="1"/>
  <c r="I28" i="34"/>
  <c r="N27" i="34"/>
  <c r="I27" i="34"/>
  <c r="N26" i="34"/>
  <c r="I26" i="34"/>
  <c r="N25" i="34"/>
  <c r="I25" i="34"/>
  <c r="N24" i="34"/>
  <c r="O24" i="34" s="1"/>
  <c r="I24" i="34"/>
  <c r="N23" i="34"/>
  <c r="I23" i="34"/>
  <c r="N22" i="34"/>
  <c r="I22" i="34"/>
  <c r="O22" i="34" s="1"/>
  <c r="N21" i="34"/>
  <c r="I21" i="34"/>
  <c r="N20" i="34"/>
  <c r="I20" i="34"/>
  <c r="N19" i="34"/>
  <c r="I19" i="34"/>
  <c r="N18" i="34"/>
  <c r="I18" i="34"/>
  <c r="N17" i="34"/>
  <c r="I17" i="34"/>
  <c r="N16" i="34"/>
  <c r="I16" i="34"/>
  <c r="N15" i="34"/>
  <c r="I15" i="34"/>
  <c r="N14" i="34"/>
  <c r="O14" i="34" s="1"/>
  <c r="I14" i="34"/>
  <c r="N13" i="34"/>
  <c r="O13" i="34" s="1"/>
  <c r="I13" i="34"/>
  <c r="N12" i="34"/>
  <c r="I12" i="34"/>
  <c r="N11" i="34"/>
  <c r="I11" i="34"/>
  <c r="N10" i="34"/>
  <c r="I10" i="34"/>
  <c r="N9" i="34"/>
  <c r="I9" i="34"/>
  <c r="O9" i="34" s="1"/>
  <c r="N8" i="34"/>
  <c r="I8" i="34"/>
  <c r="N7" i="34"/>
  <c r="I7" i="34"/>
  <c r="O7" i="34" s="1"/>
  <c r="N6" i="34"/>
  <c r="I6" i="34"/>
  <c r="N5" i="34"/>
  <c r="I5" i="34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N136" i="33" s="1"/>
  <c r="H136" i="33"/>
  <c r="G136" i="33"/>
  <c r="F136" i="33"/>
  <c r="E136" i="33"/>
  <c r="D136" i="33"/>
  <c r="C136" i="33"/>
  <c r="N135" i="33"/>
  <c r="I135" i="33"/>
  <c r="N134" i="33"/>
  <c r="I134" i="33"/>
  <c r="O134" i="33" s="1"/>
  <c r="N133" i="33"/>
  <c r="I133" i="33"/>
  <c r="O133" i="33" s="1"/>
  <c r="N132" i="33"/>
  <c r="I132" i="33"/>
  <c r="N131" i="33"/>
  <c r="I131" i="33"/>
  <c r="N130" i="33"/>
  <c r="I130" i="33"/>
  <c r="O130" i="33" s="1"/>
  <c r="N129" i="33"/>
  <c r="I129" i="33"/>
  <c r="O129" i="33" s="1"/>
  <c r="N128" i="33"/>
  <c r="I128" i="33"/>
  <c r="N127" i="33"/>
  <c r="I127" i="33"/>
  <c r="N126" i="33"/>
  <c r="I126" i="33"/>
  <c r="N125" i="33"/>
  <c r="I125" i="33"/>
  <c r="N124" i="33"/>
  <c r="I124" i="33"/>
  <c r="N123" i="33"/>
  <c r="I123" i="33"/>
  <c r="N122" i="33"/>
  <c r="I122" i="33"/>
  <c r="N121" i="33"/>
  <c r="O121" i="33" s="1"/>
  <c r="I121" i="33"/>
  <c r="N116" i="33"/>
  <c r="I116" i="33"/>
  <c r="N115" i="33"/>
  <c r="I115" i="33"/>
  <c r="N114" i="33"/>
  <c r="I114" i="33"/>
  <c r="N113" i="33"/>
  <c r="I113" i="33"/>
  <c r="N112" i="33"/>
  <c r="I112" i="33"/>
  <c r="P111" i="33"/>
  <c r="N111" i="33"/>
  <c r="I111" i="33"/>
  <c r="N110" i="33"/>
  <c r="I110" i="33"/>
  <c r="N109" i="33"/>
  <c r="I109" i="33"/>
  <c r="N108" i="33"/>
  <c r="I108" i="33"/>
  <c r="O108" i="33" s="1"/>
  <c r="N107" i="33"/>
  <c r="I107" i="33"/>
  <c r="N106" i="33"/>
  <c r="I106" i="33"/>
  <c r="N105" i="33"/>
  <c r="I105" i="33"/>
  <c r="N104" i="33"/>
  <c r="I104" i="33"/>
  <c r="O104" i="33" s="1"/>
  <c r="N103" i="33"/>
  <c r="I103" i="33"/>
  <c r="O103" i="33" s="1"/>
  <c r="N102" i="33"/>
  <c r="I102" i="33"/>
  <c r="N101" i="33"/>
  <c r="I101" i="33"/>
  <c r="N100" i="33"/>
  <c r="I100" i="33"/>
  <c r="O100" i="33" s="1"/>
  <c r="N99" i="33"/>
  <c r="I99" i="33"/>
  <c r="O99" i="33" s="1"/>
  <c r="N98" i="33"/>
  <c r="I98" i="33"/>
  <c r="O98" i="33" s="1"/>
  <c r="N97" i="33"/>
  <c r="I97" i="33"/>
  <c r="N96" i="33"/>
  <c r="I96" i="33"/>
  <c r="O96" i="33" s="1"/>
  <c r="N95" i="33"/>
  <c r="I95" i="33"/>
  <c r="O95" i="33" s="1"/>
  <c r="N94" i="33"/>
  <c r="I94" i="33"/>
  <c r="N93" i="33"/>
  <c r="I93" i="33"/>
  <c r="N92" i="33"/>
  <c r="I92" i="33"/>
  <c r="O92" i="33" s="1"/>
  <c r="N91" i="33"/>
  <c r="I91" i="33"/>
  <c r="O91" i="33" s="1"/>
  <c r="N90" i="33"/>
  <c r="I90" i="33"/>
  <c r="N89" i="33"/>
  <c r="I89" i="33"/>
  <c r="N88" i="33"/>
  <c r="I88" i="33"/>
  <c r="O88" i="33" s="1"/>
  <c r="N87" i="33"/>
  <c r="I87" i="33"/>
  <c r="N86" i="33"/>
  <c r="I86" i="33"/>
  <c r="N85" i="33"/>
  <c r="I85" i="33"/>
  <c r="N84" i="33"/>
  <c r="I84" i="33"/>
  <c r="O84" i="33" s="1"/>
  <c r="N83" i="33"/>
  <c r="I83" i="33"/>
  <c r="N82" i="33"/>
  <c r="I82" i="33"/>
  <c r="N81" i="33"/>
  <c r="I81" i="33"/>
  <c r="N80" i="33"/>
  <c r="I80" i="33"/>
  <c r="O80" i="33" s="1"/>
  <c r="N79" i="33"/>
  <c r="I79" i="33"/>
  <c r="N78" i="33"/>
  <c r="I78" i="33"/>
  <c r="N77" i="33"/>
  <c r="I77" i="33"/>
  <c r="N76" i="33"/>
  <c r="I76" i="33"/>
  <c r="O76" i="33" s="1"/>
  <c r="N75" i="33"/>
  <c r="I75" i="33"/>
  <c r="N74" i="33"/>
  <c r="O74" i="33" s="1"/>
  <c r="I74" i="33"/>
  <c r="N73" i="33"/>
  <c r="O73" i="33" s="1"/>
  <c r="I73" i="33"/>
  <c r="N72" i="33"/>
  <c r="I72" i="33"/>
  <c r="N71" i="33"/>
  <c r="I71" i="33"/>
  <c r="N70" i="33"/>
  <c r="I70" i="33"/>
  <c r="N69" i="33"/>
  <c r="I69" i="33"/>
  <c r="N68" i="33"/>
  <c r="I68" i="33"/>
  <c r="N67" i="33"/>
  <c r="I67" i="33"/>
  <c r="O67" i="33" s="1"/>
  <c r="N66" i="33"/>
  <c r="I66" i="33"/>
  <c r="O66" i="33" s="1"/>
  <c r="N65" i="33"/>
  <c r="I65" i="33"/>
  <c r="N64" i="33"/>
  <c r="I64" i="33"/>
  <c r="N63" i="33"/>
  <c r="I63" i="33"/>
  <c r="M58" i="33"/>
  <c r="L58" i="33"/>
  <c r="K58" i="33"/>
  <c r="J58" i="33"/>
  <c r="N58" i="33" s="1"/>
  <c r="H58" i="33"/>
  <c r="G58" i="33"/>
  <c r="F58" i="33"/>
  <c r="E58" i="33"/>
  <c r="D58" i="33"/>
  <c r="C58" i="33"/>
  <c r="M57" i="33"/>
  <c r="L57" i="33"/>
  <c r="K57" i="33"/>
  <c r="J57" i="33"/>
  <c r="H57" i="33"/>
  <c r="G57" i="33"/>
  <c r="F57" i="33"/>
  <c r="E57" i="33"/>
  <c r="D57" i="33"/>
  <c r="C57" i="33"/>
  <c r="I57" i="33" s="1"/>
  <c r="M56" i="33"/>
  <c r="L56" i="33"/>
  <c r="K56" i="33"/>
  <c r="J56" i="33"/>
  <c r="H56" i="33"/>
  <c r="G56" i="33"/>
  <c r="F56" i="33"/>
  <c r="E56" i="33"/>
  <c r="D56" i="33"/>
  <c r="C56" i="33"/>
  <c r="N55" i="33"/>
  <c r="I55" i="33"/>
  <c r="N54" i="33"/>
  <c r="I54" i="33"/>
  <c r="P53" i="33"/>
  <c r="N53" i="33"/>
  <c r="O53" i="33" s="1"/>
  <c r="I53" i="33"/>
  <c r="N52" i="33"/>
  <c r="I52" i="33"/>
  <c r="N51" i="33"/>
  <c r="O51" i="33" s="1"/>
  <c r="I51" i="33"/>
  <c r="N50" i="33"/>
  <c r="I50" i="33"/>
  <c r="N49" i="33"/>
  <c r="O49" i="33" s="1"/>
  <c r="I49" i="33"/>
  <c r="N48" i="33"/>
  <c r="I48" i="33"/>
  <c r="N47" i="33"/>
  <c r="I47" i="33"/>
  <c r="N46" i="33"/>
  <c r="O46" i="33" s="1"/>
  <c r="I46" i="33"/>
  <c r="N45" i="33"/>
  <c r="I45" i="33"/>
  <c r="N44" i="33"/>
  <c r="I44" i="33"/>
  <c r="N43" i="33"/>
  <c r="I43" i="33"/>
  <c r="N42" i="33"/>
  <c r="O42" i="33" s="1"/>
  <c r="I42" i="33"/>
  <c r="N41" i="33"/>
  <c r="O41" i="33" s="1"/>
  <c r="I41" i="33"/>
  <c r="N40" i="33"/>
  <c r="I40" i="33"/>
  <c r="N39" i="33"/>
  <c r="I39" i="33"/>
  <c r="O39" i="33" s="1"/>
  <c r="N38" i="33"/>
  <c r="I38" i="33"/>
  <c r="N37" i="33"/>
  <c r="I37" i="33"/>
  <c r="N36" i="33"/>
  <c r="I36" i="33"/>
  <c r="O36" i="33" s="1"/>
  <c r="N35" i="33"/>
  <c r="I35" i="33"/>
  <c r="N34" i="33"/>
  <c r="I34" i="33"/>
  <c r="N33" i="33"/>
  <c r="I33" i="33"/>
  <c r="N32" i="33"/>
  <c r="I32" i="33"/>
  <c r="N31" i="33"/>
  <c r="I31" i="33"/>
  <c r="N30" i="33"/>
  <c r="I30" i="33"/>
  <c r="N29" i="33"/>
  <c r="I29" i="33"/>
  <c r="N28" i="33"/>
  <c r="I28" i="33"/>
  <c r="O28" i="33" s="1"/>
  <c r="N27" i="33"/>
  <c r="I27" i="33"/>
  <c r="O27" i="33" s="1"/>
  <c r="N26" i="33"/>
  <c r="I26" i="33"/>
  <c r="N25" i="33"/>
  <c r="I25" i="33"/>
  <c r="N24" i="33"/>
  <c r="I24" i="33"/>
  <c r="O24" i="33" s="1"/>
  <c r="N23" i="33"/>
  <c r="I23" i="33"/>
  <c r="O23" i="33" s="1"/>
  <c r="N22" i="33"/>
  <c r="I22" i="33"/>
  <c r="N21" i="33"/>
  <c r="I21" i="33"/>
  <c r="N20" i="33"/>
  <c r="I20" i="33"/>
  <c r="O20" i="33" s="1"/>
  <c r="N19" i="33"/>
  <c r="I19" i="33"/>
  <c r="N18" i="33"/>
  <c r="I18" i="33"/>
  <c r="N17" i="33"/>
  <c r="I17" i="33"/>
  <c r="N16" i="33"/>
  <c r="I16" i="33"/>
  <c r="O16" i="33" s="1"/>
  <c r="N15" i="33"/>
  <c r="I15" i="33"/>
  <c r="N14" i="33"/>
  <c r="I14" i="33"/>
  <c r="N13" i="33"/>
  <c r="I13" i="33"/>
  <c r="N12" i="33"/>
  <c r="I12" i="33"/>
  <c r="O12" i="33" s="1"/>
  <c r="N11" i="33"/>
  <c r="I11" i="33"/>
  <c r="N10" i="33"/>
  <c r="I10" i="33"/>
  <c r="N9" i="33"/>
  <c r="I9" i="33"/>
  <c r="N8" i="33"/>
  <c r="I8" i="33"/>
  <c r="O8" i="33" s="1"/>
  <c r="N7" i="33"/>
  <c r="O7" i="33" s="1"/>
  <c r="I7" i="33"/>
  <c r="N6" i="33"/>
  <c r="I6" i="33"/>
  <c r="N5" i="33"/>
  <c r="I5" i="33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N135" i="32"/>
  <c r="O135" i="32" s="1"/>
  <c r="I135" i="32"/>
  <c r="N134" i="32"/>
  <c r="I134" i="32"/>
  <c r="N133" i="32"/>
  <c r="I133" i="32"/>
  <c r="N132" i="32"/>
  <c r="I132" i="32"/>
  <c r="N131" i="32"/>
  <c r="I131" i="32"/>
  <c r="N130" i="32"/>
  <c r="I130" i="32"/>
  <c r="N129" i="32"/>
  <c r="I129" i="32"/>
  <c r="N128" i="32"/>
  <c r="I128" i="32"/>
  <c r="N127" i="32"/>
  <c r="I127" i="32"/>
  <c r="O127" i="32" s="1"/>
  <c r="N126" i="32"/>
  <c r="I126" i="32"/>
  <c r="N125" i="32"/>
  <c r="I125" i="32"/>
  <c r="N124" i="32"/>
  <c r="I124" i="32"/>
  <c r="N123" i="32"/>
  <c r="I123" i="32"/>
  <c r="N122" i="32"/>
  <c r="I122" i="32"/>
  <c r="N121" i="32"/>
  <c r="I121" i="32"/>
  <c r="N116" i="32"/>
  <c r="I116" i="32"/>
  <c r="N115" i="32"/>
  <c r="I115" i="32"/>
  <c r="N114" i="32"/>
  <c r="I114" i="32"/>
  <c r="O114" i="32" s="1"/>
  <c r="N113" i="32"/>
  <c r="I113" i="32"/>
  <c r="O113" i="32" s="1"/>
  <c r="N112" i="32"/>
  <c r="I112" i="32"/>
  <c r="P111" i="32"/>
  <c r="N111" i="32"/>
  <c r="I111" i="32"/>
  <c r="N110" i="32"/>
  <c r="I110" i="32"/>
  <c r="N109" i="32"/>
  <c r="I109" i="32"/>
  <c r="N108" i="32"/>
  <c r="I108" i="32"/>
  <c r="O108" i="32" s="1"/>
  <c r="N107" i="32"/>
  <c r="I107" i="32"/>
  <c r="N106" i="32"/>
  <c r="I106" i="32"/>
  <c r="N105" i="32"/>
  <c r="I105" i="32"/>
  <c r="N104" i="32"/>
  <c r="I104" i="32"/>
  <c r="N103" i="32"/>
  <c r="I103" i="32"/>
  <c r="N102" i="32"/>
  <c r="I102" i="32"/>
  <c r="N101" i="32"/>
  <c r="I101" i="32"/>
  <c r="N100" i="32"/>
  <c r="I100" i="32"/>
  <c r="O100" i="32" s="1"/>
  <c r="N99" i="32"/>
  <c r="I99" i="32"/>
  <c r="N98" i="32"/>
  <c r="I98" i="32"/>
  <c r="N97" i="32"/>
  <c r="O97" i="32" s="1"/>
  <c r="I97" i="32"/>
  <c r="N96" i="32"/>
  <c r="I96" i="32"/>
  <c r="N95" i="32"/>
  <c r="I95" i="32"/>
  <c r="N94" i="32"/>
  <c r="I94" i="32"/>
  <c r="N93" i="32"/>
  <c r="I93" i="32"/>
  <c r="N92" i="32"/>
  <c r="I92" i="32"/>
  <c r="N91" i="32"/>
  <c r="O91" i="32" s="1"/>
  <c r="I91" i="32"/>
  <c r="N90" i="32"/>
  <c r="O90" i="32" s="1"/>
  <c r="I90" i="32"/>
  <c r="N89" i="32"/>
  <c r="I89" i="32"/>
  <c r="N88" i="32"/>
  <c r="I88" i="32"/>
  <c r="N87" i="32"/>
  <c r="I87" i="32"/>
  <c r="N86" i="32"/>
  <c r="O86" i="32" s="1"/>
  <c r="I86" i="32"/>
  <c r="N85" i="32"/>
  <c r="I85" i="32"/>
  <c r="N84" i="32"/>
  <c r="O84" i="32" s="1"/>
  <c r="I84" i="32"/>
  <c r="N83" i="32"/>
  <c r="O83" i="32" s="1"/>
  <c r="I83" i="32"/>
  <c r="N82" i="32"/>
  <c r="I82" i="32"/>
  <c r="N81" i="32"/>
  <c r="I81" i="32"/>
  <c r="N80" i="32"/>
  <c r="I80" i="32"/>
  <c r="N79" i="32"/>
  <c r="O79" i="32" s="1"/>
  <c r="I79" i="32"/>
  <c r="N78" i="32"/>
  <c r="I78" i="32"/>
  <c r="N77" i="32"/>
  <c r="I77" i="32"/>
  <c r="N76" i="32"/>
  <c r="I76" i="32"/>
  <c r="N75" i="32"/>
  <c r="I75" i="32"/>
  <c r="N74" i="32"/>
  <c r="I74" i="32"/>
  <c r="N73" i="32"/>
  <c r="I73" i="32"/>
  <c r="O73" i="32" s="1"/>
  <c r="N72" i="32"/>
  <c r="I72" i="32"/>
  <c r="N71" i="32"/>
  <c r="I71" i="32"/>
  <c r="N70" i="32"/>
  <c r="I70" i="32"/>
  <c r="N69" i="32"/>
  <c r="I69" i="32"/>
  <c r="O69" i="32" s="1"/>
  <c r="N68" i="32"/>
  <c r="I68" i="32"/>
  <c r="O68" i="32" s="1"/>
  <c r="N67" i="32"/>
  <c r="I67" i="32"/>
  <c r="N66" i="32"/>
  <c r="I66" i="32"/>
  <c r="N65" i="32"/>
  <c r="I65" i="32"/>
  <c r="N64" i="32"/>
  <c r="I64" i="32"/>
  <c r="N63" i="32"/>
  <c r="I63" i="32"/>
  <c r="M58" i="32"/>
  <c r="L58" i="32"/>
  <c r="K58" i="32"/>
  <c r="J58" i="32"/>
  <c r="H58" i="32"/>
  <c r="G58" i="32"/>
  <c r="F58" i="32"/>
  <c r="E58" i="32"/>
  <c r="D58" i="32"/>
  <c r="C58" i="32"/>
  <c r="M57" i="32"/>
  <c r="L57" i="32"/>
  <c r="K57" i="32"/>
  <c r="J57" i="32"/>
  <c r="H57" i="32"/>
  <c r="G57" i="32"/>
  <c r="F57" i="32"/>
  <c r="E57" i="32"/>
  <c r="D57" i="32"/>
  <c r="C57" i="32"/>
  <c r="M56" i="32"/>
  <c r="L56" i="32"/>
  <c r="K56" i="32"/>
  <c r="J56" i="32"/>
  <c r="N56" i="32" s="1"/>
  <c r="H56" i="32"/>
  <c r="G56" i="32"/>
  <c r="F56" i="32"/>
  <c r="E56" i="32"/>
  <c r="D56" i="32"/>
  <c r="C56" i="32"/>
  <c r="I56" i="32" s="1"/>
  <c r="N55" i="32"/>
  <c r="I55" i="32"/>
  <c r="O55" i="32" s="1"/>
  <c r="N54" i="32"/>
  <c r="I54" i="32"/>
  <c r="P53" i="32"/>
  <c r="N53" i="32"/>
  <c r="I53" i="32"/>
  <c r="N52" i="32"/>
  <c r="I52" i="32"/>
  <c r="N51" i="32"/>
  <c r="I51" i="32"/>
  <c r="N50" i="32"/>
  <c r="I50" i="32"/>
  <c r="N49" i="32"/>
  <c r="I49" i="32"/>
  <c r="N48" i="32"/>
  <c r="O48" i="32" s="1"/>
  <c r="I48" i="32"/>
  <c r="N47" i="32"/>
  <c r="O47" i="32" s="1"/>
  <c r="I47" i="32"/>
  <c r="N46" i="32"/>
  <c r="I46" i="32"/>
  <c r="N45" i="32"/>
  <c r="I45" i="32"/>
  <c r="O45" i="32" s="1"/>
  <c r="N44" i="32"/>
  <c r="I44" i="32"/>
  <c r="N43" i="32"/>
  <c r="I43" i="32"/>
  <c r="N42" i="32"/>
  <c r="I42" i="32"/>
  <c r="N41" i="32"/>
  <c r="I41" i="32"/>
  <c r="O41" i="32" s="1"/>
  <c r="N40" i="32"/>
  <c r="O40" i="32" s="1"/>
  <c r="I40" i="32"/>
  <c r="N39" i="32"/>
  <c r="I39" i="32"/>
  <c r="N38" i="32"/>
  <c r="O38" i="32" s="1"/>
  <c r="I38" i="32"/>
  <c r="N37" i="32"/>
  <c r="O37" i="32" s="1"/>
  <c r="I37" i="32"/>
  <c r="N36" i="32"/>
  <c r="I36" i="32"/>
  <c r="N35" i="32"/>
  <c r="I35" i="32"/>
  <c r="N34" i="32"/>
  <c r="I34" i="32"/>
  <c r="N33" i="32"/>
  <c r="I33" i="32"/>
  <c r="N32" i="32"/>
  <c r="I32" i="32"/>
  <c r="N31" i="32"/>
  <c r="O31" i="32" s="1"/>
  <c r="I31" i="32"/>
  <c r="N30" i="32"/>
  <c r="O30" i="32" s="1"/>
  <c r="I30" i="32"/>
  <c r="N29" i="32"/>
  <c r="I29" i="32"/>
  <c r="O29" i="32" s="1"/>
  <c r="N28" i="32"/>
  <c r="I28" i="32"/>
  <c r="N27" i="32"/>
  <c r="I27" i="32"/>
  <c r="N26" i="32"/>
  <c r="I26" i="32"/>
  <c r="O26" i="32" s="1"/>
  <c r="N25" i="32"/>
  <c r="I25" i="32"/>
  <c r="O25" i="32" s="1"/>
  <c r="N24" i="32"/>
  <c r="I24" i="32"/>
  <c r="N23" i="32"/>
  <c r="I23" i="32"/>
  <c r="N22" i="32"/>
  <c r="I22" i="32"/>
  <c r="N21" i="32"/>
  <c r="I21" i="32"/>
  <c r="O21" i="32" s="1"/>
  <c r="N20" i="32"/>
  <c r="I20" i="32"/>
  <c r="N19" i="32"/>
  <c r="I19" i="32"/>
  <c r="N18" i="32"/>
  <c r="I18" i="32"/>
  <c r="N17" i="32"/>
  <c r="I17" i="32"/>
  <c r="O17" i="32" s="1"/>
  <c r="N16" i="32"/>
  <c r="O16" i="32" s="1"/>
  <c r="I16" i="32"/>
  <c r="N15" i="32"/>
  <c r="O15" i="32" s="1"/>
  <c r="I15" i="32"/>
  <c r="N14" i="32"/>
  <c r="I14" i="32"/>
  <c r="N13" i="32"/>
  <c r="O13" i="32" s="1"/>
  <c r="I13" i="32"/>
  <c r="N12" i="32"/>
  <c r="I12" i="32"/>
  <c r="N11" i="32"/>
  <c r="I11" i="32"/>
  <c r="N10" i="32"/>
  <c r="I10" i="32"/>
  <c r="N9" i="32"/>
  <c r="I9" i="32"/>
  <c r="N8" i="32"/>
  <c r="O8" i="32" s="1"/>
  <c r="I8" i="32"/>
  <c r="N7" i="32"/>
  <c r="I7" i="32"/>
  <c r="N6" i="32"/>
  <c r="O6" i="32" s="1"/>
  <c r="I6" i="32"/>
  <c r="N5" i="32"/>
  <c r="I5" i="32"/>
  <c r="O5" i="32" s="1"/>
  <c r="M138" i="31"/>
  <c r="L138" i="31"/>
  <c r="K138" i="31"/>
  <c r="J138" i="31"/>
  <c r="N138" i="31" s="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H136" i="31"/>
  <c r="G136" i="31"/>
  <c r="F136" i="31"/>
  <c r="E136" i="31"/>
  <c r="D136" i="31"/>
  <c r="C136" i="31"/>
  <c r="I136" i="31" s="1"/>
  <c r="N135" i="31"/>
  <c r="I135" i="31"/>
  <c r="N134" i="31"/>
  <c r="I134" i="31"/>
  <c r="N133" i="31"/>
  <c r="I133" i="31"/>
  <c r="N132" i="31"/>
  <c r="I132" i="31"/>
  <c r="N131" i="31"/>
  <c r="I131" i="31"/>
  <c r="N130" i="31"/>
  <c r="I130" i="31"/>
  <c r="N129" i="31"/>
  <c r="I129" i="31"/>
  <c r="N128" i="31"/>
  <c r="I128" i="31"/>
  <c r="N127" i="31"/>
  <c r="O127" i="31" s="1"/>
  <c r="I127" i="31"/>
  <c r="N126" i="31"/>
  <c r="I126" i="31"/>
  <c r="N125" i="31"/>
  <c r="I125" i="31"/>
  <c r="N124" i="31"/>
  <c r="I124" i="31"/>
  <c r="N123" i="31"/>
  <c r="I123" i="31"/>
  <c r="N122" i="31"/>
  <c r="I122" i="31"/>
  <c r="N121" i="31"/>
  <c r="I121" i="31"/>
  <c r="N116" i="31"/>
  <c r="I116" i="31"/>
  <c r="N115" i="31"/>
  <c r="I115" i="31"/>
  <c r="N114" i="31"/>
  <c r="I114" i="31"/>
  <c r="N113" i="31"/>
  <c r="I113" i="31"/>
  <c r="N112" i="31"/>
  <c r="I112" i="31"/>
  <c r="P111" i="31"/>
  <c r="N111" i="31"/>
  <c r="I111" i="31"/>
  <c r="N110" i="31"/>
  <c r="I110" i="31"/>
  <c r="N109" i="31"/>
  <c r="I109" i="31"/>
  <c r="O109" i="31" s="1"/>
  <c r="N108" i="31"/>
  <c r="I108" i="31"/>
  <c r="N107" i="31"/>
  <c r="I107" i="31"/>
  <c r="O107" i="31" s="1"/>
  <c r="N106" i="31"/>
  <c r="I106" i="31"/>
  <c r="N105" i="31"/>
  <c r="I105" i="31"/>
  <c r="O105" i="31" s="1"/>
  <c r="N104" i="31"/>
  <c r="I104" i="31"/>
  <c r="N103" i="31"/>
  <c r="I103" i="31"/>
  <c r="N102" i="31"/>
  <c r="I102" i="31"/>
  <c r="N101" i="31"/>
  <c r="I101" i="31"/>
  <c r="O101" i="31" s="1"/>
  <c r="N100" i="31"/>
  <c r="I100" i="31"/>
  <c r="N99" i="31"/>
  <c r="I99" i="31"/>
  <c r="O99" i="31" s="1"/>
  <c r="N98" i="31"/>
  <c r="I98" i="31"/>
  <c r="N97" i="31"/>
  <c r="I97" i="31"/>
  <c r="N96" i="31"/>
  <c r="I96" i="31"/>
  <c r="N95" i="31"/>
  <c r="I95" i="31"/>
  <c r="N94" i="31"/>
  <c r="I94" i="31"/>
  <c r="N93" i="31"/>
  <c r="I93" i="31"/>
  <c r="O93" i="31" s="1"/>
  <c r="N92" i="31"/>
  <c r="I92" i="31"/>
  <c r="N91" i="31"/>
  <c r="I91" i="31"/>
  <c r="O91" i="31" s="1"/>
  <c r="N90" i="31"/>
  <c r="I90" i="31"/>
  <c r="N89" i="31"/>
  <c r="I89" i="31"/>
  <c r="N88" i="31"/>
  <c r="I88" i="31"/>
  <c r="N87" i="31"/>
  <c r="I87" i="31"/>
  <c r="N86" i="31"/>
  <c r="I86" i="31"/>
  <c r="N85" i="31"/>
  <c r="I85" i="31"/>
  <c r="N84" i="31"/>
  <c r="I84" i="31"/>
  <c r="N83" i="31"/>
  <c r="I83" i="31"/>
  <c r="N82" i="31"/>
  <c r="I82" i="31"/>
  <c r="N81" i="31"/>
  <c r="I81" i="31"/>
  <c r="N80" i="31"/>
  <c r="I80" i="31"/>
  <c r="N79" i="31"/>
  <c r="I79" i="31"/>
  <c r="N78" i="31"/>
  <c r="I78" i="31"/>
  <c r="N77" i="31"/>
  <c r="I77" i="31"/>
  <c r="N76" i="31"/>
  <c r="I76" i="31"/>
  <c r="N75" i="31"/>
  <c r="I75" i="31"/>
  <c r="N74" i="31"/>
  <c r="I74" i="31"/>
  <c r="N73" i="31"/>
  <c r="O73" i="31" s="1"/>
  <c r="I73" i="31"/>
  <c r="N72" i="31"/>
  <c r="I72" i="31"/>
  <c r="N71" i="31"/>
  <c r="I71" i="31"/>
  <c r="N70" i="31"/>
  <c r="I70" i="31"/>
  <c r="N69" i="31"/>
  <c r="I69" i="31"/>
  <c r="N68" i="31"/>
  <c r="I68" i="31"/>
  <c r="N67" i="31"/>
  <c r="I67" i="31"/>
  <c r="N66" i="31"/>
  <c r="I66" i="31"/>
  <c r="N65" i="31"/>
  <c r="I65" i="31"/>
  <c r="N64" i="31"/>
  <c r="O64" i="31" s="1"/>
  <c r="I64" i="31"/>
  <c r="N63" i="31"/>
  <c r="O63" i="31" s="1"/>
  <c r="I63" i="31"/>
  <c r="M58" i="31"/>
  <c r="L58" i="31"/>
  <c r="K58" i="31"/>
  <c r="J58" i="31"/>
  <c r="H58" i="31"/>
  <c r="G58" i="31"/>
  <c r="F58" i="31"/>
  <c r="E58" i="31"/>
  <c r="D58" i="31"/>
  <c r="C58" i="31"/>
  <c r="M57" i="31"/>
  <c r="L57" i="31"/>
  <c r="K57" i="31"/>
  <c r="J57" i="3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N53" i="31"/>
  <c r="I53" i="31"/>
  <c r="N52" i="31"/>
  <c r="I52" i="31"/>
  <c r="N51" i="31"/>
  <c r="I51" i="31"/>
  <c r="N50" i="31"/>
  <c r="I50" i="31"/>
  <c r="N49" i="31"/>
  <c r="I49" i="31"/>
  <c r="N48" i="31"/>
  <c r="I48" i="31"/>
  <c r="N47" i="31"/>
  <c r="I47" i="31"/>
  <c r="N46" i="31"/>
  <c r="I46" i="31"/>
  <c r="N45" i="31"/>
  <c r="O45" i="31" s="1"/>
  <c r="I45" i="31"/>
  <c r="N44" i="31"/>
  <c r="I44" i="31"/>
  <c r="N43" i="31"/>
  <c r="O43" i="31" s="1"/>
  <c r="I43" i="31"/>
  <c r="N42" i="31"/>
  <c r="I42" i="31"/>
  <c r="N41" i="31"/>
  <c r="I41" i="31"/>
  <c r="N40" i="31"/>
  <c r="I40" i="31"/>
  <c r="N39" i="31"/>
  <c r="O39" i="31" s="1"/>
  <c r="I39" i="31"/>
  <c r="N38" i="31"/>
  <c r="O38" i="31" s="1"/>
  <c r="I38" i="31"/>
  <c r="N37" i="31"/>
  <c r="I37" i="31"/>
  <c r="O37" i="31" s="1"/>
  <c r="N36" i="31"/>
  <c r="I36" i="31"/>
  <c r="N35" i="31"/>
  <c r="I35" i="31"/>
  <c r="N34" i="31"/>
  <c r="I34" i="31"/>
  <c r="N33" i="31"/>
  <c r="I33" i="31"/>
  <c r="N32" i="31"/>
  <c r="I32" i="31"/>
  <c r="N31" i="31"/>
  <c r="I31" i="31"/>
  <c r="N30" i="31"/>
  <c r="I30" i="31"/>
  <c r="N29" i="31"/>
  <c r="I29" i="31"/>
  <c r="N28" i="31"/>
  <c r="I28" i="31"/>
  <c r="N27" i="31"/>
  <c r="I27" i="31"/>
  <c r="N26" i="31"/>
  <c r="I26" i="31"/>
  <c r="N25" i="31"/>
  <c r="I25" i="31"/>
  <c r="N24" i="31"/>
  <c r="I24" i="31"/>
  <c r="N23" i="31"/>
  <c r="I23" i="31"/>
  <c r="N22" i="31"/>
  <c r="I22" i="31"/>
  <c r="N21" i="31"/>
  <c r="I21" i="31"/>
  <c r="N20" i="31"/>
  <c r="I20" i="31"/>
  <c r="N19" i="31"/>
  <c r="I19" i="31"/>
  <c r="N18" i="31"/>
  <c r="I18" i="31"/>
  <c r="N17" i="31"/>
  <c r="I17" i="31"/>
  <c r="N16" i="31"/>
  <c r="I16" i="31"/>
  <c r="N15" i="31"/>
  <c r="I15" i="31"/>
  <c r="N14" i="31"/>
  <c r="I14" i="31"/>
  <c r="N13" i="31"/>
  <c r="O13" i="31" s="1"/>
  <c r="I13" i="31"/>
  <c r="N12" i="31"/>
  <c r="O12" i="31" s="1"/>
  <c r="I12" i="31"/>
  <c r="N11" i="31"/>
  <c r="O11" i="31" s="1"/>
  <c r="I11" i="31"/>
  <c r="N10" i="31"/>
  <c r="I10" i="31"/>
  <c r="N9" i="31"/>
  <c r="O9" i="31" s="1"/>
  <c r="I9" i="31"/>
  <c r="N8" i="31"/>
  <c r="O8" i="31" s="1"/>
  <c r="I8" i="31"/>
  <c r="N7" i="31"/>
  <c r="O7" i="31" s="1"/>
  <c r="I7" i="31"/>
  <c r="N6" i="31"/>
  <c r="I6" i="31"/>
  <c r="N5" i="31"/>
  <c r="O5" i="31" s="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H136" i="30"/>
  <c r="G136" i="30"/>
  <c r="F136" i="30"/>
  <c r="E136" i="30"/>
  <c r="D136" i="30"/>
  <c r="C136" i="30"/>
  <c r="N135" i="30"/>
  <c r="I135" i="30"/>
  <c r="N134" i="30"/>
  <c r="O134" i="30" s="1"/>
  <c r="I134" i="30"/>
  <c r="N133" i="30"/>
  <c r="I133" i="30"/>
  <c r="N132" i="30"/>
  <c r="I132" i="30"/>
  <c r="N131" i="30"/>
  <c r="I131" i="30"/>
  <c r="N130" i="30"/>
  <c r="I130" i="30"/>
  <c r="N129" i="30"/>
  <c r="I129" i="30"/>
  <c r="N128" i="30"/>
  <c r="O128" i="30" s="1"/>
  <c r="I128" i="30"/>
  <c r="N127" i="30"/>
  <c r="O127" i="30" s="1"/>
  <c r="I127" i="30"/>
  <c r="N126" i="30"/>
  <c r="I126" i="30"/>
  <c r="N125" i="30"/>
  <c r="I125" i="30"/>
  <c r="N124" i="30"/>
  <c r="O124" i="30" s="1"/>
  <c r="I124" i="30"/>
  <c r="N123" i="30"/>
  <c r="O123" i="30" s="1"/>
  <c r="I123" i="30"/>
  <c r="N122" i="30"/>
  <c r="O122" i="30" s="1"/>
  <c r="I122" i="30"/>
  <c r="N121" i="30"/>
  <c r="I121" i="30"/>
  <c r="O121" i="30" s="1"/>
  <c r="N116" i="30"/>
  <c r="I116" i="30"/>
  <c r="O116" i="30" s="1"/>
  <c r="N115" i="30"/>
  <c r="I115" i="30"/>
  <c r="N114" i="30"/>
  <c r="I114" i="30"/>
  <c r="N113" i="30"/>
  <c r="I113" i="30"/>
  <c r="N112" i="30"/>
  <c r="I112" i="30"/>
  <c r="O112" i="30" s="1"/>
  <c r="P111" i="30"/>
  <c r="N111" i="30"/>
  <c r="I111" i="30"/>
  <c r="O111" i="30" s="1"/>
  <c r="N110" i="30"/>
  <c r="I110" i="30"/>
  <c r="N109" i="30"/>
  <c r="I109" i="30"/>
  <c r="N108" i="30"/>
  <c r="I108" i="30"/>
  <c r="N107" i="30"/>
  <c r="I107" i="30"/>
  <c r="N106" i="30"/>
  <c r="I106" i="30"/>
  <c r="N105" i="30"/>
  <c r="I105" i="30"/>
  <c r="N104" i="30"/>
  <c r="I104" i="30"/>
  <c r="N103" i="30"/>
  <c r="I103" i="30"/>
  <c r="N102" i="30"/>
  <c r="I102" i="30"/>
  <c r="N101" i="30"/>
  <c r="I101" i="30"/>
  <c r="N100" i="30"/>
  <c r="I100" i="30"/>
  <c r="N99" i="30"/>
  <c r="I99" i="30"/>
  <c r="N98" i="30"/>
  <c r="I98" i="30"/>
  <c r="N97" i="30"/>
  <c r="O97" i="30" s="1"/>
  <c r="I97" i="30"/>
  <c r="N96" i="30"/>
  <c r="I96" i="30"/>
  <c r="N95" i="30"/>
  <c r="I95" i="30"/>
  <c r="N94" i="30"/>
  <c r="O94" i="30" s="1"/>
  <c r="I94" i="30"/>
  <c r="N93" i="30"/>
  <c r="I93" i="30"/>
  <c r="N92" i="30"/>
  <c r="I92" i="30"/>
  <c r="N91" i="30"/>
  <c r="I91" i="30"/>
  <c r="N90" i="30"/>
  <c r="O90" i="30" s="1"/>
  <c r="I90" i="30"/>
  <c r="N89" i="30"/>
  <c r="I89" i="30"/>
  <c r="N88" i="30"/>
  <c r="I88" i="30"/>
  <c r="N87" i="30"/>
  <c r="I87" i="30"/>
  <c r="O87" i="30" s="1"/>
  <c r="N86" i="30"/>
  <c r="I86" i="30"/>
  <c r="N85" i="30"/>
  <c r="I85" i="30"/>
  <c r="N84" i="30"/>
  <c r="I84" i="30"/>
  <c r="N83" i="30"/>
  <c r="I83" i="30"/>
  <c r="N82" i="30"/>
  <c r="I82" i="30"/>
  <c r="N81" i="30"/>
  <c r="I81" i="30"/>
  <c r="O81" i="30" s="1"/>
  <c r="N80" i="30"/>
  <c r="I80" i="30"/>
  <c r="N79" i="30"/>
  <c r="I79" i="30"/>
  <c r="O79" i="30" s="1"/>
  <c r="N78" i="30"/>
  <c r="I78" i="30"/>
  <c r="N77" i="30"/>
  <c r="I77" i="30"/>
  <c r="N76" i="30"/>
  <c r="I76" i="30"/>
  <c r="N75" i="30"/>
  <c r="I75" i="30"/>
  <c r="O75" i="30" s="1"/>
  <c r="N74" i="30"/>
  <c r="I74" i="30"/>
  <c r="N73" i="30"/>
  <c r="I73" i="30"/>
  <c r="N72" i="30"/>
  <c r="I72" i="30"/>
  <c r="O72" i="30" s="1"/>
  <c r="N71" i="30"/>
  <c r="I71" i="30"/>
  <c r="N70" i="30"/>
  <c r="I70" i="30"/>
  <c r="N69" i="30"/>
  <c r="I69" i="30"/>
  <c r="N68" i="30"/>
  <c r="I68" i="30"/>
  <c r="N67" i="30"/>
  <c r="I67" i="30"/>
  <c r="N66" i="30"/>
  <c r="I66" i="30"/>
  <c r="N65" i="30"/>
  <c r="I65" i="30"/>
  <c r="N64" i="30"/>
  <c r="I64" i="30"/>
  <c r="O64" i="30" s="1"/>
  <c r="N63" i="30"/>
  <c r="O63" i="30" s="1"/>
  <c r="I63" i="30"/>
  <c r="M58" i="30"/>
  <c r="L58" i="30"/>
  <c r="K58" i="30"/>
  <c r="J58" i="30"/>
  <c r="H58" i="30"/>
  <c r="G58" i="30"/>
  <c r="F58" i="30"/>
  <c r="E58" i="30"/>
  <c r="D58" i="30"/>
  <c r="C58" i="30"/>
  <c r="M57" i="30"/>
  <c r="L57" i="30"/>
  <c r="K57" i="30"/>
  <c r="N57" i="30" s="1"/>
  <c r="J57" i="30"/>
  <c r="H57" i="30"/>
  <c r="G57" i="30"/>
  <c r="F57" i="30"/>
  <c r="E57" i="30"/>
  <c r="D57" i="30"/>
  <c r="C57" i="30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P53" i="30"/>
  <c r="N53" i="30"/>
  <c r="I53" i="30"/>
  <c r="O53" i="30" s="1"/>
  <c r="N52" i="30"/>
  <c r="I52" i="30"/>
  <c r="O52" i="30" s="1"/>
  <c r="N51" i="30"/>
  <c r="I51" i="30"/>
  <c r="O51" i="30" s="1"/>
  <c r="N50" i="30"/>
  <c r="I50" i="30"/>
  <c r="O50" i="30" s="1"/>
  <c r="N49" i="30"/>
  <c r="I49" i="30"/>
  <c r="N48" i="30"/>
  <c r="I48" i="30"/>
  <c r="N47" i="30"/>
  <c r="I47" i="30"/>
  <c r="N46" i="30"/>
  <c r="I46" i="30"/>
  <c r="N45" i="30"/>
  <c r="I45" i="30"/>
  <c r="O45" i="30" s="1"/>
  <c r="N44" i="30"/>
  <c r="I44" i="30"/>
  <c r="O44" i="30" s="1"/>
  <c r="N43" i="30"/>
  <c r="I43" i="30"/>
  <c r="O43" i="30" s="1"/>
  <c r="N42" i="30"/>
  <c r="I42" i="30"/>
  <c r="O42" i="30" s="1"/>
  <c r="N41" i="30"/>
  <c r="I41" i="30"/>
  <c r="N40" i="30"/>
  <c r="I40" i="30"/>
  <c r="N39" i="30"/>
  <c r="I39" i="30"/>
  <c r="N38" i="30"/>
  <c r="I38" i="30"/>
  <c r="N37" i="30"/>
  <c r="I37" i="30"/>
  <c r="N36" i="30"/>
  <c r="I36" i="30"/>
  <c r="O36" i="30" s="1"/>
  <c r="N35" i="30"/>
  <c r="I35" i="30"/>
  <c r="N34" i="30"/>
  <c r="O34" i="30" s="1"/>
  <c r="I34" i="30"/>
  <c r="N33" i="30"/>
  <c r="O33" i="30" s="1"/>
  <c r="I33" i="30"/>
  <c r="N32" i="30"/>
  <c r="I32" i="30"/>
  <c r="N31" i="30"/>
  <c r="I31" i="30"/>
  <c r="N30" i="30"/>
  <c r="O30" i="30" s="1"/>
  <c r="I30" i="30"/>
  <c r="N29" i="30"/>
  <c r="I29" i="30"/>
  <c r="N28" i="30"/>
  <c r="I28" i="30"/>
  <c r="N27" i="30"/>
  <c r="O27" i="30" s="1"/>
  <c r="I27" i="30"/>
  <c r="N26" i="30"/>
  <c r="I26" i="30"/>
  <c r="N25" i="30"/>
  <c r="I25" i="30"/>
  <c r="N24" i="30"/>
  <c r="I24" i="30"/>
  <c r="N23" i="30"/>
  <c r="I23" i="30"/>
  <c r="N22" i="30"/>
  <c r="I22" i="30"/>
  <c r="N21" i="30"/>
  <c r="I21" i="30"/>
  <c r="N20" i="30"/>
  <c r="I20" i="30"/>
  <c r="N19" i="30"/>
  <c r="I19" i="30"/>
  <c r="N18" i="30"/>
  <c r="I18" i="30"/>
  <c r="N17" i="30"/>
  <c r="O17" i="30" s="1"/>
  <c r="I17" i="30"/>
  <c r="N16" i="30"/>
  <c r="O16" i="30" s="1"/>
  <c r="I16" i="30"/>
  <c r="N15" i="30"/>
  <c r="O15" i="30" s="1"/>
  <c r="I15" i="30"/>
  <c r="N14" i="30"/>
  <c r="I14" i="30"/>
  <c r="N13" i="30"/>
  <c r="O13" i="30" s="1"/>
  <c r="I13" i="30"/>
  <c r="N12" i="30"/>
  <c r="I12" i="30"/>
  <c r="N11" i="30"/>
  <c r="I11" i="30"/>
  <c r="N10" i="30"/>
  <c r="O10" i="30" s="1"/>
  <c r="I10" i="30"/>
  <c r="N9" i="30"/>
  <c r="I9" i="30"/>
  <c r="N8" i="30"/>
  <c r="I8" i="30"/>
  <c r="N7" i="30"/>
  <c r="I7" i="30"/>
  <c r="N6" i="30"/>
  <c r="I6" i="30"/>
  <c r="N5" i="30"/>
  <c r="I5" i="30"/>
  <c r="M138" i="29"/>
  <c r="L138" i="29"/>
  <c r="K138" i="29"/>
  <c r="J138" i="29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N135" i="29"/>
  <c r="I135" i="29"/>
  <c r="N134" i="29"/>
  <c r="I134" i="29"/>
  <c r="N133" i="29"/>
  <c r="I133" i="29"/>
  <c r="N132" i="29"/>
  <c r="O132" i="29" s="1"/>
  <c r="I132" i="29"/>
  <c r="N131" i="29"/>
  <c r="I131" i="29"/>
  <c r="N130" i="29"/>
  <c r="O130" i="29" s="1"/>
  <c r="I130" i="29"/>
  <c r="N129" i="29"/>
  <c r="I129" i="29"/>
  <c r="N128" i="29"/>
  <c r="O128" i="29" s="1"/>
  <c r="I128" i="29"/>
  <c r="N127" i="29"/>
  <c r="O127" i="29" s="1"/>
  <c r="I127" i="29"/>
  <c r="N126" i="29"/>
  <c r="I126" i="29"/>
  <c r="N125" i="29"/>
  <c r="I125" i="29"/>
  <c r="N124" i="29"/>
  <c r="O124" i="29" s="1"/>
  <c r="I124" i="29"/>
  <c r="N123" i="29"/>
  <c r="O123" i="29" s="1"/>
  <c r="I123" i="29"/>
  <c r="N122" i="29"/>
  <c r="O122" i="29" s="1"/>
  <c r="I122" i="29"/>
  <c r="N121" i="29"/>
  <c r="I121" i="29"/>
  <c r="N116" i="29"/>
  <c r="I116" i="29"/>
  <c r="N115" i="29"/>
  <c r="I115" i="29"/>
  <c r="N114" i="29"/>
  <c r="I114" i="29"/>
  <c r="N113" i="29"/>
  <c r="O113" i="29" s="1"/>
  <c r="I113" i="29"/>
  <c r="N112" i="29"/>
  <c r="I112" i="29"/>
  <c r="P111" i="29"/>
  <c r="N111" i="29"/>
  <c r="I111" i="29"/>
  <c r="O111" i="29" s="1"/>
  <c r="N110" i="29"/>
  <c r="I110" i="29"/>
  <c r="N109" i="29"/>
  <c r="I109" i="29"/>
  <c r="N108" i="29"/>
  <c r="I108" i="29"/>
  <c r="N107" i="29"/>
  <c r="I107" i="29"/>
  <c r="N106" i="29"/>
  <c r="I106" i="29"/>
  <c r="N105" i="29"/>
  <c r="I105" i="29"/>
  <c r="O105" i="29" s="1"/>
  <c r="N104" i="29"/>
  <c r="I104" i="29"/>
  <c r="N103" i="29"/>
  <c r="I103" i="29"/>
  <c r="O103" i="29" s="1"/>
  <c r="N102" i="29"/>
  <c r="I102" i="29"/>
  <c r="N101" i="29"/>
  <c r="I101" i="29"/>
  <c r="N100" i="29"/>
  <c r="I100" i="29"/>
  <c r="N99" i="29"/>
  <c r="I99" i="29"/>
  <c r="N98" i="29"/>
  <c r="I98" i="29"/>
  <c r="N97" i="29"/>
  <c r="I97" i="29"/>
  <c r="N96" i="29"/>
  <c r="I96" i="29"/>
  <c r="N95" i="29"/>
  <c r="I95" i="29"/>
  <c r="O95" i="29" s="1"/>
  <c r="N94" i="29"/>
  <c r="I94" i="29"/>
  <c r="N93" i="29"/>
  <c r="I93" i="29"/>
  <c r="N92" i="29"/>
  <c r="I92" i="29"/>
  <c r="N91" i="29"/>
  <c r="I91" i="29"/>
  <c r="N90" i="29"/>
  <c r="I90" i="29"/>
  <c r="N89" i="29"/>
  <c r="I89" i="29"/>
  <c r="N88" i="29"/>
  <c r="I88" i="29"/>
  <c r="N87" i="29"/>
  <c r="I87" i="29"/>
  <c r="N86" i="29"/>
  <c r="I86" i="29"/>
  <c r="N85" i="29"/>
  <c r="I85" i="29"/>
  <c r="N84" i="29"/>
  <c r="I84" i="29"/>
  <c r="N83" i="29"/>
  <c r="I83" i="29"/>
  <c r="N82" i="29"/>
  <c r="I82" i="29"/>
  <c r="N81" i="29"/>
  <c r="I81" i="29"/>
  <c r="N80" i="29"/>
  <c r="I80" i="29"/>
  <c r="N79" i="29"/>
  <c r="I79" i="29"/>
  <c r="N78" i="29"/>
  <c r="I78" i="29"/>
  <c r="N77" i="29"/>
  <c r="I77" i="29"/>
  <c r="N76" i="29"/>
  <c r="I76" i="29"/>
  <c r="N75" i="29"/>
  <c r="I75" i="29"/>
  <c r="N74" i="29"/>
  <c r="I74" i="29"/>
  <c r="N73" i="29"/>
  <c r="I73" i="29"/>
  <c r="N72" i="29"/>
  <c r="I72" i="29"/>
  <c r="N71" i="29"/>
  <c r="I71" i="29"/>
  <c r="N70" i="29"/>
  <c r="I70" i="29"/>
  <c r="N69" i="29"/>
  <c r="I69" i="29"/>
  <c r="N68" i="29"/>
  <c r="I68" i="29"/>
  <c r="N67" i="29"/>
  <c r="I67" i="29"/>
  <c r="N66" i="29"/>
  <c r="I66" i="29"/>
  <c r="N65" i="29"/>
  <c r="I65" i="29"/>
  <c r="N64" i="29"/>
  <c r="I64" i="29"/>
  <c r="N63" i="29"/>
  <c r="I63" i="29"/>
  <c r="M58" i="29"/>
  <c r="L58" i="29"/>
  <c r="K58" i="29"/>
  <c r="J58" i="29"/>
  <c r="N58" i="29" s="1"/>
  <c r="H58" i="29"/>
  <c r="G58" i="29"/>
  <c r="F58" i="29"/>
  <c r="E58" i="29"/>
  <c r="D58" i="29"/>
  <c r="C58" i="29"/>
  <c r="M57" i="29"/>
  <c r="L57" i="29"/>
  <c r="K57" i="29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I54" i="29"/>
  <c r="P53" i="29"/>
  <c r="N53" i="29"/>
  <c r="I53" i="29"/>
  <c r="N52" i="29"/>
  <c r="O52" i="29" s="1"/>
  <c r="I52" i="29"/>
  <c r="N51" i="29"/>
  <c r="I51" i="29"/>
  <c r="N50" i="29"/>
  <c r="O50" i="29" s="1"/>
  <c r="I50" i="29"/>
  <c r="N49" i="29"/>
  <c r="O49" i="29" s="1"/>
  <c r="I49" i="29"/>
  <c r="N48" i="29"/>
  <c r="O48" i="29" s="1"/>
  <c r="I48" i="29"/>
  <c r="N47" i="29"/>
  <c r="I47" i="29"/>
  <c r="N46" i="29"/>
  <c r="O46" i="29" s="1"/>
  <c r="I46" i="29"/>
  <c r="N45" i="29"/>
  <c r="O45" i="29" s="1"/>
  <c r="I45" i="29"/>
  <c r="N44" i="29"/>
  <c r="I44" i="29"/>
  <c r="N43" i="29"/>
  <c r="I43" i="29"/>
  <c r="N42" i="29"/>
  <c r="I42" i="29"/>
  <c r="N41" i="29"/>
  <c r="I41" i="29"/>
  <c r="N40" i="29"/>
  <c r="I40" i="29"/>
  <c r="N39" i="29"/>
  <c r="I39" i="29"/>
  <c r="N38" i="29"/>
  <c r="I38" i="29"/>
  <c r="N37" i="29"/>
  <c r="I37" i="29"/>
  <c r="O37" i="29" s="1"/>
  <c r="N36" i="29"/>
  <c r="I36" i="29"/>
  <c r="N35" i="29"/>
  <c r="I35" i="29"/>
  <c r="O35" i="29" s="1"/>
  <c r="N34" i="29"/>
  <c r="I34" i="29"/>
  <c r="N33" i="29"/>
  <c r="I33" i="29"/>
  <c r="N32" i="29"/>
  <c r="I32" i="29"/>
  <c r="N31" i="29"/>
  <c r="I31" i="29"/>
  <c r="N30" i="29"/>
  <c r="I30" i="29"/>
  <c r="N29" i="29"/>
  <c r="I29" i="29"/>
  <c r="N28" i="29"/>
  <c r="I28" i="29"/>
  <c r="N27" i="29"/>
  <c r="I27" i="29"/>
  <c r="N26" i="29"/>
  <c r="I26" i="29"/>
  <c r="N25" i="29"/>
  <c r="I25" i="29"/>
  <c r="N24" i="29"/>
  <c r="I24" i="29"/>
  <c r="N23" i="29"/>
  <c r="I23" i="29"/>
  <c r="N22" i="29"/>
  <c r="I22" i="29"/>
  <c r="N21" i="29"/>
  <c r="I21" i="29"/>
  <c r="O21" i="29" s="1"/>
  <c r="N20" i="29"/>
  <c r="I20" i="29"/>
  <c r="N19" i="29"/>
  <c r="I19" i="29"/>
  <c r="N18" i="29"/>
  <c r="I18" i="29"/>
  <c r="N17" i="29"/>
  <c r="I17" i="29"/>
  <c r="N16" i="29"/>
  <c r="I16" i="29"/>
  <c r="N15" i="29"/>
  <c r="I15" i="29"/>
  <c r="N14" i="29"/>
  <c r="I14" i="29"/>
  <c r="N13" i="29"/>
  <c r="I13" i="29"/>
  <c r="O13" i="29" s="1"/>
  <c r="N12" i="29"/>
  <c r="I12" i="29"/>
  <c r="N11" i="29"/>
  <c r="I11" i="29"/>
  <c r="N10" i="29"/>
  <c r="I10" i="29"/>
  <c r="N9" i="29"/>
  <c r="I9" i="29"/>
  <c r="N8" i="29"/>
  <c r="I8" i="29"/>
  <c r="N7" i="29"/>
  <c r="I7" i="29"/>
  <c r="N6" i="29"/>
  <c r="I6" i="29"/>
  <c r="N5" i="29"/>
  <c r="I5" i="29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N136" i="28" s="1"/>
  <c r="H136" i="28"/>
  <c r="G136" i="28"/>
  <c r="F136" i="28"/>
  <c r="E136" i="28"/>
  <c r="D136" i="28"/>
  <c r="C136" i="28"/>
  <c r="N135" i="28"/>
  <c r="I135" i="28"/>
  <c r="O135" i="28" s="1"/>
  <c r="N134" i="28"/>
  <c r="I134" i="28"/>
  <c r="O134" i="28" s="1"/>
  <c r="N133" i="28"/>
  <c r="I133" i="28"/>
  <c r="N132" i="28"/>
  <c r="I132" i="28"/>
  <c r="N131" i="28"/>
  <c r="I131" i="28"/>
  <c r="O131" i="28" s="1"/>
  <c r="N130" i="28"/>
  <c r="I130" i="28"/>
  <c r="N129" i="28"/>
  <c r="I129" i="28"/>
  <c r="N128" i="28"/>
  <c r="I128" i="28"/>
  <c r="N127" i="28"/>
  <c r="I127" i="28"/>
  <c r="N126" i="28"/>
  <c r="I126" i="28"/>
  <c r="N125" i="28"/>
  <c r="I125" i="28"/>
  <c r="N124" i="28"/>
  <c r="I124" i="28"/>
  <c r="N123" i="28"/>
  <c r="I123" i="28"/>
  <c r="N122" i="28"/>
  <c r="I122" i="28"/>
  <c r="N121" i="28"/>
  <c r="I121" i="28"/>
  <c r="N116" i="28"/>
  <c r="I116" i="28"/>
  <c r="N115" i="28"/>
  <c r="I115" i="28"/>
  <c r="N114" i="28"/>
  <c r="I114" i="28"/>
  <c r="N113" i="28"/>
  <c r="I113" i="28"/>
  <c r="N112" i="28"/>
  <c r="I112" i="28"/>
  <c r="P111" i="28"/>
  <c r="N111" i="28"/>
  <c r="I111" i="28"/>
  <c r="N110" i="28"/>
  <c r="I110" i="28"/>
  <c r="N109" i="28"/>
  <c r="I109" i="28"/>
  <c r="N108" i="28"/>
  <c r="I108" i="28"/>
  <c r="N107" i="28"/>
  <c r="I107" i="28"/>
  <c r="N106" i="28"/>
  <c r="I106" i="28"/>
  <c r="N105" i="28"/>
  <c r="I105" i="28"/>
  <c r="O105" i="28" s="1"/>
  <c r="N104" i="28"/>
  <c r="I104" i="28"/>
  <c r="O104" i="28" s="1"/>
  <c r="N103" i="28"/>
  <c r="I103" i="28"/>
  <c r="N102" i="28"/>
  <c r="I102" i="28"/>
  <c r="N101" i="28"/>
  <c r="I101" i="28"/>
  <c r="N100" i="28"/>
  <c r="I100" i="28"/>
  <c r="N99" i="28"/>
  <c r="O99" i="28" s="1"/>
  <c r="I99" i="28"/>
  <c r="N98" i="28"/>
  <c r="I98" i="28"/>
  <c r="N97" i="28"/>
  <c r="I97" i="28"/>
  <c r="N96" i="28"/>
  <c r="O96" i="28" s="1"/>
  <c r="I96" i="28"/>
  <c r="N95" i="28"/>
  <c r="I95" i="28"/>
  <c r="N94" i="28"/>
  <c r="O94" i="28" s="1"/>
  <c r="I94" i="28"/>
  <c r="N93" i="28"/>
  <c r="I93" i="28"/>
  <c r="N92" i="28"/>
  <c r="O92" i="28" s="1"/>
  <c r="I92" i="28"/>
  <c r="N91" i="28"/>
  <c r="I91" i="28"/>
  <c r="N90" i="28"/>
  <c r="I90" i="28"/>
  <c r="N89" i="28"/>
  <c r="O89" i="28" s="1"/>
  <c r="I89" i="28"/>
  <c r="N88" i="28"/>
  <c r="I88" i="28"/>
  <c r="N87" i="28"/>
  <c r="I87" i="28"/>
  <c r="N86" i="28"/>
  <c r="I86" i="28"/>
  <c r="N85" i="28"/>
  <c r="I85" i="28"/>
  <c r="N84" i="28"/>
  <c r="O84" i="28" s="1"/>
  <c r="I84" i="28"/>
  <c r="N83" i="28"/>
  <c r="I83" i="28"/>
  <c r="N82" i="28"/>
  <c r="I82" i="28"/>
  <c r="N81" i="28"/>
  <c r="O81" i="28" s="1"/>
  <c r="I81" i="28"/>
  <c r="N80" i="28"/>
  <c r="I80" i="28"/>
  <c r="N79" i="28"/>
  <c r="I79" i="28"/>
  <c r="N78" i="28"/>
  <c r="O78" i="28" s="1"/>
  <c r="I78" i="28"/>
  <c r="N77" i="28"/>
  <c r="I77" i="28"/>
  <c r="N76" i="28"/>
  <c r="I76" i="28"/>
  <c r="N75" i="28"/>
  <c r="I75" i="28"/>
  <c r="N74" i="28"/>
  <c r="O74" i="28" s="1"/>
  <c r="I74" i="28"/>
  <c r="N73" i="28"/>
  <c r="I73" i="28"/>
  <c r="O73" i="28" s="1"/>
  <c r="N72" i="28"/>
  <c r="I72" i="28"/>
  <c r="N71" i="28"/>
  <c r="I71" i="28"/>
  <c r="N70" i="28"/>
  <c r="I70" i="28"/>
  <c r="N69" i="28"/>
  <c r="I69" i="28"/>
  <c r="N68" i="28"/>
  <c r="I68" i="28"/>
  <c r="N67" i="28"/>
  <c r="I67" i="28"/>
  <c r="N66" i="28"/>
  <c r="I66" i="28"/>
  <c r="N65" i="28"/>
  <c r="I65" i="28"/>
  <c r="N64" i="28"/>
  <c r="O64" i="28" s="1"/>
  <c r="I64" i="28"/>
  <c r="N63" i="28"/>
  <c r="O63" i="28" s="1"/>
  <c r="I63" i="28"/>
  <c r="M58" i="28"/>
  <c r="L58" i="28"/>
  <c r="K58" i="28"/>
  <c r="N58" i="28" s="1"/>
  <c r="J58" i="28"/>
  <c r="H58" i="28"/>
  <c r="G58" i="28"/>
  <c r="F58" i="28"/>
  <c r="E58" i="28"/>
  <c r="D58" i="28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J56" i="28"/>
  <c r="N56" i="28" s="1"/>
  <c r="H56" i="28"/>
  <c r="G56" i="28"/>
  <c r="F56" i="28"/>
  <c r="E56" i="28"/>
  <c r="D56" i="28"/>
  <c r="C56" i="28"/>
  <c r="I56" i="28" s="1"/>
  <c r="N55" i="28"/>
  <c r="I55" i="28"/>
  <c r="N54" i="28"/>
  <c r="I54" i="28"/>
  <c r="O54" i="28" s="1"/>
  <c r="P53" i="28"/>
  <c r="N53" i="28"/>
  <c r="O53" i="28" s="1"/>
  <c r="I53" i="28"/>
  <c r="N52" i="28"/>
  <c r="I52" i="28"/>
  <c r="N51" i="28"/>
  <c r="I51" i="28"/>
  <c r="N50" i="28"/>
  <c r="I50" i="28"/>
  <c r="N49" i="28"/>
  <c r="O49" i="28" s="1"/>
  <c r="I49" i="28"/>
  <c r="N48" i="28"/>
  <c r="I48" i="28"/>
  <c r="N47" i="28"/>
  <c r="I47" i="28"/>
  <c r="N46" i="28"/>
  <c r="O46" i="28" s="1"/>
  <c r="I46" i="28"/>
  <c r="N45" i="28"/>
  <c r="I45" i="28"/>
  <c r="N44" i="28"/>
  <c r="I44" i="28"/>
  <c r="O44" i="28" s="1"/>
  <c r="N43" i="28"/>
  <c r="I43" i="28"/>
  <c r="O43" i="28" s="1"/>
  <c r="N42" i="28"/>
  <c r="I42" i="28"/>
  <c r="N41" i="28"/>
  <c r="I41" i="28"/>
  <c r="N40" i="28"/>
  <c r="I40" i="28"/>
  <c r="N39" i="28"/>
  <c r="I39" i="28"/>
  <c r="N38" i="28"/>
  <c r="I38" i="28"/>
  <c r="N37" i="28"/>
  <c r="O37" i="28" s="1"/>
  <c r="I37" i="28"/>
  <c r="N36" i="28"/>
  <c r="O36" i="28" s="1"/>
  <c r="I36" i="28"/>
  <c r="N35" i="28"/>
  <c r="I35" i="28"/>
  <c r="N34" i="28"/>
  <c r="O34" i="28" s="1"/>
  <c r="I34" i="28"/>
  <c r="N33" i="28"/>
  <c r="I33" i="28"/>
  <c r="O33" i="28" s="1"/>
  <c r="N32" i="28"/>
  <c r="I32" i="28"/>
  <c r="N31" i="28"/>
  <c r="I31" i="28"/>
  <c r="N30" i="28"/>
  <c r="I30" i="28"/>
  <c r="N29" i="28"/>
  <c r="I29" i="28"/>
  <c r="N28" i="28"/>
  <c r="I28" i="28"/>
  <c r="O28" i="28" s="1"/>
  <c r="N27" i="28"/>
  <c r="I27" i="28"/>
  <c r="N26" i="28"/>
  <c r="I26" i="28"/>
  <c r="N25" i="28"/>
  <c r="I25" i="28"/>
  <c r="O25" i="28" s="1"/>
  <c r="N24" i="28"/>
  <c r="I24" i="28"/>
  <c r="N23" i="28"/>
  <c r="I23" i="28"/>
  <c r="N22" i="28"/>
  <c r="I22" i="28"/>
  <c r="N21" i="28"/>
  <c r="I21" i="28"/>
  <c r="O21" i="28" s="1"/>
  <c r="N20" i="28"/>
  <c r="I20" i="28"/>
  <c r="O20" i="28" s="1"/>
  <c r="N19" i="28"/>
  <c r="I19" i="28"/>
  <c r="N18" i="28"/>
  <c r="I18" i="28"/>
  <c r="N17" i="28"/>
  <c r="I17" i="28"/>
  <c r="N16" i="28"/>
  <c r="I16" i="28"/>
  <c r="N15" i="28"/>
  <c r="I15" i="28"/>
  <c r="N14" i="28"/>
  <c r="I14" i="28"/>
  <c r="N13" i="28"/>
  <c r="I13" i="28"/>
  <c r="O13" i="28" s="1"/>
  <c r="N12" i="28"/>
  <c r="I12" i="28"/>
  <c r="N11" i="28"/>
  <c r="I11" i="28"/>
  <c r="N10" i="28"/>
  <c r="I10" i="28"/>
  <c r="N9" i="28"/>
  <c r="I9" i="28"/>
  <c r="N8" i="28"/>
  <c r="I8" i="28"/>
  <c r="N7" i="28"/>
  <c r="I7" i="28"/>
  <c r="N6" i="28"/>
  <c r="I6" i="28"/>
  <c r="N5" i="28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N137" i="27" s="1"/>
  <c r="H137" i="27"/>
  <c r="G137" i="27"/>
  <c r="F137" i="27"/>
  <c r="E137" i="27"/>
  <c r="D137" i="27"/>
  <c r="C137" i="27"/>
  <c r="M136" i="27"/>
  <c r="L136" i="27"/>
  <c r="K136" i="27"/>
  <c r="J136" i="27"/>
  <c r="H136" i="27"/>
  <c r="G136" i="27"/>
  <c r="F136" i="27"/>
  <c r="E136" i="27"/>
  <c r="D136" i="27"/>
  <c r="C136" i="27"/>
  <c r="N135" i="27"/>
  <c r="I135" i="27"/>
  <c r="O135" i="27" s="1"/>
  <c r="N134" i="27"/>
  <c r="I134" i="27"/>
  <c r="N133" i="27"/>
  <c r="I133" i="27"/>
  <c r="N132" i="27"/>
  <c r="I132" i="27"/>
  <c r="N131" i="27"/>
  <c r="I131" i="27"/>
  <c r="N130" i="27"/>
  <c r="I130" i="27"/>
  <c r="N129" i="27"/>
  <c r="I129" i="27"/>
  <c r="N128" i="27"/>
  <c r="I128" i="27"/>
  <c r="N127" i="27"/>
  <c r="O127" i="27" s="1"/>
  <c r="I127" i="27"/>
  <c r="N126" i="27"/>
  <c r="I126" i="27"/>
  <c r="N125" i="27"/>
  <c r="I125" i="27"/>
  <c r="N124" i="27"/>
  <c r="O124" i="27" s="1"/>
  <c r="I124" i="27"/>
  <c r="N123" i="27"/>
  <c r="O123" i="27" s="1"/>
  <c r="I123" i="27"/>
  <c r="N122" i="27"/>
  <c r="O122" i="27" s="1"/>
  <c r="I122" i="27"/>
  <c r="N121" i="27"/>
  <c r="O121" i="27" s="1"/>
  <c r="I121" i="27"/>
  <c r="N116" i="27"/>
  <c r="I116" i="27"/>
  <c r="N115" i="27"/>
  <c r="O115" i="27" s="1"/>
  <c r="I115" i="27"/>
  <c r="N114" i="27"/>
  <c r="O114" i="27" s="1"/>
  <c r="I114" i="27"/>
  <c r="N113" i="27"/>
  <c r="O113" i="27" s="1"/>
  <c r="I113" i="27"/>
  <c r="N112" i="27"/>
  <c r="O112" i="27" s="1"/>
  <c r="I112" i="27"/>
  <c r="P111" i="27"/>
  <c r="N111" i="27"/>
  <c r="I111" i="27"/>
  <c r="O111" i="27" s="1"/>
  <c r="N110" i="27"/>
  <c r="I110" i="27"/>
  <c r="N109" i="27"/>
  <c r="I109" i="27"/>
  <c r="N108" i="27"/>
  <c r="I108" i="27"/>
  <c r="N107" i="27"/>
  <c r="I107" i="27"/>
  <c r="N106" i="27"/>
  <c r="I106" i="27"/>
  <c r="O106" i="27" s="1"/>
  <c r="N105" i="27"/>
  <c r="I105" i="27"/>
  <c r="N104" i="27"/>
  <c r="I104" i="27"/>
  <c r="O104" i="27" s="1"/>
  <c r="N103" i="27"/>
  <c r="I103" i="27"/>
  <c r="N102" i="27"/>
  <c r="I102" i="27"/>
  <c r="N101" i="27"/>
  <c r="I101" i="27"/>
  <c r="N100" i="27"/>
  <c r="I100" i="27"/>
  <c r="N99" i="27"/>
  <c r="I99" i="27"/>
  <c r="N98" i="27"/>
  <c r="I98" i="27"/>
  <c r="N97" i="27"/>
  <c r="I97" i="27"/>
  <c r="O97" i="27" s="1"/>
  <c r="N96" i="27"/>
  <c r="I96" i="27"/>
  <c r="N95" i="27"/>
  <c r="I95" i="27"/>
  <c r="O95" i="27" s="1"/>
  <c r="N94" i="27"/>
  <c r="I94" i="27"/>
  <c r="N93" i="27"/>
  <c r="I93" i="27"/>
  <c r="N92" i="27"/>
  <c r="I92" i="27"/>
  <c r="N91" i="27"/>
  <c r="I91" i="27"/>
  <c r="N90" i="27"/>
  <c r="I90" i="27"/>
  <c r="N89" i="27"/>
  <c r="I89" i="27"/>
  <c r="N88" i="27"/>
  <c r="I88" i="27"/>
  <c r="O88" i="27" s="1"/>
  <c r="N87" i="27"/>
  <c r="I87" i="27"/>
  <c r="O87" i="27" s="1"/>
  <c r="N86" i="27"/>
  <c r="I86" i="27"/>
  <c r="N85" i="27"/>
  <c r="I85" i="27"/>
  <c r="N84" i="27"/>
  <c r="I84" i="27"/>
  <c r="N83" i="27"/>
  <c r="I83" i="27"/>
  <c r="N82" i="27"/>
  <c r="I82" i="27"/>
  <c r="N81" i="27"/>
  <c r="I81" i="27"/>
  <c r="N80" i="27"/>
  <c r="I80" i="27"/>
  <c r="O80" i="27" s="1"/>
  <c r="N79" i="27"/>
  <c r="I79" i="27"/>
  <c r="N78" i="27"/>
  <c r="I78" i="27"/>
  <c r="N77" i="27"/>
  <c r="I77" i="27"/>
  <c r="N76" i="27"/>
  <c r="I76" i="27"/>
  <c r="N75" i="27"/>
  <c r="I75" i="27"/>
  <c r="N74" i="27"/>
  <c r="I74" i="27"/>
  <c r="O74" i="27" s="1"/>
  <c r="N73" i="27"/>
  <c r="I73" i="27"/>
  <c r="N72" i="27"/>
  <c r="I72" i="27"/>
  <c r="N71" i="27"/>
  <c r="I71" i="27"/>
  <c r="O71" i="27" s="1"/>
  <c r="N70" i="27"/>
  <c r="I70" i="27"/>
  <c r="N69" i="27"/>
  <c r="I69" i="27"/>
  <c r="N68" i="27"/>
  <c r="I68" i="27"/>
  <c r="N67" i="27"/>
  <c r="I67" i="27"/>
  <c r="N66" i="27"/>
  <c r="I66" i="27"/>
  <c r="O66" i="27" s="1"/>
  <c r="N65" i="27"/>
  <c r="I65" i="27"/>
  <c r="N64" i="27"/>
  <c r="I64" i="27"/>
  <c r="N63" i="27"/>
  <c r="I63" i="27"/>
  <c r="O63" i="27" s="1"/>
  <c r="M58" i="27"/>
  <c r="L58" i="27"/>
  <c r="K58" i="27"/>
  <c r="J58" i="27"/>
  <c r="N58" i="27" s="1"/>
  <c r="H58" i="27"/>
  <c r="G58" i="27"/>
  <c r="F58" i="27"/>
  <c r="E58" i="27"/>
  <c r="D58" i="27"/>
  <c r="C58" i="27"/>
  <c r="M57" i="27"/>
  <c r="L57" i="27"/>
  <c r="K57" i="27"/>
  <c r="J57" i="27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N54" i="27"/>
  <c r="I54" i="27"/>
  <c r="P53" i="27"/>
  <c r="N53" i="27"/>
  <c r="I53" i="27"/>
  <c r="N52" i="27"/>
  <c r="O52" i="27" s="1"/>
  <c r="I52" i="27"/>
  <c r="N51" i="27"/>
  <c r="I51" i="27"/>
  <c r="N50" i="27"/>
  <c r="O50" i="27" s="1"/>
  <c r="I50" i="27"/>
  <c r="N49" i="27"/>
  <c r="I49" i="27"/>
  <c r="N48" i="27"/>
  <c r="I48" i="27"/>
  <c r="N47" i="27"/>
  <c r="I47" i="27"/>
  <c r="N46" i="27"/>
  <c r="I46" i="27"/>
  <c r="N45" i="27"/>
  <c r="I45" i="27"/>
  <c r="O45" i="27" s="1"/>
  <c r="N44" i="27"/>
  <c r="O44" i="27" s="1"/>
  <c r="I44" i="27"/>
  <c r="N43" i="27"/>
  <c r="I43" i="27"/>
  <c r="N42" i="27"/>
  <c r="O42" i="27" s="1"/>
  <c r="I42" i="27"/>
  <c r="N41" i="27"/>
  <c r="I41" i="27"/>
  <c r="N40" i="27"/>
  <c r="O40" i="27" s="1"/>
  <c r="I40" i="27"/>
  <c r="N39" i="27"/>
  <c r="I39" i="27"/>
  <c r="N38" i="27"/>
  <c r="I38" i="27"/>
  <c r="O38" i="27" s="1"/>
  <c r="N37" i="27"/>
  <c r="O37" i="27" s="1"/>
  <c r="I37" i="27"/>
  <c r="N36" i="27"/>
  <c r="I36" i="27"/>
  <c r="N35" i="27"/>
  <c r="I35" i="27"/>
  <c r="N34" i="27"/>
  <c r="I34" i="27"/>
  <c r="N33" i="27"/>
  <c r="O33" i="27" s="1"/>
  <c r="I33" i="27"/>
  <c r="N32" i="27"/>
  <c r="I32" i="27"/>
  <c r="N31" i="27"/>
  <c r="I31" i="27"/>
  <c r="N30" i="27"/>
  <c r="I30" i="27"/>
  <c r="O30" i="27" s="1"/>
  <c r="N29" i="27"/>
  <c r="I29" i="27"/>
  <c r="O29" i="27" s="1"/>
  <c r="N28" i="27"/>
  <c r="I28" i="27"/>
  <c r="O28" i="27" s="1"/>
  <c r="N27" i="27"/>
  <c r="I27" i="27"/>
  <c r="O27" i="27" s="1"/>
  <c r="N26" i="27"/>
  <c r="I26" i="27"/>
  <c r="N25" i="27"/>
  <c r="I25" i="27"/>
  <c r="N24" i="27"/>
  <c r="I24" i="27"/>
  <c r="N23" i="27"/>
  <c r="I23" i="27"/>
  <c r="N22" i="27"/>
  <c r="I22" i="27"/>
  <c r="N21" i="27"/>
  <c r="I21" i="27"/>
  <c r="O21" i="27" s="1"/>
  <c r="N20" i="27"/>
  <c r="I20" i="27"/>
  <c r="N19" i="27"/>
  <c r="I19" i="27"/>
  <c r="N18" i="27"/>
  <c r="I18" i="27"/>
  <c r="N17" i="27"/>
  <c r="I17" i="27"/>
  <c r="N16" i="27"/>
  <c r="I16" i="27"/>
  <c r="N15" i="27"/>
  <c r="I15" i="27"/>
  <c r="N14" i="27"/>
  <c r="I14" i="27"/>
  <c r="O14" i="27" s="1"/>
  <c r="N13" i="27"/>
  <c r="O13" i="27" s="1"/>
  <c r="I13" i="27"/>
  <c r="N12" i="27"/>
  <c r="O12" i="27" s="1"/>
  <c r="I12" i="27"/>
  <c r="N11" i="27"/>
  <c r="I11" i="27"/>
  <c r="N10" i="27"/>
  <c r="O10" i="27" s="1"/>
  <c r="I10" i="27"/>
  <c r="N9" i="27"/>
  <c r="I9" i="27"/>
  <c r="N8" i="27"/>
  <c r="O8" i="27" s="1"/>
  <c r="I8" i="27"/>
  <c r="N7" i="27"/>
  <c r="I7" i="27"/>
  <c r="N6" i="27"/>
  <c r="I6" i="27"/>
  <c r="O6" i="27" s="1"/>
  <c r="N5" i="27"/>
  <c r="I5" i="27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I135" i="26"/>
  <c r="O135" i="26" s="1"/>
  <c r="N134" i="26"/>
  <c r="I134" i="26"/>
  <c r="N133" i="26"/>
  <c r="I133" i="26"/>
  <c r="N132" i="26"/>
  <c r="I132" i="26"/>
  <c r="N131" i="26"/>
  <c r="I131" i="26"/>
  <c r="N130" i="26"/>
  <c r="I130" i="26"/>
  <c r="N129" i="26"/>
  <c r="I129" i="26"/>
  <c r="N128" i="26"/>
  <c r="I128" i="26"/>
  <c r="N127" i="26"/>
  <c r="I127" i="26"/>
  <c r="O127" i="26" s="1"/>
  <c r="N126" i="26"/>
  <c r="O126" i="26" s="1"/>
  <c r="I126" i="26"/>
  <c r="N125" i="26"/>
  <c r="O125" i="26" s="1"/>
  <c r="I125" i="26"/>
  <c r="N124" i="26"/>
  <c r="O124" i="26" s="1"/>
  <c r="I124" i="26"/>
  <c r="N123" i="26"/>
  <c r="I123" i="26"/>
  <c r="N122" i="26"/>
  <c r="O122" i="26" s="1"/>
  <c r="I122" i="26"/>
  <c r="N121" i="26"/>
  <c r="O121" i="26" s="1"/>
  <c r="I121" i="26"/>
  <c r="N116" i="26"/>
  <c r="I116" i="26"/>
  <c r="N115" i="26"/>
  <c r="O115" i="26" s="1"/>
  <c r="I115" i="26"/>
  <c r="N114" i="26"/>
  <c r="O114" i="26" s="1"/>
  <c r="I114" i="26"/>
  <c r="N113" i="26"/>
  <c r="O113" i="26" s="1"/>
  <c r="I113" i="26"/>
  <c r="N112" i="26"/>
  <c r="I112" i="26"/>
  <c r="P111" i="26"/>
  <c r="N111" i="26"/>
  <c r="I111" i="26"/>
  <c r="N110" i="26"/>
  <c r="I110" i="26"/>
  <c r="N109" i="26"/>
  <c r="I109" i="26"/>
  <c r="N108" i="26"/>
  <c r="I108" i="26"/>
  <c r="N107" i="26"/>
  <c r="I107" i="26"/>
  <c r="N106" i="26"/>
  <c r="I106" i="26"/>
  <c r="N105" i="26"/>
  <c r="I105" i="26"/>
  <c r="N104" i="26"/>
  <c r="O104" i="26" s="1"/>
  <c r="I104" i="26"/>
  <c r="N103" i="26"/>
  <c r="O103" i="26" s="1"/>
  <c r="I103" i="26"/>
  <c r="N102" i="26"/>
  <c r="O102" i="26" s="1"/>
  <c r="I102" i="26"/>
  <c r="N101" i="26"/>
  <c r="I101" i="26"/>
  <c r="N100" i="26"/>
  <c r="I100" i="26"/>
  <c r="N99" i="26"/>
  <c r="O99" i="26" s="1"/>
  <c r="I99" i="26"/>
  <c r="N98" i="26"/>
  <c r="I98" i="26"/>
  <c r="N97" i="26"/>
  <c r="I97" i="26"/>
  <c r="N96" i="26"/>
  <c r="O96" i="26" s="1"/>
  <c r="I96" i="26"/>
  <c r="N95" i="26"/>
  <c r="O95" i="26" s="1"/>
  <c r="I95" i="26"/>
  <c r="N94" i="26"/>
  <c r="I94" i="26"/>
  <c r="N93" i="26"/>
  <c r="I93" i="26"/>
  <c r="N92" i="26"/>
  <c r="O92" i="26" s="1"/>
  <c r="I92" i="26"/>
  <c r="N91" i="26"/>
  <c r="O91" i="26" s="1"/>
  <c r="I91" i="26"/>
  <c r="N90" i="26"/>
  <c r="I90" i="26"/>
  <c r="O90" i="26" s="1"/>
  <c r="N89" i="26"/>
  <c r="I89" i="26"/>
  <c r="O89" i="26" s="1"/>
  <c r="N88" i="26"/>
  <c r="I88" i="26"/>
  <c r="N87" i="26"/>
  <c r="I87" i="26"/>
  <c r="N86" i="26"/>
  <c r="I86" i="26"/>
  <c r="N85" i="26"/>
  <c r="I85" i="26"/>
  <c r="N84" i="26"/>
  <c r="I84" i="26"/>
  <c r="N83" i="26"/>
  <c r="I83" i="26"/>
  <c r="N82" i="26"/>
  <c r="I82" i="26"/>
  <c r="N81" i="26"/>
  <c r="I81" i="26"/>
  <c r="N80" i="26"/>
  <c r="I80" i="26"/>
  <c r="N79" i="26"/>
  <c r="I79" i="26"/>
  <c r="N78" i="26"/>
  <c r="I78" i="26"/>
  <c r="N77" i="26"/>
  <c r="I77" i="26"/>
  <c r="N76" i="26"/>
  <c r="I76" i="26"/>
  <c r="N75" i="26"/>
  <c r="I75" i="26"/>
  <c r="N74" i="26"/>
  <c r="O74" i="26" s="1"/>
  <c r="I74" i="26"/>
  <c r="N73" i="26"/>
  <c r="I73" i="26"/>
  <c r="N72" i="26"/>
  <c r="O72" i="26" s="1"/>
  <c r="I72" i="26"/>
  <c r="N71" i="26"/>
  <c r="O71" i="26" s="1"/>
  <c r="I71" i="26"/>
  <c r="N70" i="26"/>
  <c r="O70" i="26" s="1"/>
  <c r="I70" i="26"/>
  <c r="N69" i="26"/>
  <c r="I69" i="26"/>
  <c r="N68" i="26"/>
  <c r="I68" i="26"/>
  <c r="N67" i="26"/>
  <c r="O67" i="26" s="1"/>
  <c r="I67" i="26"/>
  <c r="N66" i="26"/>
  <c r="I66" i="26"/>
  <c r="N65" i="26"/>
  <c r="I65" i="26"/>
  <c r="N64" i="26"/>
  <c r="I64" i="26"/>
  <c r="O64" i="26" s="1"/>
  <c r="N63" i="26"/>
  <c r="I63" i="26"/>
  <c r="M58" i="26"/>
  <c r="L58" i="26"/>
  <c r="K58" i="26"/>
  <c r="J58" i="26"/>
  <c r="N58" i="26" s="1"/>
  <c r="H58" i="26"/>
  <c r="G58" i="26"/>
  <c r="F58" i="26"/>
  <c r="E58" i="26"/>
  <c r="D58" i="26"/>
  <c r="C58" i="26"/>
  <c r="M57" i="26"/>
  <c r="L57" i="26"/>
  <c r="K57" i="26"/>
  <c r="J57" i="26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I55" i="26"/>
  <c r="N54" i="26"/>
  <c r="I54" i="26"/>
  <c r="P53" i="26"/>
  <c r="N53" i="26"/>
  <c r="I53" i="26"/>
  <c r="N52" i="26"/>
  <c r="I52" i="26"/>
  <c r="N51" i="26"/>
  <c r="O51" i="26" s="1"/>
  <c r="I51" i="26"/>
  <c r="N50" i="26"/>
  <c r="O50" i="26" s="1"/>
  <c r="I50" i="26"/>
  <c r="N49" i="26"/>
  <c r="O49" i="26" s="1"/>
  <c r="I49" i="26"/>
  <c r="N48" i="26"/>
  <c r="O48" i="26" s="1"/>
  <c r="I48" i="26"/>
  <c r="N47" i="26"/>
  <c r="I47" i="26"/>
  <c r="N46" i="26"/>
  <c r="I46" i="26"/>
  <c r="N45" i="26"/>
  <c r="I45" i="26"/>
  <c r="N44" i="26"/>
  <c r="I44" i="26"/>
  <c r="O44" i="26" s="1"/>
  <c r="N43" i="26"/>
  <c r="I43" i="26"/>
  <c r="N42" i="26"/>
  <c r="I42" i="26"/>
  <c r="N41" i="26"/>
  <c r="I41" i="26"/>
  <c r="N40" i="26"/>
  <c r="I40" i="26"/>
  <c r="N39" i="26"/>
  <c r="I39" i="26"/>
  <c r="N38" i="26"/>
  <c r="I38" i="26"/>
  <c r="O38" i="26" s="1"/>
  <c r="N37" i="26"/>
  <c r="I37" i="26"/>
  <c r="N36" i="26"/>
  <c r="I36" i="26"/>
  <c r="O36" i="26" s="1"/>
  <c r="N35" i="26"/>
  <c r="I35" i="26"/>
  <c r="N34" i="26"/>
  <c r="I34" i="26"/>
  <c r="N33" i="26"/>
  <c r="I33" i="26"/>
  <c r="N32" i="26"/>
  <c r="I32" i="26"/>
  <c r="N31" i="26"/>
  <c r="I31" i="26"/>
  <c r="N30" i="26"/>
  <c r="I30" i="26"/>
  <c r="O30" i="26" s="1"/>
  <c r="N29" i="26"/>
  <c r="I29" i="26"/>
  <c r="O29" i="26" s="1"/>
  <c r="N28" i="26"/>
  <c r="I28" i="26"/>
  <c r="N27" i="26"/>
  <c r="I27" i="26"/>
  <c r="N26" i="26"/>
  <c r="I26" i="26"/>
  <c r="N25" i="26"/>
  <c r="I25" i="26"/>
  <c r="N24" i="26"/>
  <c r="I24" i="26"/>
  <c r="N23" i="26"/>
  <c r="I23" i="26"/>
  <c r="N22" i="26"/>
  <c r="I22" i="26"/>
  <c r="N21" i="26"/>
  <c r="I21" i="26"/>
  <c r="O21" i="26" s="1"/>
  <c r="N20" i="26"/>
  <c r="I20" i="26"/>
  <c r="N19" i="26"/>
  <c r="I19" i="26"/>
  <c r="N18" i="26"/>
  <c r="I18" i="26"/>
  <c r="N17" i="26"/>
  <c r="I17" i="26"/>
  <c r="N16" i="26"/>
  <c r="O16" i="26" s="1"/>
  <c r="I16" i="26"/>
  <c r="N15" i="26"/>
  <c r="I15" i="26"/>
  <c r="N14" i="26"/>
  <c r="I14" i="26"/>
  <c r="N13" i="26"/>
  <c r="I13" i="26"/>
  <c r="N12" i="26"/>
  <c r="O12" i="26" s="1"/>
  <c r="I12" i="26"/>
  <c r="N11" i="26"/>
  <c r="O11" i="26" s="1"/>
  <c r="I11" i="26"/>
  <c r="N10" i="26"/>
  <c r="O10" i="26" s="1"/>
  <c r="I10" i="26"/>
  <c r="N9" i="26"/>
  <c r="O9" i="26" s="1"/>
  <c r="I9" i="26"/>
  <c r="N8" i="26"/>
  <c r="O8" i="26" s="1"/>
  <c r="I8" i="26"/>
  <c r="N7" i="26"/>
  <c r="I7" i="26"/>
  <c r="N6" i="26"/>
  <c r="I6" i="26"/>
  <c r="N5" i="26"/>
  <c r="I5" i="26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N135" i="25"/>
  <c r="O135" i="25" s="1"/>
  <c r="I135" i="25"/>
  <c r="N134" i="25"/>
  <c r="I134" i="25"/>
  <c r="N133" i="25"/>
  <c r="I133" i="25"/>
  <c r="N132" i="25"/>
  <c r="O132" i="25" s="1"/>
  <c r="I132" i="25"/>
  <c r="N131" i="25"/>
  <c r="I131" i="25"/>
  <c r="N130" i="25"/>
  <c r="I130" i="25"/>
  <c r="N129" i="25"/>
  <c r="I129" i="25"/>
  <c r="N128" i="25"/>
  <c r="I128" i="25"/>
  <c r="N127" i="25"/>
  <c r="I127" i="25"/>
  <c r="N126" i="25"/>
  <c r="I126" i="25"/>
  <c r="N125" i="25"/>
  <c r="I125" i="25"/>
  <c r="N124" i="25"/>
  <c r="O124" i="25" s="1"/>
  <c r="I124" i="25"/>
  <c r="N123" i="25"/>
  <c r="I123" i="25"/>
  <c r="N122" i="25"/>
  <c r="I122" i="25"/>
  <c r="N121" i="25"/>
  <c r="I121" i="25"/>
  <c r="N116" i="25"/>
  <c r="I116" i="25"/>
  <c r="N115" i="25"/>
  <c r="I115" i="25"/>
  <c r="N114" i="25"/>
  <c r="I114" i="25"/>
  <c r="N113" i="25"/>
  <c r="I113" i="25"/>
  <c r="N112" i="25"/>
  <c r="I112" i="25"/>
  <c r="P111" i="25"/>
  <c r="N111" i="25"/>
  <c r="I111" i="25"/>
  <c r="O111" i="25" s="1"/>
  <c r="N110" i="25"/>
  <c r="I110" i="25"/>
  <c r="N109" i="25"/>
  <c r="I109" i="25"/>
  <c r="N108" i="25"/>
  <c r="I108" i="25"/>
  <c r="N107" i="25"/>
  <c r="I107" i="25"/>
  <c r="O107" i="25" s="1"/>
  <c r="N106" i="25"/>
  <c r="I106" i="25"/>
  <c r="N105" i="25"/>
  <c r="I105" i="25"/>
  <c r="N104" i="25"/>
  <c r="I104" i="25"/>
  <c r="N103" i="25"/>
  <c r="I103" i="25"/>
  <c r="O103" i="25" s="1"/>
  <c r="N102" i="25"/>
  <c r="I102" i="25"/>
  <c r="N101" i="25"/>
  <c r="I101" i="25"/>
  <c r="N100" i="25"/>
  <c r="I100" i="25"/>
  <c r="N99" i="25"/>
  <c r="I99" i="25"/>
  <c r="N98" i="25"/>
  <c r="I98" i="25"/>
  <c r="N97" i="25"/>
  <c r="I97" i="25"/>
  <c r="O97" i="25" s="1"/>
  <c r="N96" i="25"/>
  <c r="I96" i="25"/>
  <c r="N95" i="25"/>
  <c r="I95" i="25"/>
  <c r="O95" i="25" s="1"/>
  <c r="N94" i="25"/>
  <c r="I94" i="25"/>
  <c r="N93" i="25"/>
  <c r="I93" i="25"/>
  <c r="O93" i="25" s="1"/>
  <c r="N92" i="25"/>
  <c r="I92" i="25"/>
  <c r="N91" i="25"/>
  <c r="I91" i="25"/>
  <c r="O91" i="25" s="1"/>
  <c r="N90" i="25"/>
  <c r="I90" i="25"/>
  <c r="N89" i="25"/>
  <c r="I89" i="25"/>
  <c r="O89" i="25" s="1"/>
  <c r="N88" i="25"/>
  <c r="I88" i="25"/>
  <c r="N87" i="25"/>
  <c r="I87" i="25"/>
  <c r="O87" i="25" s="1"/>
  <c r="N86" i="25"/>
  <c r="I86" i="25"/>
  <c r="N85" i="25"/>
  <c r="I85" i="25"/>
  <c r="O85" i="25" s="1"/>
  <c r="N84" i="25"/>
  <c r="I84" i="25"/>
  <c r="N83" i="25"/>
  <c r="I83" i="25"/>
  <c r="O83" i="25" s="1"/>
  <c r="N82" i="25"/>
  <c r="I82" i="25"/>
  <c r="N81" i="25"/>
  <c r="I81" i="25"/>
  <c r="N80" i="25"/>
  <c r="I80" i="25"/>
  <c r="N79" i="25"/>
  <c r="I79" i="25"/>
  <c r="N78" i="25"/>
  <c r="I78" i="25"/>
  <c r="N77" i="25"/>
  <c r="I77" i="25"/>
  <c r="O77" i="25" s="1"/>
  <c r="N76" i="25"/>
  <c r="I76" i="25"/>
  <c r="N75" i="25"/>
  <c r="I75" i="25"/>
  <c r="N74" i="25"/>
  <c r="I74" i="25"/>
  <c r="N73" i="25"/>
  <c r="I73" i="25"/>
  <c r="O73" i="25" s="1"/>
  <c r="N72" i="25"/>
  <c r="I72" i="25"/>
  <c r="N71" i="25"/>
  <c r="I71" i="25"/>
  <c r="N70" i="25"/>
  <c r="I70" i="25"/>
  <c r="N69" i="25"/>
  <c r="I69" i="25"/>
  <c r="O69" i="25" s="1"/>
  <c r="N68" i="25"/>
  <c r="I68" i="25"/>
  <c r="N67" i="25"/>
  <c r="O67" i="25" s="1"/>
  <c r="I67" i="25"/>
  <c r="N66" i="25"/>
  <c r="O66" i="25" s="1"/>
  <c r="I66" i="25"/>
  <c r="N65" i="25"/>
  <c r="I65" i="25"/>
  <c r="N64" i="25"/>
  <c r="I64" i="25"/>
  <c r="N63" i="25"/>
  <c r="I63" i="25"/>
  <c r="M58" i="25"/>
  <c r="L58" i="25"/>
  <c r="K58" i="25"/>
  <c r="J58" i="25"/>
  <c r="H58" i="25"/>
  <c r="G58" i="25"/>
  <c r="F58" i="25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I54" i="25"/>
  <c r="O54" i="25" s="1"/>
  <c r="P53" i="25"/>
  <c r="N53" i="25"/>
  <c r="I53" i="25"/>
  <c r="O53" i="25" s="1"/>
  <c r="N52" i="25"/>
  <c r="I52" i="25"/>
  <c r="N51" i="25"/>
  <c r="I51" i="25"/>
  <c r="O51" i="25" s="1"/>
  <c r="N50" i="25"/>
  <c r="I50" i="25"/>
  <c r="N49" i="25"/>
  <c r="I49" i="25"/>
  <c r="O49" i="25" s="1"/>
  <c r="N48" i="25"/>
  <c r="I48" i="25"/>
  <c r="N47" i="25"/>
  <c r="I47" i="25"/>
  <c r="N46" i="25"/>
  <c r="I46" i="25"/>
  <c r="N45" i="25"/>
  <c r="I45" i="25"/>
  <c r="N44" i="25"/>
  <c r="I44" i="25"/>
  <c r="N43" i="25"/>
  <c r="I43" i="25"/>
  <c r="N42" i="25"/>
  <c r="I42" i="25"/>
  <c r="N41" i="25"/>
  <c r="I41" i="25"/>
  <c r="N40" i="25"/>
  <c r="I40" i="25"/>
  <c r="N39" i="25"/>
  <c r="O39" i="25" s="1"/>
  <c r="I39" i="25"/>
  <c r="N38" i="25"/>
  <c r="O38" i="25" s="1"/>
  <c r="I38" i="25"/>
  <c r="N37" i="25"/>
  <c r="I37" i="25"/>
  <c r="N36" i="25"/>
  <c r="I36" i="25"/>
  <c r="N35" i="25"/>
  <c r="I35" i="25"/>
  <c r="N34" i="25"/>
  <c r="I34" i="25"/>
  <c r="N33" i="25"/>
  <c r="I33" i="25"/>
  <c r="N32" i="25"/>
  <c r="I32" i="25"/>
  <c r="N31" i="25"/>
  <c r="I31" i="25"/>
  <c r="N30" i="25"/>
  <c r="I30" i="25"/>
  <c r="N29" i="25"/>
  <c r="I29" i="25"/>
  <c r="N28" i="25"/>
  <c r="I28" i="25"/>
  <c r="N27" i="25"/>
  <c r="I27" i="25"/>
  <c r="N26" i="25"/>
  <c r="I26" i="25"/>
  <c r="N25" i="25"/>
  <c r="I25" i="25"/>
  <c r="N24" i="25"/>
  <c r="I24" i="25"/>
  <c r="N23" i="25"/>
  <c r="I23" i="25"/>
  <c r="N22" i="25"/>
  <c r="O22" i="25" s="1"/>
  <c r="I22" i="25"/>
  <c r="N21" i="25"/>
  <c r="O21" i="25" s="1"/>
  <c r="I21" i="25"/>
  <c r="N20" i="25"/>
  <c r="I20" i="25"/>
  <c r="N19" i="25"/>
  <c r="I19" i="25"/>
  <c r="N18" i="25"/>
  <c r="I18" i="25"/>
  <c r="N17" i="25"/>
  <c r="I17" i="25"/>
  <c r="N16" i="25"/>
  <c r="I16" i="25"/>
  <c r="N15" i="25"/>
  <c r="I15" i="25"/>
  <c r="O15" i="25" s="1"/>
  <c r="N14" i="25"/>
  <c r="I14" i="25"/>
  <c r="N13" i="25"/>
  <c r="I13" i="25"/>
  <c r="O13" i="25" s="1"/>
  <c r="N12" i="25"/>
  <c r="I12" i="25"/>
  <c r="N11" i="25"/>
  <c r="I11" i="25"/>
  <c r="O11" i="25" s="1"/>
  <c r="N10" i="25"/>
  <c r="I10" i="25"/>
  <c r="N9" i="25"/>
  <c r="I9" i="25"/>
  <c r="O9" i="25" s="1"/>
  <c r="N8" i="25"/>
  <c r="I8" i="25"/>
  <c r="N7" i="25"/>
  <c r="I7" i="25"/>
  <c r="N6" i="25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H136" i="24"/>
  <c r="G136" i="24"/>
  <c r="F136" i="24"/>
  <c r="E136" i="24"/>
  <c r="D136" i="24"/>
  <c r="C136" i="24"/>
  <c r="N135" i="24"/>
  <c r="I135" i="24"/>
  <c r="O135" i="24" s="1"/>
  <c r="N134" i="24"/>
  <c r="I134" i="24"/>
  <c r="N133" i="24"/>
  <c r="I133" i="24"/>
  <c r="O133" i="24" s="1"/>
  <c r="N132" i="24"/>
  <c r="I132" i="24"/>
  <c r="N131" i="24"/>
  <c r="I131" i="24"/>
  <c r="O131" i="24" s="1"/>
  <c r="N130" i="24"/>
  <c r="I130" i="24"/>
  <c r="N129" i="24"/>
  <c r="I129" i="24"/>
  <c r="N128" i="24"/>
  <c r="I128" i="24"/>
  <c r="N127" i="24"/>
  <c r="O127" i="24" s="1"/>
  <c r="I127" i="24"/>
  <c r="N126" i="24"/>
  <c r="O126" i="24" s="1"/>
  <c r="I126" i="24"/>
  <c r="N125" i="24"/>
  <c r="I125" i="24"/>
  <c r="N124" i="24"/>
  <c r="O124" i="24" s="1"/>
  <c r="I124" i="24"/>
  <c r="N123" i="24"/>
  <c r="I123" i="24"/>
  <c r="N122" i="24"/>
  <c r="O122" i="24" s="1"/>
  <c r="I122" i="24"/>
  <c r="N121" i="24"/>
  <c r="I121" i="24"/>
  <c r="N116" i="24"/>
  <c r="I116" i="24"/>
  <c r="N115" i="24"/>
  <c r="I115" i="24"/>
  <c r="N114" i="24"/>
  <c r="I114" i="24"/>
  <c r="N113" i="24"/>
  <c r="I113" i="24"/>
  <c r="N112" i="24"/>
  <c r="O112" i="24" s="1"/>
  <c r="I112" i="24"/>
  <c r="P111" i="24"/>
  <c r="N111" i="24"/>
  <c r="I111" i="24"/>
  <c r="N110" i="24"/>
  <c r="I110" i="24"/>
  <c r="N109" i="24"/>
  <c r="I109" i="24"/>
  <c r="O109" i="24" s="1"/>
  <c r="N108" i="24"/>
  <c r="I108" i="24"/>
  <c r="N107" i="24"/>
  <c r="O107" i="24" s="1"/>
  <c r="I107" i="24"/>
  <c r="N106" i="24"/>
  <c r="O106" i="24" s="1"/>
  <c r="I106" i="24"/>
  <c r="N105" i="24"/>
  <c r="I105" i="24"/>
  <c r="O105" i="24" s="1"/>
  <c r="N104" i="24"/>
  <c r="I104" i="24"/>
  <c r="N103" i="24"/>
  <c r="I103" i="24"/>
  <c r="O103" i="24" s="1"/>
  <c r="N102" i="24"/>
  <c r="I102" i="24"/>
  <c r="N101" i="24"/>
  <c r="I101" i="24"/>
  <c r="O101" i="24" s="1"/>
  <c r="N100" i="24"/>
  <c r="I100" i="24"/>
  <c r="N99" i="24"/>
  <c r="I99" i="24"/>
  <c r="O99" i="24" s="1"/>
  <c r="N98" i="24"/>
  <c r="I98" i="24"/>
  <c r="N97" i="24"/>
  <c r="I97" i="24"/>
  <c r="N96" i="24"/>
  <c r="I96" i="24"/>
  <c r="N95" i="24"/>
  <c r="I95" i="24"/>
  <c r="N94" i="24"/>
  <c r="I94" i="24"/>
  <c r="N93" i="24"/>
  <c r="I93" i="24"/>
  <c r="N92" i="24"/>
  <c r="I92" i="24"/>
  <c r="N91" i="24"/>
  <c r="O91" i="24" s="1"/>
  <c r="I91" i="24"/>
  <c r="N90" i="24"/>
  <c r="O90" i="24" s="1"/>
  <c r="I90" i="24"/>
  <c r="N89" i="24"/>
  <c r="I89" i="24"/>
  <c r="N88" i="24"/>
  <c r="I88" i="24"/>
  <c r="N87" i="24"/>
  <c r="I87" i="24"/>
  <c r="N86" i="24"/>
  <c r="O86" i="24" s="1"/>
  <c r="I86" i="24"/>
  <c r="N85" i="24"/>
  <c r="I85" i="24"/>
  <c r="N84" i="24"/>
  <c r="I84" i="24"/>
  <c r="N83" i="24"/>
  <c r="I83" i="24"/>
  <c r="N82" i="24"/>
  <c r="O82" i="24" s="1"/>
  <c r="I82" i="24"/>
  <c r="N81" i="24"/>
  <c r="I81" i="24"/>
  <c r="O81" i="24" s="1"/>
  <c r="N80" i="24"/>
  <c r="I80" i="24"/>
  <c r="N79" i="24"/>
  <c r="I79" i="24"/>
  <c r="N78" i="24"/>
  <c r="I78" i="24"/>
  <c r="N77" i="24"/>
  <c r="I77" i="24"/>
  <c r="N76" i="24"/>
  <c r="I76" i="24"/>
  <c r="N75" i="24"/>
  <c r="O75" i="24" s="1"/>
  <c r="I75" i="24"/>
  <c r="N74" i="24"/>
  <c r="O74" i="24" s="1"/>
  <c r="I74" i="24"/>
  <c r="N73" i="24"/>
  <c r="O73" i="24" s="1"/>
  <c r="I73" i="24"/>
  <c r="N72" i="24"/>
  <c r="O72" i="24" s="1"/>
  <c r="I72" i="24"/>
  <c r="N71" i="24"/>
  <c r="I71" i="24"/>
  <c r="N70" i="24"/>
  <c r="I70" i="24"/>
  <c r="N69" i="24"/>
  <c r="I69" i="24"/>
  <c r="N68" i="24"/>
  <c r="O68" i="24" s="1"/>
  <c r="I68" i="24"/>
  <c r="N67" i="24"/>
  <c r="I67" i="24"/>
  <c r="N66" i="24"/>
  <c r="O66" i="24" s="1"/>
  <c r="I66" i="24"/>
  <c r="N65" i="24"/>
  <c r="I65" i="24"/>
  <c r="O65" i="24" s="1"/>
  <c r="N64" i="24"/>
  <c r="I64" i="24"/>
  <c r="N63" i="24"/>
  <c r="I63" i="24"/>
  <c r="M58" i="24"/>
  <c r="L58" i="24"/>
  <c r="K58" i="24"/>
  <c r="J58" i="24"/>
  <c r="N58" i="24" s="1"/>
  <c r="H58" i="24"/>
  <c r="G58" i="24"/>
  <c r="F58" i="24"/>
  <c r="E58" i="24"/>
  <c r="D58" i="24"/>
  <c r="C58" i="24"/>
  <c r="M57" i="24"/>
  <c r="L57" i="24"/>
  <c r="K57" i="24"/>
  <c r="J57" i="24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O54" i="24" s="1"/>
  <c r="P53" i="24"/>
  <c r="N53" i="24"/>
  <c r="O53" i="24" s="1"/>
  <c r="I53" i="24"/>
  <c r="N52" i="24"/>
  <c r="I52" i="24"/>
  <c r="N51" i="24"/>
  <c r="I51" i="24"/>
  <c r="N50" i="24"/>
  <c r="I50" i="24"/>
  <c r="N49" i="24"/>
  <c r="I49" i="24"/>
  <c r="N48" i="24"/>
  <c r="I48" i="24"/>
  <c r="N47" i="24"/>
  <c r="I47" i="24"/>
  <c r="N46" i="24"/>
  <c r="O46" i="24" s="1"/>
  <c r="I46" i="24"/>
  <c r="N45" i="24"/>
  <c r="I45" i="24"/>
  <c r="N44" i="24"/>
  <c r="I44" i="24"/>
  <c r="N43" i="24"/>
  <c r="I43" i="24"/>
  <c r="N42" i="24"/>
  <c r="I42" i="24"/>
  <c r="N41" i="24"/>
  <c r="I41" i="24"/>
  <c r="N40" i="24"/>
  <c r="I40" i="24"/>
  <c r="N39" i="24"/>
  <c r="I39" i="24"/>
  <c r="N38" i="24"/>
  <c r="O38" i="24" s="1"/>
  <c r="I38" i="24"/>
  <c r="N37" i="24"/>
  <c r="I37" i="24"/>
  <c r="O37" i="24" s="1"/>
  <c r="N36" i="24"/>
  <c r="I36" i="24"/>
  <c r="N35" i="24"/>
  <c r="I35" i="24"/>
  <c r="O35" i="24" s="1"/>
  <c r="N34" i="24"/>
  <c r="I34" i="24"/>
  <c r="N33" i="24"/>
  <c r="I33" i="24"/>
  <c r="N32" i="24"/>
  <c r="I32" i="24"/>
  <c r="N31" i="24"/>
  <c r="I31" i="24"/>
  <c r="N30" i="24"/>
  <c r="I30" i="24"/>
  <c r="N29" i="24"/>
  <c r="I29" i="24"/>
  <c r="O29" i="24" s="1"/>
  <c r="N28" i="24"/>
  <c r="I28" i="24"/>
  <c r="N27" i="24"/>
  <c r="I27" i="24"/>
  <c r="O27" i="24" s="1"/>
  <c r="N26" i="24"/>
  <c r="I26" i="24"/>
  <c r="N25" i="24"/>
  <c r="I25" i="24"/>
  <c r="O25" i="24" s="1"/>
  <c r="N24" i="24"/>
  <c r="I24" i="24"/>
  <c r="N23" i="24"/>
  <c r="I23" i="24"/>
  <c r="O23" i="24" s="1"/>
  <c r="N22" i="24"/>
  <c r="I22" i="24"/>
  <c r="N21" i="24"/>
  <c r="I21" i="24"/>
  <c r="N20" i="24"/>
  <c r="I20" i="24"/>
  <c r="N19" i="24"/>
  <c r="I19" i="24"/>
  <c r="O19" i="24" s="1"/>
  <c r="N18" i="24"/>
  <c r="I18" i="24"/>
  <c r="N17" i="24"/>
  <c r="I17" i="24"/>
  <c r="O17" i="24" s="1"/>
  <c r="N16" i="24"/>
  <c r="I16" i="24"/>
  <c r="N15" i="24"/>
  <c r="I15" i="24"/>
  <c r="N14" i="24"/>
  <c r="I14" i="24"/>
  <c r="N13" i="24"/>
  <c r="I13" i="24"/>
  <c r="O13" i="24" s="1"/>
  <c r="N12" i="24"/>
  <c r="I12" i="24"/>
  <c r="N11" i="24"/>
  <c r="I11" i="24"/>
  <c r="N10" i="24"/>
  <c r="I10" i="24"/>
  <c r="N9" i="24"/>
  <c r="I9" i="24"/>
  <c r="O9" i="24" s="1"/>
  <c r="N8" i="24"/>
  <c r="I8" i="24"/>
  <c r="N7" i="24"/>
  <c r="I7" i="24"/>
  <c r="N6" i="24"/>
  <c r="I6" i="24"/>
  <c r="N5" i="24"/>
  <c r="I5" i="24"/>
  <c r="M138" i="23"/>
  <c r="L138" i="23"/>
  <c r="K138" i="23"/>
  <c r="J138" i="23"/>
  <c r="N138" i="23" s="1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N135" i="23"/>
  <c r="I135" i="23"/>
  <c r="N134" i="23"/>
  <c r="I134" i="23"/>
  <c r="O134" i="23" s="1"/>
  <c r="N133" i="23"/>
  <c r="I133" i="23"/>
  <c r="O133" i="23" s="1"/>
  <c r="N132" i="23"/>
  <c r="I132" i="23"/>
  <c r="N131" i="23"/>
  <c r="I131" i="23"/>
  <c r="N130" i="23"/>
  <c r="I130" i="23"/>
  <c r="N129" i="23"/>
  <c r="I129" i="23"/>
  <c r="O129" i="23" s="1"/>
  <c r="N128" i="23"/>
  <c r="I128" i="23"/>
  <c r="N127" i="23"/>
  <c r="I127" i="23"/>
  <c r="N126" i="23"/>
  <c r="I126" i="23"/>
  <c r="N125" i="23"/>
  <c r="I125" i="23"/>
  <c r="O125" i="23" s="1"/>
  <c r="N124" i="23"/>
  <c r="I124" i="23"/>
  <c r="N123" i="23"/>
  <c r="I123" i="23"/>
  <c r="N122" i="23"/>
  <c r="I122" i="23"/>
  <c r="N121" i="23"/>
  <c r="I121" i="23"/>
  <c r="O121" i="23" s="1"/>
  <c r="N116" i="23"/>
  <c r="O116" i="23" s="1"/>
  <c r="I116" i="23"/>
  <c r="N115" i="23"/>
  <c r="I115" i="23"/>
  <c r="N114" i="23"/>
  <c r="I114" i="23"/>
  <c r="N113" i="23"/>
  <c r="O113" i="23" s="1"/>
  <c r="I113" i="23"/>
  <c r="N112" i="23"/>
  <c r="I112" i="23"/>
  <c r="P111" i="23"/>
  <c r="N111" i="23"/>
  <c r="I111" i="23"/>
  <c r="O111" i="23" s="1"/>
  <c r="N110" i="23"/>
  <c r="I110" i="23"/>
  <c r="N109" i="23"/>
  <c r="I109" i="23"/>
  <c r="N108" i="23"/>
  <c r="I108" i="23"/>
  <c r="N107" i="23"/>
  <c r="I107" i="23"/>
  <c r="O107" i="23" s="1"/>
  <c r="N106" i="23"/>
  <c r="I106" i="23"/>
  <c r="N105" i="23"/>
  <c r="I105" i="23"/>
  <c r="N104" i="23"/>
  <c r="I104" i="23"/>
  <c r="O104" i="23" s="1"/>
  <c r="N103" i="23"/>
  <c r="I103" i="23"/>
  <c r="N102" i="23"/>
  <c r="I102" i="23"/>
  <c r="N101" i="23"/>
  <c r="I101" i="23"/>
  <c r="N100" i="23"/>
  <c r="I100" i="23"/>
  <c r="N99" i="23"/>
  <c r="O99" i="23" s="1"/>
  <c r="I99" i="23"/>
  <c r="N98" i="23"/>
  <c r="I98" i="23"/>
  <c r="N97" i="23"/>
  <c r="I97" i="23"/>
  <c r="N96" i="23"/>
  <c r="I96" i="23"/>
  <c r="N95" i="23"/>
  <c r="I95" i="23"/>
  <c r="N94" i="23"/>
  <c r="O94" i="23" s="1"/>
  <c r="I94" i="23"/>
  <c r="N93" i="23"/>
  <c r="I93" i="23"/>
  <c r="N92" i="23"/>
  <c r="I92" i="23"/>
  <c r="N91" i="23"/>
  <c r="I91" i="23"/>
  <c r="N90" i="23"/>
  <c r="I90" i="23"/>
  <c r="N89" i="23"/>
  <c r="O89" i="23" s="1"/>
  <c r="I89" i="23"/>
  <c r="N88" i="23"/>
  <c r="I88" i="23"/>
  <c r="N87" i="23"/>
  <c r="I87" i="23"/>
  <c r="N86" i="23"/>
  <c r="I86" i="23"/>
  <c r="N85" i="23"/>
  <c r="O85" i="23" s="1"/>
  <c r="I85" i="23"/>
  <c r="N84" i="23"/>
  <c r="I84" i="23"/>
  <c r="N83" i="23"/>
  <c r="O83" i="23" s="1"/>
  <c r="I83" i="23"/>
  <c r="N82" i="23"/>
  <c r="O82" i="23" s="1"/>
  <c r="I82" i="23"/>
  <c r="N81" i="23"/>
  <c r="O81" i="23" s="1"/>
  <c r="I81" i="23"/>
  <c r="N80" i="23"/>
  <c r="I80" i="23"/>
  <c r="N79" i="23"/>
  <c r="I79" i="23"/>
  <c r="N78" i="23"/>
  <c r="O78" i="23" s="1"/>
  <c r="I78" i="23"/>
  <c r="N77" i="23"/>
  <c r="I77" i="23"/>
  <c r="N76" i="23"/>
  <c r="I76" i="23"/>
  <c r="N75" i="23"/>
  <c r="I75" i="23"/>
  <c r="N74" i="23"/>
  <c r="O74" i="23" s="1"/>
  <c r="I74" i="23"/>
  <c r="N73" i="23"/>
  <c r="I73" i="23"/>
  <c r="N72" i="23"/>
  <c r="I72" i="23"/>
  <c r="N71" i="23"/>
  <c r="I71" i="23"/>
  <c r="O71" i="23" s="1"/>
  <c r="N70" i="23"/>
  <c r="I70" i="23"/>
  <c r="N69" i="23"/>
  <c r="I69" i="23"/>
  <c r="N68" i="23"/>
  <c r="I68" i="23"/>
  <c r="O68" i="23" s="1"/>
  <c r="N67" i="23"/>
  <c r="O67" i="23" s="1"/>
  <c r="I67" i="23"/>
  <c r="N66" i="23"/>
  <c r="I66" i="23"/>
  <c r="N65" i="23"/>
  <c r="I65" i="23"/>
  <c r="N64" i="23"/>
  <c r="O64" i="23" s="1"/>
  <c r="I64" i="23"/>
  <c r="N63" i="23"/>
  <c r="I63" i="23"/>
  <c r="M58" i="23"/>
  <c r="L58" i="23"/>
  <c r="K58" i="23"/>
  <c r="J58" i="23"/>
  <c r="H58" i="23"/>
  <c r="G58" i="23"/>
  <c r="F58" i="23"/>
  <c r="E58" i="23"/>
  <c r="D58" i="23"/>
  <c r="C58" i="23"/>
  <c r="M57" i="23"/>
  <c r="L57" i="23"/>
  <c r="K57" i="23"/>
  <c r="J57" i="23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O55" i="23" s="1"/>
  <c r="I55" i="23"/>
  <c r="N54" i="23"/>
  <c r="I54" i="23"/>
  <c r="P53" i="23"/>
  <c r="N53" i="23"/>
  <c r="I53" i="23"/>
  <c r="N52" i="23"/>
  <c r="I52" i="23"/>
  <c r="N51" i="23"/>
  <c r="I51" i="23"/>
  <c r="N50" i="23"/>
  <c r="I50" i="23"/>
  <c r="N49" i="23"/>
  <c r="I49" i="23"/>
  <c r="N48" i="23"/>
  <c r="I48" i="23"/>
  <c r="N47" i="23"/>
  <c r="I47" i="23"/>
  <c r="N46" i="23"/>
  <c r="I46" i="23"/>
  <c r="N45" i="23"/>
  <c r="I45" i="23"/>
  <c r="N44" i="23"/>
  <c r="I44" i="23"/>
  <c r="N43" i="23"/>
  <c r="O43" i="23" s="1"/>
  <c r="I43" i="23"/>
  <c r="N42" i="23"/>
  <c r="O42" i="23" s="1"/>
  <c r="I42" i="23"/>
  <c r="N41" i="23"/>
  <c r="O41" i="23" s="1"/>
  <c r="I41" i="23"/>
  <c r="N40" i="23"/>
  <c r="I40" i="23"/>
  <c r="N39" i="23"/>
  <c r="O39" i="23" s="1"/>
  <c r="I39" i="23"/>
  <c r="N38" i="23"/>
  <c r="I38" i="23"/>
  <c r="N37" i="23"/>
  <c r="O37" i="23" s="1"/>
  <c r="I37" i="23"/>
  <c r="N36" i="23"/>
  <c r="O36" i="23" s="1"/>
  <c r="I36" i="23"/>
  <c r="N35" i="23"/>
  <c r="I35" i="23"/>
  <c r="O35" i="23" s="1"/>
  <c r="N34" i="23"/>
  <c r="I34" i="23"/>
  <c r="N33" i="23"/>
  <c r="I33" i="23"/>
  <c r="N32" i="23"/>
  <c r="I32" i="23"/>
  <c r="O32" i="23" s="1"/>
  <c r="N31" i="23"/>
  <c r="I31" i="23"/>
  <c r="O31" i="23" s="1"/>
  <c r="N30" i="23"/>
  <c r="I30" i="23"/>
  <c r="N29" i="23"/>
  <c r="I29" i="23"/>
  <c r="N28" i="23"/>
  <c r="I28" i="23"/>
  <c r="N27" i="23"/>
  <c r="I27" i="23"/>
  <c r="O27" i="23" s="1"/>
  <c r="N26" i="23"/>
  <c r="I26" i="23"/>
  <c r="N25" i="23"/>
  <c r="I25" i="23"/>
  <c r="N24" i="23"/>
  <c r="I24" i="23"/>
  <c r="O24" i="23" s="1"/>
  <c r="N23" i="23"/>
  <c r="I23" i="23"/>
  <c r="N22" i="23"/>
  <c r="I22" i="23"/>
  <c r="N21" i="23"/>
  <c r="I21" i="23"/>
  <c r="N20" i="23"/>
  <c r="I20" i="23"/>
  <c r="N19" i="23"/>
  <c r="I19" i="23"/>
  <c r="O19" i="23" s="1"/>
  <c r="N18" i="23"/>
  <c r="I18" i="23"/>
  <c r="N17" i="23"/>
  <c r="I17" i="23"/>
  <c r="N16" i="23"/>
  <c r="I16" i="23"/>
  <c r="N15" i="23"/>
  <c r="I15" i="23"/>
  <c r="O15" i="23" s="1"/>
  <c r="N14" i="23"/>
  <c r="I14" i="23"/>
  <c r="N13" i="23"/>
  <c r="I13" i="23"/>
  <c r="N12" i="23"/>
  <c r="I12" i="23"/>
  <c r="N11" i="23"/>
  <c r="I11" i="23"/>
  <c r="N10" i="23"/>
  <c r="I10" i="23"/>
  <c r="N9" i="23"/>
  <c r="I9" i="23"/>
  <c r="N8" i="23"/>
  <c r="I8" i="23"/>
  <c r="O8" i="23" s="1"/>
  <c r="N7" i="23"/>
  <c r="I7" i="23"/>
  <c r="N6" i="23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I135" i="22"/>
  <c r="N134" i="22"/>
  <c r="I134" i="22"/>
  <c r="N133" i="22"/>
  <c r="I133" i="22"/>
  <c r="O133" i="22" s="1"/>
  <c r="N132" i="22"/>
  <c r="I132" i="22"/>
  <c r="N131" i="22"/>
  <c r="O131" i="22" s="1"/>
  <c r="I131" i="22"/>
  <c r="N130" i="22"/>
  <c r="O130" i="22" s="1"/>
  <c r="I130" i="22"/>
  <c r="N129" i="22"/>
  <c r="I129" i="22"/>
  <c r="N128" i="22"/>
  <c r="O128" i="22" s="1"/>
  <c r="I128" i="22"/>
  <c r="N127" i="22"/>
  <c r="O127" i="22" s="1"/>
  <c r="I127" i="22"/>
  <c r="N126" i="22"/>
  <c r="I126" i="22"/>
  <c r="N125" i="22"/>
  <c r="I125" i="22"/>
  <c r="N124" i="22"/>
  <c r="I124" i="22"/>
  <c r="N123" i="22"/>
  <c r="I123" i="22"/>
  <c r="O123" i="22" s="1"/>
  <c r="N122" i="22"/>
  <c r="I122" i="22"/>
  <c r="N121" i="22"/>
  <c r="I121" i="22"/>
  <c r="N116" i="22"/>
  <c r="I116" i="22"/>
  <c r="O116" i="22" s="1"/>
  <c r="N115" i="22"/>
  <c r="I115" i="22"/>
  <c r="N114" i="22"/>
  <c r="I114" i="22"/>
  <c r="N113" i="22"/>
  <c r="I113" i="22"/>
  <c r="N112" i="22"/>
  <c r="I112" i="22"/>
  <c r="O112" i="22" s="1"/>
  <c r="P111" i="22"/>
  <c r="N111" i="22"/>
  <c r="I111" i="22"/>
  <c r="N110" i="22"/>
  <c r="O110" i="22" s="1"/>
  <c r="I110" i="22"/>
  <c r="N109" i="22"/>
  <c r="I109" i="22"/>
  <c r="N108" i="22"/>
  <c r="I108" i="22"/>
  <c r="N107" i="22"/>
  <c r="I107" i="22"/>
  <c r="N106" i="22"/>
  <c r="O106" i="22" s="1"/>
  <c r="I106" i="22"/>
  <c r="N105" i="22"/>
  <c r="I105" i="22"/>
  <c r="N104" i="22"/>
  <c r="I104" i="22"/>
  <c r="N103" i="22"/>
  <c r="I103" i="22"/>
  <c r="N102" i="22"/>
  <c r="I102" i="22"/>
  <c r="N101" i="22"/>
  <c r="O101" i="22" s="1"/>
  <c r="I101" i="22"/>
  <c r="N100" i="22"/>
  <c r="O100" i="22" s="1"/>
  <c r="I100" i="22"/>
  <c r="N99" i="22"/>
  <c r="I99" i="22"/>
  <c r="N98" i="22"/>
  <c r="I98" i="22"/>
  <c r="N97" i="22"/>
  <c r="I97" i="22"/>
  <c r="N96" i="22"/>
  <c r="O96" i="22" s="1"/>
  <c r="I96" i="22"/>
  <c r="N95" i="22"/>
  <c r="I95" i="22"/>
  <c r="N94" i="22"/>
  <c r="O94" i="22" s="1"/>
  <c r="I94" i="22"/>
  <c r="N93" i="22"/>
  <c r="I93" i="22"/>
  <c r="N92" i="22"/>
  <c r="I92" i="22"/>
  <c r="N91" i="22"/>
  <c r="I91" i="22"/>
  <c r="O91" i="22" s="1"/>
  <c r="N90" i="22"/>
  <c r="I90" i="22"/>
  <c r="N89" i="22"/>
  <c r="I89" i="22"/>
  <c r="N88" i="22"/>
  <c r="I88" i="22"/>
  <c r="N87" i="22"/>
  <c r="I87" i="22"/>
  <c r="O87" i="22" s="1"/>
  <c r="N86" i="22"/>
  <c r="I86" i="22"/>
  <c r="N85" i="22"/>
  <c r="I85" i="22"/>
  <c r="N84" i="22"/>
  <c r="I84" i="22"/>
  <c r="N83" i="22"/>
  <c r="I83" i="22"/>
  <c r="O83" i="22" s="1"/>
  <c r="N82" i="22"/>
  <c r="I82" i="22"/>
  <c r="N81" i="22"/>
  <c r="O81" i="22" s="1"/>
  <c r="I81" i="22"/>
  <c r="N80" i="22"/>
  <c r="O80" i="22" s="1"/>
  <c r="I80" i="22"/>
  <c r="N79" i="22"/>
  <c r="I79" i="22"/>
  <c r="N78" i="22"/>
  <c r="I78" i="22"/>
  <c r="N77" i="22"/>
  <c r="I77" i="22"/>
  <c r="O77" i="22" s="1"/>
  <c r="N76" i="22"/>
  <c r="I76" i="22"/>
  <c r="N75" i="22"/>
  <c r="I75" i="22"/>
  <c r="O75" i="22" s="1"/>
  <c r="N74" i="22"/>
  <c r="I74" i="22"/>
  <c r="N73" i="22"/>
  <c r="I73" i="22"/>
  <c r="O73" i="22" s="1"/>
  <c r="N72" i="22"/>
  <c r="I72" i="22"/>
  <c r="N71" i="22"/>
  <c r="I71" i="22"/>
  <c r="O71" i="22" s="1"/>
  <c r="N70" i="22"/>
  <c r="I70" i="22"/>
  <c r="N69" i="22"/>
  <c r="I69" i="22"/>
  <c r="O69" i="22" s="1"/>
  <c r="N68" i="22"/>
  <c r="I68" i="22"/>
  <c r="N67" i="22"/>
  <c r="I67" i="22"/>
  <c r="N66" i="22"/>
  <c r="I66" i="22"/>
  <c r="N65" i="22"/>
  <c r="I65" i="22"/>
  <c r="N64" i="22"/>
  <c r="I64" i="22"/>
  <c r="N63" i="22"/>
  <c r="I63" i="22"/>
  <c r="O63" i="22" s="1"/>
  <c r="M58" i="22"/>
  <c r="L58" i="22"/>
  <c r="K58" i="22"/>
  <c r="J58" i="22"/>
  <c r="H58" i="22"/>
  <c r="G58" i="22"/>
  <c r="F58" i="22"/>
  <c r="E58" i="22"/>
  <c r="D58" i="22"/>
  <c r="C58" i="22"/>
  <c r="I58" i="22" s="1"/>
  <c r="M57" i="22"/>
  <c r="L57" i="22"/>
  <c r="K57" i="22"/>
  <c r="N57" i="22" s="1"/>
  <c r="J57" i="22"/>
  <c r="H57" i="22"/>
  <c r="G57" i="22"/>
  <c r="F57" i="22"/>
  <c r="E57" i="22"/>
  <c r="D57" i="22"/>
  <c r="I57" i="22" s="1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N54" i="22"/>
  <c r="I54" i="22"/>
  <c r="P53" i="22"/>
  <c r="N53" i="22"/>
  <c r="I53" i="22"/>
  <c r="O53" i="22" s="1"/>
  <c r="N52" i="22"/>
  <c r="I52" i="22"/>
  <c r="N51" i="22"/>
  <c r="I51" i="22"/>
  <c r="O51" i="22" s="1"/>
  <c r="N50" i="22"/>
  <c r="I50" i="22"/>
  <c r="N49" i="22"/>
  <c r="I49" i="22"/>
  <c r="O49" i="22" s="1"/>
  <c r="N48" i="22"/>
  <c r="I48" i="22"/>
  <c r="N47" i="22"/>
  <c r="I47" i="22"/>
  <c r="O47" i="22" s="1"/>
  <c r="N46" i="22"/>
  <c r="I46" i="22"/>
  <c r="N45" i="22"/>
  <c r="I45" i="22"/>
  <c r="O45" i="22" s="1"/>
  <c r="N44" i="22"/>
  <c r="I44" i="22"/>
  <c r="N43" i="22"/>
  <c r="I43" i="22"/>
  <c r="O43" i="22" s="1"/>
  <c r="N42" i="22"/>
  <c r="I42" i="22"/>
  <c r="N41" i="22"/>
  <c r="I41" i="22"/>
  <c r="O41" i="22" s="1"/>
  <c r="N40" i="22"/>
  <c r="I40" i="22"/>
  <c r="N39" i="22"/>
  <c r="I39" i="22"/>
  <c r="O39" i="22" s="1"/>
  <c r="N38" i="22"/>
  <c r="I38" i="22"/>
  <c r="O38" i="22" s="1"/>
  <c r="N37" i="22"/>
  <c r="I37" i="22"/>
  <c r="N36" i="22"/>
  <c r="I36" i="22"/>
  <c r="N35" i="22"/>
  <c r="I35" i="22"/>
  <c r="N34" i="22"/>
  <c r="I34" i="22"/>
  <c r="N33" i="22"/>
  <c r="O33" i="22" s="1"/>
  <c r="I33" i="22"/>
  <c r="N32" i="22"/>
  <c r="I32" i="22"/>
  <c r="N31" i="22"/>
  <c r="I31" i="22"/>
  <c r="N30" i="22"/>
  <c r="O30" i="22" s="1"/>
  <c r="I30" i="22"/>
  <c r="N29" i="22"/>
  <c r="I29" i="22"/>
  <c r="O29" i="22" s="1"/>
  <c r="N28" i="22"/>
  <c r="I28" i="22"/>
  <c r="N27" i="22"/>
  <c r="I27" i="22"/>
  <c r="O27" i="22" s="1"/>
  <c r="N26" i="22"/>
  <c r="I26" i="22"/>
  <c r="N25" i="22"/>
  <c r="I25" i="22"/>
  <c r="O25" i="22" s="1"/>
  <c r="N24" i="22"/>
  <c r="I24" i="22"/>
  <c r="N23" i="22"/>
  <c r="I23" i="22"/>
  <c r="O23" i="22" s="1"/>
  <c r="N22" i="22"/>
  <c r="I22" i="22"/>
  <c r="N21" i="22"/>
  <c r="I21" i="22"/>
  <c r="N20" i="22"/>
  <c r="I20" i="22"/>
  <c r="N19" i="22"/>
  <c r="I19" i="22"/>
  <c r="N18" i="22"/>
  <c r="I18" i="22"/>
  <c r="N17" i="22"/>
  <c r="I17" i="22"/>
  <c r="N16" i="22"/>
  <c r="I16" i="22"/>
  <c r="N15" i="22"/>
  <c r="I15" i="22"/>
  <c r="N14" i="22"/>
  <c r="I14" i="22"/>
  <c r="N13" i="22"/>
  <c r="O13" i="22" s="1"/>
  <c r="I13" i="22"/>
  <c r="N12" i="22"/>
  <c r="I12" i="22"/>
  <c r="N11" i="22"/>
  <c r="I11" i="22"/>
  <c r="N10" i="22"/>
  <c r="I10" i="22"/>
  <c r="N9" i="22"/>
  <c r="I9" i="22"/>
  <c r="N8" i="22"/>
  <c r="I8" i="22"/>
  <c r="N7" i="22"/>
  <c r="I7" i="22"/>
  <c r="N6" i="22"/>
  <c r="O6" i="22" s="1"/>
  <c r="I6" i="22"/>
  <c r="N5" i="22"/>
  <c r="I5" i="22"/>
  <c r="M138" i="21"/>
  <c r="L138" i="21"/>
  <c r="K138" i="21"/>
  <c r="J138" i="2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H136" i="21"/>
  <c r="G136" i="21"/>
  <c r="F136" i="21"/>
  <c r="E136" i="21"/>
  <c r="D136" i="21"/>
  <c r="C136" i="21"/>
  <c r="N135" i="21"/>
  <c r="I135" i="21"/>
  <c r="N134" i="21"/>
  <c r="I134" i="21"/>
  <c r="N133" i="21"/>
  <c r="I133" i="21"/>
  <c r="N132" i="21"/>
  <c r="I132" i="21"/>
  <c r="N131" i="21"/>
  <c r="I131" i="21"/>
  <c r="N130" i="21"/>
  <c r="I130" i="21"/>
  <c r="N129" i="21"/>
  <c r="I129" i="21"/>
  <c r="N128" i="21"/>
  <c r="I128" i="21"/>
  <c r="N127" i="21"/>
  <c r="I127" i="21"/>
  <c r="N126" i="21"/>
  <c r="I126" i="21"/>
  <c r="N125" i="21"/>
  <c r="I125" i="21"/>
  <c r="N124" i="21"/>
  <c r="O124" i="21" s="1"/>
  <c r="I124" i="21"/>
  <c r="N123" i="21"/>
  <c r="I123" i="21"/>
  <c r="N122" i="21"/>
  <c r="I122" i="21"/>
  <c r="N121" i="21"/>
  <c r="I121" i="21"/>
  <c r="N116" i="21"/>
  <c r="O116" i="21" s="1"/>
  <c r="I116" i="21"/>
  <c r="N115" i="21"/>
  <c r="I115" i="21"/>
  <c r="N114" i="21"/>
  <c r="I114" i="21"/>
  <c r="N113" i="21"/>
  <c r="O113" i="21" s="1"/>
  <c r="I113" i="21"/>
  <c r="N112" i="21"/>
  <c r="I112" i="21"/>
  <c r="P111" i="21"/>
  <c r="N111" i="21"/>
  <c r="I111" i="21"/>
  <c r="O111" i="21" s="1"/>
  <c r="N110" i="21"/>
  <c r="I110" i="21"/>
  <c r="N109" i="21"/>
  <c r="I109" i="21"/>
  <c r="N108" i="21"/>
  <c r="I108" i="21"/>
  <c r="N107" i="21"/>
  <c r="O107" i="21" s="1"/>
  <c r="I107" i="21"/>
  <c r="N106" i="21"/>
  <c r="I106" i="21"/>
  <c r="N105" i="21"/>
  <c r="O105" i="21" s="1"/>
  <c r="I105" i="21"/>
  <c r="N104" i="21"/>
  <c r="I104" i="21"/>
  <c r="N103" i="21"/>
  <c r="O103" i="21" s="1"/>
  <c r="I103" i="21"/>
  <c r="N102" i="21"/>
  <c r="I102" i="21"/>
  <c r="N101" i="21"/>
  <c r="I101" i="21"/>
  <c r="N100" i="21"/>
  <c r="O100" i="21" s="1"/>
  <c r="I100" i="21"/>
  <c r="N99" i="21"/>
  <c r="I99" i="21"/>
  <c r="N98" i="21"/>
  <c r="O98" i="21" s="1"/>
  <c r="I98" i="21"/>
  <c r="N97" i="21"/>
  <c r="O97" i="21" s="1"/>
  <c r="I97" i="21"/>
  <c r="N96" i="21"/>
  <c r="I96" i="21"/>
  <c r="N95" i="21"/>
  <c r="I95" i="21"/>
  <c r="N94" i="21"/>
  <c r="I94" i="21"/>
  <c r="N93" i="21"/>
  <c r="I93" i="21"/>
  <c r="N92" i="21"/>
  <c r="I92" i="21"/>
  <c r="N91" i="21"/>
  <c r="I91" i="21"/>
  <c r="N90" i="21"/>
  <c r="O90" i="21" s="1"/>
  <c r="I90" i="21"/>
  <c r="N89" i="21"/>
  <c r="O89" i="21" s="1"/>
  <c r="I89" i="21"/>
  <c r="N88" i="21"/>
  <c r="O88" i="21" s="1"/>
  <c r="I88" i="21"/>
  <c r="N87" i="21"/>
  <c r="I87" i="21"/>
  <c r="N86" i="21"/>
  <c r="I86" i="21"/>
  <c r="N85" i="21"/>
  <c r="O85" i="21" s="1"/>
  <c r="I85" i="21"/>
  <c r="N84" i="21"/>
  <c r="I84" i="21"/>
  <c r="N83" i="21"/>
  <c r="I83" i="21"/>
  <c r="O83" i="21" s="1"/>
  <c r="N82" i="21"/>
  <c r="I82" i="21"/>
  <c r="N81" i="21"/>
  <c r="I81" i="21"/>
  <c r="N80" i="21"/>
  <c r="I80" i="21"/>
  <c r="N79" i="21"/>
  <c r="I79" i="21"/>
  <c r="O79" i="21" s="1"/>
  <c r="N78" i="21"/>
  <c r="I78" i="21"/>
  <c r="N77" i="21"/>
  <c r="I77" i="21"/>
  <c r="N76" i="21"/>
  <c r="I76" i="21"/>
  <c r="N75" i="21"/>
  <c r="I75" i="21"/>
  <c r="N74" i="21"/>
  <c r="I74" i="21"/>
  <c r="N73" i="21"/>
  <c r="I73" i="21"/>
  <c r="N72" i="21"/>
  <c r="I72" i="21"/>
  <c r="N71" i="21"/>
  <c r="O71" i="21" s="1"/>
  <c r="I71" i="21"/>
  <c r="N70" i="21"/>
  <c r="O70" i="21" s="1"/>
  <c r="I70" i="21"/>
  <c r="N69" i="21"/>
  <c r="O69" i="21" s="1"/>
  <c r="I69" i="21"/>
  <c r="N68" i="21"/>
  <c r="I68" i="21"/>
  <c r="N67" i="21"/>
  <c r="I67" i="21"/>
  <c r="N66" i="21"/>
  <c r="I66" i="21"/>
  <c r="N65" i="21"/>
  <c r="I65" i="21"/>
  <c r="N64" i="21"/>
  <c r="O64" i="21" s="1"/>
  <c r="I64" i="21"/>
  <c r="N63" i="21"/>
  <c r="I63" i="21"/>
  <c r="O63" i="21" s="1"/>
  <c r="M58" i="21"/>
  <c r="L58" i="21"/>
  <c r="K58" i="21"/>
  <c r="J58" i="21"/>
  <c r="N58" i="21" s="1"/>
  <c r="H58" i="21"/>
  <c r="G58" i="2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N54" i="21"/>
  <c r="I54" i="21"/>
  <c r="P53" i="21"/>
  <c r="N53" i="21"/>
  <c r="I53" i="21"/>
  <c r="N52" i="21"/>
  <c r="I52" i="21"/>
  <c r="N51" i="21"/>
  <c r="I51" i="21"/>
  <c r="N50" i="21"/>
  <c r="O50" i="21" s="1"/>
  <c r="I50" i="21"/>
  <c r="N49" i="21"/>
  <c r="I49" i="21"/>
  <c r="N48" i="21"/>
  <c r="I48" i="21"/>
  <c r="N47" i="21"/>
  <c r="I47" i="21"/>
  <c r="N46" i="21"/>
  <c r="I46" i="21"/>
  <c r="N45" i="21"/>
  <c r="I45" i="21"/>
  <c r="N44" i="21"/>
  <c r="I44" i="21"/>
  <c r="N43" i="21"/>
  <c r="I43" i="21"/>
  <c r="O43" i="21" s="1"/>
  <c r="N42" i="21"/>
  <c r="I42" i="21"/>
  <c r="O42" i="21" s="1"/>
  <c r="N41" i="21"/>
  <c r="I41" i="21"/>
  <c r="N40" i="21"/>
  <c r="I40" i="21"/>
  <c r="N39" i="21"/>
  <c r="I39" i="21"/>
  <c r="O39" i="21" s="1"/>
  <c r="N38" i="21"/>
  <c r="I38" i="21"/>
  <c r="N37" i="21"/>
  <c r="I37" i="21"/>
  <c r="N36" i="21"/>
  <c r="I36" i="21"/>
  <c r="N35" i="21"/>
  <c r="I35" i="21"/>
  <c r="O35" i="21" s="1"/>
  <c r="N34" i="21"/>
  <c r="I34" i="21"/>
  <c r="O34" i="21" s="1"/>
  <c r="N33" i="21"/>
  <c r="I33" i="21"/>
  <c r="N32" i="21"/>
  <c r="I32" i="21"/>
  <c r="N31" i="21"/>
  <c r="I31" i="21"/>
  <c r="N30" i="21"/>
  <c r="I30" i="21"/>
  <c r="N29" i="21"/>
  <c r="I29" i="21"/>
  <c r="N28" i="21"/>
  <c r="I28" i="21"/>
  <c r="N27" i="21"/>
  <c r="I27" i="21"/>
  <c r="N26" i="21"/>
  <c r="O26" i="21" s="1"/>
  <c r="I26" i="21"/>
  <c r="N25" i="21"/>
  <c r="I25" i="21"/>
  <c r="N24" i="21"/>
  <c r="I24" i="21"/>
  <c r="N23" i="21"/>
  <c r="O23" i="21" s="1"/>
  <c r="I23" i="21"/>
  <c r="N22" i="21"/>
  <c r="I22" i="21"/>
  <c r="N21" i="21"/>
  <c r="O21" i="21" s="1"/>
  <c r="I21" i="21"/>
  <c r="N20" i="21"/>
  <c r="I20" i="21"/>
  <c r="N19" i="21"/>
  <c r="I19" i="21"/>
  <c r="O19" i="21" s="1"/>
  <c r="N18" i="21"/>
  <c r="O18" i="21" s="1"/>
  <c r="I18" i="21"/>
  <c r="N17" i="21"/>
  <c r="I17" i="21"/>
  <c r="N16" i="21"/>
  <c r="I16" i="21"/>
  <c r="N15" i="21"/>
  <c r="I15" i="21"/>
  <c r="N14" i="21"/>
  <c r="I14" i="21"/>
  <c r="N13" i="21"/>
  <c r="I13" i="21"/>
  <c r="N12" i="21"/>
  <c r="I12" i="21"/>
  <c r="N11" i="21"/>
  <c r="I11" i="21"/>
  <c r="O11" i="21" s="1"/>
  <c r="N10" i="21"/>
  <c r="I10" i="21"/>
  <c r="O10" i="21" s="1"/>
  <c r="N9" i="21"/>
  <c r="I9" i="21"/>
  <c r="N8" i="21"/>
  <c r="I8" i="21"/>
  <c r="O8" i="21" s="1"/>
  <c r="N7" i="21"/>
  <c r="I7" i="21"/>
  <c r="N6" i="21"/>
  <c r="I6" i="21"/>
  <c r="N5" i="21"/>
  <c r="I5" i="21"/>
  <c r="M138" i="20"/>
  <c r="L138" i="20"/>
  <c r="K138" i="20"/>
  <c r="J138" i="20"/>
  <c r="N138" i="20" s="1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H136" i="20"/>
  <c r="G136" i="20"/>
  <c r="F136" i="20"/>
  <c r="E136" i="20"/>
  <c r="D136" i="20"/>
  <c r="C136" i="20"/>
  <c r="I136" i="20" s="1"/>
  <c r="N135" i="20"/>
  <c r="I135" i="20"/>
  <c r="N134" i="20"/>
  <c r="I134" i="20"/>
  <c r="N133" i="20"/>
  <c r="I133" i="20"/>
  <c r="N132" i="20"/>
  <c r="I132" i="20"/>
  <c r="N131" i="20"/>
  <c r="O131" i="20" s="1"/>
  <c r="I131" i="20"/>
  <c r="N130" i="20"/>
  <c r="O130" i="20" s="1"/>
  <c r="I130" i="20"/>
  <c r="N129" i="20"/>
  <c r="I129" i="20"/>
  <c r="N128" i="20"/>
  <c r="I128" i="20"/>
  <c r="N127" i="20"/>
  <c r="I127" i="20"/>
  <c r="N126" i="20"/>
  <c r="I126" i="20"/>
  <c r="N125" i="20"/>
  <c r="O125" i="20" s="1"/>
  <c r="I125" i="20"/>
  <c r="N124" i="20"/>
  <c r="O124" i="20" s="1"/>
  <c r="I124" i="20"/>
  <c r="N123" i="20"/>
  <c r="O123" i="20" s="1"/>
  <c r="I123" i="20"/>
  <c r="N122" i="20"/>
  <c r="I122" i="20"/>
  <c r="N121" i="20"/>
  <c r="I121" i="20"/>
  <c r="N116" i="20"/>
  <c r="O116" i="20" s="1"/>
  <c r="I116" i="20"/>
  <c r="N115" i="20"/>
  <c r="I115" i="20"/>
  <c r="N114" i="20"/>
  <c r="I114" i="20"/>
  <c r="N113" i="20"/>
  <c r="I113" i="20"/>
  <c r="N112" i="20"/>
  <c r="I112" i="20"/>
  <c r="P111" i="20"/>
  <c r="N111" i="20"/>
  <c r="I111" i="20"/>
  <c r="N110" i="20"/>
  <c r="I110" i="20"/>
  <c r="N109" i="20"/>
  <c r="O109" i="20" s="1"/>
  <c r="I109" i="20"/>
  <c r="N108" i="20"/>
  <c r="O108" i="20" s="1"/>
  <c r="I108" i="20"/>
  <c r="N107" i="20"/>
  <c r="I107" i="20"/>
  <c r="N106" i="20"/>
  <c r="I106" i="20"/>
  <c r="N105" i="20"/>
  <c r="I105" i="20"/>
  <c r="N104" i="20"/>
  <c r="I104" i="20"/>
  <c r="N103" i="20"/>
  <c r="O103" i="20" s="1"/>
  <c r="I103" i="20"/>
  <c r="N102" i="20"/>
  <c r="O102" i="20" s="1"/>
  <c r="I102" i="20"/>
  <c r="N101" i="20"/>
  <c r="I101" i="20"/>
  <c r="N100" i="20"/>
  <c r="O100" i="20" s="1"/>
  <c r="I100" i="20"/>
  <c r="N99" i="20"/>
  <c r="I99" i="20"/>
  <c r="N98" i="20"/>
  <c r="O98" i="20" s="1"/>
  <c r="I98" i="20"/>
  <c r="N97" i="20"/>
  <c r="I97" i="20"/>
  <c r="N96" i="20"/>
  <c r="O96" i="20" s="1"/>
  <c r="I96" i="20"/>
  <c r="N95" i="20"/>
  <c r="O95" i="20" s="1"/>
  <c r="I95" i="20"/>
  <c r="N94" i="20"/>
  <c r="I94" i="20"/>
  <c r="N93" i="20"/>
  <c r="I93" i="20"/>
  <c r="N92" i="20"/>
  <c r="I92" i="20"/>
  <c r="N91" i="20"/>
  <c r="I91" i="20"/>
  <c r="N90" i="20"/>
  <c r="I90" i="20"/>
  <c r="N89" i="20"/>
  <c r="O89" i="20" s="1"/>
  <c r="I89" i="20"/>
  <c r="N88" i="20"/>
  <c r="O88" i="20" s="1"/>
  <c r="I88" i="20"/>
  <c r="N87" i="20"/>
  <c r="I87" i="20"/>
  <c r="N86" i="20"/>
  <c r="I86" i="20"/>
  <c r="N85" i="20"/>
  <c r="I85" i="20"/>
  <c r="O85" i="20" s="1"/>
  <c r="N84" i="20"/>
  <c r="I84" i="20"/>
  <c r="N83" i="20"/>
  <c r="I83" i="20"/>
  <c r="O83" i="20" s="1"/>
  <c r="N82" i="20"/>
  <c r="I82" i="20"/>
  <c r="N81" i="20"/>
  <c r="I81" i="20"/>
  <c r="N80" i="20"/>
  <c r="I80" i="20"/>
  <c r="N79" i="20"/>
  <c r="I79" i="20"/>
  <c r="N78" i="20"/>
  <c r="I78" i="20"/>
  <c r="N77" i="20"/>
  <c r="I77" i="20"/>
  <c r="N76" i="20"/>
  <c r="I76" i="20"/>
  <c r="N75" i="20"/>
  <c r="I75" i="20"/>
  <c r="O75" i="20" s="1"/>
  <c r="N74" i="20"/>
  <c r="I74" i="20"/>
  <c r="N73" i="20"/>
  <c r="I73" i="20"/>
  <c r="O73" i="20" s="1"/>
  <c r="N72" i="20"/>
  <c r="I72" i="20"/>
  <c r="N71" i="20"/>
  <c r="I71" i="20"/>
  <c r="N70" i="20"/>
  <c r="I70" i="20"/>
  <c r="N69" i="20"/>
  <c r="I69" i="20"/>
  <c r="O69" i="20" s="1"/>
  <c r="N68" i="20"/>
  <c r="I68" i="20"/>
  <c r="N67" i="20"/>
  <c r="I67" i="20"/>
  <c r="O67" i="20" s="1"/>
  <c r="N66" i="20"/>
  <c r="I66" i="20"/>
  <c r="N65" i="20"/>
  <c r="I65" i="20"/>
  <c r="O65" i="20" s="1"/>
  <c r="N64" i="20"/>
  <c r="I64" i="20"/>
  <c r="N63" i="20"/>
  <c r="I63" i="20"/>
  <c r="M58" i="20"/>
  <c r="L58" i="20"/>
  <c r="K58" i="20"/>
  <c r="J58" i="20"/>
  <c r="N58" i="20" s="1"/>
  <c r="H58" i="20"/>
  <c r="G58" i="20"/>
  <c r="F58" i="20"/>
  <c r="E58" i="20"/>
  <c r="D58" i="20"/>
  <c r="C58" i="20"/>
  <c r="I58" i="20" s="1"/>
  <c r="M57" i="20"/>
  <c r="L57" i="20"/>
  <c r="K57" i="20"/>
  <c r="J57" i="20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I55" i="20"/>
  <c r="O55" i="20" s="1"/>
  <c r="N54" i="20"/>
  <c r="I54" i="20"/>
  <c r="O54" i="20" s="1"/>
  <c r="P53" i="20"/>
  <c r="N53" i="20"/>
  <c r="I53" i="20"/>
  <c r="N52" i="20"/>
  <c r="O52" i="20" s="1"/>
  <c r="I52" i="20"/>
  <c r="N51" i="20"/>
  <c r="I51" i="20"/>
  <c r="N50" i="20"/>
  <c r="I50" i="20"/>
  <c r="N49" i="20"/>
  <c r="I49" i="20"/>
  <c r="N48" i="20"/>
  <c r="I48" i="20"/>
  <c r="N47" i="20"/>
  <c r="I47" i="20"/>
  <c r="N46" i="20"/>
  <c r="I46" i="20"/>
  <c r="N45" i="20"/>
  <c r="O45" i="20" s="1"/>
  <c r="I45" i="20"/>
  <c r="N44" i="20"/>
  <c r="O44" i="20" s="1"/>
  <c r="I44" i="20"/>
  <c r="N43" i="20"/>
  <c r="O43" i="20" s="1"/>
  <c r="I43" i="20"/>
  <c r="N42" i="20"/>
  <c r="I42" i="20"/>
  <c r="N41" i="20"/>
  <c r="I41" i="20"/>
  <c r="O41" i="20" s="1"/>
  <c r="N40" i="20"/>
  <c r="I40" i="20"/>
  <c r="N39" i="20"/>
  <c r="I39" i="20"/>
  <c r="N38" i="20"/>
  <c r="I38" i="20"/>
  <c r="N37" i="20"/>
  <c r="O37" i="20" s="1"/>
  <c r="I37" i="20"/>
  <c r="N36" i="20"/>
  <c r="I36" i="20"/>
  <c r="N35" i="20"/>
  <c r="O35" i="20" s="1"/>
  <c r="I35" i="20"/>
  <c r="N34" i="20"/>
  <c r="I34" i="20"/>
  <c r="O34" i="20" s="1"/>
  <c r="N33" i="20"/>
  <c r="I33" i="20"/>
  <c r="N32" i="20"/>
  <c r="I32" i="20"/>
  <c r="N31" i="20"/>
  <c r="I31" i="20"/>
  <c r="N30" i="20"/>
  <c r="I30" i="20"/>
  <c r="N29" i="20"/>
  <c r="I29" i="20"/>
  <c r="N28" i="20"/>
  <c r="I28" i="20"/>
  <c r="N27" i="20"/>
  <c r="I27" i="20"/>
  <c r="N26" i="20"/>
  <c r="I26" i="20"/>
  <c r="N25" i="20"/>
  <c r="I25" i="20"/>
  <c r="N24" i="20"/>
  <c r="I24" i="20"/>
  <c r="N23" i="20"/>
  <c r="I23" i="20"/>
  <c r="N22" i="20"/>
  <c r="I22" i="20"/>
  <c r="N21" i="20"/>
  <c r="I21" i="20"/>
  <c r="N20" i="20"/>
  <c r="I20" i="20"/>
  <c r="N19" i="20"/>
  <c r="I19" i="20"/>
  <c r="N18" i="20"/>
  <c r="I18" i="20"/>
  <c r="N17" i="20"/>
  <c r="O17" i="20" s="1"/>
  <c r="I17" i="20"/>
  <c r="N16" i="20"/>
  <c r="I16" i="20"/>
  <c r="N15" i="20"/>
  <c r="O15" i="20" s="1"/>
  <c r="I15" i="20"/>
  <c r="N14" i="20"/>
  <c r="I14" i="20"/>
  <c r="N13" i="20"/>
  <c r="I13" i="20"/>
  <c r="N12" i="20"/>
  <c r="I12" i="20"/>
  <c r="N11" i="20"/>
  <c r="I11" i="20"/>
  <c r="N10" i="20"/>
  <c r="O10" i="20" s="1"/>
  <c r="I10" i="20"/>
  <c r="N9" i="20"/>
  <c r="I9" i="20"/>
  <c r="N8" i="20"/>
  <c r="I8" i="20"/>
  <c r="N7" i="20"/>
  <c r="O7" i="20" s="1"/>
  <c r="I7" i="20"/>
  <c r="N6" i="20"/>
  <c r="O6" i="20" s="1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H136" i="19"/>
  <c r="G136" i="19"/>
  <c r="F136" i="19"/>
  <c r="E136" i="19"/>
  <c r="D136" i="19"/>
  <c r="C136" i="19"/>
  <c r="N135" i="19"/>
  <c r="I135" i="19"/>
  <c r="N134" i="19"/>
  <c r="O134" i="19" s="1"/>
  <c r="I134" i="19"/>
  <c r="N133" i="19"/>
  <c r="I133" i="19"/>
  <c r="N132" i="19"/>
  <c r="I132" i="19"/>
  <c r="N131" i="19"/>
  <c r="I131" i="19"/>
  <c r="N130" i="19"/>
  <c r="I130" i="19"/>
  <c r="N129" i="19"/>
  <c r="I129" i="19"/>
  <c r="N128" i="19"/>
  <c r="I128" i="19"/>
  <c r="N127" i="19"/>
  <c r="I127" i="19"/>
  <c r="O127" i="19" s="1"/>
  <c r="N126" i="19"/>
  <c r="I126" i="19"/>
  <c r="O126" i="19" s="1"/>
  <c r="N125" i="19"/>
  <c r="I125" i="19"/>
  <c r="O125" i="19" s="1"/>
  <c r="N124" i="19"/>
  <c r="I124" i="19"/>
  <c r="O124" i="19" s="1"/>
  <c r="N123" i="19"/>
  <c r="I123" i="19"/>
  <c r="N122" i="19"/>
  <c r="I122" i="19"/>
  <c r="N121" i="19"/>
  <c r="I121" i="19"/>
  <c r="N116" i="19"/>
  <c r="I116" i="19"/>
  <c r="O116" i="19" s="1"/>
  <c r="N115" i="19"/>
  <c r="I115" i="19"/>
  <c r="O115" i="19" s="1"/>
  <c r="N114" i="19"/>
  <c r="I114" i="19"/>
  <c r="N113" i="19"/>
  <c r="I113" i="19"/>
  <c r="N112" i="19"/>
  <c r="I112" i="19"/>
  <c r="P111" i="19"/>
  <c r="N111" i="19"/>
  <c r="I111" i="19"/>
  <c r="N110" i="19"/>
  <c r="I110" i="19"/>
  <c r="N109" i="19"/>
  <c r="O109" i="19" s="1"/>
  <c r="I109" i="19"/>
  <c r="N108" i="19"/>
  <c r="O108" i="19" s="1"/>
  <c r="I108" i="19"/>
  <c r="N107" i="19"/>
  <c r="O107" i="19" s="1"/>
  <c r="I107" i="19"/>
  <c r="N106" i="19"/>
  <c r="O106" i="19" s="1"/>
  <c r="I106" i="19"/>
  <c r="N105" i="19"/>
  <c r="I105" i="19"/>
  <c r="O105" i="19" s="1"/>
  <c r="N104" i="19"/>
  <c r="I104" i="19"/>
  <c r="O104" i="19" s="1"/>
  <c r="N103" i="19"/>
  <c r="I103" i="19"/>
  <c r="O103" i="19" s="1"/>
  <c r="N102" i="19"/>
  <c r="I102" i="19"/>
  <c r="O102" i="19" s="1"/>
  <c r="N101" i="19"/>
  <c r="I101" i="19"/>
  <c r="N100" i="19"/>
  <c r="I100" i="19"/>
  <c r="N99" i="19"/>
  <c r="I99" i="19"/>
  <c r="N98" i="19"/>
  <c r="I98" i="19"/>
  <c r="N97" i="19"/>
  <c r="I97" i="19"/>
  <c r="N96" i="19"/>
  <c r="I96" i="19"/>
  <c r="N95" i="19"/>
  <c r="I95" i="19"/>
  <c r="N94" i="19"/>
  <c r="I94" i="19"/>
  <c r="N93" i="19"/>
  <c r="I93" i="19"/>
  <c r="N92" i="19"/>
  <c r="I92" i="19"/>
  <c r="N91" i="19"/>
  <c r="I91" i="19"/>
  <c r="N90" i="19"/>
  <c r="I90" i="19"/>
  <c r="N89" i="19"/>
  <c r="I89" i="19"/>
  <c r="N88" i="19"/>
  <c r="I88" i="19"/>
  <c r="N87" i="19"/>
  <c r="I87" i="19"/>
  <c r="N86" i="19"/>
  <c r="I86" i="19"/>
  <c r="N85" i="19"/>
  <c r="I85" i="19"/>
  <c r="N84" i="19"/>
  <c r="I84" i="19"/>
  <c r="N83" i="19"/>
  <c r="I83" i="19"/>
  <c r="N82" i="19"/>
  <c r="I82" i="19"/>
  <c r="N81" i="19"/>
  <c r="I81" i="19"/>
  <c r="N80" i="19"/>
  <c r="O80" i="19" s="1"/>
  <c r="I80" i="19"/>
  <c r="N79" i="19"/>
  <c r="I79" i="19"/>
  <c r="N78" i="19"/>
  <c r="I78" i="19"/>
  <c r="N77" i="19"/>
  <c r="O77" i="19" s="1"/>
  <c r="I77" i="19"/>
  <c r="N76" i="19"/>
  <c r="O76" i="19" s="1"/>
  <c r="I76" i="19"/>
  <c r="N75" i="19"/>
  <c r="O75" i="19" s="1"/>
  <c r="I75" i="19"/>
  <c r="N74" i="19"/>
  <c r="O74" i="19" s="1"/>
  <c r="I74" i="19"/>
  <c r="N73" i="19"/>
  <c r="O73" i="19" s="1"/>
  <c r="I73" i="19"/>
  <c r="N72" i="19"/>
  <c r="I72" i="19"/>
  <c r="N71" i="19"/>
  <c r="I71" i="19"/>
  <c r="N70" i="19"/>
  <c r="I70" i="19"/>
  <c r="N69" i="19"/>
  <c r="O69" i="19" s="1"/>
  <c r="I69" i="19"/>
  <c r="N68" i="19"/>
  <c r="O68" i="19" s="1"/>
  <c r="I68" i="19"/>
  <c r="N67" i="19"/>
  <c r="O67" i="19" s="1"/>
  <c r="I67" i="19"/>
  <c r="N66" i="19"/>
  <c r="O66" i="19" s="1"/>
  <c r="I66" i="19"/>
  <c r="N65" i="19"/>
  <c r="I65" i="19"/>
  <c r="O65" i="19" s="1"/>
  <c r="N64" i="19"/>
  <c r="I64" i="19"/>
  <c r="N63" i="19"/>
  <c r="I63" i="19"/>
  <c r="M58" i="19"/>
  <c r="L58" i="19"/>
  <c r="K58" i="19"/>
  <c r="J58" i="19"/>
  <c r="H58" i="19"/>
  <c r="G58" i="19"/>
  <c r="F58" i="19"/>
  <c r="E58" i="19"/>
  <c r="D58" i="19"/>
  <c r="C58" i="19"/>
  <c r="I58" i="19" s="1"/>
  <c r="M57" i="19"/>
  <c r="L57" i="19"/>
  <c r="K57" i="19"/>
  <c r="J57" i="19"/>
  <c r="N57" i="19" s="1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O55" i="19" s="1"/>
  <c r="N54" i="19"/>
  <c r="I54" i="19"/>
  <c r="P53" i="19"/>
  <c r="N53" i="19"/>
  <c r="I53" i="19"/>
  <c r="N52" i="19"/>
  <c r="I52" i="19"/>
  <c r="N51" i="19"/>
  <c r="I51" i="19"/>
  <c r="N50" i="19"/>
  <c r="I50" i="19"/>
  <c r="N49" i="19"/>
  <c r="O49" i="19" s="1"/>
  <c r="I49" i="19"/>
  <c r="N48" i="19"/>
  <c r="I48" i="19"/>
  <c r="N47" i="19"/>
  <c r="I47" i="19"/>
  <c r="N46" i="19"/>
  <c r="I46" i="19"/>
  <c r="N45" i="19"/>
  <c r="I45" i="19"/>
  <c r="O45" i="19" s="1"/>
  <c r="N44" i="19"/>
  <c r="I44" i="19"/>
  <c r="N43" i="19"/>
  <c r="I43" i="19"/>
  <c r="N42" i="19"/>
  <c r="I42" i="19"/>
  <c r="N41" i="19"/>
  <c r="I41" i="19"/>
  <c r="N40" i="19"/>
  <c r="I40" i="19"/>
  <c r="N39" i="19"/>
  <c r="I39" i="19"/>
  <c r="N38" i="19"/>
  <c r="I38" i="19"/>
  <c r="N37" i="19"/>
  <c r="I37" i="19"/>
  <c r="N36" i="19"/>
  <c r="I36" i="19"/>
  <c r="N35" i="19"/>
  <c r="I35" i="19"/>
  <c r="N34" i="19"/>
  <c r="I34" i="19"/>
  <c r="N33" i="19"/>
  <c r="I33" i="19"/>
  <c r="N32" i="19"/>
  <c r="I32" i="19"/>
  <c r="N31" i="19"/>
  <c r="I31" i="19"/>
  <c r="N30" i="19"/>
  <c r="I30" i="19"/>
  <c r="N29" i="19"/>
  <c r="I29" i="19"/>
  <c r="N28" i="19"/>
  <c r="O28" i="19" s="1"/>
  <c r="I28" i="19"/>
  <c r="N27" i="19"/>
  <c r="I27" i="19"/>
  <c r="N26" i="19"/>
  <c r="I26" i="19"/>
  <c r="N25" i="19"/>
  <c r="I25" i="19"/>
  <c r="N24" i="19"/>
  <c r="O24" i="19" s="1"/>
  <c r="I24" i="19"/>
  <c r="N23" i="19"/>
  <c r="I23" i="19"/>
  <c r="N22" i="19"/>
  <c r="I22" i="19"/>
  <c r="N21" i="19"/>
  <c r="I21" i="19"/>
  <c r="N20" i="19"/>
  <c r="I20" i="19"/>
  <c r="N19" i="19"/>
  <c r="I19" i="19"/>
  <c r="N18" i="19"/>
  <c r="I18" i="19"/>
  <c r="N17" i="19"/>
  <c r="O17" i="19" s="1"/>
  <c r="I17" i="19"/>
  <c r="N16" i="19"/>
  <c r="I16" i="19"/>
  <c r="N15" i="19"/>
  <c r="I15" i="19"/>
  <c r="N14" i="19"/>
  <c r="I14" i="19"/>
  <c r="N13" i="19"/>
  <c r="O13" i="19" s="1"/>
  <c r="I13" i="19"/>
  <c r="N12" i="19"/>
  <c r="I12" i="19"/>
  <c r="O12" i="19" s="1"/>
  <c r="N11" i="19"/>
  <c r="I11" i="19"/>
  <c r="O11" i="19" s="1"/>
  <c r="N10" i="19"/>
  <c r="I10" i="19"/>
  <c r="O10" i="19" s="1"/>
  <c r="N9" i="19"/>
  <c r="I9" i="19"/>
  <c r="N8" i="19"/>
  <c r="I8" i="19"/>
  <c r="N7" i="19"/>
  <c r="I7" i="19"/>
  <c r="N6" i="19"/>
  <c r="I6" i="19"/>
  <c r="N5" i="19"/>
  <c r="I5" i="19"/>
  <c r="O5" i="19" s="1"/>
  <c r="M138" i="18"/>
  <c r="L138" i="18"/>
  <c r="K138" i="18"/>
  <c r="J138" i="18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H136" i="18"/>
  <c r="G136" i="18"/>
  <c r="F136" i="18"/>
  <c r="E136" i="18"/>
  <c r="D136" i="18"/>
  <c r="C136" i="18"/>
  <c r="N135" i="18"/>
  <c r="I135" i="18"/>
  <c r="N134" i="18"/>
  <c r="I134" i="18"/>
  <c r="N133" i="18"/>
  <c r="I133" i="18"/>
  <c r="N132" i="18"/>
  <c r="I132" i="18"/>
  <c r="N131" i="18"/>
  <c r="O131" i="18" s="1"/>
  <c r="I131" i="18"/>
  <c r="N130" i="18"/>
  <c r="I130" i="18"/>
  <c r="N129" i="18"/>
  <c r="I129" i="18"/>
  <c r="N128" i="18"/>
  <c r="I128" i="18"/>
  <c r="O128" i="18" s="1"/>
  <c r="N127" i="18"/>
  <c r="I127" i="18"/>
  <c r="O127" i="18" s="1"/>
  <c r="N126" i="18"/>
  <c r="I126" i="18"/>
  <c r="N125" i="18"/>
  <c r="I125" i="18"/>
  <c r="O125" i="18" s="1"/>
  <c r="N124" i="18"/>
  <c r="I124" i="18"/>
  <c r="N123" i="18"/>
  <c r="I123" i="18"/>
  <c r="N122" i="18"/>
  <c r="I122" i="18"/>
  <c r="N121" i="18"/>
  <c r="O121" i="18" s="1"/>
  <c r="I121" i="18"/>
  <c r="N116" i="18"/>
  <c r="I116" i="18"/>
  <c r="N115" i="18"/>
  <c r="O115" i="18" s="1"/>
  <c r="I115" i="18"/>
  <c r="N114" i="18"/>
  <c r="I114" i="18"/>
  <c r="O114" i="18" s="1"/>
  <c r="N113" i="18"/>
  <c r="I113" i="18"/>
  <c r="N112" i="18"/>
  <c r="I112" i="18"/>
  <c r="O112" i="18" s="1"/>
  <c r="P111" i="18"/>
  <c r="N111" i="18"/>
  <c r="I111" i="18"/>
  <c r="N110" i="18"/>
  <c r="I110" i="18"/>
  <c r="N109" i="18"/>
  <c r="I109" i="18"/>
  <c r="N108" i="18"/>
  <c r="O108" i="18" s="1"/>
  <c r="I108" i="18"/>
  <c r="N107" i="18"/>
  <c r="I107" i="18"/>
  <c r="O107" i="18" s="1"/>
  <c r="N106" i="18"/>
  <c r="I106" i="18"/>
  <c r="O106" i="18" s="1"/>
  <c r="N105" i="18"/>
  <c r="I105" i="18"/>
  <c r="N104" i="18"/>
  <c r="I104" i="18"/>
  <c r="N103" i="18"/>
  <c r="I103" i="18"/>
  <c r="N102" i="18"/>
  <c r="I102" i="18"/>
  <c r="N101" i="18"/>
  <c r="O101" i="18" s="1"/>
  <c r="I101" i="18"/>
  <c r="N100" i="18"/>
  <c r="O100" i="18" s="1"/>
  <c r="I100" i="18"/>
  <c r="N99" i="18"/>
  <c r="I99" i="18"/>
  <c r="N98" i="18"/>
  <c r="O98" i="18" s="1"/>
  <c r="I98" i="18"/>
  <c r="N97" i="18"/>
  <c r="I97" i="18"/>
  <c r="O97" i="18" s="1"/>
  <c r="N96" i="18"/>
  <c r="I96" i="18"/>
  <c r="N95" i="18"/>
  <c r="I95" i="18"/>
  <c r="O95" i="18" s="1"/>
  <c r="N94" i="18"/>
  <c r="I94" i="18"/>
  <c r="N93" i="18"/>
  <c r="I93" i="18"/>
  <c r="O93" i="18" s="1"/>
  <c r="N92" i="18"/>
  <c r="I92" i="18"/>
  <c r="N91" i="18"/>
  <c r="I91" i="18"/>
  <c r="N90" i="18"/>
  <c r="I90" i="18"/>
  <c r="N89" i="18"/>
  <c r="O89" i="18" s="1"/>
  <c r="I89" i="18"/>
  <c r="N88" i="18"/>
  <c r="I88" i="18"/>
  <c r="N87" i="18"/>
  <c r="I87" i="18"/>
  <c r="N86" i="18"/>
  <c r="I86" i="18"/>
  <c r="N85" i="18"/>
  <c r="O85" i="18" s="1"/>
  <c r="I85" i="18"/>
  <c r="N84" i="18"/>
  <c r="O84" i="18" s="1"/>
  <c r="I84" i="18"/>
  <c r="N83" i="18"/>
  <c r="I83" i="18"/>
  <c r="N82" i="18"/>
  <c r="I82" i="18"/>
  <c r="O82" i="18" s="1"/>
  <c r="N81" i="18"/>
  <c r="I81" i="18"/>
  <c r="N80" i="18"/>
  <c r="I80" i="18"/>
  <c r="N79" i="18"/>
  <c r="I79" i="18"/>
  <c r="N78" i="18"/>
  <c r="I78" i="18"/>
  <c r="N77" i="18"/>
  <c r="I77" i="18"/>
  <c r="N76" i="18"/>
  <c r="I76" i="18"/>
  <c r="N75" i="18"/>
  <c r="O75" i="18" s="1"/>
  <c r="I75" i="18"/>
  <c r="N74" i="18"/>
  <c r="I74" i="18"/>
  <c r="N73" i="18"/>
  <c r="O73" i="18" s="1"/>
  <c r="I73" i="18"/>
  <c r="N72" i="18"/>
  <c r="I72" i="18"/>
  <c r="N71" i="18"/>
  <c r="I71" i="18"/>
  <c r="N70" i="18"/>
  <c r="I70" i="18"/>
  <c r="N69" i="18"/>
  <c r="I69" i="18"/>
  <c r="O69" i="18" s="1"/>
  <c r="N68" i="18"/>
  <c r="I68" i="18"/>
  <c r="N67" i="18"/>
  <c r="I67" i="18"/>
  <c r="O67" i="18" s="1"/>
  <c r="N66" i="18"/>
  <c r="I66" i="18"/>
  <c r="N65" i="18"/>
  <c r="O65" i="18" s="1"/>
  <c r="I65" i="18"/>
  <c r="N64" i="18"/>
  <c r="I64" i="18"/>
  <c r="N63" i="18"/>
  <c r="I63" i="18"/>
  <c r="M58" i="18"/>
  <c r="L58" i="18"/>
  <c r="K58" i="18"/>
  <c r="J58" i="18"/>
  <c r="H58" i="18"/>
  <c r="G58" i="18"/>
  <c r="F58" i="18"/>
  <c r="E58" i="18"/>
  <c r="D58" i="18"/>
  <c r="C58" i="18"/>
  <c r="M57" i="18"/>
  <c r="L57" i="18"/>
  <c r="K57" i="18"/>
  <c r="N57" i="18" s="1"/>
  <c r="J57" i="18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I55" i="18"/>
  <c r="N54" i="18"/>
  <c r="I54" i="18"/>
  <c r="O54" i="18" s="1"/>
  <c r="P53" i="18"/>
  <c r="N53" i="18"/>
  <c r="I53" i="18"/>
  <c r="O53" i="18" s="1"/>
  <c r="N52" i="18"/>
  <c r="I52" i="18"/>
  <c r="N51" i="18"/>
  <c r="I51" i="18"/>
  <c r="O51" i="18" s="1"/>
  <c r="N50" i="18"/>
  <c r="I50" i="18"/>
  <c r="N49" i="18"/>
  <c r="I49" i="18"/>
  <c r="N48" i="18"/>
  <c r="I48" i="18"/>
  <c r="N47" i="18"/>
  <c r="I47" i="18"/>
  <c r="O47" i="18" s="1"/>
  <c r="N46" i="18"/>
  <c r="I46" i="18"/>
  <c r="N45" i="18"/>
  <c r="I45" i="18"/>
  <c r="N44" i="18"/>
  <c r="I44" i="18"/>
  <c r="N43" i="18"/>
  <c r="I43" i="18"/>
  <c r="O43" i="18" s="1"/>
  <c r="N42" i="18"/>
  <c r="I42" i="18"/>
  <c r="N41" i="18"/>
  <c r="O41" i="18" s="1"/>
  <c r="I41" i="18"/>
  <c r="N40" i="18"/>
  <c r="O40" i="18" s="1"/>
  <c r="I40" i="18"/>
  <c r="N39" i="18"/>
  <c r="I39" i="18"/>
  <c r="N38" i="18"/>
  <c r="O38" i="18" s="1"/>
  <c r="I38" i="18"/>
  <c r="N37" i="18"/>
  <c r="I37" i="18"/>
  <c r="N36" i="18"/>
  <c r="O36" i="18" s="1"/>
  <c r="I36" i="18"/>
  <c r="N35" i="18"/>
  <c r="O35" i="18" s="1"/>
  <c r="I35" i="18"/>
  <c r="N34" i="18"/>
  <c r="O34" i="18" s="1"/>
  <c r="I34" i="18"/>
  <c r="N33" i="18"/>
  <c r="O33" i="18" s="1"/>
  <c r="I33" i="18"/>
  <c r="N32" i="18"/>
  <c r="I32" i="18"/>
  <c r="N31" i="18"/>
  <c r="I31" i="18"/>
  <c r="N30" i="18"/>
  <c r="I30" i="18"/>
  <c r="N29" i="18"/>
  <c r="I29" i="18"/>
  <c r="N28" i="18"/>
  <c r="O28" i="18" s="1"/>
  <c r="I28" i="18"/>
  <c r="N27" i="18"/>
  <c r="I27" i="18"/>
  <c r="N26" i="18"/>
  <c r="I26" i="18"/>
  <c r="N25" i="18"/>
  <c r="I25" i="18"/>
  <c r="N24" i="18"/>
  <c r="O24" i="18" s="1"/>
  <c r="I24" i="18"/>
  <c r="N23" i="18"/>
  <c r="I23" i="18"/>
  <c r="N22" i="18"/>
  <c r="I22" i="18"/>
  <c r="N21" i="18"/>
  <c r="O21" i="18" s="1"/>
  <c r="I21" i="18"/>
  <c r="N20" i="18"/>
  <c r="O20" i="18" s="1"/>
  <c r="I20" i="18"/>
  <c r="N19" i="18"/>
  <c r="O19" i="18" s="1"/>
  <c r="I19" i="18"/>
  <c r="N18" i="18"/>
  <c r="O18" i="18" s="1"/>
  <c r="I18" i="18"/>
  <c r="N17" i="18"/>
  <c r="I17" i="18"/>
  <c r="N16" i="18"/>
  <c r="I16" i="18"/>
  <c r="N15" i="18"/>
  <c r="I15" i="18"/>
  <c r="N14" i="18"/>
  <c r="O14" i="18" s="1"/>
  <c r="I14" i="18"/>
  <c r="N13" i="18"/>
  <c r="I13" i="18"/>
  <c r="O13" i="18" s="1"/>
  <c r="N12" i="18"/>
  <c r="I12" i="18"/>
  <c r="N11" i="18"/>
  <c r="I11" i="18"/>
  <c r="N10" i="18"/>
  <c r="I10" i="18"/>
  <c r="N9" i="18"/>
  <c r="O9" i="18" s="1"/>
  <c r="I9" i="18"/>
  <c r="N8" i="18"/>
  <c r="O8" i="18" s="1"/>
  <c r="I8" i="18"/>
  <c r="N7" i="18"/>
  <c r="I7" i="18"/>
  <c r="N6" i="18"/>
  <c r="I6" i="18"/>
  <c r="O6" i="18" s="1"/>
  <c r="N5" i="18"/>
  <c r="I5" i="18"/>
  <c r="M138" i="17"/>
  <c r="L138" i="17"/>
  <c r="K138" i="17"/>
  <c r="J138" i="17"/>
  <c r="N138" i="17" s="1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N135" i="17"/>
  <c r="I135" i="17"/>
  <c r="N134" i="17"/>
  <c r="I134" i="17"/>
  <c r="N133" i="17"/>
  <c r="I133" i="17"/>
  <c r="O133" i="17" s="1"/>
  <c r="N132" i="17"/>
  <c r="I132" i="17"/>
  <c r="N131" i="17"/>
  <c r="I131" i="17"/>
  <c r="N130" i="17"/>
  <c r="I130" i="17"/>
  <c r="N129" i="17"/>
  <c r="I129" i="17"/>
  <c r="N128" i="17"/>
  <c r="I128" i="17"/>
  <c r="N127" i="17"/>
  <c r="I127" i="17"/>
  <c r="N126" i="17"/>
  <c r="I126" i="17"/>
  <c r="N125" i="17"/>
  <c r="I125" i="17"/>
  <c r="N124" i="17"/>
  <c r="O124" i="17" s="1"/>
  <c r="I124" i="17"/>
  <c r="N123" i="17"/>
  <c r="I123" i="17"/>
  <c r="N122" i="17"/>
  <c r="I122" i="17"/>
  <c r="N121" i="17"/>
  <c r="O121" i="17" s="1"/>
  <c r="I121" i="17"/>
  <c r="N116" i="17"/>
  <c r="I116" i="17"/>
  <c r="N115" i="17"/>
  <c r="I115" i="17"/>
  <c r="N114" i="17"/>
  <c r="I114" i="17"/>
  <c r="N113" i="17"/>
  <c r="I113" i="17"/>
  <c r="N112" i="17"/>
  <c r="I112" i="17"/>
  <c r="P111" i="17"/>
  <c r="N111" i="17"/>
  <c r="I111" i="17"/>
  <c r="N110" i="17"/>
  <c r="O110" i="17" s="1"/>
  <c r="I110" i="17"/>
  <c r="N109" i="17"/>
  <c r="I109" i="17"/>
  <c r="N108" i="17"/>
  <c r="I108" i="17"/>
  <c r="N107" i="17"/>
  <c r="O107" i="17" s="1"/>
  <c r="I107" i="17"/>
  <c r="N106" i="17"/>
  <c r="I106" i="17"/>
  <c r="N105" i="17"/>
  <c r="O105" i="17" s="1"/>
  <c r="I105" i="17"/>
  <c r="N104" i="17"/>
  <c r="I104" i="17"/>
  <c r="N103" i="17"/>
  <c r="I103" i="17"/>
  <c r="N102" i="17"/>
  <c r="I102" i="17"/>
  <c r="N101" i="17"/>
  <c r="I101" i="17"/>
  <c r="N100" i="17"/>
  <c r="I100" i="17"/>
  <c r="N99" i="17"/>
  <c r="I99" i="17"/>
  <c r="N98" i="17"/>
  <c r="I98" i="17"/>
  <c r="N97" i="17"/>
  <c r="O97" i="17" s="1"/>
  <c r="I97" i="17"/>
  <c r="N96" i="17"/>
  <c r="O96" i="17" s="1"/>
  <c r="I96" i="17"/>
  <c r="N95" i="17"/>
  <c r="O95" i="17" s="1"/>
  <c r="I95" i="17"/>
  <c r="N94" i="17"/>
  <c r="I94" i="17"/>
  <c r="N93" i="17"/>
  <c r="I93" i="17"/>
  <c r="N92" i="17"/>
  <c r="O92" i="17" s="1"/>
  <c r="I92" i="17"/>
  <c r="N91" i="17"/>
  <c r="I91" i="17"/>
  <c r="N90" i="17"/>
  <c r="I90" i="17"/>
  <c r="O90" i="17" s="1"/>
  <c r="N89" i="17"/>
  <c r="I89" i="17"/>
  <c r="N88" i="17"/>
  <c r="I88" i="17"/>
  <c r="N87" i="17"/>
  <c r="I87" i="17"/>
  <c r="N86" i="17"/>
  <c r="I86" i="17"/>
  <c r="O86" i="17" s="1"/>
  <c r="N85" i="17"/>
  <c r="O85" i="17" s="1"/>
  <c r="I85" i="17"/>
  <c r="N84" i="17"/>
  <c r="I84" i="17"/>
  <c r="N83" i="17"/>
  <c r="I83" i="17"/>
  <c r="N82" i="17"/>
  <c r="I82" i="17"/>
  <c r="N81" i="17"/>
  <c r="I81" i="17"/>
  <c r="N80" i="17"/>
  <c r="O80" i="17" s="1"/>
  <c r="I80" i="17"/>
  <c r="N79" i="17"/>
  <c r="O79" i="17" s="1"/>
  <c r="I79" i="17"/>
  <c r="N78" i="17"/>
  <c r="O78" i="17" s="1"/>
  <c r="I78" i="17"/>
  <c r="N77" i="17"/>
  <c r="I77" i="17"/>
  <c r="O77" i="17" s="1"/>
  <c r="N76" i="17"/>
  <c r="I76" i="17"/>
  <c r="N75" i="17"/>
  <c r="I75" i="17"/>
  <c r="N74" i="17"/>
  <c r="I74" i="17"/>
  <c r="O74" i="17" s="1"/>
  <c r="N73" i="17"/>
  <c r="I73" i="17"/>
  <c r="N72" i="17"/>
  <c r="I72" i="17"/>
  <c r="N71" i="17"/>
  <c r="I71" i="17"/>
  <c r="N70" i="17"/>
  <c r="I70" i="17"/>
  <c r="N69" i="17"/>
  <c r="I69" i="17"/>
  <c r="N68" i="17"/>
  <c r="I68" i="17"/>
  <c r="N67" i="17"/>
  <c r="I67" i="17"/>
  <c r="N66" i="17"/>
  <c r="I66" i="17"/>
  <c r="N65" i="17"/>
  <c r="I65" i="17"/>
  <c r="N64" i="17"/>
  <c r="I64" i="17"/>
  <c r="N63" i="17"/>
  <c r="I63" i="17"/>
  <c r="M58" i="17"/>
  <c r="L58" i="17"/>
  <c r="K58" i="17"/>
  <c r="J58" i="17"/>
  <c r="N58" i="17" s="1"/>
  <c r="H58" i="17"/>
  <c r="G58" i="17"/>
  <c r="F58" i="17"/>
  <c r="E58" i="17"/>
  <c r="D58" i="17"/>
  <c r="C58" i="17"/>
  <c r="M57" i="17"/>
  <c r="L57" i="17"/>
  <c r="K57" i="17"/>
  <c r="J57" i="17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O55" i="17" s="1"/>
  <c r="N54" i="17"/>
  <c r="I54" i="17"/>
  <c r="P53" i="17"/>
  <c r="N53" i="17"/>
  <c r="O53" i="17" s="1"/>
  <c r="I53" i="17"/>
  <c r="N52" i="17"/>
  <c r="I52" i="17"/>
  <c r="N51" i="17"/>
  <c r="O51" i="17" s="1"/>
  <c r="I51" i="17"/>
  <c r="N50" i="17"/>
  <c r="I50" i="17"/>
  <c r="N49" i="17"/>
  <c r="I49" i="17"/>
  <c r="N48" i="17"/>
  <c r="O48" i="17" s="1"/>
  <c r="I48" i="17"/>
  <c r="N47" i="17"/>
  <c r="O47" i="17" s="1"/>
  <c r="I47" i="17"/>
  <c r="N46" i="17"/>
  <c r="O46" i="17" s="1"/>
  <c r="I46" i="17"/>
  <c r="N45" i="17"/>
  <c r="I45" i="17"/>
  <c r="N44" i="17"/>
  <c r="I44" i="17"/>
  <c r="N43" i="17"/>
  <c r="I43" i="17"/>
  <c r="N42" i="17"/>
  <c r="I42" i="17"/>
  <c r="N41" i="17"/>
  <c r="I41" i="17"/>
  <c r="O41" i="17" s="1"/>
  <c r="N40" i="17"/>
  <c r="I40" i="17"/>
  <c r="N39" i="17"/>
  <c r="I39" i="17"/>
  <c r="N38" i="17"/>
  <c r="I38" i="17"/>
  <c r="N37" i="17"/>
  <c r="I37" i="17"/>
  <c r="N36" i="17"/>
  <c r="I36" i="17"/>
  <c r="N35" i="17"/>
  <c r="I35" i="17"/>
  <c r="N34" i="17"/>
  <c r="O34" i="17" s="1"/>
  <c r="I34" i="17"/>
  <c r="N33" i="17"/>
  <c r="O33" i="17" s="1"/>
  <c r="I33" i="17"/>
  <c r="N32" i="17"/>
  <c r="I32" i="17"/>
  <c r="N31" i="17"/>
  <c r="O31" i="17" s="1"/>
  <c r="I31" i="17"/>
  <c r="N30" i="17"/>
  <c r="I30" i="17"/>
  <c r="N29" i="17"/>
  <c r="O29" i="17" s="1"/>
  <c r="I29" i="17"/>
  <c r="N28" i="17"/>
  <c r="I28" i="17"/>
  <c r="N27" i="17"/>
  <c r="O27" i="17" s="1"/>
  <c r="I27" i="17"/>
  <c r="N26" i="17"/>
  <c r="I26" i="17"/>
  <c r="N25" i="17"/>
  <c r="I25" i="17"/>
  <c r="N24" i="17"/>
  <c r="I24" i="17"/>
  <c r="N23" i="17"/>
  <c r="O23" i="17" s="1"/>
  <c r="I23" i="17"/>
  <c r="N22" i="17"/>
  <c r="I22" i="17"/>
  <c r="N21" i="17"/>
  <c r="I21" i="17"/>
  <c r="N20" i="17"/>
  <c r="O20" i="17" s="1"/>
  <c r="I20" i="17"/>
  <c r="N19" i="17"/>
  <c r="O19" i="17" s="1"/>
  <c r="I19" i="17"/>
  <c r="N18" i="17"/>
  <c r="O18" i="17" s="1"/>
  <c r="I18" i="17"/>
  <c r="N17" i="17"/>
  <c r="O17" i="17" s="1"/>
  <c r="I17" i="17"/>
  <c r="N16" i="17"/>
  <c r="I16" i="17"/>
  <c r="N15" i="17"/>
  <c r="O15" i="17" s="1"/>
  <c r="I15" i="17"/>
  <c r="N14" i="17"/>
  <c r="I14" i="17"/>
  <c r="N13" i="17"/>
  <c r="O13" i="17" s="1"/>
  <c r="I13" i="17"/>
  <c r="N12" i="17"/>
  <c r="O12" i="17" s="1"/>
  <c r="I12" i="17"/>
  <c r="N11" i="17"/>
  <c r="O11" i="17" s="1"/>
  <c r="I11" i="17"/>
  <c r="N10" i="17"/>
  <c r="I10" i="17"/>
  <c r="N9" i="17"/>
  <c r="I9" i="17"/>
  <c r="N8" i="17"/>
  <c r="I8" i="17"/>
  <c r="N7" i="17"/>
  <c r="I7" i="17"/>
  <c r="N6" i="17"/>
  <c r="I6" i="17"/>
  <c r="N5" i="17"/>
  <c r="O5" i="17" s="1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H136" i="16"/>
  <c r="G136" i="16"/>
  <c r="F136" i="16"/>
  <c r="E136" i="16"/>
  <c r="D136" i="16"/>
  <c r="C136" i="16"/>
  <c r="N135" i="16"/>
  <c r="O135" i="16" s="1"/>
  <c r="I135" i="16"/>
  <c r="N134" i="16"/>
  <c r="I134" i="16"/>
  <c r="N133" i="16"/>
  <c r="I133" i="16"/>
  <c r="N132" i="16"/>
  <c r="I132" i="16"/>
  <c r="N131" i="16"/>
  <c r="O131" i="16" s="1"/>
  <c r="I131" i="16"/>
  <c r="N130" i="16"/>
  <c r="I130" i="16"/>
  <c r="N129" i="16"/>
  <c r="O129" i="16" s="1"/>
  <c r="I129" i="16"/>
  <c r="N128" i="16"/>
  <c r="I128" i="16"/>
  <c r="N127" i="16"/>
  <c r="I127" i="16"/>
  <c r="N126" i="16"/>
  <c r="I126" i="16"/>
  <c r="N125" i="16"/>
  <c r="I125" i="16"/>
  <c r="N124" i="16"/>
  <c r="I124" i="16"/>
  <c r="N123" i="16"/>
  <c r="O123" i="16" s="1"/>
  <c r="I123" i="16"/>
  <c r="N122" i="16"/>
  <c r="O122" i="16" s="1"/>
  <c r="I122" i="16"/>
  <c r="N121" i="16"/>
  <c r="I121" i="16"/>
  <c r="N116" i="16"/>
  <c r="O116" i="16" s="1"/>
  <c r="I116" i="16"/>
  <c r="N115" i="16"/>
  <c r="I115" i="16"/>
  <c r="N114" i="16"/>
  <c r="I114" i="16"/>
  <c r="N113" i="16"/>
  <c r="I113" i="16"/>
  <c r="N112" i="16"/>
  <c r="O112" i="16" s="1"/>
  <c r="I112" i="16"/>
  <c r="P111" i="16"/>
  <c r="N111" i="16"/>
  <c r="I111" i="16"/>
  <c r="N110" i="16"/>
  <c r="I110" i="16"/>
  <c r="N109" i="16"/>
  <c r="I109" i="16"/>
  <c r="N108" i="16"/>
  <c r="I108" i="16"/>
  <c r="N107" i="16"/>
  <c r="I107" i="16"/>
  <c r="N106" i="16"/>
  <c r="I106" i="16"/>
  <c r="N105" i="16"/>
  <c r="O105" i="16" s="1"/>
  <c r="I105" i="16"/>
  <c r="N104" i="16"/>
  <c r="I104" i="16"/>
  <c r="N103" i="16"/>
  <c r="O103" i="16" s="1"/>
  <c r="I103" i="16"/>
  <c r="N102" i="16"/>
  <c r="I102" i="16"/>
  <c r="N101" i="16"/>
  <c r="O101" i="16" s="1"/>
  <c r="I101" i="16"/>
  <c r="N100" i="16"/>
  <c r="I100" i="16"/>
  <c r="N99" i="16"/>
  <c r="O99" i="16" s="1"/>
  <c r="I99" i="16"/>
  <c r="N98" i="16"/>
  <c r="I98" i="16"/>
  <c r="N97" i="16"/>
  <c r="I97" i="16"/>
  <c r="O97" i="16" s="1"/>
  <c r="N96" i="16"/>
  <c r="I96" i="16"/>
  <c r="N95" i="16"/>
  <c r="I95" i="16"/>
  <c r="N94" i="16"/>
  <c r="I94" i="16"/>
  <c r="N93" i="16"/>
  <c r="I93" i="16"/>
  <c r="N92" i="16"/>
  <c r="I92" i="16"/>
  <c r="N91" i="16"/>
  <c r="I91" i="16"/>
  <c r="N90" i="16"/>
  <c r="I90" i="16"/>
  <c r="N89" i="16"/>
  <c r="I89" i="16"/>
  <c r="O89" i="16" s="1"/>
  <c r="N88" i="16"/>
  <c r="I88" i="16"/>
  <c r="N87" i="16"/>
  <c r="I87" i="16"/>
  <c r="N86" i="16"/>
  <c r="I86" i="16"/>
  <c r="N85" i="16"/>
  <c r="I85" i="16"/>
  <c r="N84" i="16"/>
  <c r="I84" i="16"/>
  <c r="N83" i="16"/>
  <c r="I83" i="16"/>
  <c r="N82" i="16"/>
  <c r="I82" i="16"/>
  <c r="N81" i="16"/>
  <c r="I81" i="16"/>
  <c r="O81" i="16" s="1"/>
  <c r="N80" i="16"/>
  <c r="O80" i="16" s="1"/>
  <c r="I80" i="16"/>
  <c r="N79" i="16"/>
  <c r="I79" i="16"/>
  <c r="N78" i="16"/>
  <c r="I78" i="16"/>
  <c r="N77" i="16"/>
  <c r="O77" i="16" s="1"/>
  <c r="I77" i="16"/>
  <c r="N76" i="16"/>
  <c r="O76" i="16" s="1"/>
  <c r="I76" i="16"/>
  <c r="N75" i="16"/>
  <c r="I75" i="16"/>
  <c r="N74" i="16"/>
  <c r="I74" i="16"/>
  <c r="N73" i="16"/>
  <c r="O73" i="16" s="1"/>
  <c r="I73" i="16"/>
  <c r="N72" i="16"/>
  <c r="I72" i="16"/>
  <c r="N71" i="16"/>
  <c r="O71" i="16" s="1"/>
  <c r="I71" i="16"/>
  <c r="N70" i="16"/>
  <c r="I70" i="16"/>
  <c r="N69" i="16"/>
  <c r="O69" i="16" s="1"/>
  <c r="I69" i="16"/>
  <c r="N68" i="16"/>
  <c r="I68" i="16"/>
  <c r="N67" i="16"/>
  <c r="O67" i="16" s="1"/>
  <c r="I67" i="16"/>
  <c r="N66" i="16"/>
  <c r="I66" i="16"/>
  <c r="N65" i="16"/>
  <c r="I65" i="16"/>
  <c r="O65" i="16" s="1"/>
  <c r="N64" i="16"/>
  <c r="I64" i="16"/>
  <c r="O64" i="16" s="1"/>
  <c r="N63" i="16"/>
  <c r="I63" i="16"/>
  <c r="M58" i="16"/>
  <c r="L58" i="16"/>
  <c r="K58" i="16"/>
  <c r="J58" i="16"/>
  <c r="N58" i="16" s="1"/>
  <c r="H58" i="16"/>
  <c r="G58" i="16"/>
  <c r="F58" i="16"/>
  <c r="E58" i="16"/>
  <c r="D58" i="16"/>
  <c r="C58" i="16"/>
  <c r="M57" i="16"/>
  <c r="L57" i="16"/>
  <c r="K57" i="16"/>
  <c r="J57" i="16"/>
  <c r="H57" i="16"/>
  <c r="G57" i="16"/>
  <c r="F57" i="16"/>
  <c r="E57" i="16"/>
  <c r="D57" i="16"/>
  <c r="C57" i="16"/>
  <c r="I57" i="16" s="1"/>
  <c r="M56" i="16"/>
  <c r="L56" i="16"/>
  <c r="K56" i="16"/>
  <c r="J56" i="16"/>
  <c r="H56" i="16"/>
  <c r="G56" i="16"/>
  <c r="F56" i="16"/>
  <c r="E56" i="16"/>
  <c r="D56" i="16"/>
  <c r="C56" i="16"/>
  <c r="N55" i="16"/>
  <c r="I55" i="16"/>
  <c r="O55" i="16" s="1"/>
  <c r="N54" i="16"/>
  <c r="I54" i="16"/>
  <c r="P53" i="16"/>
  <c r="N53" i="16"/>
  <c r="O53" i="16" s="1"/>
  <c r="I53" i="16"/>
  <c r="N52" i="16"/>
  <c r="I52" i="16"/>
  <c r="N51" i="16"/>
  <c r="O51" i="16" s="1"/>
  <c r="I51" i="16"/>
  <c r="N50" i="16"/>
  <c r="I50" i="16"/>
  <c r="N49" i="16"/>
  <c r="O49" i="16" s="1"/>
  <c r="I49" i="16"/>
  <c r="N48" i="16"/>
  <c r="O48" i="16" s="1"/>
  <c r="I48" i="16"/>
  <c r="N47" i="16"/>
  <c r="O47" i="16" s="1"/>
  <c r="I47" i="16"/>
  <c r="N46" i="16"/>
  <c r="O46" i="16" s="1"/>
  <c r="I46" i="16"/>
  <c r="N45" i="16"/>
  <c r="I45" i="16"/>
  <c r="O45" i="16" s="1"/>
  <c r="N44" i="16"/>
  <c r="I44" i="16"/>
  <c r="N43" i="16"/>
  <c r="I43" i="16"/>
  <c r="N42" i="16"/>
  <c r="I42" i="16"/>
  <c r="O42" i="16" s="1"/>
  <c r="N41" i="16"/>
  <c r="I41" i="16"/>
  <c r="N40" i="16"/>
  <c r="I40" i="16"/>
  <c r="N39" i="16"/>
  <c r="I39" i="16"/>
  <c r="N38" i="16"/>
  <c r="I38" i="16"/>
  <c r="N37" i="16"/>
  <c r="I37" i="16"/>
  <c r="N36" i="16"/>
  <c r="I36" i="16"/>
  <c r="N35" i="16"/>
  <c r="I35" i="16"/>
  <c r="N34" i="16"/>
  <c r="I34" i="16"/>
  <c r="O34" i="16" s="1"/>
  <c r="N33" i="16"/>
  <c r="I33" i="16"/>
  <c r="N32" i="16"/>
  <c r="I32" i="16"/>
  <c r="N31" i="16"/>
  <c r="I31" i="16"/>
  <c r="N30" i="16"/>
  <c r="I30" i="16"/>
  <c r="N29" i="16"/>
  <c r="I29" i="16"/>
  <c r="N28" i="16"/>
  <c r="O28" i="16" s="1"/>
  <c r="I28" i="16"/>
  <c r="N27" i="16"/>
  <c r="O27" i="16" s="1"/>
  <c r="I27" i="16"/>
  <c r="N26" i="16"/>
  <c r="I26" i="16"/>
  <c r="N25" i="16"/>
  <c r="O25" i="16" s="1"/>
  <c r="I25" i="16"/>
  <c r="N24" i="16"/>
  <c r="O24" i="16" s="1"/>
  <c r="I24" i="16"/>
  <c r="N23" i="16"/>
  <c r="O23" i="16" s="1"/>
  <c r="I23" i="16"/>
  <c r="N22" i="16"/>
  <c r="O22" i="16" s="1"/>
  <c r="I22" i="16"/>
  <c r="N21" i="16"/>
  <c r="O21" i="16" s="1"/>
  <c r="I21" i="16"/>
  <c r="N20" i="16"/>
  <c r="I20" i="16"/>
  <c r="N19" i="16"/>
  <c r="O19" i="16" s="1"/>
  <c r="I19" i="16"/>
  <c r="N18" i="16"/>
  <c r="I18" i="16"/>
  <c r="N17" i="16"/>
  <c r="O17" i="16" s="1"/>
  <c r="I17" i="16"/>
  <c r="N16" i="16"/>
  <c r="O16" i="16" s="1"/>
  <c r="I16" i="16"/>
  <c r="N15" i="16"/>
  <c r="O15" i="16" s="1"/>
  <c r="I15" i="16"/>
  <c r="N14" i="16"/>
  <c r="O14" i="16" s="1"/>
  <c r="I14" i="16"/>
  <c r="N13" i="16"/>
  <c r="I13" i="16"/>
  <c r="O13" i="16" s="1"/>
  <c r="N12" i="16"/>
  <c r="I12" i="16"/>
  <c r="N11" i="16"/>
  <c r="I11" i="16"/>
  <c r="N10" i="16"/>
  <c r="I10" i="16"/>
  <c r="N9" i="16"/>
  <c r="I9" i="16"/>
  <c r="N8" i="16"/>
  <c r="I8" i="16"/>
  <c r="N7" i="16"/>
  <c r="I7" i="16"/>
  <c r="N6" i="16"/>
  <c r="I6" i="16"/>
  <c r="N5" i="16"/>
  <c r="I5" i="16"/>
  <c r="O5" i="16" s="1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N136" i="15" s="1"/>
  <c r="H136" i="15"/>
  <c r="G136" i="15"/>
  <c r="F136" i="15"/>
  <c r="E136" i="15"/>
  <c r="D136" i="15"/>
  <c r="C136" i="15"/>
  <c r="N135" i="15"/>
  <c r="I135" i="15"/>
  <c r="O135" i="15" s="1"/>
  <c r="N134" i="15"/>
  <c r="I134" i="15"/>
  <c r="N133" i="15"/>
  <c r="I133" i="15"/>
  <c r="N132" i="15"/>
  <c r="I132" i="15"/>
  <c r="N131" i="15"/>
  <c r="I131" i="15"/>
  <c r="N130" i="15"/>
  <c r="I130" i="15"/>
  <c r="N129" i="15"/>
  <c r="I129" i="15"/>
  <c r="N128" i="15"/>
  <c r="I128" i="15"/>
  <c r="N127" i="15"/>
  <c r="O127" i="15" s="1"/>
  <c r="I127" i="15"/>
  <c r="N126" i="15"/>
  <c r="I126" i="15"/>
  <c r="N125" i="15"/>
  <c r="I125" i="15"/>
  <c r="N124" i="15"/>
  <c r="O124" i="15" s="1"/>
  <c r="I124" i="15"/>
  <c r="N123" i="15"/>
  <c r="O123" i="15" s="1"/>
  <c r="I123" i="15"/>
  <c r="N122" i="15"/>
  <c r="O122" i="15" s="1"/>
  <c r="I122" i="15"/>
  <c r="N121" i="15"/>
  <c r="O121" i="15" s="1"/>
  <c r="I121" i="15"/>
  <c r="N116" i="15"/>
  <c r="I116" i="15"/>
  <c r="N115" i="15"/>
  <c r="I115" i="15"/>
  <c r="N114" i="15"/>
  <c r="I114" i="15"/>
  <c r="N113" i="15"/>
  <c r="O113" i="15" s="1"/>
  <c r="I113" i="15"/>
  <c r="N112" i="15"/>
  <c r="O112" i="15" s="1"/>
  <c r="I112" i="15"/>
  <c r="P111" i="15"/>
  <c r="N111" i="15"/>
  <c r="I111" i="15"/>
  <c r="O111" i="15" s="1"/>
  <c r="N110" i="15"/>
  <c r="I110" i="15"/>
  <c r="N109" i="15"/>
  <c r="I109" i="15"/>
  <c r="N108" i="15"/>
  <c r="I108" i="15"/>
  <c r="N107" i="15"/>
  <c r="I107" i="15"/>
  <c r="N106" i="15"/>
  <c r="O106" i="15" s="1"/>
  <c r="I106" i="15"/>
  <c r="N105" i="15"/>
  <c r="I105" i="15"/>
  <c r="N104" i="15"/>
  <c r="I104" i="15"/>
  <c r="N103" i="15"/>
  <c r="I103" i="15"/>
  <c r="N102" i="15"/>
  <c r="I102" i="15"/>
  <c r="N101" i="15"/>
  <c r="O101" i="15" s="1"/>
  <c r="I101" i="15"/>
  <c r="N100" i="15"/>
  <c r="I100" i="15"/>
  <c r="N99" i="15"/>
  <c r="O99" i="15" s="1"/>
  <c r="I99" i="15"/>
  <c r="N98" i="15"/>
  <c r="I98" i="15"/>
  <c r="N97" i="15"/>
  <c r="I97" i="15"/>
  <c r="N96" i="15"/>
  <c r="I96" i="15"/>
  <c r="N95" i="15"/>
  <c r="I95" i="15"/>
  <c r="N94" i="15"/>
  <c r="I94" i="15"/>
  <c r="N93" i="15"/>
  <c r="O93" i="15" s="1"/>
  <c r="I93" i="15"/>
  <c r="N92" i="15"/>
  <c r="I92" i="15"/>
  <c r="N91" i="15"/>
  <c r="I91" i="15"/>
  <c r="O91" i="15" s="1"/>
  <c r="N90" i="15"/>
  <c r="I90" i="15"/>
  <c r="N89" i="15"/>
  <c r="I89" i="15"/>
  <c r="O89" i="15" s="1"/>
  <c r="N88" i="15"/>
  <c r="I88" i="15"/>
  <c r="N87" i="15"/>
  <c r="I87" i="15"/>
  <c r="O87" i="15" s="1"/>
  <c r="N86" i="15"/>
  <c r="I86" i="15"/>
  <c r="N85" i="15"/>
  <c r="I85" i="15"/>
  <c r="N84" i="15"/>
  <c r="I84" i="15"/>
  <c r="N83" i="15"/>
  <c r="I83" i="15"/>
  <c r="N82" i="15"/>
  <c r="I82" i="15"/>
  <c r="O82" i="15" s="1"/>
  <c r="N81" i="15"/>
  <c r="I81" i="15"/>
  <c r="O81" i="15" s="1"/>
  <c r="N80" i="15"/>
  <c r="I80" i="15"/>
  <c r="N79" i="15"/>
  <c r="I79" i="15"/>
  <c r="O79" i="15" s="1"/>
  <c r="N78" i="15"/>
  <c r="I78" i="15"/>
  <c r="N77" i="15"/>
  <c r="I77" i="15"/>
  <c r="N76" i="15"/>
  <c r="I76" i="15"/>
  <c r="N75" i="15"/>
  <c r="I75" i="15"/>
  <c r="N74" i="15"/>
  <c r="I74" i="15"/>
  <c r="N73" i="15"/>
  <c r="I73" i="15"/>
  <c r="N72" i="15"/>
  <c r="I72" i="15"/>
  <c r="O72" i="15" s="1"/>
  <c r="N71" i="15"/>
  <c r="I71" i="15"/>
  <c r="O71" i="15" s="1"/>
  <c r="N70" i="15"/>
  <c r="I70" i="15"/>
  <c r="N69" i="15"/>
  <c r="I69" i="15"/>
  <c r="N68" i="15"/>
  <c r="I68" i="15"/>
  <c r="N67" i="15"/>
  <c r="I67" i="15"/>
  <c r="N66" i="15"/>
  <c r="I66" i="15"/>
  <c r="O66" i="15" s="1"/>
  <c r="N65" i="15"/>
  <c r="I65" i="15"/>
  <c r="N64" i="15"/>
  <c r="I64" i="15"/>
  <c r="N63" i="15"/>
  <c r="I63" i="15"/>
  <c r="O63" i="15" s="1"/>
  <c r="M58" i="15"/>
  <c r="L58" i="15"/>
  <c r="K58" i="15"/>
  <c r="J58" i="15"/>
  <c r="N58" i="15" s="1"/>
  <c r="H58" i="15"/>
  <c r="G58" i="15"/>
  <c r="F58" i="15"/>
  <c r="E58" i="15"/>
  <c r="D58" i="15"/>
  <c r="C58" i="15"/>
  <c r="I58" i="15" s="1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N56" i="15" s="1"/>
  <c r="H56" i="15"/>
  <c r="G56" i="15"/>
  <c r="F56" i="15"/>
  <c r="E56" i="15"/>
  <c r="D56" i="15"/>
  <c r="C56" i="15"/>
  <c r="N55" i="15"/>
  <c r="I55" i="15"/>
  <c r="N54" i="15"/>
  <c r="I54" i="15"/>
  <c r="P53" i="15"/>
  <c r="N53" i="15"/>
  <c r="O53" i="15" s="1"/>
  <c r="I53" i="15"/>
  <c r="N52" i="15"/>
  <c r="I52" i="15"/>
  <c r="N51" i="15"/>
  <c r="I51" i="15"/>
  <c r="N50" i="15"/>
  <c r="O50" i="15" s="1"/>
  <c r="I50" i="15"/>
  <c r="N49" i="15"/>
  <c r="O49" i="15" s="1"/>
  <c r="I49" i="15"/>
  <c r="N48" i="15"/>
  <c r="O48" i="15" s="1"/>
  <c r="I48" i="15"/>
  <c r="N47" i="15"/>
  <c r="O47" i="15" s="1"/>
  <c r="I47" i="15"/>
  <c r="N46" i="15"/>
  <c r="O46" i="15" s="1"/>
  <c r="I46" i="15"/>
  <c r="N45" i="15"/>
  <c r="I45" i="15"/>
  <c r="N44" i="15"/>
  <c r="O44" i="15" s="1"/>
  <c r="I44" i="15"/>
  <c r="N43" i="15"/>
  <c r="I43" i="15"/>
  <c r="N42" i="15"/>
  <c r="O42" i="15" s="1"/>
  <c r="I42" i="15"/>
  <c r="N41" i="15"/>
  <c r="O41" i="15" s="1"/>
  <c r="I41" i="15"/>
  <c r="N40" i="15"/>
  <c r="O40" i="15" s="1"/>
  <c r="I40" i="15"/>
  <c r="N39" i="15"/>
  <c r="O39" i="15" s="1"/>
  <c r="I39" i="15"/>
  <c r="N38" i="15"/>
  <c r="O38" i="15" s="1"/>
  <c r="I38" i="15"/>
  <c r="N37" i="15"/>
  <c r="O37" i="15" s="1"/>
  <c r="I37" i="15"/>
  <c r="N36" i="15"/>
  <c r="I36" i="15"/>
  <c r="N35" i="15"/>
  <c r="I35" i="15"/>
  <c r="N34" i="15"/>
  <c r="O34" i="15" s="1"/>
  <c r="I34" i="15"/>
  <c r="N33" i="15"/>
  <c r="O33" i="15" s="1"/>
  <c r="I33" i="15"/>
  <c r="N32" i="15"/>
  <c r="O32" i="15" s="1"/>
  <c r="I32" i="15"/>
  <c r="N31" i="15"/>
  <c r="O31" i="15" s="1"/>
  <c r="I31" i="15"/>
  <c r="N30" i="15"/>
  <c r="O30" i="15" s="1"/>
  <c r="I30" i="15"/>
  <c r="N29" i="15"/>
  <c r="I29" i="15"/>
  <c r="N28" i="15"/>
  <c r="I28" i="15"/>
  <c r="N27" i="15"/>
  <c r="I27" i="15"/>
  <c r="N26" i="15"/>
  <c r="O26" i="15" s="1"/>
  <c r="I26" i="15"/>
  <c r="N25" i="15"/>
  <c r="O25" i="15" s="1"/>
  <c r="I25" i="15"/>
  <c r="N24" i="15"/>
  <c r="O24" i="15" s="1"/>
  <c r="I24" i="15"/>
  <c r="N23" i="15"/>
  <c r="O23" i="15" s="1"/>
  <c r="I23" i="15"/>
  <c r="N22" i="15"/>
  <c r="O22" i="15" s="1"/>
  <c r="I22" i="15"/>
  <c r="N21" i="15"/>
  <c r="O21" i="15" s="1"/>
  <c r="I21" i="15"/>
  <c r="N20" i="15"/>
  <c r="I20" i="15"/>
  <c r="N19" i="15"/>
  <c r="I19" i="15"/>
  <c r="N18" i="15"/>
  <c r="O18" i="15" s="1"/>
  <c r="I18" i="15"/>
  <c r="N17" i="15"/>
  <c r="O17" i="15" s="1"/>
  <c r="I17" i="15"/>
  <c r="N16" i="15"/>
  <c r="O16" i="15" s="1"/>
  <c r="I16" i="15"/>
  <c r="N15" i="15"/>
  <c r="O15" i="15" s="1"/>
  <c r="I15" i="15"/>
  <c r="N14" i="15"/>
  <c r="O14" i="15" s="1"/>
  <c r="I14" i="15"/>
  <c r="N13" i="15"/>
  <c r="I13" i="15"/>
  <c r="N12" i="15"/>
  <c r="O12" i="15" s="1"/>
  <c r="I12" i="15"/>
  <c r="N11" i="15"/>
  <c r="I11" i="15"/>
  <c r="N10" i="15"/>
  <c r="O10" i="15" s="1"/>
  <c r="I10" i="15"/>
  <c r="N9" i="15"/>
  <c r="O9" i="15" s="1"/>
  <c r="I9" i="15"/>
  <c r="N8" i="15"/>
  <c r="O8" i="15" s="1"/>
  <c r="I8" i="15"/>
  <c r="N7" i="15"/>
  <c r="O7" i="15" s="1"/>
  <c r="I7" i="15"/>
  <c r="N6" i="15"/>
  <c r="O6" i="15" s="1"/>
  <c r="I6" i="15"/>
  <c r="N5" i="15"/>
  <c r="I5" i="15"/>
  <c r="O5" i="15" s="1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H136" i="14"/>
  <c r="G136" i="14"/>
  <c r="F136" i="14"/>
  <c r="E136" i="14"/>
  <c r="D136" i="14"/>
  <c r="C136" i="14"/>
  <c r="N135" i="14"/>
  <c r="I135" i="14"/>
  <c r="N134" i="14"/>
  <c r="I134" i="14"/>
  <c r="N133" i="14"/>
  <c r="I133" i="14"/>
  <c r="O133" i="14" s="1"/>
  <c r="N132" i="14"/>
  <c r="I132" i="14"/>
  <c r="O132" i="14" s="1"/>
  <c r="N131" i="14"/>
  <c r="I131" i="14"/>
  <c r="N130" i="14"/>
  <c r="I130" i="14"/>
  <c r="N129" i="14"/>
  <c r="I129" i="14"/>
  <c r="N128" i="14"/>
  <c r="I128" i="14"/>
  <c r="N127" i="14"/>
  <c r="I127" i="14"/>
  <c r="N126" i="14"/>
  <c r="I126" i="14"/>
  <c r="N125" i="14"/>
  <c r="I125" i="14"/>
  <c r="N124" i="14"/>
  <c r="O124" i="14" s="1"/>
  <c r="I124" i="14"/>
  <c r="N123" i="14"/>
  <c r="I123" i="14"/>
  <c r="N122" i="14"/>
  <c r="I122" i="14"/>
  <c r="N121" i="14"/>
  <c r="I121" i="14"/>
  <c r="N116" i="14"/>
  <c r="O116" i="14" s="1"/>
  <c r="I116" i="14"/>
  <c r="N115" i="14"/>
  <c r="I115" i="14"/>
  <c r="O115" i="14" s="1"/>
  <c r="N114" i="14"/>
  <c r="I114" i="14"/>
  <c r="N113" i="14"/>
  <c r="I113" i="14"/>
  <c r="N112" i="14"/>
  <c r="I112" i="14"/>
  <c r="P111" i="14"/>
  <c r="N111" i="14"/>
  <c r="I111" i="14"/>
  <c r="O111" i="14" s="1"/>
  <c r="N110" i="14"/>
  <c r="I110" i="14"/>
  <c r="N109" i="14"/>
  <c r="I109" i="14"/>
  <c r="N108" i="14"/>
  <c r="I108" i="14"/>
  <c r="N107" i="14"/>
  <c r="I107" i="14"/>
  <c r="N106" i="14"/>
  <c r="I106" i="14"/>
  <c r="N105" i="14"/>
  <c r="I105" i="14"/>
  <c r="N104" i="14"/>
  <c r="I104" i="14"/>
  <c r="N103" i="14"/>
  <c r="I103" i="14"/>
  <c r="N102" i="14"/>
  <c r="I102" i="14"/>
  <c r="N101" i="14"/>
  <c r="I101" i="14"/>
  <c r="N100" i="14"/>
  <c r="I100" i="14"/>
  <c r="N99" i="14"/>
  <c r="I99" i="14"/>
  <c r="N98" i="14"/>
  <c r="I98" i="14"/>
  <c r="N97" i="14"/>
  <c r="I97" i="14"/>
  <c r="N96" i="14"/>
  <c r="I96" i="14"/>
  <c r="N95" i="14"/>
  <c r="O95" i="14" s="1"/>
  <c r="I95" i="14"/>
  <c r="N94" i="14"/>
  <c r="O94" i="14" s="1"/>
  <c r="I94" i="14"/>
  <c r="N93" i="14"/>
  <c r="I93" i="14"/>
  <c r="N92" i="14"/>
  <c r="O92" i="14" s="1"/>
  <c r="I92" i="14"/>
  <c r="N91" i="14"/>
  <c r="I91" i="14"/>
  <c r="N90" i="14"/>
  <c r="O90" i="14" s="1"/>
  <c r="I90" i="14"/>
  <c r="N89" i="14"/>
  <c r="I89" i="14"/>
  <c r="N88" i="14"/>
  <c r="O88" i="14" s="1"/>
  <c r="I88" i="14"/>
  <c r="N87" i="14"/>
  <c r="I87" i="14"/>
  <c r="O87" i="14" s="1"/>
  <c r="N86" i="14"/>
  <c r="I86" i="14"/>
  <c r="O86" i="14" s="1"/>
  <c r="N85" i="14"/>
  <c r="I85" i="14"/>
  <c r="N84" i="14"/>
  <c r="I84" i="14"/>
  <c r="N83" i="14"/>
  <c r="I83" i="14"/>
  <c r="N82" i="14"/>
  <c r="I82" i="14"/>
  <c r="N81" i="14"/>
  <c r="I81" i="14"/>
  <c r="N80" i="14"/>
  <c r="I80" i="14"/>
  <c r="N79" i="14"/>
  <c r="I79" i="14"/>
  <c r="N78" i="14"/>
  <c r="O78" i="14" s="1"/>
  <c r="I78" i="14"/>
  <c r="N77" i="14"/>
  <c r="I77" i="14"/>
  <c r="N76" i="14"/>
  <c r="O76" i="14" s="1"/>
  <c r="I76" i="14"/>
  <c r="N75" i="14"/>
  <c r="I75" i="14"/>
  <c r="N74" i="14"/>
  <c r="O74" i="14" s="1"/>
  <c r="I74" i="14"/>
  <c r="N73" i="14"/>
  <c r="I73" i="14"/>
  <c r="N72" i="14"/>
  <c r="O72" i="14" s="1"/>
  <c r="I72" i="14"/>
  <c r="N71" i="14"/>
  <c r="I71" i="14"/>
  <c r="N70" i="14"/>
  <c r="I70" i="14"/>
  <c r="N69" i="14"/>
  <c r="O69" i="14" s="1"/>
  <c r="I69" i="14"/>
  <c r="N68" i="14"/>
  <c r="I68" i="14"/>
  <c r="N67" i="14"/>
  <c r="O67" i="14" s="1"/>
  <c r="I67" i="14"/>
  <c r="N66" i="14"/>
  <c r="I66" i="14"/>
  <c r="N65" i="14"/>
  <c r="O65" i="14" s="1"/>
  <c r="I65" i="14"/>
  <c r="N64" i="14"/>
  <c r="I64" i="14"/>
  <c r="N63" i="14"/>
  <c r="O63" i="14" s="1"/>
  <c r="I63" i="14"/>
  <c r="M58" i="14"/>
  <c r="L58" i="14"/>
  <c r="K58" i="14"/>
  <c r="J58" i="14"/>
  <c r="H58" i="14"/>
  <c r="G58" i="14"/>
  <c r="F58" i="14"/>
  <c r="E58" i="14"/>
  <c r="D58" i="14"/>
  <c r="C58" i="14"/>
  <c r="M57" i="14"/>
  <c r="L57" i="14"/>
  <c r="K57" i="14"/>
  <c r="J57" i="14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N54" i="14"/>
  <c r="O54" i="14" s="1"/>
  <c r="I54" i="14"/>
  <c r="P53" i="14"/>
  <c r="N53" i="14"/>
  <c r="I53" i="14"/>
  <c r="N52" i="14"/>
  <c r="I52" i="14"/>
  <c r="N51" i="14"/>
  <c r="I51" i="14"/>
  <c r="O51" i="14" s="1"/>
  <c r="N50" i="14"/>
  <c r="I50" i="14"/>
  <c r="N49" i="14"/>
  <c r="I49" i="14"/>
  <c r="N48" i="14"/>
  <c r="I48" i="14"/>
  <c r="O48" i="14" s="1"/>
  <c r="N47" i="14"/>
  <c r="I47" i="14"/>
  <c r="N46" i="14"/>
  <c r="I46" i="14"/>
  <c r="N45" i="14"/>
  <c r="I45" i="14"/>
  <c r="N44" i="14"/>
  <c r="I44" i="14"/>
  <c r="N43" i="14"/>
  <c r="I43" i="14"/>
  <c r="N42" i="14"/>
  <c r="O42" i="14" s="1"/>
  <c r="I42" i="14"/>
  <c r="N41" i="14"/>
  <c r="I41" i="14"/>
  <c r="N40" i="14"/>
  <c r="I40" i="14"/>
  <c r="N39" i="14"/>
  <c r="I39" i="14"/>
  <c r="N38" i="14"/>
  <c r="O38" i="14" s="1"/>
  <c r="I38" i="14"/>
  <c r="N37" i="14"/>
  <c r="I37" i="14"/>
  <c r="N36" i="14"/>
  <c r="I36" i="14"/>
  <c r="N35" i="14"/>
  <c r="I35" i="14"/>
  <c r="N34" i="14"/>
  <c r="I34" i="14"/>
  <c r="N33" i="14"/>
  <c r="I33" i="14"/>
  <c r="N32" i="14"/>
  <c r="I32" i="14"/>
  <c r="N31" i="14"/>
  <c r="O31" i="14" s="1"/>
  <c r="I31" i="14"/>
  <c r="N30" i="14"/>
  <c r="I30" i="14"/>
  <c r="N29" i="14"/>
  <c r="I29" i="14"/>
  <c r="N28" i="14"/>
  <c r="I28" i="14"/>
  <c r="N27" i="14"/>
  <c r="I27" i="14"/>
  <c r="N26" i="14"/>
  <c r="I26" i="14"/>
  <c r="N25" i="14"/>
  <c r="I25" i="14"/>
  <c r="N24" i="14"/>
  <c r="I24" i="14"/>
  <c r="N23" i="14"/>
  <c r="I23" i="14"/>
  <c r="N22" i="14"/>
  <c r="I22" i="14"/>
  <c r="N21" i="14"/>
  <c r="I21" i="14"/>
  <c r="N20" i="14"/>
  <c r="O20" i="14" s="1"/>
  <c r="I20" i="14"/>
  <c r="N19" i="14"/>
  <c r="I19" i="14"/>
  <c r="N18" i="14"/>
  <c r="O18" i="14" s="1"/>
  <c r="I18" i="14"/>
  <c r="N17" i="14"/>
  <c r="O17" i="14" s="1"/>
  <c r="I17" i="14"/>
  <c r="N16" i="14"/>
  <c r="I16" i="14"/>
  <c r="N15" i="14"/>
  <c r="I15" i="14"/>
  <c r="N14" i="14"/>
  <c r="I14" i="14"/>
  <c r="N13" i="14"/>
  <c r="O13" i="14" s="1"/>
  <c r="I13" i="14"/>
  <c r="N12" i="14"/>
  <c r="I12" i="14"/>
  <c r="N11" i="14"/>
  <c r="I11" i="14"/>
  <c r="O11" i="14" s="1"/>
  <c r="N10" i="14"/>
  <c r="I10" i="14"/>
  <c r="N9" i="14"/>
  <c r="I9" i="14"/>
  <c r="N8" i="14"/>
  <c r="I8" i="14"/>
  <c r="N7" i="14"/>
  <c r="I7" i="14"/>
  <c r="N6" i="14"/>
  <c r="I6" i="14"/>
  <c r="N5" i="14"/>
  <c r="I5" i="14"/>
  <c r="M138" i="13"/>
  <c r="L138" i="13"/>
  <c r="K138" i="13"/>
  <c r="J138" i="13"/>
  <c r="N138" i="13" s="1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H136" i="13"/>
  <c r="G136" i="13"/>
  <c r="F136" i="13"/>
  <c r="E136" i="13"/>
  <c r="D136" i="13"/>
  <c r="C136" i="13"/>
  <c r="N135" i="13"/>
  <c r="I135" i="13"/>
  <c r="O135" i="13" s="1"/>
  <c r="N134" i="13"/>
  <c r="I134" i="13"/>
  <c r="N133" i="13"/>
  <c r="I133" i="13"/>
  <c r="N132" i="13"/>
  <c r="I132" i="13"/>
  <c r="N131" i="13"/>
  <c r="I131" i="13"/>
  <c r="N130" i="13"/>
  <c r="I130" i="13"/>
  <c r="N129" i="13"/>
  <c r="I129" i="13"/>
  <c r="N128" i="13"/>
  <c r="I128" i="13"/>
  <c r="N127" i="13"/>
  <c r="I127" i="13"/>
  <c r="O127" i="13" s="1"/>
  <c r="N126" i="13"/>
  <c r="I126" i="13"/>
  <c r="N125" i="13"/>
  <c r="I125" i="13"/>
  <c r="N124" i="13"/>
  <c r="O124" i="13" s="1"/>
  <c r="I124" i="13"/>
  <c r="N123" i="13"/>
  <c r="O123" i="13" s="1"/>
  <c r="I123" i="13"/>
  <c r="N122" i="13"/>
  <c r="O122" i="13" s="1"/>
  <c r="I122" i="13"/>
  <c r="N121" i="13"/>
  <c r="O121" i="13" s="1"/>
  <c r="I121" i="13"/>
  <c r="N116" i="13"/>
  <c r="O116" i="13" s="1"/>
  <c r="I116" i="13"/>
  <c r="N115" i="13"/>
  <c r="I115" i="13"/>
  <c r="N114" i="13"/>
  <c r="I114" i="13"/>
  <c r="N113" i="13"/>
  <c r="I113" i="13"/>
  <c r="N112" i="13"/>
  <c r="I112" i="13"/>
  <c r="P111" i="13"/>
  <c r="N111" i="13"/>
  <c r="I111" i="13"/>
  <c r="N110" i="13"/>
  <c r="I110" i="13"/>
  <c r="O110" i="13" s="1"/>
  <c r="N109" i="13"/>
  <c r="I109" i="13"/>
  <c r="N108" i="13"/>
  <c r="I108" i="13"/>
  <c r="N107" i="13"/>
  <c r="I107" i="13"/>
  <c r="N106" i="13"/>
  <c r="I106" i="13"/>
  <c r="N105" i="13"/>
  <c r="I105" i="13"/>
  <c r="N104" i="13"/>
  <c r="I104" i="13"/>
  <c r="N103" i="13"/>
  <c r="I103" i="13"/>
  <c r="N102" i="13"/>
  <c r="I102" i="13"/>
  <c r="N101" i="13"/>
  <c r="I101" i="13"/>
  <c r="N100" i="13"/>
  <c r="I100" i="13"/>
  <c r="N99" i="13"/>
  <c r="I99" i="13"/>
  <c r="N98" i="13"/>
  <c r="I98" i="13"/>
  <c r="N97" i="13"/>
  <c r="I97" i="13"/>
  <c r="N96" i="13"/>
  <c r="I96" i="13"/>
  <c r="N95" i="13"/>
  <c r="I95" i="13"/>
  <c r="N94" i="13"/>
  <c r="O94" i="13" s="1"/>
  <c r="I94" i="13"/>
  <c r="N93" i="13"/>
  <c r="I93" i="13"/>
  <c r="N92" i="13"/>
  <c r="I92" i="13"/>
  <c r="N91" i="13"/>
  <c r="I91" i="13"/>
  <c r="N90" i="13"/>
  <c r="I90" i="13"/>
  <c r="N89" i="13"/>
  <c r="O89" i="13" s="1"/>
  <c r="I89" i="13"/>
  <c r="N88" i="13"/>
  <c r="I88" i="13"/>
  <c r="N87" i="13"/>
  <c r="O87" i="13" s="1"/>
  <c r="I87" i="13"/>
  <c r="N86" i="13"/>
  <c r="I86" i="13"/>
  <c r="O86" i="13" s="1"/>
  <c r="N85" i="13"/>
  <c r="I85" i="13"/>
  <c r="N84" i="13"/>
  <c r="I84" i="13"/>
  <c r="N83" i="13"/>
  <c r="I83" i="13"/>
  <c r="N82" i="13"/>
  <c r="I82" i="13"/>
  <c r="N81" i="13"/>
  <c r="O81" i="13" s="1"/>
  <c r="I81" i="13"/>
  <c r="N80" i="13"/>
  <c r="I80" i="13"/>
  <c r="N79" i="13"/>
  <c r="O79" i="13" s="1"/>
  <c r="I79" i="13"/>
  <c r="N78" i="13"/>
  <c r="I78" i="13"/>
  <c r="N77" i="13"/>
  <c r="O77" i="13" s="1"/>
  <c r="I77" i="13"/>
  <c r="N76" i="13"/>
  <c r="I76" i="13"/>
  <c r="N75" i="13"/>
  <c r="I75" i="13"/>
  <c r="N74" i="13"/>
  <c r="I74" i="13"/>
  <c r="O74" i="13" s="1"/>
  <c r="N73" i="13"/>
  <c r="I73" i="13"/>
  <c r="N72" i="13"/>
  <c r="I72" i="13"/>
  <c r="N71" i="13"/>
  <c r="I71" i="13"/>
  <c r="N70" i="13"/>
  <c r="I70" i="13"/>
  <c r="N69" i="13"/>
  <c r="I69" i="13"/>
  <c r="N68" i="13"/>
  <c r="I68" i="13"/>
  <c r="N67" i="13"/>
  <c r="I67" i="13"/>
  <c r="N66" i="13"/>
  <c r="I66" i="13"/>
  <c r="N65" i="13"/>
  <c r="I65" i="13"/>
  <c r="N64" i="13"/>
  <c r="I64" i="13"/>
  <c r="N63" i="13"/>
  <c r="I63" i="13"/>
  <c r="M58" i="13"/>
  <c r="L58" i="13"/>
  <c r="K58" i="13"/>
  <c r="J58" i="13"/>
  <c r="H58" i="13"/>
  <c r="G58" i="13"/>
  <c r="F58" i="13"/>
  <c r="E58" i="13"/>
  <c r="D58" i="13"/>
  <c r="C58" i="13"/>
  <c r="M57" i="13"/>
  <c r="L57" i="13"/>
  <c r="K57" i="13"/>
  <c r="J57" i="13"/>
  <c r="N57" i="13" s="1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O55" i="13" s="1"/>
  <c r="N54" i="13"/>
  <c r="I54" i="13"/>
  <c r="P53" i="13"/>
  <c r="N53" i="13"/>
  <c r="I53" i="13"/>
  <c r="O53" i="13" s="1"/>
  <c r="N52" i="13"/>
  <c r="I52" i="13"/>
  <c r="N51" i="13"/>
  <c r="I51" i="13"/>
  <c r="N50" i="13"/>
  <c r="I50" i="13"/>
  <c r="N49" i="13"/>
  <c r="I49" i="13"/>
  <c r="N48" i="13"/>
  <c r="I48" i="13"/>
  <c r="N47" i="13"/>
  <c r="I47" i="13"/>
  <c r="N46" i="13"/>
  <c r="O46" i="13" s="1"/>
  <c r="I46" i="13"/>
  <c r="N45" i="13"/>
  <c r="O45" i="13" s="1"/>
  <c r="I45" i="13"/>
  <c r="N44" i="13"/>
  <c r="I44" i="13"/>
  <c r="N43" i="13"/>
  <c r="I43" i="13"/>
  <c r="N42" i="13"/>
  <c r="I42" i="13"/>
  <c r="N41" i="13"/>
  <c r="I41" i="13"/>
  <c r="N40" i="13"/>
  <c r="I40" i="13"/>
  <c r="N39" i="13"/>
  <c r="I39" i="13"/>
  <c r="N38" i="13"/>
  <c r="I38" i="13"/>
  <c r="O38" i="13" s="1"/>
  <c r="N37" i="13"/>
  <c r="I37" i="13"/>
  <c r="N36" i="13"/>
  <c r="I36" i="13"/>
  <c r="N35" i="13"/>
  <c r="I35" i="13"/>
  <c r="O35" i="13" s="1"/>
  <c r="N34" i="13"/>
  <c r="I34" i="13"/>
  <c r="O34" i="13" s="1"/>
  <c r="N33" i="13"/>
  <c r="I33" i="13"/>
  <c r="N32" i="13"/>
  <c r="I32" i="13"/>
  <c r="N31" i="13"/>
  <c r="I31" i="13"/>
  <c r="N30" i="13"/>
  <c r="I30" i="13"/>
  <c r="O30" i="13" s="1"/>
  <c r="N29" i="13"/>
  <c r="I29" i="13"/>
  <c r="N28" i="13"/>
  <c r="I28" i="13"/>
  <c r="N27" i="13"/>
  <c r="I27" i="13"/>
  <c r="O27" i="13" s="1"/>
  <c r="N26" i="13"/>
  <c r="I26" i="13"/>
  <c r="N25" i="13"/>
  <c r="I25" i="13"/>
  <c r="N24" i="13"/>
  <c r="I24" i="13"/>
  <c r="N23" i="13"/>
  <c r="I23" i="13"/>
  <c r="N22" i="13"/>
  <c r="I22" i="13"/>
  <c r="O22" i="13" s="1"/>
  <c r="N21" i="13"/>
  <c r="I21" i="13"/>
  <c r="O21" i="13" s="1"/>
  <c r="N20" i="13"/>
  <c r="I20" i="13"/>
  <c r="N19" i="13"/>
  <c r="I19" i="13"/>
  <c r="N18" i="13"/>
  <c r="I18" i="13"/>
  <c r="N17" i="13"/>
  <c r="I17" i="13"/>
  <c r="N16" i="13"/>
  <c r="I16" i="13"/>
  <c r="N15" i="13"/>
  <c r="I15" i="13"/>
  <c r="N14" i="13"/>
  <c r="I14" i="13"/>
  <c r="N13" i="13"/>
  <c r="I13" i="13"/>
  <c r="N12" i="13"/>
  <c r="I12" i="13"/>
  <c r="N11" i="13"/>
  <c r="I11" i="13"/>
  <c r="O11" i="13" s="1"/>
  <c r="N10" i="13"/>
  <c r="I10" i="13"/>
  <c r="O10" i="13" s="1"/>
  <c r="N9" i="13"/>
  <c r="I9" i="13"/>
  <c r="N8" i="13"/>
  <c r="I8" i="13"/>
  <c r="N7" i="13"/>
  <c r="I7" i="13"/>
  <c r="N6" i="13"/>
  <c r="I6" i="13"/>
  <c r="N5" i="13"/>
  <c r="I5" i="13"/>
  <c r="O5" i="13" s="1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H136" i="12"/>
  <c r="G136" i="12"/>
  <c r="F136" i="12"/>
  <c r="E136" i="12"/>
  <c r="D136" i="12"/>
  <c r="C136" i="12"/>
  <c r="N135" i="12"/>
  <c r="I135" i="12"/>
  <c r="O135" i="12" s="1"/>
  <c r="N134" i="12"/>
  <c r="I134" i="12"/>
  <c r="O134" i="12" s="1"/>
  <c r="N133" i="12"/>
  <c r="I133" i="12"/>
  <c r="O133" i="12" s="1"/>
  <c r="N132" i="12"/>
  <c r="I132" i="12"/>
  <c r="N131" i="12"/>
  <c r="I131" i="12"/>
  <c r="N130" i="12"/>
  <c r="I130" i="12"/>
  <c r="N129" i="12"/>
  <c r="I129" i="12"/>
  <c r="N128" i="12"/>
  <c r="I128" i="12"/>
  <c r="N127" i="12"/>
  <c r="I127" i="12"/>
  <c r="N126" i="12"/>
  <c r="I126" i="12"/>
  <c r="N125" i="12"/>
  <c r="I125" i="12"/>
  <c r="N124" i="12"/>
  <c r="O124" i="12" s="1"/>
  <c r="I124" i="12"/>
  <c r="N123" i="12"/>
  <c r="O123" i="12" s="1"/>
  <c r="I123" i="12"/>
  <c r="N122" i="12"/>
  <c r="O122" i="12" s="1"/>
  <c r="I122" i="12"/>
  <c r="N121" i="12"/>
  <c r="O121" i="12" s="1"/>
  <c r="I121" i="12"/>
  <c r="N116" i="12"/>
  <c r="I116" i="12"/>
  <c r="N115" i="12"/>
  <c r="O115" i="12" s="1"/>
  <c r="I115" i="12"/>
  <c r="N114" i="12"/>
  <c r="I114" i="12"/>
  <c r="N113" i="12"/>
  <c r="I113" i="12"/>
  <c r="N112" i="12"/>
  <c r="I112" i="12"/>
  <c r="P111" i="12"/>
  <c r="N111" i="12"/>
  <c r="I111" i="12"/>
  <c r="O111" i="12" s="1"/>
  <c r="N110" i="12"/>
  <c r="O110" i="12" s="1"/>
  <c r="I110" i="12"/>
  <c r="N109" i="12"/>
  <c r="I109" i="12"/>
  <c r="N108" i="12"/>
  <c r="O108" i="12" s="1"/>
  <c r="I108" i="12"/>
  <c r="N107" i="12"/>
  <c r="I107" i="12"/>
  <c r="N106" i="12"/>
  <c r="I106" i="12"/>
  <c r="O106" i="12" s="1"/>
  <c r="N105" i="12"/>
  <c r="I105" i="12"/>
  <c r="N104" i="12"/>
  <c r="I104" i="12"/>
  <c r="O104" i="12" s="1"/>
  <c r="N103" i="12"/>
  <c r="I103" i="12"/>
  <c r="N102" i="12"/>
  <c r="I102" i="12"/>
  <c r="N101" i="12"/>
  <c r="I101" i="12"/>
  <c r="N100" i="12"/>
  <c r="I100" i="12"/>
  <c r="N99" i="12"/>
  <c r="I99" i="12"/>
  <c r="N98" i="12"/>
  <c r="I98" i="12"/>
  <c r="N97" i="12"/>
  <c r="I97" i="12"/>
  <c r="O97" i="12" s="1"/>
  <c r="N96" i="12"/>
  <c r="I96" i="12"/>
  <c r="N95" i="12"/>
  <c r="I95" i="12"/>
  <c r="N94" i="12"/>
  <c r="I94" i="12"/>
  <c r="O94" i="12" s="1"/>
  <c r="N93" i="12"/>
  <c r="I93" i="12"/>
  <c r="N92" i="12"/>
  <c r="I92" i="12"/>
  <c r="N91" i="12"/>
  <c r="I91" i="12"/>
  <c r="N90" i="12"/>
  <c r="I90" i="12"/>
  <c r="O90" i="12" s="1"/>
  <c r="N89" i="12"/>
  <c r="I89" i="12"/>
  <c r="N88" i="12"/>
  <c r="I88" i="12"/>
  <c r="N87" i="12"/>
  <c r="I87" i="12"/>
  <c r="N86" i="12"/>
  <c r="I86" i="12"/>
  <c r="N85" i="12"/>
  <c r="I85" i="12"/>
  <c r="N84" i="12"/>
  <c r="I84" i="12"/>
  <c r="N83" i="12"/>
  <c r="I83" i="12"/>
  <c r="N82" i="12"/>
  <c r="I82" i="12"/>
  <c r="N81" i="12"/>
  <c r="O81" i="12" s="1"/>
  <c r="I81" i="12"/>
  <c r="N80" i="12"/>
  <c r="I80" i="12"/>
  <c r="N79" i="12"/>
  <c r="I79" i="12"/>
  <c r="N78" i="12"/>
  <c r="I78" i="12"/>
  <c r="O78" i="12" s="1"/>
  <c r="N77" i="12"/>
  <c r="I77" i="12"/>
  <c r="N76" i="12"/>
  <c r="I76" i="12"/>
  <c r="N75" i="12"/>
  <c r="I75" i="12"/>
  <c r="N74" i="12"/>
  <c r="O74" i="12" s="1"/>
  <c r="I74" i="12"/>
  <c r="N73" i="12"/>
  <c r="O73" i="12" s="1"/>
  <c r="I73" i="12"/>
  <c r="N72" i="12"/>
  <c r="I72" i="12"/>
  <c r="N71" i="12"/>
  <c r="I71" i="12"/>
  <c r="N70" i="12"/>
  <c r="I70" i="12"/>
  <c r="N69" i="12"/>
  <c r="O69" i="12" s="1"/>
  <c r="I69" i="12"/>
  <c r="N68" i="12"/>
  <c r="O68" i="12" s="1"/>
  <c r="I68" i="12"/>
  <c r="N67" i="12"/>
  <c r="O67" i="12" s="1"/>
  <c r="I67" i="12"/>
  <c r="N66" i="12"/>
  <c r="O66" i="12" s="1"/>
  <c r="I66" i="12"/>
  <c r="N65" i="12"/>
  <c r="I65" i="12"/>
  <c r="N64" i="12"/>
  <c r="I64" i="12"/>
  <c r="N63" i="12"/>
  <c r="O63" i="12" s="1"/>
  <c r="I63" i="12"/>
  <c r="M58" i="12"/>
  <c r="L58" i="12"/>
  <c r="K58" i="12"/>
  <c r="J58" i="12"/>
  <c r="H58" i="12"/>
  <c r="G58" i="12"/>
  <c r="F58" i="12"/>
  <c r="E58" i="12"/>
  <c r="D58" i="12"/>
  <c r="C58" i="12"/>
  <c r="M57" i="12"/>
  <c r="L57" i="12"/>
  <c r="K57" i="12"/>
  <c r="J57" i="12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N54" i="12"/>
  <c r="I54" i="12"/>
  <c r="P53" i="12"/>
  <c r="N53" i="12"/>
  <c r="O53" i="12" s="1"/>
  <c r="I53" i="12"/>
  <c r="N52" i="12"/>
  <c r="I52" i="12"/>
  <c r="N51" i="12"/>
  <c r="I51" i="12"/>
  <c r="N50" i="12"/>
  <c r="I50" i="12"/>
  <c r="O50" i="12" s="1"/>
  <c r="N49" i="12"/>
  <c r="I49" i="12"/>
  <c r="N48" i="12"/>
  <c r="I48" i="12"/>
  <c r="N47" i="12"/>
  <c r="I47" i="12"/>
  <c r="N46" i="12"/>
  <c r="O46" i="12" s="1"/>
  <c r="I46" i="12"/>
  <c r="N45" i="12"/>
  <c r="I45" i="12"/>
  <c r="N44" i="12"/>
  <c r="I44" i="12"/>
  <c r="N43" i="12"/>
  <c r="I43" i="12"/>
  <c r="N42" i="12"/>
  <c r="I42" i="12"/>
  <c r="N41" i="12"/>
  <c r="I41" i="12"/>
  <c r="N40" i="12"/>
  <c r="I40" i="12"/>
  <c r="N39" i="12"/>
  <c r="O39" i="12" s="1"/>
  <c r="I39" i="12"/>
  <c r="N38" i="12"/>
  <c r="I38" i="12"/>
  <c r="N37" i="12"/>
  <c r="I37" i="12"/>
  <c r="N36" i="12"/>
  <c r="I36" i="12"/>
  <c r="N35" i="12"/>
  <c r="I35" i="12"/>
  <c r="N34" i="12"/>
  <c r="I34" i="12"/>
  <c r="N33" i="12"/>
  <c r="O33" i="12" s="1"/>
  <c r="I33" i="12"/>
  <c r="N32" i="12"/>
  <c r="I32" i="12"/>
  <c r="N31" i="12"/>
  <c r="O31" i="12" s="1"/>
  <c r="I31" i="12"/>
  <c r="N30" i="12"/>
  <c r="I30" i="12"/>
  <c r="N29" i="12"/>
  <c r="I29" i="12"/>
  <c r="N28" i="12"/>
  <c r="I28" i="12"/>
  <c r="N27" i="12"/>
  <c r="I27" i="12"/>
  <c r="N26" i="12"/>
  <c r="O26" i="12" s="1"/>
  <c r="I26" i="12"/>
  <c r="N25" i="12"/>
  <c r="I25" i="12"/>
  <c r="N24" i="12"/>
  <c r="I24" i="12"/>
  <c r="N23" i="12"/>
  <c r="I23" i="12"/>
  <c r="N22" i="12"/>
  <c r="I22" i="12"/>
  <c r="N21" i="12"/>
  <c r="I21" i="12"/>
  <c r="O21" i="12" s="1"/>
  <c r="N20" i="12"/>
  <c r="I20" i="12"/>
  <c r="N19" i="12"/>
  <c r="I19" i="12"/>
  <c r="O19" i="12" s="1"/>
  <c r="N18" i="12"/>
  <c r="I18" i="12"/>
  <c r="O18" i="12" s="1"/>
  <c r="N17" i="12"/>
  <c r="I17" i="12"/>
  <c r="N16" i="12"/>
  <c r="I16" i="12"/>
  <c r="N15" i="12"/>
  <c r="I15" i="12"/>
  <c r="N14" i="12"/>
  <c r="I14" i="12"/>
  <c r="N13" i="12"/>
  <c r="O13" i="12" s="1"/>
  <c r="I13" i="12"/>
  <c r="N12" i="12"/>
  <c r="I12" i="12"/>
  <c r="N11" i="12"/>
  <c r="I11" i="12"/>
  <c r="N10" i="12"/>
  <c r="I10" i="12"/>
  <c r="N9" i="12"/>
  <c r="O9" i="12" s="1"/>
  <c r="I9" i="12"/>
  <c r="N8" i="12"/>
  <c r="I8" i="12"/>
  <c r="N7" i="12"/>
  <c r="I7" i="12"/>
  <c r="N6" i="12"/>
  <c r="O6" i="12" s="1"/>
  <c r="I6" i="12"/>
  <c r="N5" i="12"/>
  <c r="I5" i="12"/>
  <c r="M138" i="11"/>
  <c r="L138" i="11"/>
  <c r="K138" i="11"/>
  <c r="J138" i="1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N135" i="11"/>
  <c r="I135" i="11"/>
  <c r="N134" i="11"/>
  <c r="I134" i="11"/>
  <c r="N133" i="11"/>
  <c r="I133" i="11"/>
  <c r="N132" i="11"/>
  <c r="I132" i="11"/>
  <c r="N131" i="11"/>
  <c r="I131" i="11"/>
  <c r="N130" i="11"/>
  <c r="I130" i="11"/>
  <c r="N129" i="11"/>
  <c r="O129" i="11" s="1"/>
  <c r="I129" i="11"/>
  <c r="N128" i="11"/>
  <c r="I128" i="11"/>
  <c r="N127" i="11"/>
  <c r="I127" i="11"/>
  <c r="N126" i="11"/>
  <c r="I126" i="11"/>
  <c r="N125" i="11"/>
  <c r="O125" i="11" s="1"/>
  <c r="I125" i="11"/>
  <c r="N124" i="11"/>
  <c r="I124" i="11"/>
  <c r="O124" i="11" s="1"/>
  <c r="N123" i="11"/>
  <c r="I123" i="11"/>
  <c r="N122" i="11"/>
  <c r="I122" i="11"/>
  <c r="N121" i="11"/>
  <c r="I121" i="11"/>
  <c r="N116" i="11"/>
  <c r="I116" i="11"/>
  <c r="N115" i="11"/>
  <c r="O115" i="11" s="1"/>
  <c r="I115" i="11"/>
  <c r="N114" i="11"/>
  <c r="I114" i="11"/>
  <c r="N113" i="11"/>
  <c r="I113" i="11"/>
  <c r="N112" i="11"/>
  <c r="I112" i="11"/>
  <c r="P111" i="11"/>
  <c r="N111" i="11"/>
  <c r="I111" i="11"/>
  <c r="N110" i="11"/>
  <c r="O110" i="11" s="1"/>
  <c r="I110" i="11"/>
  <c r="N109" i="11"/>
  <c r="O109" i="11" s="1"/>
  <c r="I109" i="11"/>
  <c r="N108" i="11"/>
  <c r="O108" i="11" s="1"/>
  <c r="I108" i="11"/>
  <c r="N107" i="11"/>
  <c r="I107" i="11"/>
  <c r="N106" i="11"/>
  <c r="O106" i="11" s="1"/>
  <c r="I106" i="11"/>
  <c r="N105" i="11"/>
  <c r="O105" i="11" s="1"/>
  <c r="I105" i="11"/>
  <c r="N104" i="11"/>
  <c r="O104" i="11" s="1"/>
  <c r="I104" i="11"/>
  <c r="N103" i="11"/>
  <c r="O103" i="11" s="1"/>
  <c r="I103" i="11"/>
  <c r="N102" i="11"/>
  <c r="I102" i="11"/>
  <c r="N101" i="11"/>
  <c r="O101" i="11" s="1"/>
  <c r="I101" i="11"/>
  <c r="N100" i="11"/>
  <c r="O100" i="11" s="1"/>
  <c r="I100" i="11"/>
  <c r="N99" i="11"/>
  <c r="I99" i="11"/>
  <c r="N98" i="11"/>
  <c r="O98" i="11" s="1"/>
  <c r="I98" i="11"/>
  <c r="N97" i="11"/>
  <c r="O97" i="11" s="1"/>
  <c r="I97" i="11"/>
  <c r="N96" i="11"/>
  <c r="O96" i="11" s="1"/>
  <c r="I96" i="11"/>
  <c r="N95" i="11"/>
  <c r="I95" i="11"/>
  <c r="N94" i="11"/>
  <c r="I94" i="11"/>
  <c r="O94" i="11" s="1"/>
  <c r="N93" i="11"/>
  <c r="I93" i="11"/>
  <c r="N92" i="11"/>
  <c r="I92" i="11"/>
  <c r="N91" i="11"/>
  <c r="I91" i="11"/>
  <c r="O91" i="11" s="1"/>
  <c r="N90" i="11"/>
  <c r="I90" i="11"/>
  <c r="N89" i="11"/>
  <c r="I89" i="11"/>
  <c r="N88" i="11"/>
  <c r="I88" i="11"/>
  <c r="N87" i="11"/>
  <c r="I87" i="11"/>
  <c r="N86" i="11"/>
  <c r="I86" i="11"/>
  <c r="N85" i="11"/>
  <c r="O85" i="11" s="1"/>
  <c r="I85" i="11"/>
  <c r="N84" i="11"/>
  <c r="O84" i="11" s="1"/>
  <c r="I84" i="11"/>
  <c r="N83" i="11"/>
  <c r="I83" i="11"/>
  <c r="N82" i="11"/>
  <c r="O82" i="11" s="1"/>
  <c r="I82" i="11"/>
  <c r="N81" i="11"/>
  <c r="O81" i="11" s="1"/>
  <c r="I81" i="11"/>
  <c r="N80" i="11"/>
  <c r="O80" i="11" s="1"/>
  <c r="I80" i="11"/>
  <c r="N79" i="11"/>
  <c r="I79" i="11"/>
  <c r="N78" i="11"/>
  <c r="I78" i="11"/>
  <c r="O78" i="11" s="1"/>
  <c r="N77" i="11"/>
  <c r="I77" i="11"/>
  <c r="N76" i="11"/>
  <c r="I76" i="11"/>
  <c r="N75" i="11"/>
  <c r="I75" i="11"/>
  <c r="O75" i="11" s="1"/>
  <c r="N74" i="11"/>
  <c r="I74" i="11"/>
  <c r="N73" i="11"/>
  <c r="I73" i="11"/>
  <c r="N72" i="11"/>
  <c r="I72" i="11"/>
  <c r="N71" i="11"/>
  <c r="I71" i="11"/>
  <c r="N70" i="11"/>
  <c r="I70" i="11"/>
  <c r="N69" i="11"/>
  <c r="I69" i="11"/>
  <c r="N68" i="11"/>
  <c r="I68" i="11"/>
  <c r="N67" i="11"/>
  <c r="I67" i="11"/>
  <c r="N66" i="11"/>
  <c r="I66" i="11"/>
  <c r="N65" i="11"/>
  <c r="I65" i="11"/>
  <c r="N64" i="11"/>
  <c r="I64" i="11"/>
  <c r="N63" i="11"/>
  <c r="I63" i="11"/>
  <c r="M58" i="11"/>
  <c r="L58" i="11"/>
  <c r="K58" i="11"/>
  <c r="J58" i="11"/>
  <c r="N58" i="11" s="1"/>
  <c r="H58" i="11"/>
  <c r="G58" i="11"/>
  <c r="F58" i="11"/>
  <c r="E58" i="11"/>
  <c r="D58" i="11"/>
  <c r="C58" i="11"/>
  <c r="M57" i="11"/>
  <c r="L57" i="11"/>
  <c r="K57" i="11"/>
  <c r="J57" i="11"/>
  <c r="H57" i="11"/>
  <c r="G57" i="11"/>
  <c r="F57" i="11"/>
  <c r="E57" i="11"/>
  <c r="D57" i="11"/>
  <c r="C57" i="11"/>
  <c r="M56" i="11"/>
  <c r="L56" i="11"/>
  <c r="K56" i="11"/>
  <c r="J56" i="11"/>
  <c r="N56" i="11" s="1"/>
  <c r="H56" i="11"/>
  <c r="G56" i="11"/>
  <c r="F56" i="11"/>
  <c r="E56" i="11"/>
  <c r="D56" i="11"/>
  <c r="C56" i="11"/>
  <c r="N55" i="11"/>
  <c r="I55" i="11"/>
  <c r="O55" i="11" s="1"/>
  <c r="N54" i="11"/>
  <c r="I54" i="11"/>
  <c r="P53" i="11"/>
  <c r="N53" i="11"/>
  <c r="I53" i="11"/>
  <c r="N52" i="11"/>
  <c r="I52" i="11"/>
  <c r="N51" i="11"/>
  <c r="I51" i="11"/>
  <c r="O51" i="11" s="1"/>
  <c r="N50" i="11"/>
  <c r="I50" i="11"/>
  <c r="N49" i="11"/>
  <c r="I49" i="11"/>
  <c r="N48" i="11"/>
  <c r="I48" i="11"/>
  <c r="N47" i="11"/>
  <c r="I47" i="11"/>
  <c r="N46" i="11"/>
  <c r="I46" i="11"/>
  <c r="N45" i="11"/>
  <c r="I45" i="11"/>
  <c r="N44" i="11"/>
  <c r="I44" i="11"/>
  <c r="N43" i="11"/>
  <c r="I43" i="11"/>
  <c r="O43" i="11" s="1"/>
  <c r="N42" i="11"/>
  <c r="O42" i="11" s="1"/>
  <c r="I42" i="11"/>
  <c r="N41" i="11"/>
  <c r="I41" i="11"/>
  <c r="N40" i="11"/>
  <c r="I40" i="11"/>
  <c r="N39" i="11"/>
  <c r="I39" i="11"/>
  <c r="N38" i="11"/>
  <c r="I38" i="11"/>
  <c r="N37" i="11"/>
  <c r="I37" i="11"/>
  <c r="N36" i="11"/>
  <c r="I36" i="11"/>
  <c r="N35" i="11"/>
  <c r="O35" i="11" s="1"/>
  <c r="I35" i="11"/>
  <c r="N34" i="11"/>
  <c r="O34" i="11" s="1"/>
  <c r="I34" i="11"/>
  <c r="N33" i="11"/>
  <c r="I33" i="11"/>
  <c r="N32" i="11"/>
  <c r="I32" i="11"/>
  <c r="N31" i="11"/>
  <c r="I31" i="11"/>
  <c r="N30" i="11"/>
  <c r="I30" i="11"/>
  <c r="N29" i="11"/>
  <c r="I29" i="11"/>
  <c r="N28" i="11"/>
  <c r="I28" i="11"/>
  <c r="N27" i="11"/>
  <c r="I27" i="11"/>
  <c r="N26" i="11"/>
  <c r="I26" i="11"/>
  <c r="N25" i="11"/>
  <c r="I25" i="11"/>
  <c r="N24" i="11"/>
  <c r="I24" i="11"/>
  <c r="N23" i="11"/>
  <c r="I23" i="11"/>
  <c r="N22" i="11"/>
  <c r="I22" i="11"/>
  <c r="N21" i="11"/>
  <c r="I21" i="11"/>
  <c r="N20" i="11"/>
  <c r="I20" i="11"/>
  <c r="N19" i="11"/>
  <c r="O19" i="11" s="1"/>
  <c r="I19" i="11"/>
  <c r="N18" i="11"/>
  <c r="I18" i="11"/>
  <c r="O18" i="11" s="1"/>
  <c r="N17" i="11"/>
  <c r="I17" i="11"/>
  <c r="N16" i="11"/>
  <c r="I16" i="11"/>
  <c r="O16" i="11" s="1"/>
  <c r="N15" i="11"/>
  <c r="I15" i="11"/>
  <c r="N14" i="11"/>
  <c r="I14" i="11"/>
  <c r="N13" i="11"/>
  <c r="I13" i="11"/>
  <c r="N12" i="11"/>
  <c r="I12" i="11"/>
  <c r="N11" i="11"/>
  <c r="I11" i="11"/>
  <c r="O11" i="11" s="1"/>
  <c r="N10" i="11"/>
  <c r="I10" i="11"/>
  <c r="N9" i="11"/>
  <c r="I9" i="11"/>
  <c r="N8" i="11"/>
  <c r="I8" i="11"/>
  <c r="O8" i="11" s="1"/>
  <c r="N7" i="11"/>
  <c r="I7" i="11"/>
  <c r="N6" i="11"/>
  <c r="I6" i="11"/>
  <c r="N5" i="11"/>
  <c r="I5" i="1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N135" i="10"/>
  <c r="I135" i="10"/>
  <c r="O135" i="10" s="1"/>
  <c r="N134" i="10"/>
  <c r="I134" i="10"/>
  <c r="N133" i="10"/>
  <c r="I133" i="10"/>
  <c r="N132" i="10"/>
  <c r="I132" i="10"/>
  <c r="N131" i="10"/>
  <c r="I131" i="10"/>
  <c r="N130" i="10"/>
  <c r="I130" i="10"/>
  <c r="N129" i="10"/>
  <c r="I129" i="10"/>
  <c r="N128" i="10"/>
  <c r="I128" i="10"/>
  <c r="N127" i="10"/>
  <c r="O127" i="10" s="1"/>
  <c r="I127" i="10"/>
  <c r="N126" i="10"/>
  <c r="I126" i="10"/>
  <c r="N125" i="10"/>
  <c r="I125" i="10"/>
  <c r="N124" i="10"/>
  <c r="I124" i="10"/>
  <c r="N123" i="10"/>
  <c r="I123" i="10"/>
  <c r="N122" i="10"/>
  <c r="I122" i="10"/>
  <c r="N121" i="10"/>
  <c r="I121" i="10"/>
  <c r="N116" i="10"/>
  <c r="I116" i="10"/>
  <c r="N115" i="10"/>
  <c r="I115" i="10"/>
  <c r="N114" i="10"/>
  <c r="I114" i="10"/>
  <c r="N113" i="10"/>
  <c r="I113" i="10"/>
  <c r="N112" i="10"/>
  <c r="I112" i="10"/>
  <c r="O112" i="10" s="1"/>
  <c r="P111" i="10"/>
  <c r="N111" i="10"/>
  <c r="I111" i="10"/>
  <c r="N110" i="10"/>
  <c r="I110" i="10"/>
  <c r="N109" i="10"/>
  <c r="O109" i="10" s="1"/>
  <c r="I109" i="10"/>
  <c r="N108" i="10"/>
  <c r="I108" i="10"/>
  <c r="N107" i="10"/>
  <c r="I107" i="10"/>
  <c r="N106" i="10"/>
  <c r="O106" i="10" s="1"/>
  <c r="I106" i="10"/>
  <c r="N105" i="10"/>
  <c r="I105" i="10"/>
  <c r="N104" i="10"/>
  <c r="I104" i="10"/>
  <c r="N103" i="10"/>
  <c r="I103" i="10"/>
  <c r="N102" i="10"/>
  <c r="O102" i="10" s="1"/>
  <c r="I102" i="10"/>
  <c r="N101" i="10"/>
  <c r="O101" i="10" s="1"/>
  <c r="I101" i="10"/>
  <c r="N100" i="10"/>
  <c r="I100" i="10"/>
  <c r="N99" i="10"/>
  <c r="O99" i="10" s="1"/>
  <c r="I99" i="10"/>
  <c r="N98" i="10"/>
  <c r="I98" i="10"/>
  <c r="N97" i="10"/>
  <c r="I97" i="10"/>
  <c r="N96" i="10"/>
  <c r="I96" i="10"/>
  <c r="O96" i="10" s="1"/>
  <c r="N95" i="10"/>
  <c r="I95" i="10"/>
  <c r="N94" i="10"/>
  <c r="I94" i="10"/>
  <c r="N93" i="10"/>
  <c r="I93" i="10"/>
  <c r="N92" i="10"/>
  <c r="I92" i="10"/>
  <c r="N91" i="10"/>
  <c r="I91" i="10"/>
  <c r="N90" i="10"/>
  <c r="I90" i="10"/>
  <c r="N89" i="10"/>
  <c r="I89" i="10"/>
  <c r="N88" i="10"/>
  <c r="I88" i="10"/>
  <c r="N87" i="10"/>
  <c r="I87" i="10"/>
  <c r="O87" i="10" s="1"/>
  <c r="N86" i="10"/>
  <c r="I86" i="10"/>
  <c r="N85" i="10"/>
  <c r="I85" i="10"/>
  <c r="N84" i="10"/>
  <c r="I84" i="10"/>
  <c r="N83" i="10"/>
  <c r="I83" i="10"/>
  <c r="O83" i="10" s="1"/>
  <c r="N82" i="10"/>
  <c r="I82" i="10"/>
  <c r="N81" i="10"/>
  <c r="I81" i="10"/>
  <c r="N80" i="10"/>
  <c r="I80" i="10"/>
  <c r="N79" i="10"/>
  <c r="I79" i="10"/>
  <c r="O79" i="10" s="1"/>
  <c r="N78" i="10"/>
  <c r="I78" i="10"/>
  <c r="N77" i="10"/>
  <c r="I77" i="10"/>
  <c r="N76" i="10"/>
  <c r="I76" i="10"/>
  <c r="N75" i="10"/>
  <c r="I75" i="10"/>
  <c r="N74" i="10"/>
  <c r="I74" i="10"/>
  <c r="N73" i="10"/>
  <c r="I73" i="10"/>
  <c r="O73" i="10" s="1"/>
  <c r="N72" i="10"/>
  <c r="O72" i="10" s="1"/>
  <c r="I72" i="10"/>
  <c r="N71" i="10"/>
  <c r="I71" i="10"/>
  <c r="N70" i="10"/>
  <c r="I70" i="10"/>
  <c r="N69" i="10"/>
  <c r="O69" i="10" s="1"/>
  <c r="I69" i="10"/>
  <c r="N68" i="10"/>
  <c r="O68" i="10" s="1"/>
  <c r="I68" i="10"/>
  <c r="N67" i="10"/>
  <c r="O67" i="10" s="1"/>
  <c r="I67" i="10"/>
  <c r="N66" i="10"/>
  <c r="I66" i="10"/>
  <c r="N65" i="10"/>
  <c r="I65" i="10"/>
  <c r="O65" i="10" s="1"/>
  <c r="N64" i="10"/>
  <c r="I64" i="10"/>
  <c r="N63" i="10"/>
  <c r="I63" i="10"/>
  <c r="O63" i="10" s="1"/>
  <c r="M58" i="10"/>
  <c r="L58" i="10"/>
  <c r="K58" i="10"/>
  <c r="J58" i="10"/>
  <c r="H58" i="10"/>
  <c r="G58" i="10"/>
  <c r="F58" i="10"/>
  <c r="E58" i="10"/>
  <c r="D58" i="10"/>
  <c r="C58" i="10"/>
  <c r="I58" i="10" s="1"/>
  <c r="M57" i="10"/>
  <c r="L57" i="10"/>
  <c r="K57" i="10"/>
  <c r="J57" i="10"/>
  <c r="N57" i="10" s="1"/>
  <c r="H57" i="10"/>
  <c r="G57" i="10"/>
  <c r="F57" i="10"/>
  <c r="E57" i="10"/>
  <c r="D57" i="10"/>
  <c r="C57" i="10"/>
  <c r="I57" i="10" s="1"/>
  <c r="M56" i="10"/>
  <c r="L56" i="10"/>
  <c r="K56" i="10"/>
  <c r="J56" i="10"/>
  <c r="H56" i="10"/>
  <c r="G56" i="10"/>
  <c r="F56" i="10"/>
  <c r="E56" i="10"/>
  <c r="D56" i="10"/>
  <c r="C56" i="10"/>
  <c r="N55" i="10"/>
  <c r="I55" i="10"/>
  <c r="N54" i="10"/>
  <c r="I54" i="10"/>
  <c r="P53" i="10"/>
  <c r="N53" i="10"/>
  <c r="I53" i="10"/>
  <c r="O53" i="10" s="1"/>
  <c r="N52" i="10"/>
  <c r="I52" i="10"/>
  <c r="O52" i="10" s="1"/>
  <c r="N51" i="10"/>
  <c r="I51" i="10"/>
  <c r="O51" i="10" s="1"/>
  <c r="N50" i="10"/>
  <c r="I50" i="10"/>
  <c r="N49" i="10"/>
  <c r="I49" i="10"/>
  <c r="N48" i="10"/>
  <c r="I48" i="10"/>
  <c r="N47" i="10"/>
  <c r="I47" i="10"/>
  <c r="N46" i="10"/>
  <c r="I46" i="10"/>
  <c r="N45" i="10"/>
  <c r="I45" i="10"/>
  <c r="N44" i="10"/>
  <c r="O44" i="10" s="1"/>
  <c r="I44" i="10"/>
  <c r="N43" i="10"/>
  <c r="I43" i="10"/>
  <c r="N42" i="10"/>
  <c r="I42" i="10"/>
  <c r="N41" i="10"/>
  <c r="I41" i="10"/>
  <c r="N40" i="10"/>
  <c r="O40" i="10" s="1"/>
  <c r="I40" i="10"/>
  <c r="N39" i="10"/>
  <c r="I39" i="10"/>
  <c r="N38" i="10"/>
  <c r="I38" i="10"/>
  <c r="N37" i="10"/>
  <c r="I37" i="10"/>
  <c r="N36" i="10"/>
  <c r="I36" i="10"/>
  <c r="N35" i="10"/>
  <c r="I35" i="10"/>
  <c r="N34" i="10"/>
  <c r="I34" i="10"/>
  <c r="N33" i="10"/>
  <c r="O33" i="10" s="1"/>
  <c r="I33" i="10"/>
  <c r="N32" i="10"/>
  <c r="I32" i="10"/>
  <c r="N31" i="10"/>
  <c r="I31" i="10"/>
  <c r="N30" i="10"/>
  <c r="I30" i="10"/>
  <c r="N29" i="10"/>
  <c r="I29" i="10"/>
  <c r="N28" i="10"/>
  <c r="O28" i="10" s="1"/>
  <c r="I28" i="10"/>
  <c r="N27" i="10"/>
  <c r="I27" i="10"/>
  <c r="N26" i="10"/>
  <c r="O26" i="10" s="1"/>
  <c r="I26" i="10"/>
  <c r="N25" i="10"/>
  <c r="I25" i="10"/>
  <c r="N24" i="10"/>
  <c r="I24" i="10"/>
  <c r="N23" i="10"/>
  <c r="I23" i="10"/>
  <c r="N22" i="10"/>
  <c r="O22" i="10" s="1"/>
  <c r="I22" i="10"/>
  <c r="N21" i="10"/>
  <c r="I21" i="10"/>
  <c r="O21" i="10" s="1"/>
  <c r="N20" i="10"/>
  <c r="I20" i="10"/>
  <c r="O20" i="10" s="1"/>
  <c r="N19" i="10"/>
  <c r="I19" i="10"/>
  <c r="O19" i="10" s="1"/>
  <c r="N18" i="10"/>
  <c r="I18" i="10"/>
  <c r="N17" i="10"/>
  <c r="I17" i="10"/>
  <c r="N16" i="10"/>
  <c r="I16" i="10"/>
  <c r="N15" i="10"/>
  <c r="I15" i="10"/>
  <c r="N14" i="10"/>
  <c r="I14" i="10"/>
  <c r="N13" i="10"/>
  <c r="I13" i="10"/>
  <c r="N12" i="10"/>
  <c r="O12" i="10" s="1"/>
  <c r="I12" i="10"/>
  <c r="N11" i="10"/>
  <c r="I11" i="10"/>
  <c r="N10" i="10"/>
  <c r="I10" i="10"/>
  <c r="N9" i="10"/>
  <c r="I9" i="10"/>
  <c r="N8" i="10"/>
  <c r="O8" i="10" s="1"/>
  <c r="I8" i="10"/>
  <c r="N7" i="10"/>
  <c r="I7" i="10"/>
  <c r="N6" i="10"/>
  <c r="I6" i="10"/>
  <c r="N5" i="10"/>
  <c r="I5" i="10"/>
  <c r="M138" i="9"/>
  <c r="L138" i="9"/>
  <c r="K138" i="9"/>
  <c r="J138" i="9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H136" i="9"/>
  <c r="G136" i="9"/>
  <c r="F136" i="9"/>
  <c r="E136" i="9"/>
  <c r="D136" i="9"/>
  <c r="C136" i="9"/>
  <c r="N135" i="9"/>
  <c r="I135" i="9"/>
  <c r="N134" i="9"/>
  <c r="I134" i="9"/>
  <c r="N133" i="9"/>
  <c r="I133" i="9"/>
  <c r="N132" i="9"/>
  <c r="O132" i="9" s="1"/>
  <c r="I132" i="9"/>
  <c r="N131" i="9"/>
  <c r="O131" i="9" s="1"/>
  <c r="I131" i="9"/>
  <c r="N130" i="9"/>
  <c r="O130" i="9" s="1"/>
  <c r="I130" i="9"/>
  <c r="N129" i="9"/>
  <c r="O129" i="9" s="1"/>
  <c r="I129" i="9"/>
  <c r="N128" i="9"/>
  <c r="O128" i="9" s="1"/>
  <c r="I128" i="9"/>
  <c r="N127" i="9"/>
  <c r="I127" i="9"/>
  <c r="N126" i="9"/>
  <c r="O126" i="9" s="1"/>
  <c r="I126" i="9"/>
  <c r="N125" i="9"/>
  <c r="I125" i="9"/>
  <c r="N124" i="9"/>
  <c r="I124" i="9"/>
  <c r="N123" i="9"/>
  <c r="I123" i="9"/>
  <c r="N122" i="9"/>
  <c r="I122" i="9"/>
  <c r="N121" i="9"/>
  <c r="I121" i="9"/>
  <c r="O121" i="9" s="1"/>
  <c r="N116" i="9"/>
  <c r="I116" i="9"/>
  <c r="O116" i="9" s="1"/>
  <c r="N115" i="9"/>
  <c r="I115" i="9"/>
  <c r="N114" i="9"/>
  <c r="O114" i="9" s="1"/>
  <c r="I114" i="9"/>
  <c r="N113" i="9"/>
  <c r="I113" i="9"/>
  <c r="N112" i="9"/>
  <c r="I112" i="9"/>
  <c r="P111" i="9"/>
  <c r="N111" i="9"/>
  <c r="I111" i="9"/>
  <c r="N110" i="9"/>
  <c r="I110" i="9"/>
  <c r="N109" i="9"/>
  <c r="I109" i="9"/>
  <c r="O109" i="9" s="1"/>
  <c r="N108" i="9"/>
  <c r="I108" i="9"/>
  <c r="N107" i="9"/>
  <c r="O107" i="9" s="1"/>
  <c r="I107" i="9"/>
  <c r="N106" i="9"/>
  <c r="I106" i="9"/>
  <c r="N105" i="9"/>
  <c r="I105" i="9"/>
  <c r="N104" i="9"/>
  <c r="O104" i="9" s="1"/>
  <c r="I104" i="9"/>
  <c r="N103" i="9"/>
  <c r="I103" i="9"/>
  <c r="N102" i="9"/>
  <c r="O102" i="9" s="1"/>
  <c r="I102" i="9"/>
  <c r="N101" i="9"/>
  <c r="I101" i="9"/>
  <c r="O101" i="9" s="1"/>
  <c r="N100" i="9"/>
  <c r="I100" i="9"/>
  <c r="N99" i="9"/>
  <c r="I99" i="9"/>
  <c r="O99" i="9" s="1"/>
  <c r="N98" i="9"/>
  <c r="I98" i="9"/>
  <c r="N97" i="9"/>
  <c r="I97" i="9"/>
  <c r="O97" i="9" s="1"/>
  <c r="N96" i="9"/>
  <c r="I96" i="9"/>
  <c r="N95" i="9"/>
  <c r="I95" i="9"/>
  <c r="N94" i="9"/>
  <c r="I94" i="9"/>
  <c r="N93" i="9"/>
  <c r="I93" i="9"/>
  <c r="O93" i="9" s="1"/>
  <c r="N92" i="9"/>
  <c r="I92" i="9"/>
  <c r="N91" i="9"/>
  <c r="O91" i="9" s="1"/>
  <c r="I91" i="9"/>
  <c r="N90" i="9"/>
  <c r="I90" i="9"/>
  <c r="N89" i="9"/>
  <c r="I89" i="9"/>
  <c r="N88" i="9"/>
  <c r="O88" i="9" s="1"/>
  <c r="I88" i="9"/>
  <c r="N87" i="9"/>
  <c r="I87" i="9"/>
  <c r="N86" i="9"/>
  <c r="O86" i="9" s="1"/>
  <c r="I86" i="9"/>
  <c r="N85" i="9"/>
  <c r="I85" i="9"/>
  <c r="O85" i="9" s="1"/>
  <c r="N84" i="9"/>
  <c r="I84" i="9"/>
  <c r="N83" i="9"/>
  <c r="O83" i="9" s="1"/>
  <c r="I83" i="9"/>
  <c r="N82" i="9"/>
  <c r="I82" i="9"/>
  <c r="O82" i="9" s="1"/>
  <c r="N81" i="9"/>
  <c r="I81" i="9"/>
  <c r="N80" i="9"/>
  <c r="I80" i="9"/>
  <c r="N79" i="9"/>
  <c r="I79" i="9"/>
  <c r="O79" i="9" s="1"/>
  <c r="N78" i="9"/>
  <c r="I78" i="9"/>
  <c r="N77" i="9"/>
  <c r="I77" i="9"/>
  <c r="N76" i="9"/>
  <c r="I76" i="9"/>
  <c r="N75" i="9"/>
  <c r="I75" i="9"/>
  <c r="N74" i="9"/>
  <c r="I74" i="9"/>
  <c r="O74" i="9" s="1"/>
  <c r="N73" i="9"/>
  <c r="I73" i="9"/>
  <c r="O73" i="9" s="1"/>
  <c r="N72" i="9"/>
  <c r="I72" i="9"/>
  <c r="N71" i="9"/>
  <c r="I71" i="9"/>
  <c r="N70" i="9"/>
  <c r="I70" i="9"/>
  <c r="N69" i="9"/>
  <c r="I69" i="9"/>
  <c r="N68" i="9"/>
  <c r="I68" i="9"/>
  <c r="N67" i="9"/>
  <c r="O67" i="9" s="1"/>
  <c r="I67" i="9"/>
  <c r="N66" i="9"/>
  <c r="O66" i="9" s="1"/>
  <c r="I66" i="9"/>
  <c r="N65" i="9"/>
  <c r="I65" i="9"/>
  <c r="N64" i="9"/>
  <c r="O64" i="9" s="1"/>
  <c r="I64" i="9"/>
  <c r="N63" i="9"/>
  <c r="I63" i="9"/>
  <c r="M58" i="9"/>
  <c r="L58" i="9"/>
  <c r="K58" i="9"/>
  <c r="J58" i="9"/>
  <c r="H58" i="9"/>
  <c r="G58" i="9"/>
  <c r="F58" i="9"/>
  <c r="E58" i="9"/>
  <c r="D58" i="9"/>
  <c r="C58" i="9"/>
  <c r="M57" i="9"/>
  <c r="L57" i="9"/>
  <c r="K57" i="9"/>
  <c r="J57" i="9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O54" i="9" s="1"/>
  <c r="I54" i="9"/>
  <c r="P53" i="9"/>
  <c r="N53" i="9"/>
  <c r="I53" i="9"/>
  <c r="N52" i="9"/>
  <c r="I52" i="9"/>
  <c r="N51" i="9"/>
  <c r="I51" i="9"/>
  <c r="O51" i="9" s="1"/>
  <c r="N50" i="9"/>
  <c r="I50" i="9"/>
  <c r="N49" i="9"/>
  <c r="I49" i="9"/>
  <c r="N48" i="9"/>
  <c r="I48" i="9"/>
  <c r="N47" i="9"/>
  <c r="I47" i="9"/>
  <c r="O47" i="9" s="1"/>
  <c r="N46" i="9"/>
  <c r="I46" i="9"/>
  <c r="N45" i="9"/>
  <c r="O45" i="9" s="1"/>
  <c r="I45" i="9"/>
  <c r="N44" i="9"/>
  <c r="I44" i="9"/>
  <c r="N43" i="9"/>
  <c r="I43" i="9"/>
  <c r="N42" i="9"/>
  <c r="I42" i="9"/>
  <c r="N41" i="9"/>
  <c r="I41" i="9"/>
  <c r="N40" i="9"/>
  <c r="O40" i="9" s="1"/>
  <c r="I40" i="9"/>
  <c r="N39" i="9"/>
  <c r="I39" i="9"/>
  <c r="N38" i="9"/>
  <c r="I38" i="9"/>
  <c r="N37" i="9"/>
  <c r="O37" i="9" s="1"/>
  <c r="I37" i="9"/>
  <c r="N36" i="9"/>
  <c r="I36" i="9"/>
  <c r="N35" i="9"/>
  <c r="I35" i="9"/>
  <c r="N34" i="9"/>
  <c r="I34" i="9"/>
  <c r="N33" i="9"/>
  <c r="I33" i="9"/>
  <c r="N32" i="9"/>
  <c r="O32" i="9" s="1"/>
  <c r="I32" i="9"/>
  <c r="N31" i="9"/>
  <c r="I31" i="9"/>
  <c r="N30" i="9"/>
  <c r="I30" i="9"/>
  <c r="N29" i="9"/>
  <c r="I29" i="9"/>
  <c r="O29" i="9" s="1"/>
  <c r="N28" i="9"/>
  <c r="I28" i="9"/>
  <c r="N27" i="9"/>
  <c r="I27" i="9"/>
  <c r="O27" i="9" s="1"/>
  <c r="N26" i="9"/>
  <c r="I26" i="9"/>
  <c r="N25" i="9"/>
  <c r="I25" i="9"/>
  <c r="O25" i="9" s="1"/>
  <c r="N24" i="9"/>
  <c r="I24" i="9"/>
  <c r="N23" i="9"/>
  <c r="I23" i="9"/>
  <c r="O23" i="9" s="1"/>
  <c r="N22" i="9"/>
  <c r="I22" i="9"/>
  <c r="O22" i="9" s="1"/>
  <c r="N21" i="9"/>
  <c r="I21" i="9"/>
  <c r="N20" i="9"/>
  <c r="I20" i="9"/>
  <c r="N19" i="9"/>
  <c r="I19" i="9"/>
  <c r="N18" i="9"/>
  <c r="I18" i="9"/>
  <c r="N17" i="9"/>
  <c r="I17" i="9"/>
  <c r="O17" i="9" s="1"/>
  <c r="N16" i="9"/>
  <c r="I16" i="9"/>
  <c r="N15" i="9"/>
  <c r="I15" i="9"/>
  <c r="N14" i="9"/>
  <c r="I14" i="9"/>
  <c r="N13" i="9"/>
  <c r="I13" i="9"/>
  <c r="N12" i="9"/>
  <c r="I12" i="9"/>
  <c r="N11" i="9"/>
  <c r="I11" i="9"/>
  <c r="O11" i="9" s="1"/>
  <c r="N10" i="9"/>
  <c r="I10" i="9"/>
  <c r="N9" i="9"/>
  <c r="I9" i="9"/>
  <c r="N8" i="9"/>
  <c r="I8" i="9"/>
  <c r="N7" i="9"/>
  <c r="I7" i="9"/>
  <c r="O7" i="9" s="1"/>
  <c r="N6" i="9"/>
  <c r="I6" i="9"/>
  <c r="O6" i="9" s="1"/>
  <c r="N5" i="9"/>
  <c r="O5" i="9" s="1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H136" i="8"/>
  <c r="G136" i="8"/>
  <c r="F136" i="8"/>
  <c r="E136" i="8"/>
  <c r="D136" i="8"/>
  <c r="C136" i="8"/>
  <c r="N135" i="8"/>
  <c r="O135" i="8" s="1"/>
  <c r="I135" i="8"/>
  <c r="N134" i="8"/>
  <c r="I134" i="8"/>
  <c r="N133" i="8"/>
  <c r="I133" i="8"/>
  <c r="N132" i="8"/>
  <c r="O132" i="8" s="1"/>
  <c r="I132" i="8"/>
  <c r="N131" i="8"/>
  <c r="O131" i="8" s="1"/>
  <c r="I131" i="8"/>
  <c r="N130" i="8"/>
  <c r="I130" i="8"/>
  <c r="N129" i="8"/>
  <c r="I129" i="8"/>
  <c r="N128" i="8"/>
  <c r="I128" i="8"/>
  <c r="N127" i="8"/>
  <c r="I127" i="8"/>
  <c r="N126" i="8"/>
  <c r="I126" i="8"/>
  <c r="N125" i="8"/>
  <c r="O125" i="8" s="1"/>
  <c r="I125" i="8"/>
  <c r="N124" i="8"/>
  <c r="O124" i="8" s="1"/>
  <c r="I124" i="8"/>
  <c r="N123" i="8"/>
  <c r="I123" i="8"/>
  <c r="N122" i="8"/>
  <c r="I122" i="8"/>
  <c r="N121" i="8"/>
  <c r="I121" i="8"/>
  <c r="N116" i="8"/>
  <c r="I116" i="8"/>
  <c r="N115" i="8"/>
  <c r="O115" i="8" s="1"/>
  <c r="I115" i="8"/>
  <c r="N114" i="8"/>
  <c r="O114" i="8" s="1"/>
  <c r="I114" i="8"/>
  <c r="N113" i="8"/>
  <c r="I113" i="8"/>
  <c r="N112" i="8"/>
  <c r="I112" i="8"/>
  <c r="P111" i="8"/>
  <c r="N111" i="8"/>
  <c r="I111" i="8"/>
  <c r="N110" i="8"/>
  <c r="I110" i="8"/>
  <c r="N109" i="8"/>
  <c r="I109" i="8"/>
  <c r="N108" i="8"/>
  <c r="I108" i="8"/>
  <c r="N107" i="8"/>
  <c r="O107" i="8" s="1"/>
  <c r="I107" i="8"/>
  <c r="N106" i="8"/>
  <c r="O106" i="8" s="1"/>
  <c r="I106" i="8"/>
  <c r="N105" i="8"/>
  <c r="I105" i="8"/>
  <c r="N104" i="8"/>
  <c r="I104" i="8"/>
  <c r="N103" i="8"/>
  <c r="O103" i="8" s="1"/>
  <c r="I103" i="8"/>
  <c r="N102" i="8"/>
  <c r="I102" i="8"/>
  <c r="N101" i="8"/>
  <c r="O101" i="8" s="1"/>
  <c r="I101" i="8"/>
  <c r="N100" i="8"/>
  <c r="O100" i="8" s="1"/>
  <c r="I100" i="8"/>
  <c r="N99" i="8"/>
  <c r="O99" i="8" s="1"/>
  <c r="I99" i="8"/>
  <c r="N98" i="8"/>
  <c r="I98" i="8"/>
  <c r="N97" i="8"/>
  <c r="O97" i="8" s="1"/>
  <c r="I97" i="8"/>
  <c r="N96" i="8"/>
  <c r="I96" i="8"/>
  <c r="N95" i="8"/>
  <c r="I95" i="8"/>
  <c r="N94" i="8"/>
  <c r="O94" i="8" s="1"/>
  <c r="I94" i="8"/>
  <c r="N93" i="8"/>
  <c r="O93" i="8" s="1"/>
  <c r="I93" i="8"/>
  <c r="N92" i="8"/>
  <c r="O92" i="8" s="1"/>
  <c r="I92" i="8"/>
  <c r="N91" i="8"/>
  <c r="I91" i="8"/>
  <c r="N90" i="8"/>
  <c r="O90" i="8" s="1"/>
  <c r="I90" i="8"/>
  <c r="N89" i="8"/>
  <c r="I89" i="8"/>
  <c r="N88" i="8"/>
  <c r="I88" i="8"/>
  <c r="N87" i="8"/>
  <c r="I87" i="8"/>
  <c r="N86" i="8"/>
  <c r="I86" i="8"/>
  <c r="N85" i="8"/>
  <c r="I85" i="8"/>
  <c r="N84" i="8"/>
  <c r="O84" i="8" s="1"/>
  <c r="I84" i="8"/>
  <c r="N83" i="8"/>
  <c r="I83" i="8"/>
  <c r="N82" i="8"/>
  <c r="I82" i="8"/>
  <c r="N81" i="8"/>
  <c r="I81" i="8"/>
  <c r="N80" i="8"/>
  <c r="I80" i="8"/>
  <c r="N79" i="8"/>
  <c r="O79" i="8" s="1"/>
  <c r="I79" i="8"/>
  <c r="N78" i="8"/>
  <c r="O78" i="8" s="1"/>
  <c r="I78" i="8"/>
  <c r="N77" i="8"/>
  <c r="O77" i="8" s="1"/>
  <c r="I77" i="8"/>
  <c r="N76" i="8"/>
  <c r="I76" i="8"/>
  <c r="N75" i="8"/>
  <c r="O75" i="8" s="1"/>
  <c r="I75" i="8"/>
  <c r="N74" i="8"/>
  <c r="O74" i="8" s="1"/>
  <c r="I74" i="8"/>
  <c r="N73" i="8"/>
  <c r="O73" i="8" s="1"/>
  <c r="I73" i="8"/>
  <c r="N72" i="8"/>
  <c r="I72" i="8"/>
  <c r="N71" i="8"/>
  <c r="I71" i="8"/>
  <c r="N70" i="8"/>
  <c r="I70" i="8"/>
  <c r="N69" i="8"/>
  <c r="O69" i="8" s="1"/>
  <c r="I69" i="8"/>
  <c r="N68" i="8"/>
  <c r="I68" i="8"/>
  <c r="N67" i="8"/>
  <c r="I67" i="8"/>
  <c r="N66" i="8"/>
  <c r="I66" i="8"/>
  <c r="N65" i="8"/>
  <c r="I65" i="8"/>
  <c r="O65" i="8" s="1"/>
  <c r="N64" i="8"/>
  <c r="I64" i="8"/>
  <c r="O64" i="8" s="1"/>
  <c r="N63" i="8"/>
  <c r="I63" i="8"/>
  <c r="M58" i="8"/>
  <c r="L58" i="8"/>
  <c r="K58" i="8"/>
  <c r="J58" i="8"/>
  <c r="H58" i="8"/>
  <c r="G58" i="8"/>
  <c r="F58" i="8"/>
  <c r="E58" i="8"/>
  <c r="D58" i="8"/>
  <c r="C58" i="8"/>
  <c r="I58" i="8" s="1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O53" i="8" s="1"/>
  <c r="I53" i="8"/>
  <c r="N52" i="8"/>
  <c r="I52" i="8"/>
  <c r="N51" i="8"/>
  <c r="O51" i="8" s="1"/>
  <c r="I51" i="8"/>
  <c r="N50" i="8"/>
  <c r="I50" i="8"/>
  <c r="N49" i="8"/>
  <c r="O49" i="8" s="1"/>
  <c r="I49" i="8"/>
  <c r="N48" i="8"/>
  <c r="O48" i="8" s="1"/>
  <c r="I48" i="8"/>
  <c r="N47" i="8"/>
  <c r="O47" i="8" s="1"/>
  <c r="I47" i="8"/>
  <c r="N46" i="8"/>
  <c r="I46" i="8"/>
  <c r="N45" i="8"/>
  <c r="I45" i="8"/>
  <c r="N44" i="8"/>
  <c r="I44" i="8"/>
  <c r="N43" i="8"/>
  <c r="O43" i="8" s="1"/>
  <c r="I43" i="8"/>
  <c r="N42" i="8"/>
  <c r="I42" i="8"/>
  <c r="N41" i="8"/>
  <c r="I41" i="8"/>
  <c r="N40" i="8"/>
  <c r="O40" i="8" s="1"/>
  <c r="I40" i="8"/>
  <c r="N39" i="8"/>
  <c r="O39" i="8" s="1"/>
  <c r="I39" i="8"/>
  <c r="N38" i="8"/>
  <c r="I38" i="8"/>
  <c r="N37" i="8"/>
  <c r="I37" i="8"/>
  <c r="N36" i="8"/>
  <c r="I36" i="8"/>
  <c r="N35" i="8"/>
  <c r="I35" i="8"/>
  <c r="N34" i="8"/>
  <c r="O34" i="8" s="1"/>
  <c r="I34" i="8"/>
  <c r="N33" i="8"/>
  <c r="O33" i="8" s="1"/>
  <c r="I33" i="8"/>
  <c r="N32" i="8"/>
  <c r="O32" i="8" s="1"/>
  <c r="I32" i="8"/>
  <c r="N31" i="8"/>
  <c r="I31" i="8"/>
  <c r="N30" i="8"/>
  <c r="O30" i="8" s="1"/>
  <c r="I30" i="8"/>
  <c r="N29" i="8"/>
  <c r="O29" i="8" s="1"/>
  <c r="I29" i="8"/>
  <c r="N28" i="8"/>
  <c r="I28" i="8"/>
  <c r="N27" i="8"/>
  <c r="I27" i="8"/>
  <c r="N26" i="8"/>
  <c r="I26" i="8"/>
  <c r="N25" i="8"/>
  <c r="O25" i="8" s="1"/>
  <c r="I25" i="8"/>
  <c r="N24" i="8"/>
  <c r="O24" i="8" s="1"/>
  <c r="I24" i="8"/>
  <c r="N23" i="8"/>
  <c r="I23" i="8"/>
  <c r="N22" i="8"/>
  <c r="I22" i="8"/>
  <c r="N21" i="8"/>
  <c r="O21" i="8" s="1"/>
  <c r="I21" i="8"/>
  <c r="N20" i="8"/>
  <c r="I20" i="8"/>
  <c r="N19" i="8"/>
  <c r="O19" i="8" s="1"/>
  <c r="I19" i="8"/>
  <c r="N18" i="8"/>
  <c r="O18" i="8" s="1"/>
  <c r="I18" i="8"/>
  <c r="N17" i="8"/>
  <c r="O17" i="8" s="1"/>
  <c r="I17" i="8"/>
  <c r="N16" i="8"/>
  <c r="I16" i="8"/>
  <c r="N15" i="8"/>
  <c r="O15" i="8" s="1"/>
  <c r="I15" i="8"/>
  <c r="N14" i="8"/>
  <c r="O14" i="8" s="1"/>
  <c r="I14" i="8"/>
  <c r="N13" i="8"/>
  <c r="O13" i="8" s="1"/>
  <c r="I13" i="8"/>
  <c r="N12" i="8"/>
  <c r="I12" i="8"/>
  <c r="N11" i="8"/>
  <c r="I11" i="8"/>
  <c r="N10" i="8"/>
  <c r="O10" i="8" s="1"/>
  <c r="I10" i="8"/>
  <c r="N9" i="8"/>
  <c r="O9" i="8" s="1"/>
  <c r="I9" i="8"/>
  <c r="N8" i="8"/>
  <c r="I8" i="8"/>
  <c r="N7" i="8"/>
  <c r="I7" i="8"/>
  <c r="N6" i="8"/>
  <c r="O6" i="8" s="1"/>
  <c r="I6" i="8"/>
  <c r="N5" i="8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H136" i="7"/>
  <c r="G136" i="7"/>
  <c r="F136" i="7"/>
  <c r="E136" i="7"/>
  <c r="D136" i="7"/>
  <c r="C136" i="7"/>
  <c r="N135" i="7"/>
  <c r="I135" i="7"/>
  <c r="N134" i="7"/>
  <c r="O134" i="7" s="1"/>
  <c r="I134" i="7"/>
  <c r="N133" i="7"/>
  <c r="I133" i="7"/>
  <c r="N132" i="7"/>
  <c r="I132" i="7"/>
  <c r="N131" i="7"/>
  <c r="I131" i="7"/>
  <c r="N130" i="7"/>
  <c r="I130" i="7"/>
  <c r="N129" i="7"/>
  <c r="I129" i="7"/>
  <c r="N128" i="7"/>
  <c r="O128" i="7" s="1"/>
  <c r="I128" i="7"/>
  <c r="N127" i="7"/>
  <c r="O127" i="7" s="1"/>
  <c r="I127" i="7"/>
  <c r="N126" i="7"/>
  <c r="O126" i="7" s="1"/>
  <c r="I126" i="7"/>
  <c r="N125" i="7"/>
  <c r="I125" i="7"/>
  <c r="N124" i="7"/>
  <c r="O124" i="7" s="1"/>
  <c r="I124" i="7"/>
  <c r="N123" i="7"/>
  <c r="I123" i="7"/>
  <c r="N122" i="7"/>
  <c r="I122" i="7"/>
  <c r="O122" i="7" s="1"/>
  <c r="N121" i="7"/>
  <c r="I121" i="7"/>
  <c r="N116" i="7"/>
  <c r="I116" i="7"/>
  <c r="O116" i="7" s="1"/>
  <c r="N115" i="7"/>
  <c r="I115" i="7"/>
  <c r="N114" i="7"/>
  <c r="I114" i="7"/>
  <c r="O114" i="7" s="1"/>
  <c r="N113" i="7"/>
  <c r="I113" i="7"/>
  <c r="N112" i="7"/>
  <c r="O112" i="7" s="1"/>
  <c r="I112" i="7"/>
  <c r="P111" i="7"/>
  <c r="N111" i="7"/>
  <c r="O111" i="7" s="1"/>
  <c r="I111" i="7"/>
  <c r="N110" i="7"/>
  <c r="O110" i="7" s="1"/>
  <c r="I110" i="7"/>
  <c r="N109" i="7"/>
  <c r="I109" i="7"/>
  <c r="N108" i="7"/>
  <c r="O108" i="7" s="1"/>
  <c r="I108" i="7"/>
  <c r="N107" i="7"/>
  <c r="I107" i="7"/>
  <c r="N106" i="7"/>
  <c r="O106" i="7" s="1"/>
  <c r="I106" i="7"/>
  <c r="N105" i="7"/>
  <c r="O105" i="7" s="1"/>
  <c r="I105" i="7"/>
  <c r="N104" i="7"/>
  <c r="O104" i="7" s="1"/>
  <c r="I104" i="7"/>
  <c r="N103" i="7"/>
  <c r="I103" i="7"/>
  <c r="O103" i="7" s="1"/>
  <c r="N102" i="7"/>
  <c r="I102" i="7"/>
  <c r="N101" i="7"/>
  <c r="I101" i="7"/>
  <c r="O101" i="7" s="1"/>
  <c r="N100" i="7"/>
  <c r="I100" i="7"/>
  <c r="O100" i="7" s="1"/>
  <c r="N99" i="7"/>
  <c r="I99" i="7"/>
  <c r="O99" i="7" s="1"/>
  <c r="N98" i="7"/>
  <c r="I98" i="7"/>
  <c r="N97" i="7"/>
  <c r="I97" i="7"/>
  <c r="N96" i="7"/>
  <c r="I96" i="7"/>
  <c r="N95" i="7"/>
  <c r="I95" i="7"/>
  <c r="O95" i="7" s="1"/>
  <c r="N94" i="7"/>
  <c r="I94" i="7"/>
  <c r="N93" i="7"/>
  <c r="I93" i="7"/>
  <c r="O93" i="7" s="1"/>
  <c r="N92" i="7"/>
  <c r="I92" i="7"/>
  <c r="O92" i="7" s="1"/>
  <c r="N91" i="7"/>
  <c r="I91" i="7"/>
  <c r="N90" i="7"/>
  <c r="I90" i="7"/>
  <c r="N89" i="7"/>
  <c r="I89" i="7"/>
  <c r="N88" i="7"/>
  <c r="I88" i="7"/>
  <c r="N87" i="7"/>
  <c r="O87" i="7" s="1"/>
  <c r="I87" i="7"/>
  <c r="N86" i="7"/>
  <c r="I86" i="7"/>
  <c r="N85" i="7"/>
  <c r="I85" i="7"/>
  <c r="N84" i="7"/>
  <c r="O84" i="7" s="1"/>
  <c r="I84" i="7"/>
  <c r="N83" i="7"/>
  <c r="I83" i="7"/>
  <c r="O83" i="7" s="1"/>
  <c r="N82" i="7"/>
  <c r="I82" i="7"/>
  <c r="N81" i="7"/>
  <c r="I81" i="7"/>
  <c r="N80" i="7"/>
  <c r="I80" i="7"/>
  <c r="N79" i="7"/>
  <c r="I79" i="7"/>
  <c r="N78" i="7"/>
  <c r="I78" i="7"/>
  <c r="N77" i="7"/>
  <c r="I77" i="7"/>
  <c r="N76" i="7"/>
  <c r="O76" i="7" s="1"/>
  <c r="I76" i="7"/>
  <c r="N75" i="7"/>
  <c r="I75" i="7"/>
  <c r="N74" i="7"/>
  <c r="O74" i="7" s="1"/>
  <c r="I74" i="7"/>
  <c r="N73" i="7"/>
  <c r="O73" i="7" s="1"/>
  <c r="I73" i="7"/>
  <c r="N72" i="7"/>
  <c r="O72" i="7" s="1"/>
  <c r="I72" i="7"/>
  <c r="N71" i="7"/>
  <c r="O71" i="7" s="1"/>
  <c r="I71" i="7"/>
  <c r="N70" i="7"/>
  <c r="I70" i="7"/>
  <c r="N69" i="7"/>
  <c r="I69" i="7"/>
  <c r="N68" i="7"/>
  <c r="I68" i="7"/>
  <c r="N67" i="7"/>
  <c r="I67" i="7"/>
  <c r="O67" i="7" s="1"/>
  <c r="N66" i="7"/>
  <c r="I66" i="7"/>
  <c r="N65" i="7"/>
  <c r="I65" i="7"/>
  <c r="N64" i="7"/>
  <c r="I64" i="7"/>
  <c r="N63" i="7"/>
  <c r="I63" i="7"/>
  <c r="O63" i="7" s="1"/>
  <c r="M58" i="7"/>
  <c r="L58" i="7"/>
  <c r="K58" i="7"/>
  <c r="J58" i="7"/>
  <c r="H58" i="7"/>
  <c r="G58" i="7"/>
  <c r="F58" i="7"/>
  <c r="E58" i="7"/>
  <c r="D58" i="7"/>
  <c r="C58" i="7"/>
  <c r="M57" i="7"/>
  <c r="L57" i="7"/>
  <c r="K57" i="7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I55" i="7"/>
  <c r="N54" i="7"/>
  <c r="I54" i="7"/>
  <c r="P53" i="7"/>
  <c r="N53" i="7"/>
  <c r="I53" i="7"/>
  <c r="N52" i="7"/>
  <c r="I52" i="7"/>
  <c r="N51" i="7"/>
  <c r="I51" i="7"/>
  <c r="N50" i="7"/>
  <c r="O50" i="7" s="1"/>
  <c r="I50" i="7"/>
  <c r="N49" i="7"/>
  <c r="I49" i="7"/>
  <c r="N48" i="7"/>
  <c r="I48" i="7"/>
  <c r="O48" i="7" s="1"/>
  <c r="N47" i="7"/>
  <c r="I47" i="7"/>
  <c r="N46" i="7"/>
  <c r="I46" i="7"/>
  <c r="N45" i="7"/>
  <c r="I45" i="7"/>
  <c r="N44" i="7"/>
  <c r="I44" i="7"/>
  <c r="N43" i="7"/>
  <c r="O43" i="7" s="1"/>
  <c r="I43" i="7"/>
  <c r="N42" i="7"/>
  <c r="I42" i="7"/>
  <c r="N41" i="7"/>
  <c r="I41" i="7"/>
  <c r="N40" i="7"/>
  <c r="I40" i="7"/>
  <c r="N39" i="7"/>
  <c r="O39" i="7" s="1"/>
  <c r="I39" i="7"/>
  <c r="N38" i="7"/>
  <c r="I38" i="7"/>
  <c r="N37" i="7"/>
  <c r="I37" i="7"/>
  <c r="N36" i="7"/>
  <c r="I36" i="7"/>
  <c r="N35" i="7"/>
  <c r="I35" i="7"/>
  <c r="N34" i="7"/>
  <c r="O34" i="7" s="1"/>
  <c r="I34" i="7"/>
  <c r="N33" i="7"/>
  <c r="I33" i="7"/>
  <c r="N32" i="7"/>
  <c r="I32" i="7"/>
  <c r="O32" i="7" s="1"/>
  <c r="N31" i="7"/>
  <c r="I31" i="7"/>
  <c r="N30" i="7"/>
  <c r="I30" i="7"/>
  <c r="N29" i="7"/>
  <c r="I29" i="7"/>
  <c r="N28" i="7"/>
  <c r="I28" i="7"/>
  <c r="N27" i="7"/>
  <c r="I27" i="7"/>
  <c r="N26" i="7"/>
  <c r="I26" i="7"/>
  <c r="N25" i="7"/>
  <c r="I25" i="7"/>
  <c r="O25" i="7" s="1"/>
  <c r="N24" i="7"/>
  <c r="I24" i="7"/>
  <c r="O24" i="7" s="1"/>
  <c r="N23" i="7"/>
  <c r="O23" i="7" s="1"/>
  <c r="I23" i="7"/>
  <c r="N22" i="7"/>
  <c r="I22" i="7"/>
  <c r="N21" i="7"/>
  <c r="I21" i="7"/>
  <c r="N20" i="7"/>
  <c r="I20" i="7"/>
  <c r="N19" i="7"/>
  <c r="O19" i="7" s="1"/>
  <c r="I19" i="7"/>
  <c r="N18" i="7"/>
  <c r="O18" i="7" s="1"/>
  <c r="I18" i="7"/>
  <c r="N17" i="7"/>
  <c r="I17" i="7"/>
  <c r="N16" i="7"/>
  <c r="I16" i="7"/>
  <c r="O16" i="7" s="1"/>
  <c r="N15" i="7"/>
  <c r="I15" i="7"/>
  <c r="O15" i="7" s="1"/>
  <c r="N14" i="7"/>
  <c r="I14" i="7"/>
  <c r="N13" i="7"/>
  <c r="I13" i="7"/>
  <c r="N12" i="7"/>
  <c r="I12" i="7"/>
  <c r="N11" i="7"/>
  <c r="I11" i="7"/>
  <c r="N10" i="7"/>
  <c r="I10" i="7"/>
  <c r="N9" i="7"/>
  <c r="I9" i="7"/>
  <c r="N8" i="7"/>
  <c r="I8" i="7"/>
  <c r="O8" i="7" s="1"/>
  <c r="N7" i="7"/>
  <c r="I7" i="7"/>
  <c r="O7" i="7" s="1"/>
  <c r="N6" i="7"/>
  <c r="I6" i="7"/>
  <c r="N5" i="7"/>
  <c r="I5" i="7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N135" i="6"/>
  <c r="I135" i="6"/>
  <c r="N134" i="6"/>
  <c r="I134" i="6"/>
  <c r="O134" i="6" s="1"/>
  <c r="N133" i="6"/>
  <c r="I133" i="6"/>
  <c r="O133" i="6" s="1"/>
  <c r="N132" i="6"/>
  <c r="I132" i="6"/>
  <c r="O132" i="6" s="1"/>
  <c r="N131" i="6"/>
  <c r="I131" i="6"/>
  <c r="N130" i="6"/>
  <c r="I130" i="6"/>
  <c r="N129" i="6"/>
  <c r="I129" i="6"/>
  <c r="N128" i="6"/>
  <c r="I128" i="6"/>
  <c r="N127" i="6"/>
  <c r="I127" i="6"/>
  <c r="N126" i="6"/>
  <c r="I126" i="6"/>
  <c r="N125" i="6"/>
  <c r="I125" i="6"/>
  <c r="N124" i="6"/>
  <c r="O124" i="6" s="1"/>
  <c r="I124" i="6"/>
  <c r="N123" i="6"/>
  <c r="O123" i="6" s="1"/>
  <c r="I123" i="6"/>
  <c r="N122" i="6"/>
  <c r="O122" i="6" s="1"/>
  <c r="I122" i="6"/>
  <c r="N121" i="6"/>
  <c r="O121" i="6" s="1"/>
  <c r="I121" i="6"/>
  <c r="N116" i="6"/>
  <c r="I116" i="6"/>
  <c r="N115" i="6"/>
  <c r="I115" i="6"/>
  <c r="O115" i="6" s="1"/>
  <c r="N114" i="6"/>
  <c r="I114" i="6"/>
  <c r="N113" i="6"/>
  <c r="I113" i="6"/>
  <c r="N112" i="6"/>
  <c r="I112" i="6"/>
  <c r="P111" i="6"/>
  <c r="N111" i="6"/>
  <c r="I111" i="6"/>
  <c r="N110" i="6"/>
  <c r="I110" i="6"/>
  <c r="O110" i="6" s="1"/>
  <c r="N109" i="6"/>
  <c r="I109" i="6"/>
  <c r="N108" i="6"/>
  <c r="I108" i="6"/>
  <c r="N107" i="6"/>
  <c r="I107" i="6"/>
  <c r="N106" i="6"/>
  <c r="I106" i="6"/>
  <c r="O106" i="6" s="1"/>
  <c r="N105" i="6"/>
  <c r="I105" i="6"/>
  <c r="N104" i="6"/>
  <c r="I104" i="6"/>
  <c r="O104" i="6" s="1"/>
  <c r="N103" i="6"/>
  <c r="I103" i="6"/>
  <c r="O103" i="6" s="1"/>
  <c r="N102" i="6"/>
  <c r="I102" i="6"/>
  <c r="O102" i="6" s="1"/>
  <c r="N101" i="6"/>
  <c r="I101" i="6"/>
  <c r="N100" i="6"/>
  <c r="I100" i="6"/>
  <c r="N99" i="6"/>
  <c r="I99" i="6"/>
  <c r="N98" i="6"/>
  <c r="I98" i="6"/>
  <c r="N97" i="6"/>
  <c r="I97" i="6"/>
  <c r="N96" i="6"/>
  <c r="I96" i="6"/>
  <c r="N95" i="6"/>
  <c r="I95" i="6"/>
  <c r="N94" i="6"/>
  <c r="O94" i="6" s="1"/>
  <c r="I94" i="6"/>
  <c r="N93" i="6"/>
  <c r="I93" i="6"/>
  <c r="N92" i="6"/>
  <c r="O92" i="6" s="1"/>
  <c r="I92" i="6"/>
  <c r="N91" i="6"/>
  <c r="I91" i="6"/>
  <c r="N90" i="6"/>
  <c r="I90" i="6"/>
  <c r="N89" i="6"/>
  <c r="O89" i="6" s="1"/>
  <c r="I89" i="6"/>
  <c r="N88" i="6"/>
  <c r="I88" i="6"/>
  <c r="N87" i="6"/>
  <c r="I87" i="6"/>
  <c r="N86" i="6"/>
  <c r="I86" i="6"/>
  <c r="N85" i="6"/>
  <c r="O85" i="6" s="1"/>
  <c r="I85" i="6"/>
  <c r="N84" i="6"/>
  <c r="I84" i="6"/>
  <c r="N83" i="6"/>
  <c r="I83" i="6"/>
  <c r="N82" i="6"/>
  <c r="O82" i="6" s="1"/>
  <c r="I82" i="6"/>
  <c r="N81" i="6"/>
  <c r="I81" i="6"/>
  <c r="N80" i="6"/>
  <c r="I80" i="6"/>
  <c r="N79" i="6"/>
  <c r="I79" i="6"/>
  <c r="N78" i="6"/>
  <c r="I78" i="6"/>
  <c r="O78" i="6" s="1"/>
  <c r="N77" i="6"/>
  <c r="I77" i="6"/>
  <c r="N76" i="6"/>
  <c r="I76" i="6"/>
  <c r="N75" i="6"/>
  <c r="I75" i="6"/>
  <c r="N74" i="6"/>
  <c r="I74" i="6"/>
  <c r="O74" i="6" s="1"/>
  <c r="N73" i="6"/>
  <c r="I73" i="6"/>
  <c r="N72" i="6"/>
  <c r="I72" i="6"/>
  <c r="O72" i="6" s="1"/>
  <c r="N71" i="6"/>
  <c r="I71" i="6"/>
  <c r="O71" i="6" s="1"/>
  <c r="N70" i="6"/>
  <c r="I70" i="6"/>
  <c r="O70" i="6" s="1"/>
  <c r="N69" i="6"/>
  <c r="I69" i="6"/>
  <c r="N68" i="6"/>
  <c r="I68" i="6"/>
  <c r="N67" i="6"/>
  <c r="I67" i="6"/>
  <c r="N66" i="6"/>
  <c r="I66" i="6"/>
  <c r="N65" i="6"/>
  <c r="I65" i="6"/>
  <c r="N64" i="6"/>
  <c r="I64" i="6"/>
  <c r="N63" i="6"/>
  <c r="I63" i="6"/>
  <c r="M58" i="6"/>
  <c r="L58" i="6"/>
  <c r="K58" i="6"/>
  <c r="J58" i="6"/>
  <c r="H58" i="6"/>
  <c r="G58" i="6"/>
  <c r="F58" i="6"/>
  <c r="E58" i="6"/>
  <c r="D58" i="6"/>
  <c r="C58" i="6"/>
  <c r="M57" i="6"/>
  <c r="L57" i="6"/>
  <c r="K57" i="6"/>
  <c r="J57" i="6"/>
  <c r="H57" i="6"/>
  <c r="G57" i="6"/>
  <c r="F57" i="6"/>
  <c r="E57" i="6"/>
  <c r="D57" i="6"/>
  <c r="C57" i="6"/>
  <c r="I57" i="6" s="1"/>
  <c r="M56" i="6"/>
  <c r="L56" i="6"/>
  <c r="K56" i="6"/>
  <c r="J56" i="6"/>
  <c r="H56" i="6"/>
  <c r="G56" i="6"/>
  <c r="F56" i="6"/>
  <c r="E56" i="6"/>
  <c r="D56" i="6"/>
  <c r="C56" i="6"/>
  <c r="N55" i="6"/>
  <c r="I55" i="6"/>
  <c r="O55" i="6" s="1"/>
  <c r="N54" i="6"/>
  <c r="I54" i="6"/>
  <c r="P53" i="6"/>
  <c r="N53" i="6"/>
  <c r="I53" i="6"/>
  <c r="N52" i="6"/>
  <c r="I52" i="6"/>
  <c r="N51" i="6"/>
  <c r="I51" i="6"/>
  <c r="O51" i="6" s="1"/>
  <c r="N50" i="6"/>
  <c r="I50" i="6"/>
  <c r="O50" i="6" s="1"/>
  <c r="N49" i="6"/>
  <c r="I49" i="6"/>
  <c r="N48" i="6"/>
  <c r="I48" i="6"/>
  <c r="N47" i="6"/>
  <c r="I47" i="6"/>
  <c r="N46" i="6"/>
  <c r="I46" i="6"/>
  <c r="O46" i="6" s="1"/>
  <c r="N45" i="6"/>
  <c r="I45" i="6"/>
  <c r="N44" i="6"/>
  <c r="I44" i="6"/>
  <c r="O44" i="6" s="1"/>
  <c r="N43" i="6"/>
  <c r="I43" i="6"/>
  <c r="N42" i="6"/>
  <c r="I42" i="6"/>
  <c r="N41" i="6"/>
  <c r="I41" i="6"/>
  <c r="N40" i="6"/>
  <c r="I40" i="6"/>
  <c r="N39" i="6"/>
  <c r="I39" i="6"/>
  <c r="N38" i="6"/>
  <c r="I38" i="6"/>
  <c r="N37" i="6"/>
  <c r="I37" i="6"/>
  <c r="N36" i="6"/>
  <c r="I36" i="6"/>
  <c r="N35" i="6"/>
  <c r="I35" i="6"/>
  <c r="N34" i="6"/>
  <c r="I34" i="6"/>
  <c r="N33" i="6"/>
  <c r="I33" i="6"/>
  <c r="N32" i="6"/>
  <c r="I32" i="6"/>
  <c r="N31" i="6"/>
  <c r="I31" i="6"/>
  <c r="N30" i="6"/>
  <c r="O30" i="6" s="1"/>
  <c r="I30" i="6"/>
  <c r="N29" i="6"/>
  <c r="O29" i="6" s="1"/>
  <c r="I29" i="6"/>
  <c r="N28" i="6"/>
  <c r="I28" i="6"/>
  <c r="N27" i="6"/>
  <c r="I27" i="6"/>
  <c r="N26" i="6"/>
  <c r="O26" i="6" s="1"/>
  <c r="I26" i="6"/>
  <c r="N25" i="6"/>
  <c r="I25" i="6"/>
  <c r="N24" i="6"/>
  <c r="I24" i="6"/>
  <c r="N23" i="6"/>
  <c r="O23" i="6" s="1"/>
  <c r="I23" i="6"/>
  <c r="N22" i="6"/>
  <c r="I22" i="6"/>
  <c r="O22" i="6" s="1"/>
  <c r="N21" i="6"/>
  <c r="I21" i="6"/>
  <c r="N20" i="6"/>
  <c r="I20" i="6"/>
  <c r="O20" i="6" s="1"/>
  <c r="N19" i="6"/>
  <c r="I19" i="6"/>
  <c r="N18" i="6"/>
  <c r="I18" i="6"/>
  <c r="O18" i="6" s="1"/>
  <c r="N17" i="6"/>
  <c r="I17" i="6"/>
  <c r="N16" i="6"/>
  <c r="I16" i="6"/>
  <c r="O16" i="6" s="1"/>
  <c r="N15" i="6"/>
  <c r="I15" i="6"/>
  <c r="N14" i="6"/>
  <c r="I14" i="6"/>
  <c r="O14" i="6" s="1"/>
  <c r="N13" i="6"/>
  <c r="I13" i="6"/>
  <c r="N12" i="6"/>
  <c r="I12" i="6"/>
  <c r="O12" i="6" s="1"/>
  <c r="N11" i="6"/>
  <c r="I11" i="6"/>
  <c r="N10" i="6"/>
  <c r="I10" i="6"/>
  <c r="N9" i="6"/>
  <c r="I9" i="6"/>
  <c r="N8" i="6"/>
  <c r="I8" i="6"/>
  <c r="N7" i="6"/>
  <c r="I7" i="6"/>
  <c r="N6" i="6"/>
  <c r="I6" i="6"/>
  <c r="N5" i="6"/>
  <c r="I5" i="6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N135" i="5"/>
  <c r="I135" i="5"/>
  <c r="N134" i="5"/>
  <c r="I134" i="5"/>
  <c r="N133" i="5"/>
  <c r="I133" i="5"/>
  <c r="N132" i="5"/>
  <c r="I132" i="5"/>
  <c r="N131" i="5"/>
  <c r="I131" i="5"/>
  <c r="N130" i="5"/>
  <c r="I130" i="5"/>
  <c r="N129" i="5"/>
  <c r="I129" i="5"/>
  <c r="N128" i="5"/>
  <c r="I128" i="5"/>
  <c r="O128" i="5" s="1"/>
  <c r="N127" i="5"/>
  <c r="I127" i="5"/>
  <c r="N126" i="5"/>
  <c r="I126" i="5"/>
  <c r="N125" i="5"/>
  <c r="I125" i="5"/>
  <c r="N124" i="5"/>
  <c r="I124" i="5"/>
  <c r="N123" i="5"/>
  <c r="I123" i="5"/>
  <c r="N122" i="5"/>
  <c r="I122" i="5"/>
  <c r="O122" i="5" s="1"/>
  <c r="N121" i="5"/>
  <c r="I121" i="5"/>
  <c r="N116" i="5"/>
  <c r="I116" i="5"/>
  <c r="N115" i="5"/>
  <c r="O115" i="5" s="1"/>
  <c r="I115" i="5"/>
  <c r="N114" i="5"/>
  <c r="I114" i="5"/>
  <c r="N113" i="5"/>
  <c r="I113" i="5"/>
  <c r="N112" i="5"/>
  <c r="I112" i="5"/>
  <c r="P111" i="5"/>
  <c r="N111" i="5"/>
  <c r="I111" i="5"/>
  <c r="N110" i="5"/>
  <c r="I110" i="5"/>
  <c r="N109" i="5"/>
  <c r="I109" i="5"/>
  <c r="N108" i="5"/>
  <c r="I108" i="5"/>
  <c r="N107" i="5"/>
  <c r="I107" i="5"/>
  <c r="N106" i="5"/>
  <c r="I106" i="5"/>
  <c r="N105" i="5"/>
  <c r="I105" i="5"/>
  <c r="N104" i="5"/>
  <c r="I104" i="5"/>
  <c r="N103" i="5"/>
  <c r="I103" i="5"/>
  <c r="N102" i="5"/>
  <c r="O102" i="5" s="1"/>
  <c r="I102" i="5"/>
  <c r="N101" i="5"/>
  <c r="I101" i="5"/>
  <c r="N100" i="5"/>
  <c r="I100" i="5"/>
  <c r="N99" i="5"/>
  <c r="I99" i="5"/>
  <c r="N98" i="5"/>
  <c r="O98" i="5" s="1"/>
  <c r="I98" i="5"/>
  <c r="N97" i="5"/>
  <c r="I97" i="5"/>
  <c r="N96" i="5"/>
  <c r="I96" i="5"/>
  <c r="N95" i="5"/>
  <c r="O95" i="5" s="1"/>
  <c r="I95" i="5"/>
  <c r="N94" i="5"/>
  <c r="I94" i="5"/>
  <c r="O94" i="5" s="1"/>
  <c r="N93" i="5"/>
  <c r="I93" i="5"/>
  <c r="N92" i="5"/>
  <c r="I92" i="5"/>
  <c r="O92" i="5" s="1"/>
  <c r="N91" i="5"/>
  <c r="I91" i="5"/>
  <c r="N90" i="5"/>
  <c r="I90" i="5"/>
  <c r="O90" i="5" s="1"/>
  <c r="N89" i="5"/>
  <c r="I89" i="5"/>
  <c r="N88" i="5"/>
  <c r="I88" i="5"/>
  <c r="O88" i="5" s="1"/>
  <c r="N87" i="5"/>
  <c r="I87" i="5"/>
  <c r="N86" i="5"/>
  <c r="I86" i="5"/>
  <c r="O86" i="5" s="1"/>
  <c r="N85" i="5"/>
  <c r="I85" i="5"/>
  <c r="N84" i="5"/>
  <c r="I84" i="5"/>
  <c r="O84" i="5" s="1"/>
  <c r="N83" i="5"/>
  <c r="I83" i="5"/>
  <c r="N82" i="5"/>
  <c r="I82" i="5"/>
  <c r="N81" i="5"/>
  <c r="I81" i="5"/>
  <c r="N80" i="5"/>
  <c r="I80" i="5"/>
  <c r="N79" i="5"/>
  <c r="I79" i="5"/>
  <c r="N78" i="5"/>
  <c r="I78" i="5"/>
  <c r="N77" i="5"/>
  <c r="I77" i="5"/>
  <c r="N76" i="5"/>
  <c r="I76" i="5"/>
  <c r="N75" i="5"/>
  <c r="I75" i="5"/>
  <c r="N74" i="5"/>
  <c r="I74" i="5"/>
  <c r="N73" i="5"/>
  <c r="I73" i="5"/>
  <c r="N72" i="5"/>
  <c r="I72" i="5"/>
  <c r="N71" i="5"/>
  <c r="I71" i="5"/>
  <c r="N70" i="5"/>
  <c r="O70" i="5" s="1"/>
  <c r="I70" i="5"/>
  <c r="N69" i="5"/>
  <c r="I69" i="5"/>
  <c r="N68" i="5"/>
  <c r="I68" i="5"/>
  <c r="N67" i="5"/>
  <c r="I67" i="5"/>
  <c r="N66" i="5"/>
  <c r="O66" i="5" s="1"/>
  <c r="I66" i="5"/>
  <c r="N65" i="5"/>
  <c r="I65" i="5"/>
  <c r="N64" i="5"/>
  <c r="I64" i="5"/>
  <c r="N63" i="5"/>
  <c r="O63" i="5" s="1"/>
  <c r="I63" i="5"/>
  <c r="M58" i="5"/>
  <c r="L58" i="5"/>
  <c r="K58" i="5"/>
  <c r="J58" i="5"/>
  <c r="H58" i="5"/>
  <c r="G58" i="5"/>
  <c r="F58" i="5"/>
  <c r="E58" i="5"/>
  <c r="D58" i="5"/>
  <c r="C58" i="5"/>
  <c r="M57" i="5"/>
  <c r="L57" i="5"/>
  <c r="K57" i="5"/>
  <c r="J57" i="5"/>
  <c r="H57" i="5"/>
  <c r="G57" i="5"/>
  <c r="F57" i="5"/>
  <c r="E57" i="5"/>
  <c r="D57" i="5"/>
  <c r="C57" i="5"/>
  <c r="I57" i="5" s="1"/>
  <c r="M56" i="5"/>
  <c r="L56" i="5"/>
  <c r="K56" i="5"/>
  <c r="J56" i="5"/>
  <c r="N56" i="5" s="1"/>
  <c r="H56" i="5"/>
  <c r="G56" i="5"/>
  <c r="F56" i="5"/>
  <c r="E56" i="5"/>
  <c r="D56" i="5"/>
  <c r="C56" i="5"/>
  <c r="I56" i="5" s="1"/>
  <c r="N55" i="5"/>
  <c r="I55" i="5"/>
  <c r="O55" i="5" s="1"/>
  <c r="N54" i="5"/>
  <c r="I54" i="5"/>
  <c r="P53" i="5"/>
  <c r="N53" i="5"/>
  <c r="I53" i="5"/>
  <c r="N52" i="5"/>
  <c r="I52" i="5"/>
  <c r="N51" i="5"/>
  <c r="I51" i="5"/>
  <c r="N50" i="5"/>
  <c r="I50" i="5"/>
  <c r="N49" i="5"/>
  <c r="O49" i="5" s="1"/>
  <c r="I49" i="5"/>
  <c r="N48" i="5"/>
  <c r="I48" i="5"/>
  <c r="N47" i="5"/>
  <c r="O47" i="5" s="1"/>
  <c r="I47" i="5"/>
  <c r="N46" i="5"/>
  <c r="I46" i="5"/>
  <c r="N45" i="5"/>
  <c r="I45" i="5"/>
  <c r="N44" i="5"/>
  <c r="I44" i="5"/>
  <c r="N43" i="5"/>
  <c r="I43" i="5"/>
  <c r="N42" i="5"/>
  <c r="I42" i="5"/>
  <c r="O42" i="5" s="1"/>
  <c r="N41" i="5"/>
  <c r="I41" i="5"/>
  <c r="N40" i="5"/>
  <c r="I40" i="5"/>
  <c r="O40" i="5" s="1"/>
  <c r="N39" i="5"/>
  <c r="I39" i="5"/>
  <c r="N38" i="5"/>
  <c r="O38" i="5" s="1"/>
  <c r="I38" i="5"/>
  <c r="N37" i="5"/>
  <c r="I37" i="5"/>
  <c r="N36" i="5"/>
  <c r="I36" i="5"/>
  <c r="N35" i="5"/>
  <c r="I35" i="5"/>
  <c r="N34" i="5"/>
  <c r="I34" i="5"/>
  <c r="N33" i="5"/>
  <c r="O33" i="5" s="1"/>
  <c r="I33" i="5"/>
  <c r="N32" i="5"/>
  <c r="I32" i="5"/>
  <c r="N31" i="5"/>
  <c r="O31" i="5" s="1"/>
  <c r="I31" i="5"/>
  <c r="N30" i="5"/>
  <c r="I30" i="5"/>
  <c r="N29" i="5"/>
  <c r="I29" i="5"/>
  <c r="N28" i="5"/>
  <c r="I28" i="5"/>
  <c r="N27" i="5"/>
  <c r="I27" i="5"/>
  <c r="N26" i="5"/>
  <c r="I26" i="5"/>
  <c r="O26" i="5" s="1"/>
  <c r="N25" i="5"/>
  <c r="I25" i="5"/>
  <c r="N24" i="5"/>
  <c r="I24" i="5"/>
  <c r="O24" i="5" s="1"/>
  <c r="N23" i="5"/>
  <c r="I23" i="5"/>
  <c r="N22" i="5"/>
  <c r="I22" i="5"/>
  <c r="N21" i="5"/>
  <c r="I21" i="5"/>
  <c r="N20" i="5"/>
  <c r="I20" i="5"/>
  <c r="N19" i="5"/>
  <c r="I19" i="5"/>
  <c r="N18" i="5"/>
  <c r="I18" i="5"/>
  <c r="N17" i="5"/>
  <c r="I17" i="5"/>
  <c r="N16" i="5"/>
  <c r="I16" i="5"/>
  <c r="N15" i="5"/>
  <c r="I15" i="5"/>
  <c r="N14" i="5"/>
  <c r="I14" i="5"/>
  <c r="N13" i="5"/>
  <c r="I13" i="5"/>
  <c r="N12" i="5"/>
  <c r="I12" i="5"/>
  <c r="N11" i="5"/>
  <c r="I11" i="5"/>
  <c r="N10" i="5"/>
  <c r="O10" i="5" s="1"/>
  <c r="I10" i="5"/>
  <c r="N9" i="5"/>
  <c r="O9" i="5" s="1"/>
  <c r="I9" i="5"/>
  <c r="N8" i="5"/>
  <c r="I8" i="5"/>
  <c r="N7" i="5"/>
  <c r="O7" i="5" s="1"/>
  <c r="I7" i="5"/>
  <c r="N6" i="5"/>
  <c r="O6" i="5" s="1"/>
  <c r="I6" i="5"/>
  <c r="N5" i="5"/>
  <c r="I5" i="5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H136" i="4"/>
  <c r="G136" i="4"/>
  <c r="F136" i="4"/>
  <c r="E136" i="4"/>
  <c r="D136" i="4"/>
  <c r="C136" i="4"/>
  <c r="N135" i="4"/>
  <c r="O135" i="4" s="1"/>
  <c r="I135" i="4"/>
  <c r="N134" i="4"/>
  <c r="I134" i="4"/>
  <c r="N133" i="4"/>
  <c r="I133" i="4"/>
  <c r="N132" i="4"/>
  <c r="I132" i="4"/>
  <c r="N131" i="4"/>
  <c r="I131" i="4"/>
  <c r="N130" i="4"/>
  <c r="I130" i="4"/>
  <c r="N129" i="4"/>
  <c r="I129" i="4"/>
  <c r="N128" i="4"/>
  <c r="O128" i="4" s="1"/>
  <c r="I128" i="4"/>
  <c r="N127" i="4"/>
  <c r="I127" i="4"/>
  <c r="N126" i="4"/>
  <c r="I126" i="4"/>
  <c r="N125" i="4"/>
  <c r="O125" i="4" s="1"/>
  <c r="I125" i="4"/>
  <c r="N124" i="4"/>
  <c r="O124" i="4" s="1"/>
  <c r="I124" i="4"/>
  <c r="N123" i="4"/>
  <c r="O123" i="4" s="1"/>
  <c r="I123" i="4"/>
  <c r="N122" i="4"/>
  <c r="I122" i="4"/>
  <c r="N121" i="4"/>
  <c r="O121" i="4" s="1"/>
  <c r="I121" i="4"/>
  <c r="N116" i="4"/>
  <c r="I116" i="4"/>
  <c r="N115" i="4"/>
  <c r="I115" i="4"/>
  <c r="N114" i="4"/>
  <c r="O114" i="4" s="1"/>
  <c r="I114" i="4"/>
  <c r="N113" i="4"/>
  <c r="O113" i="4" s="1"/>
  <c r="I113" i="4"/>
  <c r="N112" i="4"/>
  <c r="I112" i="4"/>
  <c r="P111" i="4"/>
  <c r="N111" i="4"/>
  <c r="I111" i="4"/>
  <c r="N110" i="4"/>
  <c r="I110" i="4"/>
  <c r="N109" i="4"/>
  <c r="I109" i="4"/>
  <c r="N108" i="4"/>
  <c r="I108" i="4"/>
  <c r="N107" i="4"/>
  <c r="I107" i="4"/>
  <c r="N106" i="4"/>
  <c r="I106" i="4"/>
  <c r="N105" i="4"/>
  <c r="I105" i="4"/>
  <c r="O105" i="4" s="1"/>
  <c r="N104" i="4"/>
  <c r="I104" i="4"/>
  <c r="O104" i="4" s="1"/>
  <c r="N103" i="4"/>
  <c r="I103" i="4"/>
  <c r="N102" i="4"/>
  <c r="I102" i="4"/>
  <c r="N101" i="4"/>
  <c r="I101" i="4"/>
  <c r="N100" i="4"/>
  <c r="I100" i="4"/>
  <c r="N99" i="4"/>
  <c r="I99" i="4"/>
  <c r="N98" i="4"/>
  <c r="I98" i="4"/>
  <c r="N97" i="4"/>
  <c r="I97" i="4"/>
  <c r="O97" i="4" s="1"/>
  <c r="N96" i="4"/>
  <c r="I96" i="4"/>
  <c r="N95" i="4"/>
  <c r="I95" i="4"/>
  <c r="N94" i="4"/>
  <c r="I94" i="4"/>
  <c r="N93" i="4"/>
  <c r="I93" i="4"/>
  <c r="N92" i="4"/>
  <c r="I92" i="4"/>
  <c r="N91" i="4"/>
  <c r="I91" i="4"/>
  <c r="N90" i="4"/>
  <c r="I90" i="4"/>
  <c r="O90" i="4" s="1"/>
  <c r="N89" i="4"/>
  <c r="O89" i="4" s="1"/>
  <c r="I89" i="4"/>
  <c r="N88" i="4"/>
  <c r="I88" i="4"/>
  <c r="N87" i="4"/>
  <c r="O87" i="4" s="1"/>
  <c r="I87" i="4"/>
  <c r="N86" i="4"/>
  <c r="O86" i="4" s="1"/>
  <c r="I86" i="4"/>
  <c r="N85" i="4"/>
  <c r="O85" i="4" s="1"/>
  <c r="I85" i="4"/>
  <c r="N84" i="4"/>
  <c r="I84" i="4"/>
  <c r="N83" i="4"/>
  <c r="O83" i="4" s="1"/>
  <c r="I83" i="4"/>
  <c r="N82" i="4"/>
  <c r="O82" i="4" s="1"/>
  <c r="I82" i="4"/>
  <c r="N81" i="4"/>
  <c r="I81" i="4"/>
  <c r="N80" i="4"/>
  <c r="I80" i="4"/>
  <c r="N79" i="4"/>
  <c r="I79" i="4"/>
  <c r="N78" i="4"/>
  <c r="I78" i="4"/>
  <c r="N77" i="4"/>
  <c r="I77" i="4"/>
  <c r="N76" i="4"/>
  <c r="I76" i="4"/>
  <c r="N75" i="4"/>
  <c r="I75" i="4"/>
  <c r="N74" i="4"/>
  <c r="I74" i="4"/>
  <c r="N73" i="4"/>
  <c r="I73" i="4"/>
  <c r="N72" i="4"/>
  <c r="I72" i="4"/>
  <c r="N71" i="4"/>
  <c r="I71" i="4"/>
  <c r="N70" i="4"/>
  <c r="O70" i="4" s="1"/>
  <c r="I70" i="4"/>
  <c r="N69" i="4"/>
  <c r="O69" i="4" s="1"/>
  <c r="I69" i="4"/>
  <c r="N68" i="4"/>
  <c r="O68" i="4" s="1"/>
  <c r="I68" i="4"/>
  <c r="N67" i="4"/>
  <c r="I67" i="4"/>
  <c r="N66" i="4"/>
  <c r="I66" i="4"/>
  <c r="N65" i="4"/>
  <c r="I65" i="4"/>
  <c r="N64" i="4"/>
  <c r="I64" i="4"/>
  <c r="N63" i="4"/>
  <c r="I63" i="4"/>
  <c r="M58" i="4"/>
  <c r="L58" i="4"/>
  <c r="K58" i="4"/>
  <c r="N58" i="4" s="1"/>
  <c r="J58" i="4"/>
  <c r="H58" i="4"/>
  <c r="G58" i="4"/>
  <c r="F58" i="4"/>
  <c r="E58" i="4"/>
  <c r="D58" i="4"/>
  <c r="C58" i="4"/>
  <c r="M57" i="4"/>
  <c r="L57" i="4"/>
  <c r="K57" i="4"/>
  <c r="N57" i="4" s="1"/>
  <c r="J57" i="4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O55" i="4" s="1"/>
  <c r="I55" i="4"/>
  <c r="N54" i="4"/>
  <c r="I54" i="4"/>
  <c r="P53" i="4"/>
  <c r="N53" i="4"/>
  <c r="I53" i="4"/>
  <c r="O53" i="4" s="1"/>
  <c r="N52" i="4"/>
  <c r="I52" i="4"/>
  <c r="O52" i="4" s="1"/>
  <c r="N51" i="4"/>
  <c r="I51" i="4"/>
  <c r="N50" i="4"/>
  <c r="I50" i="4"/>
  <c r="N49" i="4"/>
  <c r="I49" i="4"/>
  <c r="N48" i="4"/>
  <c r="I48" i="4"/>
  <c r="N47" i="4"/>
  <c r="I47" i="4"/>
  <c r="N46" i="4"/>
  <c r="O46" i="4" s="1"/>
  <c r="I46" i="4"/>
  <c r="N45" i="4"/>
  <c r="I45" i="4"/>
  <c r="O45" i="4" s="1"/>
  <c r="N44" i="4"/>
  <c r="I44" i="4"/>
  <c r="N43" i="4"/>
  <c r="I43" i="4"/>
  <c r="N42" i="4"/>
  <c r="I42" i="4"/>
  <c r="N41" i="4"/>
  <c r="I41" i="4"/>
  <c r="N40" i="4"/>
  <c r="I40" i="4"/>
  <c r="N39" i="4"/>
  <c r="I39" i="4"/>
  <c r="N38" i="4"/>
  <c r="I38" i="4"/>
  <c r="N37" i="4"/>
  <c r="I37" i="4"/>
  <c r="O37" i="4" s="1"/>
  <c r="N36" i="4"/>
  <c r="I36" i="4"/>
  <c r="O36" i="4" s="1"/>
  <c r="N35" i="4"/>
  <c r="I35" i="4"/>
  <c r="O35" i="4" s="1"/>
  <c r="N34" i="4"/>
  <c r="I34" i="4"/>
  <c r="N33" i="4"/>
  <c r="I33" i="4"/>
  <c r="N32" i="4"/>
  <c r="I32" i="4"/>
  <c r="N31" i="4"/>
  <c r="I31" i="4"/>
  <c r="N30" i="4"/>
  <c r="I30" i="4"/>
  <c r="N29" i="4"/>
  <c r="I29" i="4"/>
  <c r="O29" i="4" s="1"/>
  <c r="N28" i="4"/>
  <c r="I28" i="4"/>
  <c r="N27" i="4"/>
  <c r="I27" i="4"/>
  <c r="O27" i="4" s="1"/>
  <c r="N26" i="4"/>
  <c r="I26" i="4"/>
  <c r="N25" i="4"/>
  <c r="I25" i="4"/>
  <c r="N24" i="4"/>
  <c r="I24" i="4"/>
  <c r="N23" i="4"/>
  <c r="I23" i="4"/>
  <c r="N22" i="4"/>
  <c r="I22" i="4"/>
  <c r="O22" i="4" s="1"/>
  <c r="N21" i="4"/>
  <c r="O21" i="4" s="1"/>
  <c r="I21" i="4"/>
  <c r="N20" i="4"/>
  <c r="I20" i="4"/>
  <c r="N19" i="4"/>
  <c r="I19" i="4"/>
  <c r="N18" i="4"/>
  <c r="O18" i="4" s="1"/>
  <c r="I18" i="4"/>
  <c r="N17" i="4"/>
  <c r="I17" i="4"/>
  <c r="N16" i="4"/>
  <c r="O16" i="4" s="1"/>
  <c r="I16" i="4"/>
  <c r="N15" i="4"/>
  <c r="I15" i="4"/>
  <c r="N14" i="4"/>
  <c r="O14" i="4" s="1"/>
  <c r="I14" i="4"/>
  <c r="N13" i="4"/>
  <c r="I13" i="4"/>
  <c r="O13" i="4" s="1"/>
  <c r="N12" i="4"/>
  <c r="I12" i="4"/>
  <c r="N11" i="4"/>
  <c r="I11" i="4"/>
  <c r="O11" i="4" s="1"/>
  <c r="N10" i="4"/>
  <c r="I10" i="4"/>
  <c r="N9" i="4"/>
  <c r="I9" i="4"/>
  <c r="N8" i="4"/>
  <c r="I8" i="4"/>
  <c r="N7" i="4"/>
  <c r="I7" i="4"/>
  <c r="N6" i="4"/>
  <c r="I6" i="4"/>
  <c r="N5" i="4"/>
  <c r="I5" i="4"/>
  <c r="O5" i="4" s="1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H136" i="3"/>
  <c r="G136" i="3"/>
  <c r="F136" i="3"/>
  <c r="E136" i="3"/>
  <c r="D136" i="3"/>
  <c r="C136" i="3"/>
  <c r="N135" i="3"/>
  <c r="I135" i="3"/>
  <c r="O135" i="3" s="1"/>
  <c r="N134" i="3"/>
  <c r="I134" i="3"/>
  <c r="N133" i="3"/>
  <c r="I133" i="3"/>
  <c r="N132" i="3"/>
  <c r="I132" i="3"/>
  <c r="N131" i="3"/>
  <c r="I131" i="3"/>
  <c r="N130" i="3"/>
  <c r="I130" i="3"/>
  <c r="N129" i="3"/>
  <c r="I129" i="3"/>
  <c r="N128" i="3"/>
  <c r="I128" i="3"/>
  <c r="N127" i="3"/>
  <c r="I127" i="3"/>
  <c r="N126" i="3"/>
  <c r="I126" i="3"/>
  <c r="O126" i="3" s="1"/>
  <c r="N125" i="3"/>
  <c r="I125" i="3"/>
  <c r="N124" i="3"/>
  <c r="I124" i="3"/>
  <c r="O124" i="3" s="1"/>
  <c r="N123" i="3"/>
  <c r="I123" i="3"/>
  <c r="N122" i="3"/>
  <c r="I122" i="3"/>
  <c r="N121" i="3"/>
  <c r="I121" i="3"/>
  <c r="N116" i="3"/>
  <c r="I116" i="3"/>
  <c r="N115" i="3"/>
  <c r="I115" i="3"/>
  <c r="O115" i="3" s="1"/>
  <c r="N114" i="3"/>
  <c r="I114" i="3"/>
  <c r="N113" i="3"/>
  <c r="I113" i="3"/>
  <c r="N112" i="3"/>
  <c r="I112" i="3"/>
  <c r="P111" i="3"/>
  <c r="N111" i="3"/>
  <c r="O111" i="3" s="1"/>
  <c r="I111" i="3"/>
  <c r="N110" i="3"/>
  <c r="I110" i="3"/>
  <c r="N109" i="3"/>
  <c r="I109" i="3"/>
  <c r="N108" i="3"/>
  <c r="O108" i="3" s="1"/>
  <c r="I108" i="3"/>
  <c r="N107" i="3"/>
  <c r="O107" i="3" s="1"/>
  <c r="I107" i="3"/>
  <c r="N106" i="3"/>
  <c r="I106" i="3"/>
  <c r="N105" i="3"/>
  <c r="I105" i="3"/>
  <c r="N104" i="3"/>
  <c r="I104" i="3"/>
  <c r="N103" i="3"/>
  <c r="O103" i="3" s="1"/>
  <c r="I103" i="3"/>
  <c r="N102" i="3"/>
  <c r="I102" i="3"/>
  <c r="N101" i="3"/>
  <c r="O101" i="3" s="1"/>
  <c r="I101" i="3"/>
  <c r="N100" i="3"/>
  <c r="O100" i="3" s="1"/>
  <c r="I100" i="3"/>
  <c r="N99" i="3"/>
  <c r="O99" i="3" s="1"/>
  <c r="I99" i="3"/>
  <c r="N98" i="3"/>
  <c r="I98" i="3"/>
  <c r="N97" i="3"/>
  <c r="O97" i="3" s="1"/>
  <c r="I97" i="3"/>
  <c r="N96" i="3"/>
  <c r="I96" i="3"/>
  <c r="N95" i="3"/>
  <c r="I95" i="3"/>
  <c r="N94" i="3"/>
  <c r="I94" i="3"/>
  <c r="N93" i="3"/>
  <c r="O93" i="3" s="1"/>
  <c r="I93" i="3"/>
  <c r="N92" i="3"/>
  <c r="O92" i="3" s="1"/>
  <c r="I92" i="3"/>
  <c r="N91" i="3"/>
  <c r="I91" i="3"/>
  <c r="N90" i="3"/>
  <c r="I90" i="3"/>
  <c r="N89" i="3"/>
  <c r="I89" i="3"/>
  <c r="N88" i="3"/>
  <c r="I88" i="3"/>
  <c r="N87" i="3"/>
  <c r="O87" i="3" s="1"/>
  <c r="I87" i="3"/>
  <c r="N86" i="3"/>
  <c r="I86" i="3"/>
  <c r="N85" i="3"/>
  <c r="O85" i="3" s="1"/>
  <c r="I85" i="3"/>
  <c r="N84" i="3"/>
  <c r="I84" i="3"/>
  <c r="N83" i="3"/>
  <c r="O83" i="3" s="1"/>
  <c r="I83" i="3"/>
  <c r="N82" i="3"/>
  <c r="I82" i="3"/>
  <c r="N81" i="3"/>
  <c r="O81" i="3" s="1"/>
  <c r="I81" i="3"/>
  <c r="N80" i="3"/>
  <c r="I80" i="3"/>
  <c r="O80" i="3" s="1"/>
  <c r="N79" i="3"/>
  <c r="I79" i="3"/>
  <c r="N78" i="3"/>
  <c r="I78" i="3"/>
  <c r="O78" i="3" s="1"/>
  <c r="N77" i="3"/>
  <c r="I77" i="3"/>
  <c r="N76" i="3"/>
  <c r="I76" i="3"/>
  <c r="N75" i="3"/>
  <c r="I75" i="3"/>
  <c r="N74" i="3"/>
  <c r="I74" i="3"/>
  <c r="O74" i="3" s="1"/>
  <c r="N73" i="3"/>
  <c r="I73" i="3"/>
  <c r="O73" i="3" s="1"/>
  <c r="N72" i="3"/>
  <c r="I72" i="3"/>
  <c r="O72" i="3" s="1"/>
  <c r="N71" i="3"/>
  <c r="I71" i="3"/>
  <c r="N70" i="3"/>
  <c r="I70" i="3"/>
  <c r="O70" i="3" s="1"/>
  <c r="N69" i="3"/>
  <c r="I69" i="3"/>
  <c r="N68" i="3"/>
  <c r="I68" i="3"/>
  <c r="N67" i="3"/>
  <c r="I67" i="3"/>
  <c r="N66" i="3"/>
  <c r="I66" i="3"/>
  <c r="O66" i="3" s="1"/>
  <c r="N65" i="3"/>
  <c r="I65" i="3"/>
  <c r="N64" i="3"/>
  <c r="O64" i="3" s="1"/>
  <c r="I64" i="3"/>
  <c r="N63" i="3"/>
  <c r="I63" i="3"/>
  <c r="M58" i="3"/>
  <c r="L58" i="3"/>
  <c r="K58" i="3"/>
  <c r="J58" i="3"/>
  <c r="H58" i="3"/>
  <c r="G58" i="3"/>
  <c r="F58" i="3"/>
  <c r="E58" i="3"/>
  <c r="D58" i="3"/>
  <c r="C58" i="3"/>
  <c r="M57" i="3"/>
  <c r="L57" i="3"/>
  <c r="K57" i="3"/>
  <c r="J57" i="3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I53" i="3"/>
  <c r="N52" i="3"/>
  <c r="I52" i="3"/>
  <c r="O52" i="3" s="1"/>
  <c r="N51" i="3"/>
  <c r="I51" i="3"/>
  <c r="N50" i="3"/>
  <c r="O50" i="3" s="1"/>
  <c r="I50" i="3"/>
  <c r="N49" i="3"/>
  <c r="I49" i="3"/>
  <c r="N48" i="3"/>
  <c r="I48" i="3"/>
  <c r="N47" i="3"/>
  <c r="I47" i="3"/>
  <c r="N46" i="3"/>
  <c r="I46" i="3"/>
  <c r="N45" i="3"/>
  <c r="I45" i="3"/>
  <c r="O45" i="3" s="1"/>
  <c r="N44" i="3"/>
  <c r="I44" i="3"/>
  <c r="O44" i="3" s="1"/>
  <c r="N43" i="3"/>
  <c r="I43" i="3"/>
  <c r="N42" i="3"/>
  <c r="I42" i="3"/>
  <c r="N41" i="3"/>
  <c r="I41" i="3"/>
  <c r="N40" i="3"/>
  <c r="I40" i="3"/>
  <c r="N39" i="3"/>
  <c r="I39" i="3"/>
  <c r="N38" i="3"/>
  <c r="I38" i="3"/>
  <c r="N37" i="3"/>
  <c r="I37" i="3"/>
  <c r="N36" i="3"/>
  <c r="I36" i="3"/>
  <c r="N35" i="3"/>
  <c r="I35" i="3"/>
  <c r="N34" i="3"/>
  <c r="I34" i="3"/>
  <c r="N33" i="3"/>
  <c r="I33" i="3"/>
  <c r="N32" i="3"/>
  <c r="I32" i="3"/>
  <c r="N31" i="3"/>
  <c r="I31" i="3"/>
  <c r="N30" i="3"/>
  <c r="I30" i="3"/>
  <c r="N29" i="3"/>
  <c r="I29" i="3"/>
  <c r="N28" i="3"/>
  <c r="O28" i="3" s="1"/>
  <c r="I28" i="3"/>
  <c r="N27" i="3"/>
  <c r="I27" i="3"/>
  <c r="N26" i="3"/>
  <c r="I26" i="3"/>
  <c r="N25" i="3"/>
  <c r="O25" i="3" s="1"/>
  <c r="I25" i="3"/>
  <c r="N24" i="3"/>
  <c r="O24" i="3" s="1"/>
  <c r="I24" i="3"/>
  <c r="N23" i="3"/>
  <c r="O23" i="3" s="1"/>
  <c r="I23" i="3"/>
  <c r="N22" i="3"/>
  <c r="I22" i="3"/>
  <c r="N21" i="3"/>
  <c r="O21" i="3" s="1"/>
  <c r="I21" i="3"/>
  <c r="N20" i="3"/>
  <c r="O20" i="3" s="1"/>
  <c r="I20" i="3"/>
  <c r="N19" i="3"/>
  <c r="O19" i="3" s="1"/>
  <c r="I19" i="3"/>
  <c r="N18" i="3"/>
  <c r="O18" i="3" s="1"/>
  <c r="I18" i="3"/>
  <c r="N17" i="3"/>
  <c r="I17" i="3"/>
  <c r="N16" i="3"/>
  <c r="I16" i="3"/>
  <c r="N15" i="3"/>
  <c r="I15" i="3"/>
  <c r="N14" i="3"/>
  <c r="I14" i="3"/>
  <c r="N13" i="3"/>
  <c r="O13" i="3" s="1"/>
  <c r="I13" i="3"/>
  <c r="N12" i="3"/>
  <c r="I12" i="3"/>
  <c r="N11" i="3"/>
  <c r="I11" i="3"/>
  <c r="N10" i="3"/>
  <c r="I10" i="3"/>
  <c r="O10" i="3" s="1"/>
  <c r="N9" i="3"/>
  <c r="I9" i="3"/>
  <c r="N8" i="3"/>
  <c r="I8" i="3"/>
  <c r="N7" i="3"/>
  <c r="I7" i="3"/>
  <c r="N6" i="3"/>
  <c r="I6" i="3"/>
  <c r="O6" i="3" s="1"/>
  <c r="N5" i="3"/>
  <c r="I5" i="3"/>
  <c r="M138" i="2"/>
  <c r="L138" i="2"/>
  <c r="K138" i="2"/>
  <c r="J138" i="2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N135" i="2"/>
  <c r="I135" i="2"/>
  <c r="N134" i="2"/>
  <c r="O134" i="2" s="1"/>
  <c r="I134" i="2"/>
  <c r="N133" i="2"/>
  <c r="I133" i="2"/>
  <c r="O133" i="2" s="1"/>
  <c r="N132" i="2"/>
  <c r="I132" i="2"/>
  <c r="N131" i="2"/>
  <c r="I131" i="2"/>
  <c r="N130" i="2"/>
  <c r="I130" i="2"/>
  <c r="O130" i="2" s="1"/>
  <c r="N129" i="2"/>
  <c r="I129" i="2"/>
  <c r="O129" i="2" s="1"/>
  <c r="N128" i="2"/>
  <c r="I128" i="2"/>
  <c r="N127" i="2"/>
  <c r="I127" i="2"/>
  <c r="N126" i="2"/>
  <c r="I126" i="2"/>
  <c r="N125" i="2"/>
  <c r="I125" i="2"/>
  <c r="O125" i="2" s="1"/>
  <c r="N124" i="2"/>
  <c r="I124" i="2"/>
  <c r="N123" i="2"/>
  <c r="I123" i="2"/>
  <c r="N122" i="2"/>
  <c r="I122" i="2"/>
  <c r="N121" i="2"/>
  <c r="I121" i="2"/>
  <c r="N116" i="2"/>
  <c r="I116" i="2"/>
  <c r="O116" i="2" s="1"/>
  <c r="N115" i="2"/>
  <c r="I115" i="2"/>
  <c r="N114" i="2"/>
  <c r="I114" i="2"/>
  <c r="N113" i="2"/>
  <c r="I113" i="2"/>
  <c r="N112" i="2"/>
  <c r="I112" i="2"/>
  <c r="P111" i="2"/>
  <c r="N111" i="2"/>
  <c r="O111" i="2" s="1"/>
  <c r="I111" i="2"/>
  <c r="N110" i="2"/>
  <c r="O110" i="2" s="1"/>
  <c r="I110" i="2"/>
  <c r="N109" i="2"/>
  <c r="O109" i="2" s="1"/>
  <c r="I109" i="2"/>
  <c r="N108" i="2"/>
  <c r="I108" i="2"/>
  <c r="N107" i="2"/>
  <c r="O107" i="2" s="1"/>
  <c r="I107" i="2"/>
  <c r="N106" i="2"/>
  <c r="I106" i="2"/>
  <c r="N105" i="2"/>
  <c r="O105" i="2" s="1"/>
  <c r="I105" i="2"/>
  <c r="N104" i="2"/>
  <c r="O104" i="2" s="1"/>
  <c r="I104" i="2"/>
  <c r="N103" i="2"/>
  <c r="I103" i="2"/>
  <c r="N102" i="2"/>
  <c r="O102" i="2" s="1"/>
  <c r="I102" i="2"/>
  <c r="N101" i="2"/>
  <c r="I101" i="2"/>
  <c r="N100" i="2"/>
  <c r="I100" i="2"/>
  <c r="N99" i="2"/>
  <c r="O99" i="2" s="1"/>
  <c r="I99" i="2"/>
  <c r="N98" i="2"/>
  <c r="I98" i="2"/>
  <c r="N97" i="2"/>
  <c r="O97" i="2" s="1"/>
  <c r="I97" i="2"/>
  <c r="N96" i="2"/>
  <c r="I96" i="2"/>
  <c r="N95" i="2"/>
  <c r="I95" i="2"/>
  <c r="N94" i="2"/>
  <c r="O94" i="2" s="1"/>
  <c r="I94" i="2"/>
  <c r="N93" i="2"/>
  <c r="O93" i="2" s="1"/>
  <c r="I93" i="2"/>
  <c r="N92" i="2"/>
  <c r="I92" i="2"/>
  <c r="N91" i="2"/>
  <c r="I91" i="2"/>
  <c r="N90" i="2"/>
  <c r="I90" i="2"/>
  <c r="N89" i="2"/>
  <c r="I89" i="2"/>
  <c r="N88" i="2"/>
  <c r="I88" i="2"/>
  <c r="N87" i="2"/>
  <c r="O87" i="2" s="1"/>
  <c r="I87" i="2"/>
  <c r="N86" i="2"/>
  <c r="I86" i="2"/>
  <c r="N85" i="2"/>
  <c r="O85" i="2" s="1"/>
  <c r="I85" i="2"/>
  <c r="N84" i="2"/>
  <c r="I84" i="2"/>
  <c r="N83" i="2"/>
  <c r="I83" i="2"/>
  <c r="N82" i="2"/>
  <c r="O82" i="2" s="1"/>
  <c r="I82" i="2"/>
  <c r="N81" i="2"/>
  <c r="I81" i="2"/>
  <c r="N80" i="2"/>
  <c r="O80" i="2" s="1"/>
  <c r="I80" i="2"/>
  <c r="N79" i="2"/>
  <c r="O79" i="2" s="1"/>
  <c r="I79" i="2"/>
  <c r="N78" i="2"/>
  <c r="I78" i="2"/>
  <c r="N77" i="2"/>
  <c r="O77" i="2" s="1"/>
  <c r="I77" i="2"/>
  <c r="N76" i="2"/>
  <c r="I76" i="2"/>
  <c r="N75" i="2"/>
  <c r="I75" i="2"/>
  <c r="O75" i="2" s="1"/>
  <c r="N74" i="2"/>
  <c r="I74" i="2"/>
  <c r="N73" i="2"/>
  <c r="I73" i="2"/>
  <c r="N72" i="2"/>
  <c r="I72" i="2"/>
  <c r="N71" i="2"/>
  <c r="I71" i="2"/>
  <c r="O71" i="2" s="1"/>
  <c r="N70" i="2"/>
  <c r="I70" i="2"/>
  <c r="N69" i="2"/>
  <c r="I69" i="2"/>
  <c r="N68" i="2"/>
  <c r="I68" i="2"/>
  <c r="N67" i="2"/>
  <c r="I67" i="2"/>
  <c r="N66" i="2"/>
  <c r="I66" i="2"/>
  <c r="N65" i="2"/>
  <c r="I65" i="2"/>
  <c r="N64" i="2"/>
  <c r="I64" i="2"/>
  <c r="O64" i="2" s="1"/>
  <c r="N63" i="2"/>
  <c r="I63" i="2"/>
  <c r="M58" i="2"/>
  <c r="L58" i="2"/>
  <c r="K58" i="2"/>
  <c r="J58" i="2"/>
  <c r="N58" i="2" s="1"/>
  <c r="H58" i="2"/>
  <c r="G58" i="2"/>
  <c r="F58" i="2"/>
  <c r="E58" i="2"/>
  <c r="D58" i="2"/>
  <c r="C58" i="2"/>
  <c r="I58" i="2" s="1"/>
  <c r="M57" i="2"/>
  <c r="L57" i="2"/>
  <c r="K57" i="2"/>
  <c r="J57" i="2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I55" i="2"/>
  <c r="N54" i="2"/>
  <c r="I54" i="2"/>
  <c r="O54" i="2" s="1"/>
  <c r="P53" i="2"/>
  <c r="N53" i="2"/>
  <c r="I53" i="2"/>
  <c r="N52" i="2"/>
  <c r="I52" i="2"/>
  <c r="N51" i="2"/>
  <c r="O51" i="2" s="1"/>
  <c r="I51" i="2"/>
  <c r="N50" i="2"/>
  <c r="O50" i="2" s="1"/>
  <c r="I50" i="2"/>
  <c r="N49" i="2"/>
  <c r="I49" i="2"/>
  <c r="N48" i="2"/>
  <c r="I48" i="2"/>
  <c r="N47" i="2"/>
  <c r="O47" i="2" s="1"/>
  <c r="I47" i="2"/>
  <c r="N46" i="2"/>
  <c r="I46" i="2"/>
  <c r="N45" i="2"/>
  <c r="I45" i="2"/>
  <c r="N44" i="2"/>
  <c r="O44" i="2" s="1"/>
  <c r="I44" i="2"/>
  <c r="N43" i="2"/>
  <c r="O43" i="2" s="1"/>
  <c r="I43" i="2"/>
  <c r="N42" i="2"/>
  <c r="O42" i="2" s="1"/>
  <c r="I42" i="2"/>
  <c r="N41" i="2"/>
  <c r="I41" i="2"/>
  <c r="N40" i="2"/>
  <c r="I40" i="2"/>
  <c r="N39" i="2"/>
  <c r="I39" i="2"/>
  <c r="N38" i="2"/>
  <c r="I38" i="2"/>
  <c r="N37" i="2"/>
  <c r="I37" i="2"/>
  <c r="N36" i="2"/>
  <c r="O36" i="2" s="1"/>
  <c r="I36" i="2"/>
  <c r="N35" i="2"/>
  <c r="O35" i="2" s="1"/>
  <c r="I35" i="2"/>
  <c r="N34" i="2"/>
  <c r="I34" i="2"/>
  <c r="N33" i="2"/>
  <c r="I33" i="2"/>
  <c r="N32" i="2"/>
  <c r="I32" i="2"/>
  <c r="N31" i="2"/>
  <c r="O31" i="2" s="1"/>
  <c r="I31" i="2"/>
  <c r="N30" i="2"/>
  <c r="I30" i="2"/>
  <c r="N29" i="2"/>
  <c r="I29" i="2"/>
  <c r="O28" i="2"/>
  <c r="N28" i="2"/>
  <c r="I28" i="2"/>
  <c r="N27" i="2"/>
  <c r="I27" i="2"/>
  <c r="N26" i="2"/>
  <c r="I26" i="2"/>
  <c r="N25" i="2"/>
  <c r="I25" i="2"/>
  <c r="O25" i="2" s="1"/>
  <c r="N24" i="2"/>
  <c r="I24" i="2"/>
  <c r="O24" i="2" s="1"/>
  <c r="N23" i="2"/>
  <c r="I23" i="2"/>
  <c r="N22" i="2"/>
  <c r="I22" i="2"/>
  <c r="N21" i="2"/>
  <c r="I21" i="2"/>
  <c r="N20" i="2"/>
  <c r="I20" i="2"/>
  <c r="N19" i="2"/>
  <c r="I19" i="2"/>
  <c r="N18" i="2"/>
  <c r="I18" i="2"/>
  <c r="N17" i="2"/>
  <c r="I17" i="2"/>
  <c r="N16" i="2"/>
  <c r="I16" i="2"/>
  <c r="N15" i="2"/>
  <c r="I15" i="2"/>
  <c r="N14" i="2"/>
  <c r="I14" i="2"/>
  <c r="N13" i="2"/>
  <c r="I13" i="2"/>
  <c r="N12" i="2"/>
  <c r="I12" i="2"/>
  <c r="N11" i="2"/>
  <c r="I11" i="2"/>
  <c r="N10" i="2"/>
  <c r="I10" i="2"/>
  <c r="N9" i="2"/>
  <c r="I9" i="2"/>
  <c r="N8" i="2"/>
  <c r="I8" i="2"/>
  <c r="N7" i="2"/>
  <c r="I7" i="2"/>
  <c r="N6" i="2"/>
  <c r="I6" i="2"/>
  <c r="N5" i="2"/>
  <c r="I5" i="2"/>
  <c r="G136" i="79" l="1"/>
  <c r="I136" i="79" s="1"/>
  <c r="I56" i="79"/>
  <c r="C137" i="79"/>
  <c r="I137" i="79" s="1"/>
  <c r="C138" i="79"/>
  <c r="J136" i="79"/>
  <c r="L136" i="79"/>
  <c r="J137" i="79"/>
  <c r="N137" i="79" s="1"/>
  <c r="L137" i="79"/>
  <c r="J138" i="79"/>
  <c r="N138" i="79" s="1"/>
  <c r="L138" i="79"/>
  <c r="O8" i="79"/>
  <c r="O9" i="79"/>
  <c r="O10" i="79"/>
  <c r="O11" i="79"/>
  <c r="O12" i="79"/>
  <c r="O13" i="79"/>
  <c r="O14" i="79"/>
  <c r="O15" i="79"/>
  <c r="O16" i="79"/>
  <c r="O17" i="79"/>
  <c r="O18" i="79"/>
  <c r="O19" i="79"/>
  <c r="O20" i="79"/>
  <c r="O21" i="79"/>
  <c r="O22" i="79"/>
  <c r="O23" i="79"/>
  <c r="O24" i="79"/>
  <c r="O25" i="79"/>
  <c r="O26" i="79"/>
  <c r="O27" i="79"/>
  <c r="O28" i="79"/>
  <c r="O29" i="79"/>
  <c r="O30" i="79"/>
  <c r="O31" i="79"/>
  <c r="O32" i="79"/>
  <c r="O33" i="79"/>
  <c r="O34" i="79"/>
  <c r="O35" i="79"/>
  <c r="O36" i="79"/>
  <c r="O37" i="79"/>
  <c r="O38" i="79"/>
  <c r="O39" i="79"/>
  <c r="O40" i="79"/>
  <c r="O41" i="79"/>
  <c r="O42" i="79"/>
  <c r="O43" i="79"/>
  <c r="O44" i="79"/>
  <c r="O45" i="79"/>
  <c r="O46" i="79"/>
  <c r="O48" i="79"/>
  <c r="O50" i="79"/>
  <c r="O52" i="79"/>
  <c r="O47" i="79"/>
  <c r="O49" i="79"/>
  <c r="O51" i="79"/>
  <c r="I5" i="79"/>
  <c r="N6" i="79"/>
  <c r="I7" i="79"/>
  <c r="O55" i="79"/>
  <c r="O56" i="79"/>
  <c r="P58" i="79" s="1"/>
  <c r="N5" i="79"/>
  <c r="I57" i="79"/>
  <c r="O57" i="79" s="1"/>
  <c r="I6" i="79"/>
  <c r="O58" i="79"/>
  <c r="N7" i="79"/>
  <c r="O53" i="79"/>
  <c r="O54" i="79"/>
  <c r="O66" i="79"/>
  <c r="O67" i="79"/>
  <c r="O68" i="79"/>
  <c r="O69" i="79"/>
  <c r="O70" i="79"/>
  <c r="O71" i="79"/>
  <c r="O72" i="79"/>
  <c r="O73" i="79"/>
  <c r="O74" i="79"/>
  <c r="O75" i="79"/>
  <c r="O76" i="79"/>
  <c r="O77" i="79"/>
  <c r="O78" i="79"/>
  <c r="O79" i="79"/>
  <c r="O80" i="79"/>
  <c r="O81" i="79"/>
  <c r="O82" i="79"/>
  <c r="O83" i="79"/>
  <c r="O84" i="79"/>
  <c r="O85" i="79"/>
  <c r="O86" i="79"/>
  <c r="O87" i="79"/>
  <c r="O90" i="79"/>
  <c r="I63" i="79"/>
  <c r="O137" i="79"/>
  <c r="N64" i="79"/>
  <c r="I138" i="79"/>
  <c r="I65" i="79"/>
  <c r="I89" i="79"/>
  <c r="O89" i="79" s="1"/>
  <c r="O105" i="79"/>
  <c r="O107" i="79"/>
  <c r="O109" i="79"/>
  <c r="O111" i="79"/>
  <c r="O112" i="79"/>
  <c r="O114" i="79"/>
  <c r="O116" i="79"/>
  <c r="O121" i="79"/>
  <c r="O122" i="79"/>
  <c r="O123" i="79"/>
  <c r="O124" i="79"/>
  <c r="O125" i="79"/>
  <c r="O126" i="79"/>
  <c r="O127" i="79"/>
  <c r="O128" i="79"/>
  <c r="O129" i="79"/>
  <c r="O130" i="79"/>
  <c r="O131" i="79"/>
  <c r="O132" i="79"/>
  <c r="O133" i="79"/>
  <c r="O134" i="79"/>
  <c r="O135" i="79"/>
  <c r="N63" i="79"/>
  <c r="O63" i="79" s="1"/>
  <c r="I64" i="79"/>
  <c r="O138" i="79"/>
  <c r="N65" i="79"/>
  <c r="O65" i="79" s="1"/>
  <c r="N88" i="79"/>
  <c r="O88" i="79" s="1"/>
  <c r="I91" i="79"/>
  <c r="O91" i="79" s="1"/>
  <c r="N92" i="79"/>
  <c r="O92" i="79" s="1"/>
  <c r="O93" i="79"/>
  <c r="O94" i="79"/>
  <c r="O95" i="79"/>
  <c r="O96" i="79"/>
  <c r="O97" i="79"/>
  <c r="O98" i="79"/>
  <c r="O99" i="79"/>
  <c r="O100" i="79"/>
  <c r="O101" i="79"/>
  <c r="O102" i="79"/>
  <c r="O103" i="79"/>
  <c r="O104" i="79"/>
  <c r="O106" i="79"/>
  <c r="O108" i="79"/>
  <c r="O110" i="79"/>
  <c r="O113" i="79"/>
  <c r="O115" i="79"/>
  <c r="N57" i="5"/>
  <c r="N56" i="6"/>
  <c r="I57" i="12"/>
  <c r="N137" i="13"/>
  <c r="I57" i="17"/>
  <c r="I56" i="33"/>
  <c r="N57" i="2"/>
  <c r="O5" i="2"/>
  <c r="O6" i="2"/>
  <c r="O7" i="2"/>
  <c r="O10" i="2"/>
  <c r="O11" i="2"/>
  <c r="O20" i="2"/>
  <c r="O21" i="2"/>
  <c r="O22" i="2"/>
  <c r="O26" i="2"/>
  <c r="O32" i="2"/>
  <c r="O33" i="2"/>
  <c r="O40" i="2"/>
  <c r="I56" i="2"/>
  <c r="O65" i="2"/>
  <c r="O66" i="2"/>
  <c r="O67" i="2"/>
  <c r="O72" i="2"/>
  <c r="O84" i="2"/>
  <c r="O91" i="2"/>
  <c r="O95" i="2"/>
  <c r="O100" i="2"/>
  <c r="O103" i="2"/>
  <c r="O112" i="2"/>
  <c r="O121" i="2"/>
  <c r="O123" i="2"/>
  <c r="O126" i="2"/>
  <c r="O131" i="2"/>
  <c r="O7" i="3"/>
  <c r="O8" i="3"/>
  <c r="O9" i="3"/>
  <c r="O12" i="3"/>
  <c r="O14" i="3"/>
  <c r="O22" i="3"/>
  <c r="O26" i="3"/>
  <c r="O35" i="3"/>
  <c r="O39" i="3"/>
  <c r="O40" i="3"/>
  <c r="O41" i="3"/>
  <c r="O42" i="3"/>
  <c r="O46" i="3"/>
  <c r="O51" i="3"/>
  <c r="O53" i="3"/>
  <c r="O55" i="3"/>
  <c r="N57" i="3"/>
  <c r="I58" i="3"/>
  <c r="O65" i="3"/>
  <c r="O67" i="3"/>
  <c r="O68" i="3"/>
  <c r="O69" i="3"/>
  <c r="O71" i="3"/>
  <c r="O75" i="3"/>
  <c r="O76" i="3"/>
  <c r="O79" i="3"/>
  <c r="O82" i="3"/>
  <c r="O86" i="3"/>
  <c r="O88" i="3"/>
  <c r="O89" i="3"/>
  <c r="O90" i="3"/>
  <c r="O94" i="3"/>
  <c r="O96" i="3"/>
  <c r="O105" i="3"/>
  <c r="O127" i="3"/>
  <c r="O134" i="3"/>
  <c r="O6" i="4"/>
  <c r="O9" i="4"/>
  <c r="O20" i="4"/>
  <c r="O26" i="4"/>
  <c r="O28" i="4"/>
  <c r="O31" i="4"/>
  <c r="O33" i="4"/>
  <c r="O38" i="4"/>
  <c r="O39" i="4"/>
  <c r="O48" i="4"/>
  <c r="O50" i="4"/>
  <c r="I58" i="4"/>
  <c r="O64" i="4"/>
  <c r="O65" i="4"/>
  <c r="O72" i="4"/>
  <c r="O73" i="4"/>
  <c r="O80" i="4"/>
  <c r="O81" i="4"/>
  <c r="O88" i="4"/>
  <c r="O96" i="4"/>
  <c r="O99" i="4"/>
  <c r="O100" i="4"/>
  <c r="O103" i="4"/>
  <c r="O106" i="4"/>
  <c r="O126" i="4"/>
  <c r="O127" i="4"/>
  <c r="O134" i="4"/>
  <c r="N136" i="4"/>
  <c r="N137" i="4"/>
  <c r="I138" i="4"/>
  <c r="O15" i="5"/>
  <c r="O17" i="5"/>
  <c r="O22" i="5"/>
  <c r="O23" i="5"/>
  <c r="O25" i="5"/>
  <c r="O39" i="5"/>
  <c r="O41" i="5"/>
  <c r="O54" i="5"/>
  <c r="O68" i="5"/>
  <c r="O71" i="5"/>
  <c r="O73" i="5"/>
  <c r="O81" i="5"/>
  <c r="O82" i="5"/>
  <c r="O87" i="5"/>
  <c r="O89" i="5"/>
  <c r="O96" i="5"/>
  <c r="O100" i="5"/>
  <c r="O103" i="5"/>
  <c r="O105" i="5"/>
  <c r="O113" i="5"/>
  <c r="O116" i="5"/>
  <c r="O121" i="5"/>
  <c r="O124" i="5"/>
  <c r="O127" i="5"/>
  <c r="O131" i="5"/>
  <c r="O132" i="5"/>
  <c r="O5" i="6"/>
  <c r="O9" i="6"/>
  <c r="O10" i="6"/>
  <c r="O11" i="6"/>
  <c r="O15" i="6"/>
  <c r="O17" i="6"/>
  <c r="O19" i="6"/>
  <c r="O28" i="6"/>
  <c r="O31" i="6"/>
  <c r="O33" i="6"/>
  <c r="O37" i="6"/>
  <c r="O41" i="6"/>
  <c r="O42" i="6"/>
  <c r="O43" i="6"/>
  <c r="O47" i="6"/>
  <c r="O48" i="6"/>
  <c r="O49" i="6"/>
  <c r="O54" i="6"/>
  <c r="O66" i="6"/>
  <c r="O67" i="6"/>
  <c r="O73" i="6"/>
  <c r="O86" i="6"/>
  <c r="O87" i="6"/>
  <c r="O88" i="6"/>
  <c r="O90" i="6"/>
  <c r="O98" i="6"/>
  <c r="O105" i="6"/>
  <c r="O128" i="6"/>
  <c r="O129" i="6"/>
  <c r="O130" i="6"/>
  <c r="O131" i="6"/>
  <c r="O11" i="7"/>
  <c r="O12" i="7"/>
  <c r="O13" i="7"/>
  <c r="O14" i="7"/>
  <c r="O17" i="7"/>
  <c r="O28" i="7"/>
  <c r="O29" i="7"/>
  <c r="O30" i="7"/>
  <c r="O40" i="7"/>
  <c r="O44" i="7"/>
  <c r="O45" i="7"/>
  <c r="O46" i="7"/>
  <c r="O51" i="7"/>
  <c r="O55" i="7"/>
  <c r="O75" i="7"/>
  <c r="O78" i="7"/>
  <c r="O79" i="7"/>
  <c r="O85" i="7"/>
  <c r="O88" i="7"/>
  <c r="O89" i="7"/>
  <c r="O90" i="7"/>
  <c r="O91" i="7"/>
  <c r="O94" i="7"/>
  <c r="O109" i="7"/>
  <c r="O113" i="7"/>
  <c r="O115" i="7"/>
  <c r="O121" i="7"/>
  <c r="O123" i="7"/>
  <c r="O131" i="7"/>
  <c r="N138" i="7"/>
  <c r="O5" i="8"/>
  <c r="O12" i="8"/>
  <c r="O28" i="8"/>
  <c r="O36" i="8"/>
  <c r="O37" i="8"/>
  <c r="O44" i="8"/>
  <c r="O45" i="8"/>
  <c r="O52" i="8"/>
  <c r="O54" i="8"/>
  <c r="O55" i="8"/>
  <c r="O63" i="8"/>
  <c r="O80" i="8"/>
  <c r="O81" i="8"/>
  <c r="O88" i="8"/>
  <c r="O89" i="8"/>
  <c r="O96" i="8"/>
  <c r="O104" i="8"/>
  <c r="O108" i="8"/>
  <c r="O111" i="8"/>
  <c r="O121" i="8"/>
  <c r="O129" i="8"/>
  <c r="O134" i="8"/>
  <c r="N136" i="8"/>
  <c r="N138" i="8"/>
  <c r="O8" i="9"/>
  <c r="O13" i="9"/>
  <c r="O16" i="9"/>
  <c r="O21" i="9"/>
  <c r="O24" i="9"/>
  <c r="O38" i="9"/>
  <c r="O41" i="9"/>
  <c r="O48" i="9"/>
  <c r="O53" i="9"/>
  <c r="N57" i="9"/>
  <c r="I58" i="9"/>
  <c r="N58" i="9"/>
  <c r="O65" i="9"/>
  <c r="O69" i="9"/>
  <c r="O70" i="9"/>
  <c r="O72" i="9"/>
  <c r="O75" i="9"/>
  <c r="O78" i="9"/>
  <c r="O80" i="9"/>
  <c r="O87" i="9"/>
  <c r="O94" i="9"/>
  <c r="O96" i="9"/>
  <c r="O98" i="9"/>
  <c r="O110" i="9"/>
  <c r="O115" i="9"/>
  <c r="O123" i="9"/>
  <c r="O127" i="9"/>
  <c r="O135" i="9"/>
  <c r="N136" i="9"/>
  <c r="O5" i="10"/>
  <c r="O11" i="10"/>
  <c r="O13" i="10"/>
  <c r="O15" i="10"/>
  <c r="O29" i="10"/>
  <c r="O35" i="10"/>
  <c r="O36" i="10"/>
  <c r="O37" i="10"/>
  <c r="O43" i="10"/>
  <c r="O45" i="10"/>
  <c r="O47" i="10"/>
  <c r="O54" i="10"/>
  <c r="O55" i="10"/>
  <c r="N58" i="10"/>
  <c r="O64" i="10"/>
  <c r="O71" i="10"/>
  <c r="O74" i="10"/>
  <c r="O75" i="10"/>
  <c r="O77" i="10"/>
  <c r="O82" i="10"/>
  <c r="O84" i="10"/>
  <c r="O85" i="10"/>
  <c r="O86" i="10"/>
  <c r="O89" i="10"/>
  <c r="O92" i="10"/>
  <c r="O97" i="10"/>
  <c r="O103" i="10"/>
  <c r="O104" i="10"/>
  <c r="O107" i="10"/>
  <c r="O111" i="10"/>
  <c r="O125" i="10"/>
  <c r="O126" i="10"/>
  <c r="O134" i="10"/>
  <c r="O24" i="11"/>
  <c r="O26" i="11"/>
  <c r="O27" i="11"/>
  <c r="O50" i="11"/>
  <c r="O54" i="11"/>
  <c r="O64" i="11"/>
  <c r="O65" i="11"/>
  <c r="O66" i="11"/>
  <c r="O68" i="11"/>
  <c r="O69" i="11"/>
  <c r="O71" i="11"/>
  <c r="O72" i="11"/>
  <c r="O73" i="11"/>
  <c r="O74" i="11"/>
  <c r="O76" i="11"/>
  <c r="O77" i="11"/>
  <c r="I58" i="13"/>
  <c r="N58" i="18"/>
  <c r="N138" i="18"/>
  <c r="I58" i="27"/>
  <c r="I58" i="28"/>
  <c r="I58" i="29"/>
  <c r="O58" i="41"/>
  <c r="I58" i="42"/>
  <c r="N57" i="44"/>
  <c r="I58" i="45"/>
  <c r="N56" i="49"/>
  <c r="I58" i="57"/>
  <c r="I58" i="67"/>
  <c r="O87" i="11"/>
  <c r="O88" i="11"/>
  <c r="O89" i="11"/>
  <c r="O90" i="11"/>
  <c r="O92" i="11"/>
  <c r="O93" i="11"/>
  <c r="O107" i="11"/>
  <c r="O112" i="11"/>
  <c r="O116" i="11"/>
  <c r="O122" i="11"/>
  <c r="O133" i="11"/>
  <c r="N136" i="11"/>
  <c r="N137" i="11"/>
  <c r="N138" i="11"/>
  <c r="O10" i="12"/>
  <c r="O11" i="12"/>
  <c r="O12" i="12"/>
  <c r="O14" i="12"/>
  <c r="O16" i="12"/>
  <c r="O17" i="12"/>
  <c r="O28" i="12"/>
  <c r="O29" i="12"/>
  <c r="O30" i="12"/>
  <c r="O34" i="12"/>
  <c r="O36" i="12"/>
  <c r="O37" i="12"/>
  <c r="O38" i="12"/>
  <c r="O42" i="12"/>
  <c r="O44" i="12"/>
  <c r="O45" i="12"/>
  <c r="O47" i="12"/>
  <c r="O48" i="12"/>
  <c r="O51" i="12"/>
  <c r="O52" i="12"/>
  <c r="O55" i="12"/>
  <c r="N57" i="12"/>
  <c r="I58" i="12"/>
  <c r="O65" i="12"/>
  <c r="O70" i="12"/>
  <c r="O72" i="12"/>
  <c r="O79" i="12"/>
  <c r="O80" i="12"/>
  <c r="O82" i="12"/>
  <c r="O83" i="12"/>
  <c r="O84" i="12"/>
  <c r="O85" i="12"/>
  <c r="O86" i="12"/>
  <c r="O89" i="12"/>
  <c r="O91" i="12"/>
  <c r="O95" i="12"/>
  <c r="O98" i="12"/>
  <c r="O99" i="12"/>
  <c r="O100" i="12"/>
  <c r="O101" i="12"/>
  <c r="O105" i="12"/>
  <c r="O116" i="12"/>
  <c r="O127" i="12"/>
  <c r="O129" i="12"/>
  <c r="O6" i="13"/>
  <c r="O13" i="13"/>
  <c r="O16" i="13"/>
  <c r="O18" i="13"/>
  <c r="O26" i="13"/>
  <c r="O28" i="13"/>
  <c r="O31" i="13"/>
  <c r="O33" i="13"/>
  <c r="O48" i="13"/>
  <c r="O50" i="13"/>
  <c r="O64" i="13"/>
  <c r="O67" i="13"/>
  <c r="O69" i="13"/>
  <c r="O82" i="13"/>
  <c r="O84" i="13"/>
  <c r="O90" i="13"/>
  <c r="O96" i="13"/>
  <c r="O99" i="13"/>
  <c r="O101" i="13"/>
  <c r="O106" i="13"/>
  <c r="O111" i="13"/>
  <c r="O131" i="13"/>
  <c r="O133" i="13"/>
  <c r="O134" i="13"/>
  <c r="O6" i="14"/>
  <c r="O10" i="14"/>
  <c r="O16" i="14"/>
  <c r="O19" i="14"/>
  <c r="O24" i="14"/>
  <c r="O27" i="14"/>
  <c r="O32" i="14"/>
  <c r="O35" i="14"/>
  <c r="O40" i="14"/>
  <c r="O43" i="14"/>
  <c r="O45" i="14"/>
  <c r="O49" i="14"/>
  <c r="O50" i="14"/>
  <c r="O52" i="14"/>
  <c r="I58" i="14"/>
  <c r="N58" i="14"/>
  <c r="O58" i="14" s="1"/>
  <c r="O70" i="14"/>
  <c r="O71" i="14"/>
  <c r="O79" i="14"/>
  <c r="O81" i="14"/>
  <c r="O85" i="14"/>
  <c r="O97" i="14"/>
  <c r="O99" i="14"/>
  <c r="O101" i="14"/>
  <c r="O104" i="14"/>
  <c r="O106" i="14"/>
  <c r="O108" i="14"/>
  <c r="O110" i="14"/>
  <c r="O114" i="14"/>
  <c r="O125" i="14"/>
  <c r="O13" i="15"/>
  <c r="O19" i="15"/>
  <c r="O20" i="15"/>
  <c r="O29" i="15"/>
  <c r="O43" i="15"/>
  <c r="O52" i="15"/>
  <c r="O64" i="15"/>
  <c r="O67" i="15"/>
  <c r="O69" i="15"/>
  <c r="O74" i="15"/>
  <c r="O75" i="15"/>
  <c r="O77" i="15"/>
  <c r="O83" i="15"/>
  <c r="O85" i="15"/>
  <c r="O90" i="15"/>
  <c r="O96" i="15"/>
  <c r="O98" i="15"/>
  <c r="O103" i="15"/>
  <c r="O104" i="15"/>
  <c r="O105" i="15"/>
  <c r="O107" i="15"/>
  <c r="O109" i="15"/>
  <c r="O116" i="15"/>
  <c r="O125" i="15"/>
  <c r="O126" i="15"/>
  <c r="O134" i="15"/>
  <c r="O6" i="16"/>
  <c r="O7" i="16"/>
  <c r="O8" i="16"/>
  <c r="O9" i="16"/>
  <c r="O11" i="16"/>
  <c r="O12" i="16"/>
  <c r="O20" i="16"/>
  <c r="O30" i="16"/>
  <c r="O31" i="16"/>
  <c r="O32" i="16"/>
  <c r="O33" i="16"/>
  <c r="O35" i="16"/>
  <c r="O38" i="16"/>
  <c r="O39" i="16"/>
  <c r="O40" i="16"/>
  <c r="O41" i="16"/>
  <c r="O43" i="16"/>
  <c r="O50" i="16"/>
  <c r="O52" i="16"/>
  <c r="N57" i="16"/>
  <c r="I58" i="16"/>
  <c r="O63" i="16"/>
  <c r="O66" i="16"/>
  <c r="O70" i="16"/>
  <c r="O83" i="16"/>
  <c r="O84" i="16"/>
  <c r="O85" i="16"/>
  <c r="O87" i="16"/>
  <c r="O91" i="16"/>
  <c r="O92" i="16"/>
  <c r="O95" i="16"/>
  <c r="O98" i="16"/>
  <c r="O102" i="16"/>
  <c r="O104" i="16"/>
  <c r="O108" i="16"/>
  <c r="O109" i="16"/>
  <c r="O115" i="16"/>
  <c r="I138" i="16"/>
  <c r="N138" i="16"/>
  <c r="O22" i="17"/>
  <c r="O24" i="17"/>
  <c r="O26" i="17"/>
  <c r="O30" i="17"/>
  <c r="O32" i="17"/>
  <c r="O36" i="17"/>
  <c r="O37" i="17"/>
  <c r="O42" i="17"/>
  <c r="O50" i="17"/>
  <c r="O54" i="17"/>
  <c r="O63" i="17"/>
  <c r="O65" i="17"/>
  <c r="O68" i="17"/>
  <c r="O70" i="17"/>
  <c r="O71" i="17"/>
  <c r="O75" i="17"/>
  <c r="O76" i="17"/>
  <c r="O82" i="17"/>
  <c r="O88" i="17"/>
  <c r="O93" i="17"/>
  <c r="O101" i="17"/>
  <c r="O109" i="17"/>
  <c r="O114" i="17"/>
  <c r="O115" i="17"/>
  <c r="O116" i="17"/>
  <c r="O126" i="17"/>
  <c r="O129" i="17"/>
  <c r="O131" i="17"/>
  <c r="O134" i="17"/>
  <c r="O7" i="18"/>
  <c r="O11" i="18"/>
  <c r="O17" i="18"/>
  <c r="O23" i="18"/>
  <c r="O25" i="18"/>
  <c r="O29" i="18"/>
  <c r="O31" i="18"/>
  <c r="O37" i="18"/>
  <c r="O45" i="18"/>
  <c r="O46" i="18"/>
  <c r="O48" i="18"/>
  <c r="O50" i="18"/>
  <c r="O52" i="18"/>
  <c r="I57" i="18"/>
  <c r="I58" i="18"/>
  <c r="O63" i="18"/>
  <c r="O66" i="18"/>
  <c r="O68" i="18"/>
  <c r="O74" i="18"/>
  <c r="O76" i="18"/>
  <c r="O81" i="18"/>
  <c r="O87" i="18"/>
  <c r="O91" i="18"/>
  <c r="O92" i="18"/>
  <c r="O99" i="18"/>
  <c r="O105" i="18"/>
  <c r="O123" i="18"/>
  <c r="O124" i="18"/>
  <c r="O126" i="18"/>
  <c r="O132" i="18"/>
  <c r="O133" i="18"/>
  <c r="O134" i="18"/>
  <c r="O6" i="19"/>
  <c r="O18" i="19"/>
  <c r="O19" i="19"/>
  <c r="O20" i="19"/>
  <c r="O21" i="19"/>
  <c r="O26" i="19"/>
  <c r="O27" i="19"/>
  <c r="O31" i="19"/>
  <c r="O38" i="19"/>
  <c r="O44" i="19"/>
  <c r="O54" i="19"/>
  <c r="N58" i="19"/>
  <c r="O64" i="19"/>
  <c r="O78" i="19"/>
  <c r="O79" i="19"/>
  <c r="O82" i="19"/>
  <c r="O83" i="19"/>
  <c r="O84" i="19"/>
  <c r="O85" i="19"/>
  <c r="O90" i="19"/>
  <c r="O91" i="19"/>
  <c r="O92" i="19"/>
  <c r="O93" i="19"/>
  <c r="O97" i="19"/>
  <c r="O98" i="19"/>
  <c r="O99" i="19"/>
  <c r="O100" i="19"/>
  <c r="O101" i="19"/>
  <c r="O135" i="19"/>
  <c r="I136" i="19"/>
  <c r="N136" i="19"/>
  <c r="N137" i="19"/>
  <c r="O5" i="20"/>
  <c r="O9" i="20"/>
  <c r="O13" i="20"/>
  <c r="O23" i="20"/>
  <c r="O24" i="20"/>
  <c r="O27" i="20"/>
  <c r="O32" i="20"/>
  <c r="O40" i="20"/>
  <c r="O49" i="20"/>
  <c r="O50" i="20"/>
  <c r="O53" i="20"/>
  <c r="N57" i="20"/>
  <c r="O63" i="20"/>
  <c r="O64" i="20"/>
  <c r="O68" i="20"/>
  <c r="O70" i="20"/>
  <c r="O71" i="20"/>
  <c r="O77" i="20"/>
  <c r="O78" i="20"/>
  <c r="O81" i="20"/>
  <c r="O82" i="20"/>
  <c r="O91" i="20"/>
  <c r="O93" i="20"/>
  <c r="O97" i="20"/>
  <c r="O99" i="20"/>
  <c r="O101" i="20"/>
  <c r="O105" i="20"/>
  <c r="O107" i="20"/>
  <c r="O110" i="20"/>
  <c r="O112" i="20"/>
  <c r="O114" i="20"/>
  <c r="O127" i="20"/>
  <c r="O129" i="20"/>
  <c r="O134" i="20"/>
  <c r="O135" i="20"/>
  <c r="O6" i="21"/>
  <c r="O24" i="21"/>
  <c r="O31" i="21"/>
  <c r="O33" i="21"/>
  <c r="O38" i="21"/>
  <c r="O48" i="21"/>
  <c r="O52" i="21"/>
  <c r="O55" i="21"/>
  <c r="O72" i="21"/>
  <c r="O73" i="21"/>
  <c r="O77" i="21"/>
  <c r="O78" i="21"/>
  <c r="O80" i="21"/>
  <c r="O81" i="21"/>
  <c r="O104" i="21"/>
  <c r="O108" i="21"/>
  <c r="O110" i="21"/>
  <c r="O125" i="21"/>
  <c r="O126" i="21"/>
  <c r="O132" i="21"/>
  <c r="O133" i="21"/>
  <c r="O134" i="21"/>
  <c r="N136" i="21"/>
  <c r="N137" i="21"/>
  <c r="N138" i="21"/>
  <c r="O7" i="22"/>
  <c r="O9" i="22"/>
  <c r="O11" i="22"/>
  <c r="O20" i="22"/>
  <c r="O22" i="22"/>
  <c r="O24" i="22"/>
  <c r="O31" i="22"/>
  <c r="O34" i="22"/>
  <c r="O37" i="22"/>
  <c r="O40" i="22"/>
  <c r="O48" i="22"/>
  <c r="O50" i="22"/>
  <c r="O64" i="22"/>
  <c r="O67" i="22"/>
  <c r="O74" i="22"/>
  <c r="O84" i="22"/>
  <c r="O90" i="22"/>
  <c r="O93" i="22"/>
  <c r="O97" i="22"/>
  <c r="O103" i="22"/>
  <c r="O105" i="22"/>
  <c r="O107" i="22"/>
  <c r="O109" i="22"/>
  <c r="O111" i="22"/>
  <c r="O113" i="22"/>
  <c r="O114" i="22"/>
  <c r="O121" i="22"/>
  <c r="O122" i="22"/>
  <c r="O125" i="22"/>
  <c r="O129" i="22"/>
  <c r="O132" i="22"/>
  <c r="O134" i="22"/>
  <c r="O135" i="22"/>
  <c r="O5" i="23"/>
  <c r="O7" i="23"/>
  <c r="O9" i="23"/>
  <c r="O10" i="23"/>
  <c r="O11" i="23"/>
  <c r="O12" i="23"/>
  <c r="O14" i="23"/>
  <c r="O17" i="23"/>
  <c r="O21" i="23"/>
  <c r="O22" i="23"/>
  <c r="O23" i="23"/>
  <c r="O28" i="23"/>
  <c r="O29" i="23"/>
  <c r="O30" i="23"/>
  <c r="O34" i="23"/>
  <c r="O40" i="23"/>
  <c r="O44" i="23"/>
  <c r="O46" i="23"/>
  <c r="O49" i="23"/>
  <c r="O53" i="23"/>
  <c r="N57" i="23"/>
  <c r="I58" i="23"/>
  <c r="O63" i="23"/>
  <c r="O69" i="23"/>
  <c r="O87" i="23"/>
  <c r="O91" i="23"/>
  <c r="O95" i="23"/>
  <c r="O101" i="23"/>
  <c r="O103" i="23"/>
  <c r="O106" i="23"/>
  <c r="O108" i="23"/>
  <c r="O110" i="23"/>
  <c r="O112" i="23"/>
  <c r="O123" i="23"/>
  <c r="O124" i="23"/>
  <c r="O127" i="23"/>
  <c r="O130" i="23"/>
  <c r="O131" i="23"/>
  <c r="O5" i="24"/>
  <c r="O6" i="24"/>
  <c r="O14" i="24"/>
  <c r="O15" i="24"/>
  <c r="O21" i="24"/>
  <c r="O22" i="24"/>
  <c r="O30" i="24"/>
  <c r="O31" i="24"/>
  <c r="O39" i="24"/>
  <c r="O43" i="24"/>
  <c r="O47" i="24"/>
  <c r="O51" i="24"/>
  <c r="N57" i="24"/>
  <c r="I58" i="24"/>
  <c r="O83" i="24"/>
  <c r="O87" i="24"/>
  <c r="O97" i="24"/>
  <c r="O98" i="24"/>
  <c r="O100" i="24"/>
  <c r="O104" i="24"/>
  <c r="O116" i="24"/>
  <c r="O121" i="24"/>
  <c r="O125" i="24"/>
  <c r="O129" i="24"/>
  <c r="O130" i="24"/>
  <c r="O132" i="24"/>
  <c r="O134" i="24"/>
  <c r="O6" i="25"/>
  <c r="O7" i="25"/>
  <c r="O14" i="25"/>
  <c r="O23" i="25"/>
  <c r="O25" i="25"/>
  <c r="O27" i="25"/>
  <c r="O29" i="25"/>
  <c r="O31" i="25"/>
  <c r="O33" i="25"/>
  <c r="O37" i="25"/>
  <c r="O46" i="25"/>
  <c r="O47" i="25"/>
  <c r="I58" i="25"/>
  <c r="O63" i="25"/>
  <c r="O74" i="25"/>
  <c r="O81" i="25"/>
  <c r="O82" i="25"/>
  <c r="O98" i="25"/>
  <c r="O99" i="25"/>
  <c r="O106" i="25"/>
  <c r="O112" i="25"/>
  <c r="O114" i="25"/>
  <c r="O116" i="25"/>
  <c r="O121" i="25"/>
  <c r="O125" i="25"/>
  <c r="O129" i="25"/>
  <c r="O133" i="25"/>
  <c r="N136" i="25"/>
  <c r="N137" i="25"/>
  <c r="O5" i="26"/>
  <c r="O6" i="26"/>
  <c r="O13" i="26"/>
  <c r="O14" i="26"/>
  <c r="O17" i="26"/>
  <c r="O18" i="26"/>
  <c r="O19" i="26"/>
  <c r="O25" i="26"/>
  <c r="O26" i="26"/>
  <c r="O27" i="26"/>
  <c r="O28" i="26"/>
  <c r="O32" i="26"/>
  <c r="O33" i="26"/>
  <c r="O34" i="26"/>
  <c r="O35" i="26"/>
  <c r="O40" i="26"/>
  <c r="O41" i="26"/>
  <c r="O42" i="26"/>
  <c r="O43" i="26"/>
  <c r="O45" i="26"/>
  <c r="O46" i="26"/>
  <c r="O52" i="26"/>
  <c r="O53" i="26"/>
  <c r="O54" i="26"/>
  <c r="O55" i="26"/>
  <c r="I56" i="26"/>
  <c r="N56" i="26"/>
  <c r="O56" i="26" s="1"/>
  <c r="P58" i="26" s="1"/>
  <c r="O63" i="26"/>
  <c r="O73" i="26"/>
  <c r="O77" i="26"/>
  <c r="O78" i="26"/>
  <c r="O84" i="26"/>
  <c r="O85" i="26"/>
  <c r="O88" i="26"/>
  <c r="O97" i="26"/>
  <c r="O98" i="26"/>
  <c r="O106" i="26"/>
  <c r="O109" i="26"/>
  <c r="O110" i="26"/>
  <c r="O129" i="26"/>
  <c r="O131" i="26"/>
  <c r="O132" i="26"/>
  <c r="O5" i="27"/>
  <c r="O11" i="27"/>
  <c r="O16" i="27"/>
  <c r="O20" i="27"/>
  <c r="O23" i="27"/>
  <c r="O25" i="27"/>
  <c r="O51" i="27"/>
  <c r="O53" i="27"/>
  <c r="O55" i="27"/>
  <c r="N57" i="27"/>
  <c r="O65" i="27"/>
  <c r="O67" i="27"/>
  <c r="O68" i="27"/>
  <c r="O69" i="27"/>
  <c r="O70" i="27"/>
  <c r="O72" i="27"/>
  <c r="O82" i="27"/>
  <c r="O83" i="27"/>
  <c r="O84" i="27"/>
  <c r="O85" i="27"/>
  <c r="O86" i="27"/>
  <c r="O89" i="27"/>
  <c r="O96" i="27"/>
  <c r="O98" i="27"/>
  <c r="O99" i="27"/>
  <c r="O100" i="27"/>
  <c r="O101" i="27"/>
  <c r="O102" i="27"/>
  <c r="O105" i="27"/>
  <c r="O125" i="27"/>
  <c r="O126" i="27"/>
  <c r="O134" i="27"/>
  <c r="O5" i="28"/>
  <c r="O7" i="28"/>
  <c r="O9" i="28"/>
  <c r="O12" i="28"/>
  <c r="O15" i="28"/>
  <c r="O16" i="28"/>
  <c r="O17" i="28"/>
  <c r="O24" i="28"/>
  <c r="O26" i="28"/>
  <c r="O29" i="28"/>
  <c r="O32" i="28"/>
  <c r="O35" i="28"/>
  <c r="O39" i="28"/>
  <c r="O41" i="28"/>
  <c r="O42" i="28"/>
  <c r="O45" i="28"/>
  <c r="O51" i="28"/>
  <c r="O52" i="28"/>
  <c r="O66" i="28"/>
  <c r="O67" i="28"/>
  <c r="O70" i="28"/>
  <c r="O71" i="28"/>
  <c r="O80" i="28"/>
  <c r="O85" i="28"/>
  <c r="O91" i="28"/>
  <c r="O93" i="28"/>
  <c r="O95" i="28"/>
  <c r="O97" i="28"/>
  <c r="O102" i="28"/>
  <c r="O107" i="28"/>
  <c r="O111" i="28"/>
  <c r="O112" i="28"/>
  <c r="O115" i="28"/>
  <c r="O124" i="28"/>
  <c r="O127" i="28"/>
  <c r="O5" i="29"/>
  <c r="O14" i="29"/>
  <c r="O15" i="29"/>
  <c r="O16" i="29"/>
  <c r="O18" i="29"/>
  <c r="O20" i="29"/>
  <c r="O29" i="29"/>
  <c r="O30" i="29"/>
  <c r="O31" i="29"/>
  <c r="O33" i="29"/>
  <c r="O34" i="29"/>
  <c r="O43" i="29"/>
  <c r="O53" i="29"/>
  <c r="O55" i="29"/>
  <c r="N57" i="29"/>
  <c r="O68" i="29"/>
  <c r="O72" i="29"/>
  <c r="O74" i="29"/>
  <c r="O76" i="29"/>
  <c r="O78" i="29"/>
  <c r="O83" i="29"/>
  <c r="O89" i="29"/>
  <c r="O93" i="29"/>
  <c r="O97" i="29"/>
  <c r="O98" i="29"/>
  <c r="O102" i="29"/>
  <c r="O108" i="29"/>
  <c r="O116" i="29"/>
  <c r="O125" i="29"/>
  <c r="O133" i="29"/>
  <c r="O135" i="29"/>
  <c r="O11" i="30"/>
  <c r="O12" i="30"/>
  <c r="O21" i="30"/>
  <c r="O28" i="30"/>
  <c r="O29" i="30"/>
  <c r="O37" i="30"/>
  <c r="O46" i="30"/>
  <c r="O47" i="30"/>
  <c r="O55" i="30"/>
  <c r="O66" i="30"/>
  <c r="O70" i="30"/>
  <c r="O73" i="30"/>
  <c r="O76" i="30"/>
  <c r="O77" i="30"/>
  <c r="O78" i="30"/>
  <c r="O82" i="30"/>
  <c r="O83" i="30"/>
  <c r="O88" i="30"/>
  <c r="O96" i="30"/>
  <c r="O100" i="30"/>
  <c r="O101" i="30"/>
  <c r="O102" i="30"/>
  <c r="O104" i="30"/>
  <c r="O106" i="30"/>
  <c r="O107" i="30"/>
  <c r="O113" i="30"/>
  <c r="O114" i="30"/>
  <c r="O115" i="30"/>
  <c r="O129" i="30"/>
  <c r="O133" i="30"/>
  <c r="O135" i="30"/>
  <c r="N136" i="30"/>
  <c r="O10" i="31"/>
  <c r="O22" i="31"/>
  <c r="O23" i="31"/>
  <c r="O24" i="31"/>
  <c r="O27" i="31"/>
  <c r="O28" i="31"/>
  <c r="O42" i="31"/>
  <c r="O54" i="31"/>
  <c r="N57" i="31"/>
  <c r="I58" i="31"/>
  <c r="O67" i="31"/>
  <c r="O69" i="31"/>
  <c r="O74" i="31"/>
  <c r="O78" i="31"/>
  <c r="O79" i="31"/>
  <c r="O84" i="31"/>
  <c r="O88" i="31"/>
  <c r="O89" i="31"/>
  <c r="O90" i="31"/>
  <c r="O92" i="31"/>
  <c r="O94" i="31"/>
  <c r="O96" i="31"/>
  <c r="O97" i="31"/>
  <c r="O103" i="31"/>
  <c r="O108" i="31"/>
  <c r="O111" i="31"/>
  <c r="O112" i="31"/>
  <c r="O114" i="31"/>
  <c r="O121" i="31"/>
  <c r="O129" i="31"/>
  <c r="O130" i="31"/>
  <c r="O133" i="31"/>
  <c r="O134" i="31"/>
  <c r="O135" i="31"/>
  <c r="O22" i="32"/>
  <c r="O23" i="32"/>
  <c r="O24" i="32"/>
  <c r="O32" i="32"/>
  <c r="O34" i="32"/>
  <c r="O50" i="32"/>
  <c r="O65" i="32"/>
  <c r="O66" i="32"/>
  <c r="O72" i="32"/>
  <c r="O85" i="32"/>
  <c r="O89" i="32"/>
  <c r="O92" i="32"/>
  <c r="O93" i="32"/>
  <c r="O98" i="32"/>
  <c r="O104" i="32"/>
  <c r="O105" i="32"/>
  <c r="O109" i="32"/>
  <c r="O112" i="32"/>
  <c r="O121" i="32"/>
  <c r="O125" i="32"/>
  <c r="O9" i="33"/>
  <c r="O10" i="33"/>
  <c r="O14" i="33"/>
  <c r="O17" i="33"/>
  <c r="O19" i="33"/>
  <c r="O21" i="33"/>
  <c r="O26" i="33"/>
  <c r="O31" i="33"/>
  <c r="O33" i="33"/>
  <c r="O34" i="33"/>
  <c r="O35" i="33"/>
  <c r="O54" i="33"/>
  <c r="O55" i="33"/>
  <c r="N56" i="33"/>
  <c r="O68" i="33"/>
  <c r="O72" i="33"/>
  <c r="O77" i="33"/>
  <c r="O87" i="33"/>
  <c r="O93" i="33"/>
  <c r="O94" i="33"/>
  <c r="O107" i="33"/>
  <c r="O110" i="33"/>
  <c r="O111" i="33"/>
  <c r="O127" i="33"/>
  <c r="O128" i="33"/>
  <c r="O131" i="33"/>
  <c r="O132" i="33"/>
  <c r="O6" i="34"/>
  <c r="O20" i="34"/>
  <c r="O21" i="34"/>
  <c r="O23" i="34"/>
  <c r="O27" i="34"/>
  <c r="O30" i="34"/>
  <c r="O34" i="34"/>
  <c r="O36" i="34"/>
  <c r="O40" i="34"/>
  <c r="O41" i="34"/>
  <c r="O50" i="34"/>
  <c r="O54" i="34"/>
  <c r="N57" i="34"/>
  <c r="O63" i="34"/>
  <c r="O65" i="34"/>
  <c r="O67" i="34"/>
  <c r="O76" i="34"/>
  <c r="O79" i="34"/>
  <c r="O81" i="34"/>
  <c r="O100" i="34"/>
  <c r="O101" i="34"/>
  <c r="O106" i="34"/>
  <c r="O125" i="34"/>
  <c r="O126" i="34"/>
  <c r="O127" i="34"/>
  <c r="O135" i="34"/>
  <c r="N136" i="34"/>
  <c r="O5" i="35"/>
  <c r="O7" i="35"/>
  <c r="O8" i="35"/>
  <c r="O13" i="35"/>
  <c r="O14" i="35"/>
  <c r="O29" i="35"/>
  <c r="O31" i="35"/>
  <c r="O32" i="35"/>
  <c r="O35" i="35"/>
  <c r="O37" i="35"/>
  <c r="O39" i="35"/>
  <c r="O40" i="35"/>
  <c r="O46" i="35"/>
  <c r="O49" i="35"/>
  <c r="I56" i="35"/>
  <c r="N57" i="35"/>
  <c r="O66" i="35"/>
  <c r="O68" i="35"/>
  <c r="O73" i="35"/>
  <c r="O76" i="35"/>
  <c r="O78" i="35"/>
  <c r="O83" i="35"/>
  <c r="O85" i="35"/>
  <c r="O86" i="35"/>
  <c r="O93" i="35"/>
  <c r="O95" i="35"/>
  <c r="O96" i="35"/>
  <c r="O102" i="35"/>
  <c r="O106" i="35"/>
  <c r="O108" i="35"/>
  <c r="O110" i="35"/>
  <c r="O128" i="35"/>
  <c r="O129" i="35"/>
  <c r="O132" i="35"/>
  <c r="O133" i="35"/>
  <c r="O134" i="35"/>
  <c r="O5" i="36"/>
  <c r="O24" i="36"/>
  <c r="O25" i="36"/>
  <c r="O27" i="36"/>
  <c r="O35" i="36"/>
  <c r="O37" i="36"/>
  <c r="O55" i="36"/>
  <c r="O64" i="36"/>
  <c r="O66" i="36"/>
  <c r="O71" i="36"/>
  <c r="O73" i="36"/>
  <c r="O74" i="36"/>
  <c r="O91" i="36"/>
  <c r="O92" i="36"/>
  <c r="O93" i="36"/>
  <c r="O95" i="36"/>
  <c r="O99" i="36"/>
  <c r="O100" i="36"/>
  <c r="O101" i="36"/>
  <c r="O105" i="36"/>
  <c r="O106" i="36"/>
  <c r="O107" i="36"/>
  <c r="O113" i="36"/>
  <c r="O114" i="36"/>
  <c r="O116" i="36"/>
  <c r="O121" i="36"/>
  <c r="O122" i="36"/>
  <c r="O126" i="36"/>
  <c r="O132" i="36"/>
  <c r="O133" i="36"/>
  <c r="O10" i="37"/>
  <c r="O13" i="37"/>
  <c r="O18" i="37"/>
  <c r="O20" i="37"/>
  <c r="O27" i="37"/>
  <c r="O31" i="37"/>
  <c r="O33" i="37"/>
  <c r="O37" i="37"/>
  <c r="O41" i="37"/>
  <c r="O45" i="37"/>
  <c r="O49" i="37"/>
  <c r="O53" i="37"/>
  <c r="N57" i="37"/>
  <c r="I58" i="37"/>
  <c r="O65" i="37"/>
  <c r="O68" i="37"/>
  <c r="O75" i="37"/>
  <c r="O79" i="37"/>
  <c r="O82" i="37"/>
  <c r="O85" i="37"/>
  <c r="O92" i="37"/>
  <c r="O97" i="37"/>
  <c r="O100" i="37"/>
  <c r="O105" i="37"/>
  <c r="O108" i="37"/>
  <c r="O112" i="37"/>
  <c r="O126" i="37"/>
  <c r="O128" i="37"/>
  <c r="O133" i="37"/>
  <c r="N137" i="37"/>
  <c r="O19" i="38"/>
  <c r="O22" i="38"/>
  <c r="O25" i="38"/>
  <c r="O26" i="38"/>
  <c r="O28" i="38"/>
  <c r="O51" i="38"/>
  <c r="O55" i="38"/>
  <c r="N58" i="38"/>
  <c r="O67" i="38"/>
  <c r="O71" i="38"/>
  <c r="O81" i="38"/>
  <c r="O87" i="38"/>
  <c r="O91" i="38"/>
  <c r="O95" i="38"/>
  <c r="O102" i="38"/>
  <c r="O109" i="38"/>
  <c r="O110" i="38"/>
  <c r="O113" i="38"/>
  <c r="O114" i="38"/>
  <c r="O130" i="38"/>
  <c r="O131" i="38"/>
  <c r="O132" i="38"/>
  <c r="O134" i="38"/>
  <c r="O135" i="38"/>
  <c r="O7" i="39"/>
  <c r="O9" i="39"/>
  <c r="O10" i="39"/>
  <c r="O12" i="39"/>
  <c r="O15" i="39"/>
  <c r="O17" i="39"/>
  <c r="O27" i="39"/>
  <c r="O35" i="39"/>
  <c r="O38" i="39"/>
  <c r="O45" i="39"/>
  <c r="O46" i="39"/>
  <c r="O52" i="39"/>
  <c r="O54" i="39"/>
  <c r="O55" i="39"/>
  <c r="N56" i="39"/>
  <c r="O63" i="39"/>
  <c r="O65" i="39"/>
  <c r="O84" i="39"/>
  <c r="O87" i="39"/>
  <c r="O89" i="39"/>
  <c r="O92" i="39"/>
  <c r="O99" i="39"/>
  <c r="O102" i="39"/>
  <c r="O104" i="39"/>
  <c r="O124" i="39"/>
  <c r="O129" i="39"/>
  <c r="O132" i="39"/>
  <c r="O135" i="39"/>
  <c r="N138" i="39"/>
  <c r="O11" i="40"/>
  <c r="O20" i="40"/>
  <c r="O35" i="40"/>
  <c r="O43" i="40"/>
  <c r="O46" i="40"/>
  <c r="O52" i="40"/>
  <c r="O54" i="40"/>
  <c r="O55" i="40"/>
  <c r="O65" i="40"/>
  <c r="O71" i="40"/>
  <c r="O73" i="40"/>
  <c r="O79" i="40"/>
  <c r="O81" i="40"/>
  <c r="O87" i="40"/>
  <c r="O97" i="40"/>
  <c r="O99" i="40"/>
  <c r="O101" i="40"/>
  <c r="O102" i="40"/>
  <c r="O105" i="40"/>
  <c r="O106" i="40"/>
  <c r="O116" i="40"/>
  <c r="O125" i="40"/>
  <c r="O128" i="40"/>
  <c r="O133" i="40"/>
  <c r="O135" i="40"/>
  <c r="N136" i="40"/>
  <c r="O8" i="41"/>
  <c r="O39" i="41"/>
  <c r="O48" i="41"/>
  <c r="O54" i="41"/>
  <c r="O64" i="41"/>
  <c r="O65" i="41"/>
  <c r="O67" i="41"/>
  <c r="O68" i="41"/>
  <c r="O69" i="41"/>
  <c r="O88" i="41"/>
  <c r="O89" i="41"/>
  <c r="O90" i="41"/>
  <c r="O92" i="41"/>
  <c r="O93" i="41"/>
  <c r="O96" i="41"/>
  <c r="O97" i="41"/>
  <c r="O100" i="41"/>
  <c r="O101" i="41"/>
  <c r="O110" i="41"/>
  <c r="O115" i="41"/>
  <c r="O116" i="41"/>
  <c r="O125" i="41"/>
  <c r="O132" i="41"/>
  <c r="O133" i="41"/>
  <c r="N138" i="41"/>
  <c r="O5" i="42"/>
  <c r="O11" i="42"/>
  <c r="O20" i="42"/>
  <c r="O25" i="42"/>
  <c r="O32" i="42"/>
  <c r="O36" i="42"/>
  <c r="O38" i="42"/>
  <c r="O39" i="42"/>
  <c r="O42" i="42"/>
  <c r="I57" i="42"/>
  <c r="N58" i="42"/>
  <c r="O63" i="42"/>
  <c r="O65" i="42"/>
  <c r="O71" i="42"/>
  <c r="O75" i="42"/>
  <c r="O76" i="42"/>
  <c r="O77" i="42"/>
  <c r="O80" i="42"/>
  <c r="O82" i="42"/>
  <c r="O83" i="42"/>
  <c r="O84" i="42"/>
  <c r="O86" i="42"/>
  <c r="O95" i="42"/>
  <c r="O103" i="42"/>
  <c r="O111" i="42"/>
  <c r="O112" i="42"/>
  <c r="O114" i="42"/>
  <c r="O124" i="42"/>
  <c r="O134" i="42"/>
  <c r="O9" i="43"/>
  <c r="O11" i="43"/>
  <c r="O13" i="43"/>
  <c r="O15" i="43"/>
  <c r="O17" i="43"/>
  <c r="O19" i="43"/>
  <c r="O27" i="43"/>
  <c r="O31" i="43"/>
  <c r="O42" i="43"/>
  <c r="O44" i="43"/>
  <c r="O46" i="43"/>
  <c r="O53" i="43"/>
  <c r="O54" i="43"/>
  <c r="I56" i="43"/>
  <c r="N56" i="43"/>
  <c r="I57" i="43"/>
  <c r="I58" i="43"/>
  <c r="N58" i="43"/>
  <c r="O58" i="43" s="1"/>
  <c r="O63" i="43"/>
  <c r="O67" i="43"/>
  <c r="O69" i="43"/>
  <c r="O75" i="43"/>
  <c r="O92" i="43"/>
  <c r="O93" i="43"/>
  <c r="O95" i="43"/>
  <c r="O99" i="43"/>
  <c r="O100" i="43"/>
  <c r="O101" i="43"/>
  <c r="O104" i="43"/>
  <c r="O106" i="43"/>
  <c r="O110" i="43"/>
  <c r="O111" i="43"/>
  <c r="O112" i="43"/>
  <c r="O124" i="43"/>
  <c r="O127" i="43"/>
  <c r="O130" i="43"/>
  <c r="O134" i="43"/>
  <c r="O5" i="44"/>
  <c r="O6" i="44"/>
  <c r="I58" i="51"/>
  <c r="N57" i="52"/>
  <c r="N57" i="71"/>
  <c r="N57" i="76"/>
  <c r="O8" i="44"/>
  <c r="O13" i="44"/>
  <c r="O15" i="44"/>
  <c r="O17" i="44"/>
  <c r="O20" i="44"/>
  <c r="O21" i="44"/>
  <c r="O26" i="44"/>
  <c r="O28" i="44"/>
  <c r="O31" i="44"/>
  <c r="O33" i="44"/>
  <c r="O35" i="44"/>
  <c r="O43" i="44"/>
  <c r="O47" i="44"/>
  <c r="O49" i="44"/>
  <c r="O54" i="44"/>
  <c r="O65" i="44"/>
  <c r="O66" i="44"/>
  <c r="O67" i="44"/>
  <c r="O69" i="44"/>
  <c r="O70" i="44"/>
  <c r="O71" i="44"/>
  <c r="O81" i="44"/>
  <c r="O83" i="44"/>
  <c r="O84" i="44"/>
  <c r="O85" i="44"/>
  <c r="O90" i="44"/>
  <c r="O91" i="44"/>
  <c r="O92" i="44"/>
  <c r="O94" i="44"/>
  <c r="O97" i="44"/>
  <c r="O98" i="44"/>
  <c r="O99" i="44"/>
  <c r="O101" i="44"/>
  <c r="O102" i="44"/>
  <c r="O103" i="44"/>
  <c r="O104" i="44"/>
  <c r="O112" i="44"/>
  <c r="O113" i="44"/>
  <c r="O115" i="44"/>
  <c r="O124" i="44"/>
  <c r="O126" i="44"/>
  <c r="O133" i="44"/>
  <c r="N136" i="44"/>
  <c r="N138" i="44"/>
  <c r="O6" i="45"/>
  <c r="O7" i="45"/>
  <c r="O8" i="45"/>
  <c r="O9" i="45"/>
  <c r="O10" i="45"/>
  <c r="O12" i="45"/>
  <c r="O22" i="45"/>
  <c r="O23" i="45"/>
  <c r="O24" i="45"/>
  <c r="O25" i="45"/>
  <c r="O26" i="45"/>
  <c r="O28" i="45"/>
  <c r="O37" i="45"/>
  <c r="O38" i="45"/>
  <c r="O39" i="45"/>
  <c r="O40" i="45"/>
  <c r="O41" i="45"/>
  <c r="O42" i="45"/>
  <c r="O44" i="45"/>
  <c r="O45" i="45"/>
  <c r="N57" i="45"/>
  <c r="N58" i="45"/>
  <c r="O95" i="45"/>
  <c r="O98" i="45"/>
  <c r="O99" i="45"/>
  <c r="O102" i="45"/>
  <c r="O108" i="45"/>
  <c r="O116" i="45"/>
  <c r="O125" i="45"/>
  <c r="O128" i="45"/>
  <c r="O129" i="45"/>
  <c r="O131" i="45"/>
  <c r="O132" i="45"/>
  <c r="O135" i="45"/>
  <c r="O43" i="46"/>
  <c r="O53" i="46"/>
  <c r="O54" i="46"/>
  <c r="O55" i="46"/>
  <c r="I57" i="46"/>
  <c r="O74" i="46"/>
  <c r="O76" i="46"/>
  <c r="O78" i="46"/>
  <c r="O89" i="46"/>
  <c r="O91" i="46"/>
  <c r="O93" i="46"/>
  <c r="O103" i="46"/>
  <c r="O111" i="46"/>
  <c r="O127" i="46"/>
  <c r="O128" i="46"/>
  <c r="O129" i="46"/>
  <c r="O130" i="46"/>
  <c r="O131" i="46"/>
  <c r="O132" i="46"/>
  <c r="O13" i="47"/>
  <c r="O23" i="47"/>
  <c r="O30" i="47"/>
  <c r="O31" i="47"/>
  <c r="I58" i="47"/>
  <c r="O69" i="47"/>
  <c r="O74" i="47"/>
  <c r="O75" i="47"/>
  <c r="O82" i="47"/>
  <c r="O85" i="47"/>
  <c r="O89" i="47"/>
  <c r="O94" i="47"/>
  <c r="O101" i="47"/>
  <c r="O106" i="47"/>
  <c r="O107" i="47"/>
  <c r="O122" i="47"/>
  <c r="O127" i="47"/>
  <c r="O129" i="47"/>
  <c r="O135" i="47"/>
  <c r="N138" i="47"/>
  <c r="O16" i="48"/>
  <c r="O17" i="48"/>
  <c r="O24" i="48"/>
  <c r="O26" i="48"/>
  <c r="O29" i="48"/>
  <c r="O32" i="48"/>
  <c r="O33" i="48"/>
  <c r="O34" i="48"/>
  <c r="O36" i="48"/>
  <c r="O37" i="48"/>
  <c r="O39" i="48"/>
  <c r="O40" i="48"/>
  <c r="O43" i="48"/>
  <c r="O44" i="48"/>
  <c r="O54" i="48"/>
  <c r="O66" i="48"/>
  <c r="O72" i="48"/>
  <c r="O74" i="48"/>
  <c r="O84" i="48"/>
  <c r="O85" i="48"/>
  <c r="O86" i="48"/>
  <c r="O88" i="48"/>
  <c r="O89" i="48"/>
  <c r="O98" i="48"/>
  <c r="O107" i="48"/>
  <c r="O8" i="49"/>
  <c r="O11" i="49"/>
  <c r="O15" i="49"/>
  <c r="O16" i="49"/>
  <c r="O24" i="49"/>
  <c r="O27" i="49"/>
  <c r="O31" i="49"/>
  <c r="O32" i="49"/>
  <c r="O35" i="49"/>
  <c r="O44" i="49"/>
  <c r="O45" i="49"/>
  <c r="O50" i="49"/>
  <c r="O51" i="49"/>
  <c r="O53" i="49"/>
  <c r="O63" i="49"/>
  <c r="O68" i="49"/>
  <c r="O69" i="49"/>
  <c r="O73" i="49"/>
  <c r="O75" i="49"/>
  <c r="O76" i="49"/>
  <c r="O77" i="49"/>
  <c r="O79" i="49"/>
  <c r="O82" i="49"/>
  <c r="O85" i="49"/>
  <c r="O86" i="49"/>
  <c r="O93" i="49"/>
  <c r="O94" i="49"/>
  <c r="O109" i="49"/>
  <c r="O110" i="49"/>
  <c r="O113" i="49"/>
  <c r="O114" i="49"/>
  <c r="O129" i="49"/>
  <c r="O133" i="49"/>
  <c r="N137" i="49"/>
  <c r="N138" i="49"/>
  <c r="O6" i="50"/>
  <c r="O7" i="50"/>
  <c r="O11" i="50"/>
  <c r="O13" i="50"/>
  <c r="O14" i="50"/>
  <c r="O16" i="50"/>
  <c r="O17" i="50"/>
  <c r="O18" i="50"/>
  <c r="O20" i="50"/>
  <c r="O22" i="50"/>
  <c r="O32" i="50"/>
  <c r="O33" i="50"/>
  <c r="O34" i="50"/>
  <c r="O36" i="50"/>
  <c r="O37" i="50"/>
  <c r="O40" i="50"/>
  <c r="O44" i="50"/>
  <c r="O54" i="50"/>
  <c r="O55" i="50"/>
  <c r="O64" i="50"/>
  <c r="O74" i="50"/>
  <c r="O76" i="50"/>
  <c r="O80" i="50"/>
  <c r="O92" i="50"/>
  <c r="O93" i="50"/>
  <c r="O96" i="50"/>
  <c r="O97" i="50"/>
  <c r="O129" i="50"/>
  <c r="O130" i="50"/>
  <c r="O131" i="50"/>
  <c r="O132" i="50"/>
  <c r="O133" i="50"/>
  <c r="O134" i="50"/>
  <c r="O8" i="51"/>
  <c r="O9" i="51"/>
  <c r="O16" i="51"/>
  <c r="O24" i="51"/>
  <c r="O26" i="51"/>
  <c r="O29" i="51"/>
  <c r="O34" i="51"/>
  <c r="O35" i="51"/>
  <c r="O36" i="51"/>
  <c r="O43" i="51"/>
  <c r="O47" i="51"/>
  <c r="N57" i="51"/>
  <c r="O65" i="51"/>
  <c r="O68" i="51"/>
  <c r="O71" i="51"/>
  <c r="O92" i="51"/>
  <c r="O107" i="51"/>
  <c r="O114" i="51"/>
  <c r="O125" i="51"/>
  <c r="O126" i="51"/>
  <c r="O127" i="51"/>
  <c r="O128" i="51"/>
  <c r="O5" i="52"/>
  <c r="O10" i="52"/>
  <c r="O15" i="52"/>
  <c r="O16" i="52"/>
  <c r="O24" i="52"/>
  <c r="O28" i="52"/>
  <c r="O29" i="52"/>
  <c r="O36" i="52"/>
  <c r="O37" i="52"/>
  <c r="O44" i="52"/>
  <c r="O45" i="52"/>
  <c r="O53" i="52"/>
  <c r="O55" i="52"/>
  <c r="N56" i="52"/>
  <c r="I58" i="52"/>
  <c r="N58" i="52"/>
  <c r="O63" i="52"/>
  <c r="O64" i="52"/>
  <c r="O71" i="52"/>
  <c r="O72" i="52"/>
  <c r="O74" i="52"/>
  <c r="O78" i="52"/>
  <c r="O81" i="52"/>
  <c r="O82" i="52"/>
  <c r="O86" i="52"/>
  <c r="O92" i="52"/>
  <c r="O97" i="52"/>
  <c r="O100" i="52"/>
  <c r="O103" i="52"/>
  <c r="O104" i="52"/>
  <c r="O121" i="52"/>
  <c r="O122" i="52"/>
  <c r="O123" i="52"/>
  <c r="O134" i="52"/>
  <c r="N136" i="52"/>
  <c r="O8" i="53"/>
  <c r="O11" i="53"/>
  <c r="O17" i="53"/>
  <c r="O27" i="53"/>
  <c r="O29" i="53"/>
  <c r="O33" i="53"/>
  <c r="O34" i="53"/>
  <c r="O44" i="53"/>
  <c r="O54" i="53"/>
  <c r="O66" i="53"/>
  <c r="O69" i="53"/>
  <c r="O72" i="53"/>
  <c r="O73" i="53"/>
  <c r="O86" i="53"/>
  <c r="O88" i="53"/>
  <c r="O89" i="53"/>
  <c r="O92" i="53"/>
  <c r="O93" i="53"/>
  <c r="O96" i="53"/>
  <c r="O99" i="53"/>
  <c r="O106" i="53"/>
  <c r="O110" i="53"/>
  <c r="O113" i="53"/>
  <c r="O115" i="53"/>
  <c r="O123" i="53"/>
  <c r="O127" i="53"/>
  <c r="O130" i="53"/>
  <c r="O134" i="53"/>
  <c r="O11" i="54"/>
  <c r="O14" i="54"/>
  <c r="O20" i="54"/>
  <c r="O23" i="54"/>
  <c r="O25" i="54"/>
  <c r="O27" i="54"/>
  <c r="O32" i="54"/>
  <c r="O33" i="54"/>
  <c r="O34" i="54"/>
  <c r="O36" i="54"/>
  <c r="O40" i="54"/>
  <c r="I57" i="54"/>
  <c r="N57" i="54"/>
  <c r="O63" i="54"/>
  <c r="O66" i="54"/>
  <c r="O69" i="54"/>
  <c r="O73" i="54"/>
  <c r="O81" i="54"/>
  <c r="O82" i="54"/>
  <c r="O84" i="54"/>
  <c r="O86" i="54"/>
  <c r="O93" i="54"/>
  <c r="O97" i="54"/>
  <c r="O112" i="54"/>
  <c r="O123" i="54"/>
  <c r="O125" i="54"/>
  <c r="O128" i="54"/>
  <c r="O131" i="54"/>
  <c r="O132" i="54"/>
  <c r="O134" i="54"/>
  <c r="O8" i="55"/>
  <c r="O13" i="55"/>
  <c r="O14" i="55"/>
  <c r="O19" i="55"/>
  <c r="O32" i="55"/>
  <c r="O33" i="55"/>
  <c r="O35" i="55"/>
  <c r="O43" i="55"/>
  <c r="O51" i="55"/>
  <c r="N57" i="55"/>
  <c r="N58" i="55"/>
  <c r="O63" i="55"/>
  <c r="O65" i="55"/>
  <c r="O74" i="55"/>
  <c r="O79" i="55"/>
  <c r="O82" i="55"/>
  <c r="O87" i="55"/>
  <c r="O90" i="55"/>
  <c r="O95" i="55"/>
  <c r="O105" i="55"/>
  <c r="O108" i="55"/>
  <c r="O130" i="55"/>
  <c r="O131" i="55"/>
  <c r="O132" i="55"/>
  <c r="O134" i="55"/>
  <c r="O7" i="56"/>
  <c r="O9" i="56"/>
  <c r="O14" i="56"/>
  <c r="O21" i="56"/>
  <c r="O36" i="56"/>
  <c r="O41" i="56"/>
  <c r="O46" i="56"/>
  <c r="O53" i="56"/>
  <c r="I56" i="56"/>
  <c r="I58" i="56"/>
  <c r="O67" i="56"/>
  <c r="O72" i="56"/>
  <c r="O81" i="56"/>
  <c r="O82" i="56"/>
  <c r="O89" i="56"/>
  <c r="O95" i="56"/>
  <c r="O98" i="56"/>
  <c r="O103" i="56"/>
  <c r="O105" i="56"/>
  <c r="O106" i="56"/>
  <c r="O107" i="56"/>
  <c r="O113" i="56"/>
  <c r="O122" i="56"/>
  <c r="O123" i="56"/>
  <c r="O124" i="56"/>
  <c r="O130" i="56"/>
  <c r="O131" i="56"/>
  <c r="O7" i="57"/>
  <c r="O14" i="57"/>
  <c r="O18" i="57"/>
  <c r="O20" i="57"/>
  <c r="O37" i="57"/>
  <c r="O41" i="57"/>
  <c r="O43" i="57"/>
  <c r="O44" i="57"/>
  <c r="O45" i="57"/>
  <c r="O49" i="57"/>
  <c r="O51" i="57"/>
  <c r="O53" i="57"/>
  <c r="I57" i="57"/>
  <c r="N57" i="57"/>
  <c r="N58" i="57"/>
  <c r="O79" i="57"/>
  <c r="O82" i="57"/>
  <c r="O83" i="57"/>
  <c r="O86" i="57"/>
  <c r="O95" i="57"/>
  <c r="O96" i="57"/>
  <c r="O103" i="57"/>
  <c r="O104" i="57"/>
  <c r="O107" i="57"/>
  <c r="O108" i="57"/>
  <c r="O127" i="57"/>
  <c r="O5" i="58"/>
  <c r="O8" i="58"/>
  <c r="O12" i="58"/>
  <c r="O16" i="58"/>
  <c r="O23" i="58"/>
  <c r="O27" i="58"/>
  <c r="O31" i="58"/>
  <c r="O34" i="58"/>
  <c r="O35" i="58"/>
  <c r="O37" i="58"/>
  <c r="O38" i="58"/>
  <c r="O41" i="58"/>
  <c r="O42" i="58"/>
  <c r="O44" i="58"/>
  <c r="O45" i="58"/>
  <c r="O47" i="58"/>
  <c r="N56" i="58"/>
  <c r="N58" i="58"/>
  <c r="O66" i="58"/>
  <c r="O74" i="58"/>
  <c r="O82" i="58"/>
  <c r="O85" i="58"/>
  <c r="O86" i="58"/>
  <c r="O89" i="58"/>
  <c r="O96" i="58"/>
  <c r="O99" i="58"/>
  <c r="O102" i="58"/>
  <c r="O103" i="58"/>
  <c r="O105" i="58"/>
  <c r="O111" i="58"/>
  <c r="O125" i="58"/>
  <c r="O133" i="58"/>
  <c r="N136" i="58"/>
  <c r="N137" i="58"/>
  <c r="O7" i="59"/>
  <c r="O11" i="59"/>
  <c r="O16" i="59"/>
  <c r="O20" i="59"/>
  <c r="O21" i="59"/>
  <c r="O22" i="59"/>
  <c r="O28" i="59"/>
  <c r="O29" i="59"/>
  <c r="O30" i="59"/>
  <c r="O31" i="59"/>
  <c r="O40" i="59"/>
  <c r="O48" i="59"/>
  <c r="O52" i="59"/>
  <c r="O53" i="59"/>
  <c r="I56" i="59"/>
  <c r="N57" i="59"/>
  <c r="O72" i="59"/>
  <c r="O79" i="59"/>
  <c r="O82" i="59"/>
  <c r="O85" i="59"/>
  <c r="O89" i="59"/>
  <c r="O90" i="59"/>
  <c r="O97" i="59"/>
  <c r="O112" i="59"/>
  <c r="O116" i="59"/>
  <c r="O121" i="59"/>
  <c r="O125" i="59"/>
  <c r="O126" i="59"/>
  <c r="O129" i="59"/>
  <c r="O5" i="60"/>
  <c r="O10" i="60"/>
  <c r="O15" i="60"/>
  <c r="O16" i="60"/>
  <c r="O18" i="60"/>
  <c r="O19" i="60"/>
  <c r="O27" i="60"/>
  <c r="O31" i="60"/>
  <c r="O32" i="60"/>
  <c r="O33" i="60"/>
  <c r="O35" i="60"/>
  <c r="O36" i="60"/>
  <c r="O48" i="60"/>
  <c r="O49" i="60"/>
  <c r="O50" i="60"/>
  <c r="O52" i="60"/>
  <c r="N57" i="60"/>
  <c r="I58" i="60"/>
  <c r="O68" i="60"/>
  <c r="O70" i="60"/>
  <c r="O72" i="60"/>
  <c r="O73" i="60"/>
  <c r="O76" i="60"/>
  <c r="O78" i="60"/>
  <c r="O80" i="60"/>
  <c r="O91" i="60"/>
  <c r="O95" i="60"/>
  <c r="O100" i="60"/>
  <c r="O104" i="60"/>
  <c r="O107" i="60"/>
  <c r="O108" i="60"/>
  <c r="O110" i="60"/>
  <c r="O129" i="60"/>
  <c r="O11" i="61"/>
  <c r="O25" i="61"/>
  <c r="O28" i="61"/>
  <c r="O33" i="61"/>
  <c r="O37" i="61"/>
  <c r="O48" i="61"/>
  <c r="O49" i="61"/>
  <c r="O50" i="61"/>
  <c r="O51" i="61"/>
  <c r="O52" i="61"/>
  <c r="O55" i="61"/>
  <c r="I56" i="61"/>
  <c r="I58" i="61"/>
  <c r="N58" i="61"/>
  <c r="O66" i="61"/>
  <c r="O74" i="61"/>
  <c r="O75" i="61"/>
  <c r="O77" i="61"/>
  <c r="O78" i="61"/>
  <c r="O82" i="61"/>
  <c r="O90" i="61"/>
  <c r="O91" i="61"/>
  <c r="O93" i="61"/>
  <c r="O94" i="61"/>
  <c r="O98" i="61"/>
  <c r="O106" i="61"/>
  <c r="O107" i="61"/>
  <c r="O109" i="61"/>
  <c r="O110" i="61"/>
  <c r="O113" i="61"/>
  <c r="O114" i="61"/>
  <c r="O116" i="61"/>
  <c r="O123" i="61"/>
  <c r="O124" i="61"/>
  <c r="O128" i="61"/>
  <c r="O129" i="61"/>
  <c r="O135" i="61"/>
  <c r="N136" i="61"/>
  <c r="O8" i="62"/>
  <c r="O9" i="62"/>
  <c r="O13" i="62"/>
  <c r="O19" i="62"/>
  <c r="O26" i="62"/>
  <c r="O29" i="62"/>
  <c r="O32" i="62"/>
  <c r="O36" i="62"/>
  <c r="O42" i="62"/>
  <c r="O45" i="62"/>
  <c r="O49" i="62"/>
  <c r="O64" i="62"/>
  <c r="O68" i="62"/>
  <c r="O69" i="62"/>
  <c r="O71" i="62"/>
  <c r="O74" i="62"/>
  <c r="O76" i="62"/>
  <c r="O78" i="62"/>
  <c r="O81" i="62"/>
  <c r="O82" i="62"/>
  <c r="O85" i="62"/>
  <c r="O86" i="62"/>
  <c r="O88" i="62"/>
  <c r="O89" i="62"/>
  <c r="O90" i="62"/>
  <c r="O92" i="62"/>
  <c r="O93" i="62"/>
  <c r="O94" i="62"/>
  <c r="O96" i="62"/>
  <c r="O100" i="62"/>
  <c r="O101" i="62"/>
  <c r="O103" i="62"/>
  <c r="O106" i="62"/>
  <c r="O108" i="62"/>
  <c r="O110" i="62"/>
  <c r="O112" i="62"/>
  <c r="O114" i="62"/>
  <c r="O116" i="62"/>
  <c r="O126" i="62"/>
  <c r="O135" i="62"/>
  <c r="O5" i="63"/>
  <c r="O10" i="63"/>
  <c r="O12" i="63"/>
  <c r="O13" i="63"/>
  <c r="O17" i="63"/>
  <c r="O19" i="63"/>
  <c r="O20" i="63"/>
  <c r="O23" i="63"/>
  <c r="O26" i="63"/>
  <c r="O30" i="63"/>
  <c r="O34" i="63"/>
  <c r="O40" i="63"/>
  <c r="O46" i="63"/>
  <c r="O49" i="63"/>
  <c r="O51" i="63"/>
  <c r="O52" i="63"/>
  <c r="O55" i="63"/>
  <c r="I56" i="63"/>
  <c r="O63" i="63"/>
  <c r="O64" i="63"/>
  <c r="O66" i="63"/>
  <c r="O69" i="63"/>
  <c r="O79" i="63"/>
  <c r="O80" i="63"/>
  <c r="O81" i="63"/>
  <c r="O83" i="63"/>
  <c r="O91" i="63"/>
  <c r="O92" i="63"/>
  <c r="O94" i="63"/>
  <c r="O98" i="63"/>
  <c r="O99" i="63"/>
  <c r="O100" i="63"/>
  <c r="O102" i="63"/>
  <c r="O106" i="63"/>
  <c r="O110" i="63"/>
  <c r="O115" i="63"/>
  <c r="O122" i="63"/>
  <c r="O126" i="63"/>
  <c r="O128" i="63"/>
  <c r="O131" i="63"/>
  <c r="O8" i="64"/>
  <c r="O10" i="64"/>
  <c r="O11" i="64"/>
  <c r="O30" i="64"/>
  <c r="O34" i="64"/>
  <c r="O35" i="64"/>
  <c r="O36" i="64"/>
  <c r="O40" i="64"/>
  <c r="O42" i="64"/>
  <c r="O43" i="64"/>
  <c r="O47" i="64"/>
  <c r="O48" i="64"/>
  <c r="O52" i="64"/>
  <c r="O54" i="64"/>
  <c r="O55" i="64"/>
  <c r="O63" i="64"/>
  <c r="O65" i="64"/>
  <c r="O66" i="64"/>
  <c r="O68" i="64"/>
  <c r="O72" i="64"/>
  <c r="O73" i="64"/>
  <c r="O74" i="64"/>
  <c r="O83" i="64"/>
  <c r="O84" i="64"/>
  <c r="O87" i="64"/>
  <c r="O88" i="64"/>
  <c r="O98" i="64"/>
  <c r="O99" i="64"/>
  <c r="O100" i="64"/>
  <c r="O102" i="64"/>
  <c r="O103" i="64"/>
  <c r="O104" i="64"/>
  <c r="O108" i="64"/>
  <c r="O114" i="64"/>
  <c r="O131" i="64"/>
  <c r="O135" i="64"/>
  <c r="O6" i="65"/>
  <c r="O7" i="65"/>
  <c r="O8" i="65"/>
  <c r="O14" i="65"/>
  <c r="O22" i="65"/>
  <c r="O23" i="65"/>
  <c r="O31" i="65"/>
  <c r="O32" i="65"/>
  <c r="O38" i="65"/>
  <c r="O39" i="65"/>
  <c r="O40" i="65"/>
  <c r="O46" i="65"/>
  <c r="O51" i="65"/>
  <c r="O53" i="65"/>
  <c r="N56" i="65"/>
  <c r="N57" i="65"/>
  <c r="I58" i="65"/>
  <c r="O66" i="65"/>
  <c r="O67" i="65"/>
  <c r="O68" i="65"/>
  <c r="O74" i="65"/>
  <c r="O75" i="65"/>
  <c r="O76" i="65"/>
  <c r="O82" i="65"/>
  <c r="O90" i="65"/>
  <c r="O104" i="65"/>
  <c r="O121" i="65"/>
  <c r="O123" i="65"/>
  <c r="O127" i="65"/>
  <c r="O128" i="65"/>
  <c r="O130" i="65"/>
  <c r="O131" i="65"/>
  <c r="O5" i="66"/>
  <c r="O11" i="66"/>
  <c r="O18" i="66"/>
  <c r="O20" i="66"/>
  <c r="O27" i="66"/>
  <c r="O28" i="66"/>
  <c r="O35" i="66"/>
  <c r="O37" i="66"/>
  <c r="O40" i="66"/>
  <c r="O45" i="66"/>
  <c r="O55" i="66"/>
  <c r="O64" i="66"/>
  <c r="O65" i="66"/>
  <c r="O66" i="66"/>
  <c r="O71" i="66"/>
  <c r="O76" i="66"/>
  <c r="O81" i="66"/>
  <c r="O82" i="66"/>
  <c r="O83" i="66"/>
  <c r="O88" i="66"/>
  <c r="O89" i="66"/>
  <c r="O90" i="66"/>
  <c r="O96" i="66"/>
  <c r="O97" i="66"/>
  <c r="O99" i="66"/>
  <c r="O113" i="66"/>
  <c r="O121" i="66"/>
  <c r="O122" i="66"/>
  <c r="O125" i="66"/>
  <c r="O129" i="66"/>
  <c r="O130" i="66"/>
  <c r="O133" i="66"/>
  <c r="N136" i="66"/>
  <c r="O5" i="67"/>
  <c r="O10" i="67"/>
  <c r="O14" i="67"/>
  <c r="O16" i="67"/>
  <c r="O17" i="67"/>
  <c r="O19" i="67"/>
  <c r="O23" i="67"/>
  <c r="O24" i="67"/>
  <c r="O25" i="67"/>
  <c r="O30" i="67"/>
  <c r="O31" i="67"/>
  <c r="O32" i="67"/>
  <c r="O34" i="67"/>
  <c r="O38" i="67"/>
  <c r="O39" i="67"/>
  <c r="O41" i="67"/>
  <c r="O46" i="67"/>
  <c r="O48" i="67"/>
  <c r="O49" i="67"/>
  <c r="O64" i="67"/>
  <c r="O66" i="67"/>
  <c r="O67" i="67"/>
  <c r="O68" i="67"/>
  <c r="O72" i="67"/>
  <c r="O79" i="67"/>
  <c r="O86" i="67"/>
  <c r="O87" i="67"/>
  <c r="O88" i="67"/>
  <c r="O89" i="67"/>
  <c r="O94" i="67"/>
  <c r="O95" i="67"/>
  <c r="O96" i="67"/>
  <c r="O97" i="67"/>
  <c r="O102" i="67"/>
  <c r="O103" i="67"/>
  <c r="O104" i="67"/>
  <c r="O107" i="67"/>
  <c r="O109" i="67"/>
  <c r="O115" i="67"/>
  <c r="O116" i="67"/>
  <c r="O132" i="67"/>
  <c r="O133" i="67"/>
  <c r="O134" i="67"/>
  <c r="O135" i="67"/>
  <c r="N136" i="67"/>
  <c r="O6" i="68"/>
  <c r="O12" i="68"/>
  <c r="O14" i="68"/>
  <c r="O20" i="68"/>
  <c r="O22" i="68"/>
  <c r="O29" i="68"/>
  <c r="O30" i="68"/>
  <c r="O37" i="68"/>
  <c r="O38" i="68"/>
  <c r="O46" i="68"/>
  <c r="O54" i="68"/>
  <c r="I57" i="68"/>
  <c r="O68" i="68"/>
  <c r="O69" i="68"/>
  <c r="O72" i="68"/>
  <c r="O86" i="68"/>
  <c r="O87" i="68"/>
  <c r="O108" i="68"/>
  <c r="O111" i="68"/>
  <c r="O121" i="68"/>
  <c r="O128" i="68"/>
  <c r="O135" i="68"/>
  <c r="O6" i="69"/>
  <c r="O16" i="69"/>
  <c r="O33" i="69"/>
  <c r="O34" i="69"/>
  <c r="O35" i="69"/>
  <c r="O37" i="69"/>
  <c r="O41" i="69"/>
  <c r="O42" i="69"/>
  <c r="O44" i="69"/>
  <c r="O45" i="69"/>
  <c r="O46" i="69"/>
  <c r="O47" i="69"/>
  <c r="O49" i="69"/>
  <c r="O51" i="69"/>
  <c r="O52" i="69"/>
  <c r="O53" i="69"/>
  <c r="O67" i="69"/>
  <c r="O77" i="69"/>
  <c r="O78" i="69"/>
  <c r="O80" i="69"/>
  <c r="O81" i="69"/>
  <c r="O85" i="69"/>
  <c r="O86" i="69"/>
  <c r="O88" i="69"/>
  <c r="O89" i="69"/>
  <c r="O98" i="69"/>
  <c r="O109" i="69"/>
  <c r="O110" i="69"/>
  <c r="O111" i="69"/>
  <c r="O114" i="69"/>
  <c r="O115" i="69"/>
  <c r="O116" i="69"/>
  <c r="O131" i="69"/>
  <c r="O132" i="69"/>
  <c r="O135" i="69"/>
  <c r="O8" i="70"/>
  <c r="O9" i="70"/>
  <c r="O10" i="70"/>
  <c r="O16" i="70"/>
  <c r="O20" i="70"/>
  <c r="O21" i="70"/>
  <c r="O22" i="70"/>
  <c r="O28" i="70"/>
  <c r="O34" i="70"/>
  <c r="O40" i="70"/>
  <c r="N57" i="70"/>
  <c r="O66" i="70"/>
  <c r="O71" i="70"/>
  <c r="O73" i="70"/>
  <c r="O75" i="70"/>
  <c r="O80" i="70"/>
  <c r="O81" i="70"/>
  <c r="O94" i="70"/>
  <c r="O100" i="70"/>
  <c r="O101" i="70"/>
  <c r="O110" i="70"/>
  <c r="O116" i="70"/>
  <c r="O122" i="70"/>
  <c r="O126" i="70"/>
  <c r="O127" i="70"/>
  <c r="O128" i="70"/>
  <c r="O129" i="70"/>
  <c r="O131" i="70"/>
  <c r="O132" i="70"/>
  <c r="O134" i="70"/>
  <c r="O5" i="71"/>
  <c r="O6" i="71"/>
  <c r="O7" i="71"/>
  <c r="O9" i="71"/>
  <c r="O13" i="71"/>
  <c r="O17" i="71"/>
  <c r="O21" i="71"/>
  <c r="O25" i="71"/>
  <c r="O27" i="71"/>
  <c r="O29" i="71"/>
  <c r="O32" i="71"/>
  <c r="O40" i="71"/>
  <c r="O41" i="71"/>
  <c r="O45" i="71"/>
  <c r="O50" i="71"/>
  <c r="O54" i="71"/>
  <c r="N56" i="71"/>
  <c r="I57" i="71"/>
  <c r="I58" i="71"/>
  <c r="O70" i="71"/>
  <c r="O73" i="71"/>
  <c r="O77" i="71"/>
  <c r="O78" i="71"/>
  <c r="O82" i="71"/>
  <c r="O83" i="71"/>
  <c r="O84" i="71"/>
  <c r="O98" i="71"/>
  <c r="O99" i="71"/>
  <c r="O100" i="71"/>
  <c r="O101" i="71"/>
  <c r="O103" i="71"/>
  <c r="O104" i="71"/>
  <c r="O106" i="71"/>
  <c r="O124" i="71"/>
  <c r="O126" i="71"/>
  <c r="I57" i="74"/>
  <c r="O130" i="71"/>
  <c r="O131" i="71"/>
  <c r="O133" i="71"/>
  <c r="O134" i="71"/>
  <c r="O6" i="72"/>
  <c r="O7" i="72"/>
  <c r="O9" i="72"/>
  <c r="O16" i="72"/>
  <c r="O27" i="72"/>
  <c r="O30" i="72"/>
  <c r="O42" i="72"/>
  <c r="O46" i="72"/>
  <c r="O51" i="72"/>
  <c r="O65" i="72"/>
  <c r="O72" i="72"/>
  <c r="O73" i="72"/>
  <c r="O79" i="72"/>
  <c r="O80" i="72"/>
  <c r="O84" i="72"/>
  <c r="O85" i="72"/>
  <c r="O91" i="72"/>
  <c r="O92" i="72"/>
  <c r="O95" i="72"/>
  <c r="O98" i="72"/>
  <c r="O99" i="72"/>
  <c r="O102" i="72"/>
  <c r="O103" i="72"/>
  <c r="O106" i="72"/>
  <c r="O110" i="72"/>
  <c r="O116" i="72"/>
  <c r="O125" i="72"/>
  <c r="O129" i="72"/>
  <c r="O133" i="72"/>
  <c r="O134" i="72"/>
  <c r="O27" i="73"/>
  <c r="O35" i="73"/>
  <c r="O36" i="73"/>
  <c r="O43" i="73"/>
  <c r="O44" i="73"/>
  <c r="O51" i="73"/>
  <c r="O52" i="73"/>
  <c r="O54" i="73"/>
  <c r="I57" i="73"/>
  <c r="N57" i="73"/>
  <c r="I58" i="73"/>
  <c r="N58" i="73"/>
  <c r="O80" i="73"/>
  <c r="O85" i="73"/>
  <c r="O87" i="73"/>
  <c r="O89" i="73"/>
  <c r="O90" i="73"/>
  <c r="O100" i="73"/>
  <c r="O102" i="73"/>
  <c r="O121" i="73"/>
  <c r="O122" i="73"/>
  <c r="O124" i="73"/>
  <c r="O135" i="73"/>
  <c r="N136" i="73"/>
  <c r="N137" i="73"/>
  <c r="O14" i="74"/>
  <c r="O15" i="74"/>
  <c r="O16" i="74"/>
  <c r="O17" i="74"/>
  <c r="O26" i="74"/>
  <c r="O27" i="74"/>
  <c r="O28" i="74"/>
  <c r="O34" i="74"/>
  <c r="O35" i="74"/>
  <c r="O36" i="74"/>
  <c r="O38" i="74"/>
  <c r="O39" i="74"/>
  <c r="O40" i="74"/>
  <c r="O41" i="74"/>
  <c r="O42" i="74"/>
  <c r="O46" i="74"/>
  <c r="O47" i="74"/>
  <c r="O48" i="74"/>
  <c r="O49" i="74"/>
  <c r="O53" i="74"/>
  <c r="N57" i="74"/>
  <c r="I58" i="74"/>
  <c r="O70" i="74"/>
  <c r="O71" i="74"/>
  <c r="O72" i="74"/>
  <c r="O82" i="74"/>
  <c r="O83" i="74"/>
  <c r="O84" i="74"/>
  <c r="O85" i="74"/>
  <c r="O90" i="74"/>
  <c r="O94" i="74"/>
  <c r="O95" i="74"/>
  <c r="O96" i="74"/>
  <c r="O97" i="74"/>
  <c r="O98" i="74"/>
  <c r="O102" i="74"/>
  <c r="O103" i="74"/>
  <c r="O104" i="74"/>
  <c r="O105" i="74"/>
  <c r="O110" i="74"/>
  <c r="O127" i="74"/>
  <c r="O129" i="74"/>
  <c r="O130" i="74"/>
  <c r="O131" i="74"/>
  <c r="O8" i="75"/>
  <c r="O14" i="75"/>
  <c r="O16" i="75"/>
  <c r="O18" i="75"/>
  <c r="O26" i="75"/>
  <c r="O30" i="75"/>
  <c r="O34" i="75"/>
  <c r="O42" i="75"/>
  <c r="O43" i="75"/>
  <c r="O47" i="75"/>
  <c r="O49" i="75"/>
  <c r="O55" i="75"/>
  <c r="I56" i="75"/>
  <c r="O63" i="75"/>
  <c r="O80" i="75"/>
  <c r="O81" i="75"/>
  <c r="O87" i="75"/>
  <c r="O88" i="75"/>
  <c r="O110" i="75"/>
  <c r="O116" i="75"/>
  <c r="O121" i="75"/>
  <c r="O122" i="75"/>
  <c r="O127" i="75"/>
  <c r="O129" i="75"/>
  <c r="O131" i="75"/>
  <c r="O7" i="76"/>
  <c r="O17" i="76"/>
  <c r="O20" i="76"/>
  <c r="O23" i="76"/>
  <c r="O39" i="76"/>
  <c r="O49" i="76"/>
  <c r="O52" i="76"/>
  <c r="O54" i="76"/>
  <c r="I56" i="76"/>
  <c r="N58" i="76"/>
  <c r="O65" i="76"/>
  <c r="O68" i="76"/>
  <c r="O75" i="76"/>
  <c r="O79" i="76"/>
  <c r="O80" i="76"/>
  <c r="O87" i="76"/>
  <c r="O89" i="76"/>
  <c r="O97" i="76"/>
  <c r="O103" i="76"/>
  <c r="O104" i="76"/>
  <c r="O105" i="76"/>
  <c r="O107" i="76"/>
  <c r="O123" i="76"/>
  <c r="O125" i="76"/>
  <c r="O126" i="76"/>
  <c r="O127" i="76"/>
  <c r="O130" i="76"/>
  <c r="O131" i="76"/>
  <c r="O132" i="76"/>
  <c r="O7" i="77"/>
  <c r="O11" i="77"/>
  <c r="O15" i="77"/>
  <c r="O16" i="77"/>
  <c r="O17" i="77"/>
  <c r="O24" i="77"/>
  <c r="O41" i="77"/>
  <c r="O43" i="77"/>
  <c r="O52" i="77"/>
  <c r="O55" i="77"/>
  <c r="I58" i="77"/>
  <c r="O63" i="77"/>
  <c r="O65" i="77"/>
  <c r="O80" i="77"/>
  <c r="O81" i="77"/>
  <c r="O88" i="77"/>
  <c r="O91" i="77"/>
  <c r="O93" i="77"/>
  <c r="O97" i="77"/>
  <c r="O133" i="77"/>
  <c r="O134" i="77"/>
  <c r="N136" i="77"/>
  <c r="O10" i="78"/>
  <c r="O14" i="78"/>
  <c r="O21" i="78"/>
  <c r="O22" i="78"/>
  <c r="O26" i="78"/>
  <c r="O29" i="78"/>
  <c r="O30" i="78"/>
  <c r="O33" i="78"/>
  <c r="O34" i="78"/>
  <c r="O41" i="78"/>
  <c r="O47" i="78"/>
  <c r="O49" i="78"/>
  <c r="O50" i="78"/>
  <c r="O52" i="78"/>
  <c r="O54" i="78"/>
  <c r="O55" i="78"/>
  <c r="N56" i="78"/>
  <c r="N57" i="78"/>
  <c r="I58" i="78"/>
  <c r="N58" i="78"/>
  <c r="O65" i="78"/>
  <c r="O66" i="78"/>
  <c r="O67" i="78"/>
  <c r="O69" i="78"/>
  <c r="O73" i="78"/>
  <c r="O76" i="78"/>
  <c r="O79" i="78"/>
  <c r="O80" i="78"/>
  <c r="O86" i="78"/>
  <c r="O90" i="78"/>
  <c r="O94" i="78"/>
  <c r="O106" i="78"/>
  <c r="O107" i="78"/>
  <c r="O109" i="78"/>
  <c r="O112" i="78"/>
  <c r="O114" i="78"/>
  <c r="O130" i="78"/>
  <c r="O131" i="78"/>
  <c r="O133" i="78"/>
  <c r="O134" i="78"/>
  <c r="O121" i="78"/>
  <c r="O128" i="78"/>
  <c r="O129" i="78"/>
  <c r="O123" i="78"/>
  <c r="O122" i="78"/>
  <c r="O125" i="78"/>
  <c r="O126" i="78"/>
  <c r="O89" i="78"/>
  <c r="O93" i="78"/>
  <c r="O75" i="78"/>
  <c r="O82" i="78"/>
  <c r="O101" i="78"/>
  <c r="O115" i="78"/>
  <c r="N138" i="78"/>
  <c r="O91" i="78"/>
  <c r="N137" i="78"/>
  <c r="O64" i="78"/>
  <c r="O108" i="78"/>
  <c r="O111" i="78"/>
  <c r="O68" i="78"/>
  <c r="O71" i="78"/>
  <c r="O88" i="78"/>
  <c r="I136" i="78"/>
  <c r="O136" i="78" s="1"/>
  <c r="P116" i="78" s="1"/>
  <c r="O72" i="78"/>
  <c r="I138" i="78"/>
  <c r="O100" i="78"/>
  <c r="O103" i="78"/>
  <c r="O113" i="78"/>
  <c r="O116" i="78"/>
  <c r="I137" i="78"/>
  <c r="O84" i="78"/>
  <c r="O87" i="78"/>
  <c r="O104" i="78"/>
  <c r="O9" i="78"/>
  <c r="O38" i="78"/>
  <c r="O6" i="78"/>
  <c r="O46" i="78"/>
  <c r="O53" i="78"/>
  <c r="O31" i="78"/>
  <c r="O48" i="78"/>
  <c r="O51" i="78"/>
  <c r="O8" i="78"/>
  <c r="O11" i="78"/>
  <c r="O28" i="78"/>
  <c r="I57" i="78"/>
  <c r="O58" i="78"/>
  <c r="O12" i="78"/>
  <c r="O39" i="78"/>
  <c r="O16" i="78"/>
  <c r="O19" i="78"/>
  <c r="O36" i="78"/>
  <c r="O23" i="78"/>
  <c r="O40" i="78"/>
  <c r="O43" i="78"/>
  <c r="I56" i="78"/>
  <c r="O56" i="78" s="1"/>
  <c r="P58" i="78" s="1"/>
  <c r="O7" i="78"/>
  <c r="O24" i="78"/>
  <c r="O27" i="78"/>
  <c r="O44" i="78"/>
  <c r="O57" i="78"/>
  <c r="O126" i="77"/>
  <c r="N138" i="77"/>
  <c r="O124" i="77"/>
  <c r="O128" i="77"/>
  <c r="O132" i="77"/>
  <c r="O121" i="77"/>
  <c r="O122" i="77"/>
  <c r="O123" i="77"/>
  <c r="O64" i="77"/>
  <c r="O79" i="77"/>
  <c r="O87" i="77"/>
  <c r="O72" i="77"/>
  <c r="O95" i="77"/>
  <c r="O96" i="77"/>
  <c r="N137" i="77"/>
  <c r="O90" i="77"/>
  <c r="O94" i="77"/>
  <c r="O69" i="77"/>
  <c r="O76" i="77"/>
  <c r="O83" i="77"/>
  <c r="O98" i="77"/>
  <c r="O102" i="77"/>
  <c r="O109" i="77"/>
  <c r="O112" i="77"/>
  <c r="I136" i="77"/>
  <c r="O66" i="77"/>
  <c r="O70" i="77"/>
  <c r="O77" i="77"/>
  <c r="O84" i="77"/>
  <c r="O99" i="77"/>
  <c r="O106" i="77"/>
  <c r="O110" i="77"/>
  <c r="O113" i="77"/>
  <c r="I138" i="77"/>
  <c r="O138" i="77" s="1"/>
  <c r="O92" i="77"/>
  <c r="I137" i="77"/>
  <c r="O67" i="77"/>
  <c r="O74" i="77"/>
  <c r="O78" i="77"/>
  <c r="O85" i="77"/>
  <c r="O100" i="77"/>
  <c r="O107" i="77"/>
  <c r="O114" i="77"/>
  <c r="O68" i="77"/>
  <c r="O75" i="77"/>
  <c r="O82" i="77"/>
  <c r="O86" i="77"/>
  <c r="O101" i="77"/>
  <c r="O108" i="77"/>
  <c r="O115" i="77"/>
  <c r="O35" i="77"/>
  <c r="O45" i="77"/>
  <c r="N56" i="77"/>
  <c r="N58" i="77"/>
  <c r="O58" i="77" s="1"/>
  <c r="O14" i="77"/>
  <c r="O18" i="77"/>
  <c r="O31" i="77"/>
  <c r="O48" i="77"/>
  <c r="O54" i="77"/>
  <c r="O8" i="77"/>
  <c r="O25" i="77"/>
  <c r="O38" i="77"/>
  <c r="O42" i="77"/>
  <c r="O9" i="77"/>
  <c r="O22" i="77"/>
  <c r="O26" i="77"/>
  <c r="O39" i="77"/>
  <c r="I56" i="77"/>
  <c r="O6" i="77"/>
  <c r="O10" i="77"/>
  <c r="O23" i="77"/>
  <c r="O40" i="77"/>
  <c r="I57" i="77"/>
  <c r="O57" i="77" s="1"/>
  <c r="O122" i="76"/>
  <c r="O129" i="76"/>
  <c r="O133" i="76"/>
  <c r="O124" i="76"/>
  <c r="I136" i="76"/>
  <c r="O136" i="76" s="1"/>
  <c r="P116" i="76" s="1"/>
  <c r="I138" i="76"/>
  <c r="O74" i="76"/>
  <c r="O95" i="76"/>
  <c r="N137" i="76"/>
  <c r="O82" i="76"/>
  <c r="O96" i="76"/>
  <c r="O99" i="76"/>
  <c r="O116" i="76"/>
  <c r="O93" i="76"/>
  <c r="O77" i="76"/>
  <c r="O111" i="76"/>
  <c r="O114" i="76"/>
  <c r="N138" i="76"/>
  <c r="O138" i="76" s="1"/>
  <c r="O71" i="76"/>
  <c r="O102" i="76"/>
  <c r="O108" i="76"/>
  <c r="O78" i="76"/>
  <c r="I137" i="76"/>
  <c r="O76" i="76"/>
  <c r="O110" i="76"/>
  <c r="O113" i="76"/>
  <c r="O67" i="76"/>
  <c r="O83" i="76"/>
  <c r="O6" i="76"/>
  <c r="O14" i="76"/>
  <c r="O21" i="76"/>
  <c r="O25" i="76"/>
  <c r="O29" i="76"/>
  <c r="O44" i="76"/>
  <c r="N56" i="76"/>
  <c r="O35" i="76"/>
  <c r="O55" i="76"/>
  <c r="O8" i="76"/>
  <c r="O24" i="76"/>
  <c r="O40" i="76"/>
  <c r="O58" i="76"/>
  <c r="O18" i="76"/>
  <c r="O34" i="76"/>
  <c r="O50" i="76"/>
  <c r="O15" i="76"/>
  <c r="O31" i="76"/>
  <c r="O47" i="76"/>
  <c r="I57" i="76"/>
  <c r="O16" i="76"/>
  <c r="O32" i="76"/>
  <c r="O48" i="76"/>
  <c r="O57" i="76"/>
  <c r="O10" i="76"/>
  <c r="O26" i="76"/>
  <c r="O42" i="76"/>
  <c r="O124" i="75"/>
  <c r="O128" i="75"/>
  <c r="O132" i="75"/>
  <c r="O126" i="75"/>
  <c r="O134" i="75"/>
  <c r="O135" i="75"/>
  <c r="O125" i="75"/>
  <c r="O133" i="75"/>
  <c r="O123" i="75"/>
  <c r="O130" i="75"/>
  <c r="N137" i="75"/>
  <c r="N138" i="75"/>
  <c r="O78" i="75"/>
  <c r="O82" i="75"/>
  <c r="O86" i="75"/>
  <c r="O90" i="75"/>
  <c r="O67" i="75"/>
  <c r="O85" i="75"/>
  <c r="O92" i="75"/>
  <c r="O99" i="75"/>
  <c r="O113" i="75"/>
  <c r="O64" i="75"/>
  <c r="O71" i="75"/>
  <c r="O89" i="75"/>
  <c r="O96" i="75"/>
  <c r="O103" i="75"/>
  <c r="O68" i="75"/>
  <c r="O75" i="75"/>
  <c r="O93" i="75"/>
  <c r="O100" i="75"/>
  <c r="O107" i="75"/>
  <c r="O114" i="75"/>
  <c r="O65" i="75"/>
  <c r="O72" i="75"/>
  <c r="O79" i="75"/>
  <c r="O97" i="75"/>
  <c r="O104" i="75"/>
  <c r="O111" i="75"/>
  <c r="I136" i="75"/>
  <c r="O136" i="75" s="1"/>
  <c r="P116" i="75" s="1"/>
  <c r="O69" i="75"/>
  <c r="O76" i="75"/>
  <c r="O83" i="75"/>
  <c r="O101" i="75"/>
  <c r="O108" i="75"/>
  <c r="I137" i="75"/>
  <c r="I138" i="75"/>
  <c r="O138" i="75" s="1"/>
  <c r="O77" i="75"/>
  <c r="O84" i="75"/>
  <c r="O91" i="75"/>
  <c r="O109" i="75"/>
  <c r="O112" i="75"/>
  <c r="N57" i="75"/>
  <c r="O24" i="75"/>
  <c r="O32" i="75"/>
  <c r="N56" i="75"/>
  <c r="O48" i="75"/>
  <c r="O28" i="75"/>
  <c r="O35" i="75"/>
  <c r="O53" i="75"/>
  <c r="O7" i="75"/>
  <c r="O25" i="75"/>
  <c r="O39" i="75"/>
  <c r="O21" i="75"/>
  <c r="O57" i="75"/>
  <c r="O5" i="75"/>
  <c r="O12" i="75"/>
  <c r="O19" i="75"/>
  <c r="O37" i="75"/>
  <c r="O44" i="75"/>
  <c r="O51" i="75"/>
  <c r="O9" i="75"/>
  <c r="O23" i="75"/>
  <c r="O41" i="75"/>
  <c r="I58" i="75"/>
  <c r="O13" i="75"/>
  <c r="O20" i="75"/>
  <c r="O27" i="75"/>
  <c r="O45" i="75"/>
  <c r="O52" i="75"/>
  <c r="O58" i="75"/>
  <c r="O56" i="75"/>
  <c r="P58" i="75" s="1"/>
  <c r="O125" i="74"/>
  <c r="O126" i="74"/>
  <c r="O123" i="74"/>
  <c r="O81" i="74"/>
  <c r="O88" i="74"/>
  <c r="O63" i="74"/>
  <c r="O74" i="74"/>
  <c r="O78" i="74"/>
  <c r="O115" i="74"/>
  <c r="N137" i="74"/>
  <c r="N138" i="74"/>
  <c r="O64" i="74"/>
  <c r="O79" i="74"/>
  <c r="O116" i="74"/>
  <c r="O65" i="74"/>
  <c r="O80" i="74"/>
  <c r="O87" i="74"/>
  <c r="O77" i="74"/>
  <c r="O107" i="74"/>
  <c r="O114" i="74"/>
  <c r="O91" i="74"/>
  <c r="O108" i="74"/>
  <c r="I136" i="74"/>
  <c r="O136" i="74" s="1"/>
  <c r="P116" i="74" s="1"/>
  <c r="I137" i="74"/>
  <c r="O75" i="74"/>
  <c r="O92" i="74"/>
  <c r="O109" i="74"/>
  <c r="O112" i="74"/>
  <c r="I138" i="74"/>
  <c r="O76" i="74"/>
  <c r="O93" i="74"/>
  <c r="O113" i="74"/>
  <c r="O12" i="74"/>
  <c r="O20" i="74"/>
  <c r="N58" i="74"/>
  <c r="O58" i="74" s="1"/>
  <c r="O29" i="74"/>
  <c r="O44" i="74"/>
  <c r="O52" i="74"/>
  <c r="O55" i="74"/>
  <c r="N56" i="74"/>
  <c r="O18" i="74"/>
  <c r="O54" i="74"/>
  <c r="O57" i="74"/>
  <c r="I56" i="74"/>
  <c r="O129" i="73"/>
  <c r="O133" i="73"/>
  <c r="O131" i="73"/>
  <c r="O132" i="73"/>
  <c r="O130" i="73"/>
  <c r="O63" i="73"/>
  <c r="O107" i="73"/>
  <c r="O111" i="73"/>
  <c r="O71" i="73"/>
  <c r="O79" i="73"/>
  <c r="O72" i="73"/>
  <c r="O109" i="73"/>
  <c r="O69" i="73"/>
  <c r="O73" i="73"/>
  <c r="O77" i="73"/>
  <c r="N138" i="73"/>
  <c r="O66" i="73"/>
  <c r="O70" i="73"/>
  <c r="O94" i="73"/>
  <c r="O67" i="73"/>
  <c r="O74" i="73"/>
  <c r="O78" i="73"/>
  <c r="O98" i="73"/>
  <c r="O108" i="73"/>
  <c r="O115" i="73"/>
  <c r="I136" i="73"/>
  <c r="O136" i="73" s="1"/>
  <c r="P116" i="73" s="1"/>
  <c r="I137" i="73"/>
  <c r="O137" i="73" s="1"/>
  <c r="O68" i="73"/>
  <c r="O75" i="73"/>
  <c r="O82" i="73"/>
  <c r="O92" i="73"/>
  <c r="O76" i="73"/>
  <c r="O110" i="73"/>
  <c r="O113" i="73"/>
  <c r="I138" i="73"/>
  <c r="O29" i="73"/>
  <c r="O33" i="73"/>
  <c r="O37" i="73"/>
  <c r="O41" i="73"/>
  <c r="O45" i="73"/>
  <c r="O49" i="73"/>
  <c r="N56" i="73"/>
  <c r="O25" i="73"/>
  <c r="O7" i="73"/>
  <c r="O14" i="73"/>
  <c r="O18" i="73"/>
  <c r="O32" i="73"/>
  <c r="O39" i="73"/>
  <c r="O46" i="73"/>
  <c r="O50" i="73"/>
  <c r="O8" i="73"/>
  <c r="O15" i="73"/>
  <c r="O22" i="73"/>
  <c r="O26" i="73"/>
  <c r="O40" i="73"/>
  <c r="O47" i="73"/>
  <c r="O16" i="73"/>
  <c r="O23" i="73"/>
  <c r="O30" i="73"/>
  <c r="O34" i="73"/>
  <c r="O48" i="73"/>
  <c r="O55" i="73"/>
  <c r="O6" i="73"/>
  <c r="O10" i="73"/>
  <c r="O24" i="73"/>
  <c r="O31" i="73"/>
  <c r="O38" i="73"/>
  <c r="O42" i="73"/>
  <c r="I56" i="73"/>
  <c r="O58" i="73"/>
  <c r="O57" i="73"/>
  <c r="O121" i="72"/>
  <c r="O128" i="72"/>
  <c r="O132" i="72"/>
  <c r="I136" i="72"/>
  <c r="O123" i="72"/>
  <c r="O130" i="72"/>
  <c r="O124" i="72"/>
  <c r="O131" i="72"/>
  <c r="N136" i="72"/>
  <c r="O64" i="72"/>
  <c r="O87" i="72"/>
  <c r="N138" i="72"/>
  <c r="O70" i="72"/>
  <c r="O89" i="72"/>
  <c r="O104" i="72"/>
  <c r="N137" i="72"/>
  <c r="O68" i="72"/>
  <c r="O75" i="72"/>
  <c r="O82" i="72"/>
  <c r="O86" i="72"/>
  <c r="O93" i="72"/>
  <c r="O100" i="72"/>
  <c r="O107" i="72"/>
  <c r="O114" i="72"/>
  <c r="I138" i="72"/>
  <c r="O69" i="72"/>
  <c r="O76" i="72"/>
  <c r="O83" i="72"/>
  <c r="O90" i="72"/>
  <c r="O94" i="72"/>
  <c r="O101" i="72"/>
  <c r="O108" i="72"/>
  <c r="O115" i="72"/>
  <c r="I137" i="72"/>
  <c r="O109" i="72"/>
  <c r="O112" i="72"/>
  <c r="O50" i="72"/>
  <c r="N58" i="72"/>
  <c r="O11" i="72"/>
  <c r="O28" i="72"/>
  <c r="O32" i="72"/>
  <c r="O36" i="72"/>
  <c r="O19" i="72"/>
  <c r="O26" i="72"/>
  <c r="O37" i="72"/>
  <c r="O44" i="72"/>
  <c r="O48" i="72"/>
  <c r="O55" i="72"/>
  <c r="N56" i="72"/>
  <c r="O20" i="72"/>
  <c r="O45" i="72"/>
  <c r="O25" i="72"/>
  <c r="O31" i="72"/>
  <c r="O47" i="72"/>
  <c r="I57" i="72"/>
  <c r="O41" i="72"/>
  <c r="O57" i="72"/>
  <c r="I58" i="72"/>
  <c r="O17" i="72"/>
  <c r="O23" i="72"/>
  <c r="O54" i="72"/>
  <c r="O14" i="72"/>
  <c r="O39" i="72"/>
  <c r="O5" i="72"/>
  <c r="O33" i="72"/>
  <c r="O49" i="72"/>
  <c r="I56" i="72"/>
  <c r="N137" i="71"/>
  <c r="N138" i="71"/>
  <c r="O138" i="71" s="1"/>
  <c r="O122" i="71"/>
  <c r="O125" i="71"/>
  <c r="I136" i="71"/>
  <c r="O121" i="71"/>
  <c r="O115" i="71"/>
  <c r="O97" i="71"/>
  <c r="O65" i="71"/>
  <c r="O85" i="71"/>
  <c r="O75" i="71"/>
  <c r="O92" i="71"/>
  <c r="O95" i="71"/>
  <c r="O136" i="71"/>
  <c r="P116" i="71" s="1"/>
  <c r="O76" i="71"/>
  <c r="O79" i="71"/>
  <c r="O96" i="71"/>
  <c r="O137" i="71"/>
  <c r="O63" i="71"/>
  <c r="O80" i="71"/>
  <c r="O90" i="71"/>
  <c r="O107" i="71"/>
  <c r="I137" i="71"/>
  <c r="O64" i="71"/>
  <c r="O74" i="71"/>
  <c r="O91" i="71"/>
  <c r="O108" i="71"/>
  <c r="O111" i="71"/>
  <c r="I138" i="71"/>
  <c r="N58" i="71"/>
  <c r="O58" i="71" s="1"/>
  <c r="O18" i="71"/>
  <c r="O8" i="71"/>
  <c r="O11" i="71"/>
  <c r="O28" i="71"/>
  <c r="O38" i="71"/>
  <c r="O57" i="71"/>
  <c r="O12" i="71"/>
  <c r="O22" i="71"/>
  <c r="O39" i="71"/>
  <c r="I56" i="71"/>
  <c r="O20" i="71"/>
  <c r="O30" i="71"/>
  <c r="O47" i="71"/>
  <c r="O14" i="71"/>
  <c r="O31" i="71"/>
  <c r="O48" i="71"/>
  <c r="O51" i="71"/>
  <c r="O56" i="71"/>
  <c r="P58" i="71" s="1"/>
  <c r="O125" i="70"/>
  <c r="N138" i="70"/>
  <c r="O130" i="70"/>
  <c r="O124" i="70"/>
  <c r="O85" i="70"/>
  <c r="O89" i="70"/>
  <c r="O79" i="70"/>
  <c r="O97" i="70"/>
  <c r="O112" i="70"/>
  <c r="N137" i="70"/>
  <c r="O87" i="70"/>
  <c r="O95" i="70"/>
  <c r="O99" i="70"/>
  <c r="O64" i="70"/>
  <c r="O74" i="70"/>
  <c r="O88" i="70"/>
  <c r="O98" i="70"/>
  <c r="O108" i="70"/>
  <c r="O78" i="70"/>
  <c r="O82" i="70"/>
  <c r="O92" i="70"/>
  <c r="O102" i="70"/>
  <c r="O115" i="70"/>
  <c r="I136" i="70"/>
  <c r="O136" i="70" s="1"/>
  <c r="P116" i="70" s="1"/>
  <c r="O72" i="70"/>
  <c r="O96" i="70"/>
  <c r="O106" i="70"/>
  <c r="I137" i="70"/>
  <c r="I138" i="70"/>
  <c r="O138" i="70" s="1"/>
  <c r="O104" i="70"/>
  <c r="O31" i="70"/>
  <c r="O43" i="70"/>
  <c r="O47" i="70"/>
  <c r="O51" i="70"/>
  <c r="O54" i="70"/>
  <c r="N56" i="70"/>
  <c r="O7" i="70"/>
  <c r="O37" i="70"/>
  <c r="O11" i="70"/>
  <c r="O15" i="70"/>
  <c r="O19" i="70"/>
  <c r="O45" i="70"/>
  <c r="O49" i="70"/>
  <c r="O18" i="70"/>
  <c r="O36" i="70"/>
  <c r="O50" i="70"/>
  <c r="I57" i="70"/>
  <c r="O12" i="70"/>
  <c r="O26" i="70"/>
  <c r="O44" i="70"/>
  <c r="O58" i="70"/>
  <c r="O6" i="70"/>
  <c r="O24" i="70"/>
  <c r="O38" i="70"/>
  <c r="O55" i="70"/>
  <c r="O14" i="70"/>
  <c r="O32" i="70"/>
  <c r="O46" i="70"/>
  <c r="O57" i="70"/>
  <c r="O137" i="70"/>
  <c r="O56" i="70"/>
  <c r="P58" i="70" s="1"/>
  <c r="O122" i="69"/>
  <c r="O126" i="69"/>
  <c r="O133" i="69"/>
  <c r="O123" i="69"/>
  <c r="O127" i="69"/>
  <c r="O134" i="69"/>
  <c r="O75" i="69"/>
  <c r="O83" i="69"/>
  <c r="O68" i="69"/>
  <c r="O99" i="69"/>
  <c r="N136" i="69"/>
  <c r="N137" i="69"/>
  <c r="O92" i="69"/>
  <c r="O100" i="69"/>
  <c r="N138" i="69"/>
  <c r="O66" i="69"/>
  <c r="O82" i="69"/>
  <c r="O90" i="69"/>
  <c r="O65" i="69"/>
  <c r="O79" i="69"/>
  <c r="I136" i="69"/>
  <c r="I137" i="69"/>
  <c r="O69" i="69"/>
  <c r="O73" i="69"/>
  <c r="O87" i="69"/>
  <c r="O94" i="69"/>
  <c r="I138" i="69"/>
  <c r="O8" i="69"/>
  <c r="O38" i="69"/>
  <c r="N57" i="69"/>
  <c r="O57" i="69" s="1"/>
  <c r="N58" i="69"/>
  <c r="O24" i="69"/>
  <c r="O7" i="69"/>
  <c r="O22" i="69"/>
  <c r="O48" i="69"/>
  <c r="I56" i="69"/>
  <c r="O56" i="69" s="1"/>
  <c r="P58" i="69" s="1"/>
  <c r="O11" i="69"/>
  <c r="O18" i="69"/>
  <c r="O25" i="69"/>
  <c r="O29" i="69"/>
  <c r="O36" i="69"/>
  <c r="O43" i="69"/>
  <c r="O50" i="69"/>
  <c r="I57" i="69"/>
  <c r="I58" i="69"/>
  <c r="O55" i="69"/>
  <c r="O136" i="69"/>
  <c r="P116" i="69" s="1"/>
  <c r="O129" i="68"/>
  <c r="O124" i="68"/>
  <c r="I136" i="68"/>
  <c r="O133" i="68"/>
  <c r="O130" i="68"/>
  <c r="O134" i="68"/>
  <c r="O74" i="68"/>
  <c r="O97" i="68"/>
  <c r="O112" i="68"/>
  <c r="N136" i="68"/>
  <c r="O136" i="68" s="1"/>
  <c r="P116" i="68" s="1"/>
  <c r="O67" i="68"/>
  <c r="O75" i="68"/>
  <c r="O98" i="68"/>
  <c r="O91" i="68"/>
  <c r="O99" i="68"/>
  <c r="N138" i="68"/>
  <c r="N137" i="68"/>
  <c r="O81" i="68"/>
  <c r="O116" i="68"/>
  <c r="O63" i="68"/>
  <c r="O70" i="68"/>
  <c r="O77" i="68"/>
  <c r="O84" i="68"/>
  <c r="O88" i="68"/>
  <c r="O95" i="68"/>
  <c r="O102" i="68"/>
  <c r="O109" i="68"/>
  <c r="O113" i="68"/>
  <c r="O64" i="68"/>
  <c r="O71" i="68"/>
  <c r="O78" i="68"/>
  <c r="O85" i="68"/>
  <c r="O92" i="68"/>
  <c r="O96" i="68"/>
  <c r="O103" i="68"/>
  <c r="O110" i="68"/>
  <c r="O114" i="68"/>
  <c r="I137" i="68"/>
  <c r="O137" i="68" s="1"/>
  <c r="I138" i="68"/>
  <c r="O115" i="68"/>
  <c r="N56" i="68"/>
  <c r="N58" i="68"/>
  <c r="O58" i="68" s="1"/>
  <c r="O5" i="68"/>
  <c r="O18" i="68"/>
  <c r="O33" i="68"/>
  <c r="O48" i="68"/>
  <c r="O52" i="68"/>
  <c r="O55" i="68"/>
  <c r="O7" i="68"/>
  <c r="O11" i="68"/>
  <c r="O26" i="68"/>
  <c r="O41" i="68"/>
  <c r="I56" i="68"/>
  <c r="O56" i="68" s="1"/>
  <c r="P58" i="68" s="1"/>
  <c r="O8" i="68"/>
  <c r="O23" i="68"/>
  <c r="O27" i="68"/>
  <c r="O42" i="68"/>
  <c r="O16" i="68"/>
  <c r="O31" i="68"/>
  <c r="O35" i="68"/>
  <c r="O50" i="68"/>
  <c r="O9" i="68"/>
  <c r="O24" i="68"/>
  <c r="O28" i="68"/>
  <c r="O10" i="68"/>
  <c r="O25" i="68"/>
  <c r="O40" i="68"/>
  <c r="O44" i="68"/>
  <c r="O57" i="68"/>
  <c r="O124" i="67"/>
  <c r="O125" i="67"/>
  <c r="O126" i="67"/>
  <c r="O121" i="67"/>
  <c r="O129" i="67"/>
  <c r="O122" i="67"/>
  <c r="O123" i="67"/>
  <c r="O78" i="67"/>
  <c r="N138" i="67"/>
  <c r="O80" i="67"/>
  <c r="O111" i="67"/>
  <c r="N137" i="67"/>
  <c r="O74" i="67"/>
  <c r="O93" i="67"/>
  <c r="O108" i="67"/>
  <c r="I136" i="67"/>
  <c r="O136" i="67" s="1"/>
  <c r="P116" i="67" s="1"/>
  <c r="I138" i="67"/>
  <c r="O76" i="67"/>
  <c r="O91" i="67"/>
  <c r="O106" i="67"/>
  <c r="O69" i="67"/>
  <c r="O84" i="67"/>
  <c r="O99" i="67"/>
  <c r="O114" i="67"/>
  <c r="I137" i="67"/>
  <c r="O27" i="67"/>
  <c r="N58" i="67"/>
  <c r="O58" i="67" s="1"/>
  <c r="O51" i="67"/>
  <c r="O29" i="67"/>
  <c r="O55" i="67"/>
  <c r="O11" i="67"/>
  <c r="O37" i="67"/>
  <c r="O45" i="67"/>
  <c r="N56" i="67"/>
  <c r="O8" i="67"/>
  <c r="O15" i="67"/>
  <c r="O22" i="67"/>
  <c r="O33" i="67"/>
  <c r="O40" i="67"/>
  <c r="O47" i="67"/>
  <c r="O12" i="67"/>
  <c r="O44" i="67"/>
  <c r="O54" i="67"/>
  <c r="I57" i="67"/>
  <c r="O57" i="67" s="1"/>
  <c r="O20" i="67"/>
  <c r="O52" i="67"/>
  <c r="O36" i="67"/>
  <c r="O28" i="67"/>
  <c r="I56" i="67"/>
  <c r="N138" i="66"/>
  <c r="O128" i="66"/>
  <c r="O135" i="66"/>
  <c r="O126" i="66"/>
  <c r="O127" i="66"/>
  <c r="O134" i="66"/>
  <c r="O84" i="66"/>
  <c r="O92" i="66"/>
  <c r="O100" i="66"/>
  <c r="O111" i="66"/>
  <c r="N137" i="66"/>
  <c r="O137" i="66" s="1"/>
  <c r="O112" i="66"/>
  <c r="O116" i="66"/>
  <c r="O79" i="66"/>
  <c r="O72" i="66"/>
  <c r="O86" i="66"/>
  <c r="O93" i="66"/>
  <c r="O73" i="66"/>
  <c r="O94" i="66"/>
  <c r="O101" i="66"/>
  <c r="I136" i="66"/>
  <c r="O136" i="66" s="1"/>
  <c r="P116" i="66" s="1"/>
  <c r="O70" i="66"/>
  <c r="O80" i="66"/>
  <c r="O98" i="66"/>
  <c r="O105" i="66"/>
  <c r="O115" i="66"/>
  <c r="I137" i="66"/>
  <c r="O74" i="66"/>
  <c r="O77" i="66"/>
  <c r="O102" i="66"/>
  <c r="O109" i="66"/>
  <c r="I138" i="66"/>
  <c r="O138" i="66" s="1"/>
  <c r="O78" i="66"/>
  <c r="O85" i="66"/>
  <c r="O110" i="66"/>
  <c r="O43" i="66"/>
  <c r="O51" i="66"/>
  <c r="O48" i="66"/>
  <c r="N57" i="66"/>
  <c r="O19" i="66"/>
  <c r="O23" i="66"/>
  <c r="O14" i="66"/>
  <c r="O17" i="66"/>
  <c r="O34" i="66"/>
  <c r="O44" i="66"/>
  <c r="O54" i="66"/>
  <c r="O21" i="66"/>
  <c r="O38" i="66"/>
  <c r="O41" i="66"/>
  <c r="O22" i="66"/>
  <c r="O25" i="66"/>
  <c r="O42" i="66"/>
  <c r="O12" i="66"/>
  <c r="O29" i="66"/>
  <c r="O46" i="66"/>
  <c r="O49" i="66"/>
  <c r="O6" i="66"/>
  <c r="O9" i="66"/>
  <c r="O26" i="66"/>
  <c r="O36" i="66"/>
  <c r="O53" i="66"/>
  <c r="I56" i="66"/>
  <c r="O56" i="66" s="1"/>
  <c r="P58" i="66" s="1"/>
  <c r="O13" i="66"/>
  <c r="O30" i="66"/>
  <c r="O33" i="66"/>
  <c r="I57" i="66"/>
  <c r="O57" i="66" s="1"/>
  <c r="O58" i="66"/>
  <c r="O129" i="65"/>
  <c r="O133" i="65"/>
  <c r="O135" i="65"/>
  <c r="O132" i="65"/>
  <c r="O122" i="65"/>
  <c r="O126" i="65"/>
  <c r="O124" i="65"/>
  <c r="O134" i="65"/>
  <c r="O84" i="65"/>
  <c r="N137" i="65"/>
  <c r="N136" i="65"/>
  <c r="O112" i="65"/>
  <c r="O116" i="65"/>
  <c r="N138" i="65"/>
  <c r="O69" i="65"/>
  <c r="O73" i="65"/>
  <c r="O80" i="65"/>
  <c r="O87" i="65"/>
  <c r="O94" i="65"/>
  <c r="O101" i="65"/>
  <c r="O114" i="65"/>
  <c r="O105" i="65"/>
  <c r="O108" i="65"/>
  <c r="O63" i="65"/>
  <c r="O70" i="65"/>
  <c r="O77" i="65"/>
  <c r="O81" i="65"/>
  <c r="O88" i="65"/>
  <c r="O95" i="65"/>
  <c r="O102" i="65"/>
  <c r="O115" i="65"/>
  <c r="O109" i="65"/>
  <c r="I136" i="65"/>
  <c r="I137" i="65"/>
  <c r="O137" i="65" s="1"/>
  <c r="O64" i="65"/>
  <c r="O71" i="65"/>
  <c r="O78" i="65"/>
  <c r="O85" i="65"/>
  <c r="O89" i="65"/>
  <c r="O96" i="65"/>
  <c r="I138" i="65"/>
  <c r="O65" i="65"/>
  <c r="O72" i="65"/>
  <c r="O79" i="65"/>
  <c r="O86" i="65"/>
  <c r="O93" i="65"/>
  <c r="O97" i="65"/>
  <c r="O113" i="65"/>
  <c r="N58" i="65"/>
  <c r="O16" i="65"/>
  <c r="O24" i="65"/>
  <c r="O9" i="65"/>
  <c r="O13" i="65"/>
  <c r="O20" i="65"/>
  <c r="O27" i="65"/>
  <c r="O34" i="65"/>
  <c r="O41" i="65"/>
  <c r="O45" i="65"/>
  <c r="O55" i="65"/>
  <c r="O52" i="65"/>
  <c r="O10" i="65"/>
  <c r="O17" i="65"/>
  <c r="O21" i="65"/>
  <c r="O28" i="65"/>
  <c r="O35" i="65"/>
  <c r="O42" i="65"/>
  <c r="O49" i="65"/>
  <c r="O11" i="65"/>
  <c r="O18" i="65"/>
  <c r="O25" i="65"/>
  <c r="O29" i="65"/>
  <c r="O36" i="65"/>
  <c r="O43" i="65"/>
  <c r="O50" i="65"/>
  <c r="I56" i="65"/>
  <c r="O56" i="65" s="1"/>
  <c r="P58" i="65" s="1"/>
  <c r="O58" i="65"/>
  <c r="I57" i="65"/>
  <c r="O136" i="65"/>
  <c r="P116" i="65" s="1"/>
  <c r="O57" i="65"/>
  <c r="O123" i="64"/>
  <c r="O124" i="64"/>
  <c r="O121" i="64"/>
  <c r="O125" i="64"/>
  <c r="O122" i="64"/>
  <c r="O126" i="64"/>
  <c r="O70" i="64"/>
  <c r="O93" i="64"/>
  <c r="N136" i="64"/>
  <c r="O78" i="64"/>
  <c r="O86" i="64"/>
  <c r="O101" i="64"/>
  <c r="O105" i="64"/>
  <c r="O109" i="64"/>
  <c r="N138" i="64"/>
  <c r="N137" i="64"/>
  <c r="O67" i="64"/>
  <c r="O71" i="64"/>
  <c r="O82" i="64"/>
  <c r="O112" i="64"/>
  <c r="O116" i="64"/>
  <c r="O64" i="64"/>
  <c r="O75" i="64"/>
  <c r="O79" i="64"/>
  <c r="O90" i="64"/>
  <c r="O94" i="64"/>
  <c r="I136" i="64"/>
  <c r="O113" i="64"/>
  <c r="I138" i="64"/>
  <c r="O76" i="64"/>
  <c r="O80" i="64"/>
  <c r="O91" i="64"/>
  <c r="O95" i="64"/>
  <c r="O106" i="64"/>
  <c r="O110" i="64"/>
  <c r="O92" i="64"/>
  <c r="O96" i="64"/>
  <c r="O107" i="64"/>
  <c r="O111" i="64"/>
  <c r="I137" i="64"/>
  <c r="N58" i="64"/>
  <c r="O17" i="64"/>
  <c r="O21" i="64"/>
  <c r="O25" i="64"/>
  <c r="O33" i="64"/>
  <c r="N56" i="64"/>
  <c r="O18" i="64"/>
  <c r="O26" i="64"/>
  <c r="O37" i="64"/>
  <c r="O41" i="64"/>
  <c r="O7" i="64"/>
  <c r="O14" i="64"/>
  <c r="O32" i="64"/>
  <c r="O39" i="64"/>
  <c r="O46" i="64"/>
  <c r="O12" i="64"/>
  <c r="O19" i="64"/>
  <c r="O44" i="64"/>
  <c r="O51" i="64"/>
  <c r="O58" i="64"/>
  <c r="I57" i="64"/>
  <c r="O57" i="64" s="1"/>
  <c r="O6" i="64"/>
  <c r="O24" i="64"/>
  <c r="O31" i="64"/>
  <c r="O38" i="64"/>
  <c r="I56" i="64"/>
  <c r="O135" i="63"/>
  <c r="O125" i="63"/>
  <c r="O123" i="63"/>
  <c r="O133" i="63"/>
  <c r="O127" i="63"/>
  <c r="O134" i="63"/>
  <c r="N137" i="63"/>
  <c r="N138" i="63"/>
  <c r="O67" i="63"/>
  <c r="O75" i="63"/>
  <c r="O112" i="63"/>
  <c r="O68" i="63"/>
  <c r="O76" i="63"/>
  <c r="O113" i="63"/>
  <c r="O77" i="63"/>
  <c r="O87" i="63"/>
  <c r="O101" i="63"/>
  <c r="O111" i="63"/>
  <c r="O114" i="63"/>
  <c r="O71" i="63"/>
  <c r="O88" i="63"/>
  <c r="O95" i="63"/>
  <c r="O65" i="63"/>
  <c r="O85" i="63"/>
  <c r="O109" i="63"/>
  <c r="I136" i="63"/>
  <c r="O136" i="63" s="1"/>
  <c r="P116" i="63" s="1"/>
  <c r="I137" i="63"/>
  <c r="O72" i="63"/>
  <c r="O89" i="63"/>
  <c r="O96" i="63"/>
  <c r="I138" i="63"/>
  <c r="O73" i="63"/>
  <c r="O97" i="63"/>
  <c r="O32" i="63"/>
  <c r="N56" i="63"/>
  <c r="O6" i="63"/>
  <c r="O48" i="63"/>
  <c r="O25" i="63"/>
  <c r="O39" i="63"/>
  <c r="O28" i="63"/>
  <c r="O53" i="63"/>
  <c r="O11" i="63"/>
  <c r="O15" i="63"/>
  <c r="O29" i="63"/>
  <c r="O36" i="63"/>
  <c r="O43" i="63"/>
  <c r="O7" i="63"/>
  <c r="O33" i="63"/>
  <c r="O47" i="63"/>
  <c r="O54" i="63"/>
  <c r="O21" i="63"/>
  <c r="I58" i="63"/>
  <c r="O58" i="63" s="1"/>
  <c r="O35" i="63"/>
  <c r="O9" i="63"/>
  <c r="O41" i="63"/>
  <c r="O57" i="63"/>
  <c r="O56" i="63"/>
  <c r="P58" i="63" s="1"/>
  <c r="O121" i="62"/>
  <c r="O129" i="62"/>
  <c r="O133" i="62"/>
  <c r="O123" i="62"/>
  <c r="O127" i="62"/>
  <c r="O131" i="62"/>
  <c r="O128" i="62"/>
  <c r="O132" i="62"/>
  <c r="O122" i="62"/>
  <c r="O130" i="62"/>
  <c r="O134" i="62"/>
  <c r="O73" i="62"/>
  <c r="N137" i="62"/>
  <c r="O63" i="62"/>
  <c r="O67" i="62"/>
  <c r="O105" i="62"/>
  <c r="O136" i="62"/>
  <c r="P116" i="62" s="1"/>
  <c r="O72" i="62"/>
  <c r="O104" i="62"/>
  <c r="O80" i="62"/>
  <c r="O66" i="62"/>
  <c r="O70" i="62"/>
  <c r="O77" i="62"/>
  <c r="O84" i="62"/>
  <c r="O98" i="62"/>
  <c r="O102" i="62"/>
  <c r="O109" i="62"/>
  <c r="I137" i="62"/>
  <c r="I138" i="62"/>
  <c r="O138" i="62" s="1"/>
  <c r="O31" i="62"/>
  <c r="N58" i="62"/>
  <c r="O17" i="62"/>
  <c r="O47" i="62"/>
  <c r="O51" i="62"/>
  <c r="O54" i="62"/>
  <c r="O48" i="62"/>
  <c r="O7" i="62"/>
  <c r="O11" i="62"/>
  <c r="O15" i="62"/>
  <c r="O33" i="62"/>
  <c r="O37" i="62"/>
  <c r="O41" i="62"/>
  <c r="N56" i="62"/>
  <c r="O56" i="62" s="1"/>
  <c r="P58" i="62" s="1"/>
  <c r="N57" i="62"/>
  <c r="O10" i="62"/>
  <c r="O20" i="62"/>
  <c r="O30" i="62"/>
  <c r="O34" i="62"/>
  <c r="O44" i="62"/>
  <c r="I58" i="62"/>
  <c r="O50" i="62"/>
  <c r="I57" i="62"/>
  <c r="O18" i="62"/>
  <c r="O28" i="62"/>
  <c r="O38" i="62"/>
  <c r="O6" i="62"/>
  <c r="O55" i="62"/>
  <c r="O12" i="62"/>
  <c r="O22" i="62"/>
  <c r="I56" i="62"/>
  <c r="O57" i="62"/>
  <c r="O132" i="61"/>
  <c r="N137" i="61"/>
  <c r="N138" i="61"/>
  <c r="O122" i="61"/>
  <c r="O125" i="61"/>
  <c r="O126" i="61"/>
  <c r="I136" i="61"/>
  <c r="O86" i="61"/>
  <c r="O112" i="61"/>
  <c r="O70" i="61"/>
  <c r="O102" i="61"/>
  <c r="O64" i="61"/>
  <c r="O80" i="61"/>
  <c r="O96" i="61"/>
  <c r="O136" i="61"/>
  <c r="P116" i="61" s="1"/>
  <c r="O68" i="61"/>
  <c r="O71" i="61"/>
  <c r="O84" i="61"/>
  <c r="O87" i="61"/>
  <c r="O100" i="61"/>
  <c r="O103" i="61"/>
  <c r="O72" i="61"/>
  <c r="O88" i="61"/>
  <c r="O104" i="61"/>
  <c r="I137" i="61"/>
  <c r="I138" i="61"/>
  <c r="O138" i="61" s="1"/>
  <c r="O63" i="61"/>
  <c r="O76" i="61"/>
  <c r="O79" i="61"/>
  <c r="O92" i="61"/>
  <c r="O95" i="61"/>
  <c r="O108" i="61"/>
  <c r="O111" i="61"/>
  <c r="O9" i="61"/>
  <c r="O38" i="61"/>
  <c r="O13" i="61"/>
  <c r="O17" i="61"/>
  <c r="N56" i="61"/>
  <c r="O56" i="61" s="1"/>
  <c r="P58" i="61" s="1"/>
  <c r="O22" i="61"/>
  <c r="O8" i="61"/>
  <c r="O44" i="61"/>
  <c r="O12" i="61"/>
  <c r="I57" i="61"/>
  <c r="O58" i="61"/>
  <c r="O20" i="61"/>
  <c r="O23" i="61"/>
  <c r="O36" i="61"/>
  <c r="O14" i="61"/>
  <c r="O24" i="61"/>
  <c r="O27" i="61"/>
  <c r="O47" i="61"/>
  <c r="O57" i="61"/>
  <c r="N136" i="60"/>
  <c r="O125" i="60"/>
  <c r="O132" i="60"/>
  <c r="O122" i="60"/>
  <c r="O126" i="60"/>
  <c r="O133" i="60"/>
  <c r="O123" i="60"/>
  <c r="O124" i="60"/>
  <c r="O99" i="60"/>
  <c r="O103" i="60"/>
  <c r="N137" i="60"/>
  <c r="O63" i="60"/>
  <c r="O89" i="60"/>
  <c r="O67" i="60"/>
  <c r="O71" i="60"/>
  <c r="O105" i="60"/>
  <c r="O112" i="60"/>
  <c r="O116" i="60"/>
  <c r="N138" i="60"/>
  <c r="O87" i="60"/>
  <c r="O98" i="60"/>
  <c r="O106" i="60"/>
  <c r="O64" i="60"/>
  <c r="O77" i="60"/>
  <c r="O94" i="60"/>
  <c r="O114" i="60"/>
  <c r="O84" i="60"/>
  <c r="O88" i="60"/>
  <c r="O101" i="60"/>
  <c r="I136" i="60"/>
  <c r="O136" i="60" s="1"/>
  <c r="P116" i="60" s="1"/>
  <c r="I137" i="60"/>
  <c r="O102" i="60"/>
  <c r="O92" i="60"/>
  <c r="O96" i="60"/>
  <c r="O109" i="60"/>
  <c r="I138" i="60"/>
  <c r="O69" i="60"/>
  <c r="O86" i="60"/>
  <c r="O21" i="60"/>
  <c r="O28" i="60"/>
  <c r="O53" i="60"/>
  <c r="O7" i="60"/>
  <c r="O39" i="60"/>
  <c r="N58" i="60"/>
  <c r="O58" i="60" s="1"/>
  <c r="O12" i="60"/>
  <c r="O20" i="60"/>
  <c r="N56" i="60"/>
  <c r="O9" i="60"/>
  <c r="O26" i="60"/>
  <c r="O43" i="60"/>
  <c r="I57" i="60"/>
  <c r="O40" i="60"/>
  <c r="O44" i="60"/>
  <c r="O17" i="60"/>
  <c r="O34" i="60"/>
  <c r="O51" i="60"/>
  <c r="O54" i="60"/>
  <c r="O11" i="60"/>
  <c r="O24" i="60"/>
  <c r="O41" i="60"/>
  <c r="O8" i="60"/>
  <c r="O25" i="60"/>
  <c r="I56" i="60"/>
  <c r="O57" i="60"/>
  <c r="N138" i="59"/>
  <c r="O128" i="59"/>
  <c r="O135" i="59"/>
  <c r="O122" i="59"/>
  <c r="O123" i="59"/>
  <c r="O130" i="59"/>
  <c r="O76" i="59"/>
  <c r="O80" i="59"/>
  <c r="O84" i="59"/>
  <c r="O88" i="59"/>
  <c r="O92" i="59"/>
  <c r="O96" i="59"/>
  <c r="O100" i="59"/>
  <c r="N137" i="59"/>
  <c r="O104" i="59"/>
  <c r="O63" i="59"/>
  <c r="O67" i="59"/>
  <c r="O64" i="59"/>
  <c r="O68" i="59"/>
  <c r="O86" i="59"/>
  <c r="O93" i="59"/>
  <c r="O69" i="59"/>
  <c r="O94" i="59"/>
  <c r="O101" i="59"/>
  <c r="O108" i="59"/>
  <c r="I136" i="59"/>
  <c r="O136" i="59" s="1"/>
  <c r="P116" i="59" s="1"/>
  <c r="O66" i="59"/>
  <c r="O73" i="59"/>
  <c r="O98" i="59"/>
  <c r="O105" i="59"/>
  <c r="O115" i="59"/>
  <c r="I137" i="59"/>
  <c r="O70" i="59"/>
  <c r="O77" i="59"/>
  <c r="O102" i="59"/>
  <c r="O109" i="59"/>
  <c r="O74" i="59"/>
  <c r="O81" i="59"/>
  <c r="O106" i="59"/>
  <c r="I138" i="59"/>
  <c r="O138" i="59" s="1"/>
  <c r="O78" i="59"/>
  <c r="O8" i="59"/>
  <c r="O23" i="59"/>
  <c r="O27" i="59"/>
  <c r="N58" i="59"/>
  <c r="O58" i="59" s="1"/>
  <c r="O24" i="59"/>
  <c r="O39" i="59"/>
  <c r="O43" i="59"/>
  <c r="O47" i="59"/>
  <c r="O32" i="59"/>
  <c r="N56" i="59"/>
  <c r="O56" i="59" s="1"/>
  <c r="P58" i="59" s="1"/>
  <c r="O18" i="59"/>
  <c r="O25" i="59"/>
  <c r="O50" i="59"/>
  <c r="I57" i="59"/>
  <c r="I58" i="59"/>
  <c r="O26" i="59"/>
  <c r="O33" i="59"/>
  <c r="O54" i="59"/>
  <c r="O9" i="59"/>
  <c r="O34" i="59"/>
  <c r="O41" i="59"/>
  <c r="O55" i="59"/>
  <c r="O10" i="59"/>
  <c r="O17" i="59"/>
  <c r="O42" i="59"/>
  <c r="O49" i="59"/>
  <c r="O57" i="59"/>
  <c r="O128" i="58"/>
  <c r="O126" i="58"/>
  <c r="O135" i="58"/>
  <c r="O122" i="58"/>
  <c r="O129" i="58"/>
  <c r="O127" i="58"/>
  <c r="O80" i="58"/>
  <c r="O63" i="58"/>
  <c r="O71" i="58"/>
  <c r="O64" i="58"/>
  <c r="O98" i="58"/>
  <c r="N138" i="58"/>
  <c r="O76" i="58"/>
  <c r="O93" i="58"/>
  <c r="O110" i="58"/>
  <c r="O113" i="58"/>
  <c r="O70" i="58"/>
  <c r="O73" i="58"/>
  <c r="O83" i="58"/>
  <c r="O100" i="58"/>
  <c r="O77" i="58"/>
  <c r="O94" i="58"/>
  <c r="O97" i="58"/>
  <c r="O107" i="58"/>
  <c r="O114" i="58"/>
  <c r="O67" i="58"/>
  <c r="O84" i="58"/>
  <c r="O101" i="58"/>
  <c r="I136" i="58"/>
  <c r="O136" i="58" s="1"/>
  <c r="P116" i="58" s="1"/>
  <c r="I137" i="58"/>
  <c r="O137" i="58" s="1"/>
  <c r="O78" i="58"/>
  <c r="O81" i="58"/>
  <c r="O91" i="58"/>
  <c r="O108" i="58"/>
  <c r="O115" i="58"/>
  <c r="I138" i="58"/>
  <c r="O65" i="58"/>
  <c r="O75" i="58"/>
  <c r="O92" i="58"/>
  <c r="O109" i="58"/>
  <c r="O112" i="58"/>
  <c r="N57" i="58"/>
  <c r="O57" i="58" s="1"/>
  <c r="O24" i="58"/>
  <c r="O46" i="58"/>
  <c r="O43" i="58"/>
  <c r="O14" i="58"/>
  <c r="O40" i="58"/>
  <c r="O17" i="58"/>
  <c r="O21" i="58"/>
  <c r="O49" i="58"/>
  <c r="O10" i="58"/>
  <c r="O7" i="58"/>
  <c r="O11" i="58"/>
  <c r="O18" i="58"/>
  <c r="O25" i="58"/>
  <c r="O39" i="58"/>
  <c r="O50" i="58"/>
  <c r="O53" i="58"/>
  <c r="I57" i="58"/>
  <c r="O15" i="58"/>
  <c r="O19" i="58"/>
  <c r="O26" i="58"/>
  <c r="O33" i="58"/>
  <c r="I58" i="58"/>
  <c r="O54" i="58"/>
  <c r="I56" i="58"/>
  <c r="O56" i="58" s="1"/>
  <c r="P58" i="58" s="1"/>
  <c r="O58" i="58"/>
  <c r="N136" i="57"/>
  <c r="O125" i="57"/>
  <c r="O133" i="57"/>
  <c r="O126" i="57"/>
  <c r="O134" i="57"/>
  <c r="N138" i="57"/>
  <c r="O121" i="57"/>
  <c r="O128" i="57"/>
  <c r="O132" i="57"/>
  <c r="O122" i="57"/>
  <c r="O129" i="57"/>
  <c r="O123" i="57"/>
  <c r="O130" i="57"/>
  <c r="O124" i="57"/>
  <c r="O131" i="57"/>
  <c r="O64" i="57"/>
  <c r="O72" i="57"/>
  <c r="O87" i="57"/>
  <c r="N137" i="57"/>
  <c r="O65" i="57"/>
  <c r="O88" i="57"/>
  <c r="O111" i="57"/>
  <c r="O97" i="57"/>
  <c r="O116" i="57"/>
  <c r="O63" i="57"/>
  <c r="O71" i="57"/>
  <c r="O66" i="57"/>
  <c r="O70" i="57"/>
  <c r="O77" i="57"/>
  <c r="O84" i="57"/>
  <c r="O91" i="57"/>
  <c r="O98" i="57"/>
  <c r="O102" i="57"/>
  <c r="O109" i="57"/>
  <c r="O113" i="57"/>
  <c r="O67" i="57"/>
  <c r="O74" i="57"/>
  <c r="O78" i="57"/>
  <c r="O85" i="57"/>
  <c r="O92" i="57"/>
  <c r="O99" i="57"/>
  <c r="O106" i="57"/>
  <c r="O110" i="57"/>
  <c r="I136" i="57"/>
  <c r="O114" i="57"/>
  <c r="I137" i="57"/>
  <c r="O115" i="57"/>
  <c r="I138" i="57"/>
  <c r="O12" i="57"/>
  <c r="O27" i="57"/>
  <c r="O35" i="57"/>
  <c r="O5" i="57"/>
  <c r="O13" i="57"/>
  <c r="O28" i="57"/>
  <c r="O54" i="57"/>
  <c r="O29" i="57"/>
  <c r="O33" i="57"/>
  <c r="N56" i="57"/>
  <c r="O11" i="57"/>
  <c r="O19" i="57"/>
  <c r="O8" i="57"/>
  <c r="O15" i="57"/>
  <c r="O22" i="57"/>
  <c r="O26" i="57"/>
  <c r="O40" i="57"/>
  <c r="O47" i="57"/>
  <c r="O9" i="57"/>
  <c r="O16" i="57"/>
  <c r="O23" i="57"/>
  <c r="O30" i="57"/>
  <c r="O34" i="57"/>
  <c r="O48" i="57"/>
  <c r="O6" i="57"/>
  <c r="O10" i="57"/>
  <c r="O17" i="57"/>
  <c r="O24" i="57"/>
  <c r="O31" i="57"/>
  <c r="O38" i="57"/>
  <c r="O42" i="57"/>
  <c r="I56" i="57"/>
  <c r="O58" i="57"/>
  <c r="O57" i="57"/>
  <c r="O137" i="57"/>
  <c r="O138" i="57"/>
  <c r="O128" i="56"/>
  <c r="O135" i="56"/>
  <c r="O132" i="56"/>
  <c r="O126" i="56"/>
  <c r="O127" i="56"/>
  <c r="O134" i="56"/>
  <c r="O96" i="56"/>
  <c r="O111" i="56"/>
  <c r="N137" i="56"/>
  <c r="O137" i="56" s="1"/>
  <c r="N138" i="56"/>
  <c r="O64" i="56"/>
  <c r="O116" i="56"/>
  <c r="O68" i="56"/>
  <c r="O79" i="56"/>
  <c r="O83" i="56"/>
  <c r="O87" i="56"/>
  <c r="O91" i="56"/>
  <c r="O86" i="56"/>
  <c r="O93" i="56"/>
  <c r="O100" i="56"/>
  <c r="O65" i="56"/>
  <c r="O90" i="56"/>
  <c r="O97" i="56"/>
  <c r="O114" i="56"/>
  <c r="O69" i="56"/>
  <c r="O76" i="56"/>
  <c r="O94" i="56"/>
  <c r="O101" i="56"/>
  <c r="O108" i="56"/>
  <c r="I136" i="56"/>
  <c r="O136" i="56" s="1"/>
  <c r="P116" i="56" s="1"/>
  <c r="O66" i="56"/>
  <c r="O73" i="56"/>
  <c r="O115" i="56"/>
  <c r="I137" i="56"/>
  <c r="O70" i="56"/>
  <c r="O77" i="56"/>
  <c r="O84" i="56"/>
  <c r="O102" i="56"/>
  <c r="O109" i="56"/>
  <c r="I138" i="56"/>
  <c r="O138" i="56" s="1"/>
  <c r="O78" i="56"/>
  <c r="O85" i="56"/>
  <c r="O92" i="56"/>
  <c r="O110" i="56"/>
  <c r="N58" i="56"/>
  <c r="O58" i="56" s="1"/>
  <c r="O31" i="56"/>
  <c r="O28" i="56"/>
  <c r="O32" i="56"/>
  <c r="O43" i="56"/>
  <c r="O47" i="56"/>
  <c r="O51" i="56"/>
  <c r="N56" i="56"/>
  <c r="O56" i="56" s="1"/>
  <c r="P58" i="56" s="1"/>
  <c r="O40" i="56"/>
  <c r="O44" i="56"/>
  <c r="O48" i="56"/>
  <c r="O52" i="56"/>
  <c r="N57" i="56"/>
  <c r="O18" i="56"/>
  <c r="O25" i="56"/>
  <c r="O50" i="56"/>
  <c r="I57" i="56"/>
  <c r="O57" i="56" s="1"/>
  <c r="O22" i="56"/>
  <c r="O29" i="56"/>
  <c r="O26" i="56"/>
  <c r="O33" i="56"/>
  <c r="O54" i="56"/>
  <c r="O5" i="56"/>
  <c r="O30" i="56"/>
  <c r="O37" i="56"/>
  <c r="O6" i="56"/>
  <c r="O13" i="56"/>
  <c r="O38" i="56"/>
  <c r="O45" i="56"/>
  <c r="O10" i="56"/>
  <c r="O17" i="56"/>
  <c r="O42" i="56"/>
  <c r="O49" i="56"/>
  <c r="O135" i="55"/>
  <c r="N136" i="55"/>
  <c r="O128" i="55"/>
  <c r="I136" i="55"/>
  <c r="O136" i="55" s="1"/>
  <c r="P116" i="55" s="1"/>
  <c r="O122" i="55"/>
  <c r="O126" i="55"/>
  <c r="O129" i="55"/>
  <c r="O133" i="55"/>
  <c r="O71" i="55"/>
  <c r="O103" i="55"/>
  <c r="N138" i="55"/>
  <c r="N137" i="55"/>
  <c r="O81" i="55"/>
  <c r="O89" i="55"/>
  <c r="O97" i="55"/>
  <c r="O70" i="55"/>
  <c r="O77" i="55"/>
  <c r="O84" i="55"/>
  <c r="O88" i="55"/>
  <c r="O91" i="55"/>
  <c r="O102" i="55"/>
  <c r="O109" i="55"/>
  <c r="O113" i="55"/>
  <c r="O64" i="55"/>
  <c r="O67" i="55"/>
  <c r="O78" i="55"/>
  <c r="O85" i="55"/>
  <c r="O92" i="55"/>
  <c r="O96" i="55"/>
  <c r="O99" i="55"/>
  <c r="O110" i="55"/>
  <c r="O114" i="55"/>
  <c r="O68" i="55"/>
  <c r="O72" i="55"/>
  <c r="O75" i="55"/>
  <c r="O86" i="55"/>
  <c r="O93" i="55"/>
  <c r="O100" i="55"/>
  <c r="O104" i="55"/>
  <c r="O107" i="55"/>
  <c r="O111" i="55"/>
  <c r="O115" i="55"/>
  <c r="I137" i="55"/>
  <c r="I138" i="55"/>
  <c r="O138" i="55" s="1"/>
  <c r="O69" i="55"/>
  <c r="O76" i="55"/>
  <c r="O80" i="55"/>
  <c r="O83" i="55"/>
  <c r="O101" i="55"/>
  <c r="O27" i="55"/>
  <c r="O42" i="55"/>
  <c r="O53" i="55"/>
  <c r="O10" i="55"/>
  <c r="O15" i="55"/>
  <c r="O26" i="55"/>
  <c r="O37" i="55"/>
  <c r="O28" i="55"/>
  <c r="I56" i="55"/>
  <c r="O56" i="55" s="1"/>
  <c r="P58" i="55" s="1"/>
  <c r="O36" i="55"/>
  <c r="O12" i="55"/>
  <c r="O44" i="55"/>
  <c r="O54" i="55"/>
  <c r="O58" i="55"/>
  <c r="O9" i="55"/>
  <c r="O16" i="55"/>
  <c r="O23" i="55"/>
  <c r="O30" i="55"/>
  <c r="O41" i="55"/>
  <c r="O48" i="55"/>
  <c r="I57" i="55"/>
  <c r="O57" i="55" s="1"/>
  <c r="O6" i="55"/>
  <c r="O17" i="55"/>
  <c r="O24" i="55"/>
  <c r="O31" i="55"/>
  <c r="O38" i="55"/>
  <c r="O49" i="55"/>
  <c r="O129" i="54"/>
  <c r="O126" i="54"/>
  <c r="O130" i="54"/>
  <c r="O124" i="54"/>
  <c r="N137" i="54"/>
  <c r="O71" i="54"/>
  <c r="O75" i="54"/>
  <c r="O105" i="54"/>
  <c r="O109" i="54"/>
  <c r="O116" i="54"/>
  <c r="O83" i="54"/>
  <c r="O87" i="54"/>
  <c r="N138" i="54"/>
  <c r="O95" i="54"/>
  <c r="O99" i="54"/>
  <c r="O88" i="54"/>
  <c r="O98" i="54"/>
  <c r="O108" i="54"/>
  <c r="O68" i="54"/>
  <c r="O78" i="54"/>
  <c r="O136" i="54"/>
  <c r="P116" i="54" s="1"/>
  <c r="O102" i="54"/>
  <c r="O115" i="54"/>
  <c r="I136" i="54"/>
  <c r="O96" i="54"/>
  <c r="O106" i="54"/>
  <c r="I137" i="54"/>
  <c r="O80" i="54"/>
  <c r="O90" i="54"/>
  <c r="O100" i="54"/>
  <c r="O110" i="54"/>
  <c r="O113" i="54"/>
  <c r="I138" i="54"/>
  <c r="O70" i="54"/>
  <c r="O104" i="54"/>
  <c r="O7" i="54"/>
  <c r="O43" i="54"/>
  <c r="O47" i="54"/>
  <c r="O51" i="54"/>
  <c r="O54" i="54"/>
  <c r="N58" i="54"/>
  <c r="N56" i="54"/>
  <c r="O30" i="54"/>
  <c r="O45" i="54"/>
  <c r="O49" i="54"/>
  <c r="O31" i="54"/>
  <c r="O10" i="54"/>
  <c r="O44" i="54"/>
  <c r="O58" i="54"/>
  <c r="O28" i="54"/>
  <c r="O52" i="54"/>
  <c r="O8" i="54"/>
  <c r="O18" i="54"/>
  <c r="O55" i="54"/>
  <c r="O12" i="54"/>
  <c r="O42" i="54"/>
  <c r="I56" i="54"/>
  <c r="O56" i="54" s="1"/>
  <c r="P58" i="54" s="1"/>
  <c r="O16" i="54"/>
  <c r="O26" i="54"/>
  <c r="O50" i="54"/>
  <c r="O57" i="54"/>
  <c r="O124" i="53"/>
  <c r="O131" i="53"/>
  <c r="O135" i="53"/>
  <c r="O132" i="53"/>
  <c r="O122" i="53"/>
  <c r="O126" i="53"/>
  <c r="N136" i="53"/>
  <c r="N138" i="53"/>
  <c r="O90" i="53"/>
  <c r="O98" i="53"/>
  <c r="O116" i="53"/>
  <c r="O63" i="53"/>
  <c r="O70" i="53"/>
  <c r="O80" i="53"/>
  <c r="O97" i="53"/>
  <c r="O100" i="53"/>
  <c r="O104" i="53"/>
  <c r="O77" i="53"/>
  <c r="O94" i="53"/>
  <c r="O114" i="53"/>
  <c r="I136" i="53"/>
  <c r="I137" i="53"/>
  <c r="O137" i="53" s="1"/>
  <c r="O64" i="53"/>
  <c r="O81" i="53"/>
  <c r="O84" i="53"/>
  <c r="O101" i="53"/>
  <c r="O105" i="53"/>
  <c r="O108" i="53"/>
  <c r="I138" i="53"/>
  <c r="O65" i="53"/>
  <c r="O85" i="53"/>
  <c r="O102" i="53"/>
  <c r="O109" i="53"/>
  <c r="O6" i="53"/>
  <c r="O48" i="53"/>
  <c r="O22" i="53"/>
  <c r="N57" i="53"/>
  <c r="O15" i="53"/>
  <c r="O19" i="53"/>
  <c r="O23" i="53"/>
  <c r="N58" i="53"/>
  <c r="O58" i="53" s="1"/>
  <c r="O16" i="53"/>
  <c r="O24" i="53"/>
  <c r="O41" i="53"/>
  <c r="O28" i="53"/>
  <c r="O5" i="53"/>
  <c r="O25" i="53"/>
  <c r="O42" i="53"/>
  <c r="O52" i="53"/>
  <c r="O9" i="53"/>
  <c r="O26" i="53"/>
  <c r="O36" i="53"/>
  <c r="O53" i="53"/>
  <c r="O21" i="53"/>
  <c r="O18" i="53"/>
  <c r="O45" i="53"/>
  <c r="O55" i="53"/>
  <c r="I56" i="53"/>
  <c r="O56" i="53" s="1"/>
  <c r="P58" i="53" s="1"/>
  <c r="O10" i="53"/>
  <c r="O20" i="53"/>
  <c r="O37" i="53"/>
  <c r="I57" i="53"/>
  <c r="O132" i="52"/>
  <c r="O126" i="52"/>
  <c r="N138" i="52"/>
  <c r="O129" i="52"/>
  <c r="O130" i="52"/>
  <c r="O131" i="52"/>
  <c r="O111" i="52"/>
  <c r="N137" i="52"/>
  <c r="O79" i="52"/>
  <c r="O87" i="52"/>
  <c r="O94" i="52"/>
  <c r="O105" i="52"/>
  <c r="O116" i="52"/>
  <c r="O80" i="52"/>
  <c r="O88" i="52"/>
  <c r="O95" i="52"/>
  <c r="O106" i="52"/>
  <c r="O91" i="52"/>
  <c r="O108" i="52"/>
  <c r="O77" i="52"/>
  <c r="O107" i="52"/>
  <c r="O114" i="52"/>
  <c r="O101" i="52"/>
  <c r="I136" i="52"/>
  <c r="O136" i="52" s="1"/>
  <c r="P116" i="52" s="1"/>
  <c r="I137" i="52"/>
  <c r="O84" i="52"/>
  <c r="O109" i="52"/>
  <c r="O112" i="52"/>
  <c r="O67" i="52"/>
  <c r="O69" i="52"/>
  <c r="O99" i="52"/>
  <c r="I138" i="52"/>
  <c r="O138" i="52" s="1"/>
  <c r="O93" i="52"/>
  <c r="O113" i="52"/>
  <c r="O11" i="52"/>
  <c r="O30" i="52"/>
  <c r="O34" i="52"/>
  <c r="O38" i="52"/>
  <c r="O42" i="52"/>
  <c r="O19" i="52"/>
  <c r="O12" i="52"/>
  <c r="O27" i="52"/>
  <c r="O35" i="52"/>
  <c r="O43" i="52"/>
  <c r="O21" i="52"/>
  <c r="O23" i="52"/>
  <c r="O40" i="52"/>
  <c r="O17" i="52"/>
  <c r="O41" i="52"/>
  <c r="O54" i="52"/>
  <c r="O58" i="52"/>
  <c r="O31" i="52"/>
  <c r="O48" i="52"/>
  <c r="I57" i="52"/>
  <c r="O57" i="52" s="1"/>
  <c r="O8" i="52"/>
  <c r="O25" i="52"/>
  <c r="O9" i="52"/>
  <c r="O39" i="52"/>
  <c r="I56" i="52"/>
  <c r="O56" i="52"/>
  <c r="P58" i="52" s="1"/>
  <c r="N138" i="51"/>
  <c r="O122" i="51"/>
  <c r="O130" i="51"/>
  <c r="O124" i="51"/>
  <c r="O134" i="51"/>
  <c r="N136" i="51"/>
  <c r="O77" i="51"/>
  <c r="O81" i="51"/>
  <c r="O85" i="51"/>
  <c r="O93" i="51"/>
  <c r="O97" i="51"/>
  <c r="O101" i="51"/>
  <c r="O112" i="51"/>
  <c r="N137" i="51"/>
  <c r="O74" i="51"/>
  <c r="O82" i="51"/>
  <c r="O109" i="51"/>
  <c r="O75" i="51"/>
  <c r="O83" i="51"/>
  <c r="O87" i="51"/>
  <c r="O106" i="51"/>
  <c r="O70" i="51"/>
  <c r="O80" i="51"/>
  <c r="O86" i="51"/>
  <c r="O96" i="51"/>
  <c r="O102" i="51"/>
  <c r="O64" i="51"/>
  <c r="O115" i="51"/>
  <c r="O100" i="51"/>
  <c r="O116" i="51"/>
  <c r="I136" i="51"/>
  <c r="I137" i="51"/>
  <c r="O72" i="51"/>
  <c r="O78" i="51"/>
  <c r="O88" i="51"/>
  <c r="O94" i="51"/>
  <c r="O104" i="51"/>
  <c r="O110" i="51"/>
  <c r="O113" i="51"/>
  <c r="I138" i="51"/>
  <c r="O138" i="51" s="1"/>
  <c r="O79" i="51"/>
  <c r="O111" i="51"/>
  <c r="O23" i="51"/>
  <c r="O21" i="51"/>
  <c r="O54" i="51"/>
  <c r="O14" i="51"/>
  <c r="O25" i="51"/>
  <c r="N58" i="51"/>
  <c r="O58" i="51" s="1"/>
  <c r="N56" i="51"/>
  <c r="O15" i="51"/>
  <c r="O20" i="51"/>
  <c r="O40" i="51"/>
  <c r="O50" i="51"/>
  <c r="O10" i="51"/>
  <c r="O27" i="51"/>
  <c r="O44" i="51"/>
  <c r="I57" i="51"/>
  <c r="O57" i="51" s="1"/>
  <c r="O11" i="51"/>
  <c r="O28" i="51"/>
  <c r="O48" i="51"/>
  <c r="O52" i="51"/>
  <c r="O12" i="51"/>
  <c r="O32" i="51"/>
  <c r="O42" i="51"/>
  <c r="O55" i="51"/>
  <c r="I56" i="51"/>
  <c r="O128" i="50"/>
  <c r="O121" i="50"/>
  <c r="O125" i="50"/>
  <c r="I136" i="50"/>
  <c r="O136" i="50" s="1"/>
  <c r="P116" i="50" s="1"/>
  <c r="O123" i="50"/>
  <c r="O124" i="50"/>
  <c r="O67" i="50"/>
  <c r="O71" i="50"/>
  <c r="O107" i="50"/>
  <c r="O111" i="50"/>
  <c r="O79" i="50"/>
  <c r="N137" i="50"/>
  <c r="O87" i="50"/>
  <c r="O116" i="50"/>
  <c r="N138" i="50"/>
  <c r="O81" i="50"/>
  <c r="O91" i="50"/>
  <c r="O95" i="50"/>
  <c r="O70" i="50"/>
  <c r="O100" i="50"/>
  <c r="O104" i="50"/>
  <c r="O77" i="50"/>
  <c r="O94" i="50"/>
  <c r="O84" i="50"/>
  <c r="O88" i="50"/>
  <c r="O101" i="50"/>
  <c r="O78" i="50"/>
  <c r="O108" i="50"/>
  <c r="O115" i="50"/>
  <c r="I137" i="50"/>
  <c r="O68" i="50"/>
  <c r="O72" i="50"/>
  <c r="O85" i="50"/>
  <c r="O102" i="50"/>
  <c r="I138" i="50"/>
  <c r="O69" i="50"/>
  <c r="O86" i="50"/>
  <c r="O27" i="50"/>
  <c r="O53" i="50"/>
  <c r="O51" i="50"/>
  <c r="O19" i="50"/>
  <c r="N56" i="50"/>
  <c r="O9" i="50"/>
  <c r="O26" i="50"/>
  <c r="I57" i="50"/>
  <c r="O57" i="50" s="1"/>
  <c r="O58" i="50"/>
  <c r="O24" i="50"/>
  <c r="O28" i="50"/>
  <c r="O41" i="50"/>
  <c r="O56" i="50"/>
  <c r="P58" i="50" s="1"/>
  <c r="O8" i="50"/>
  <c r="O12" i="50"/>
  <c r="O25" i="50"/>
  <c r="O42" i="50"/>
  <c r="I56" i="50"/>
  <c r="O138" i="50"/>
  <c r="O126" i="49"/>
  <c r="O134" i="49"/>
  <c r="O124" i="49"/>
  <c r="O131" i="49"/>
  <c r="O122" i="49"/>
  <c r="O123" i="49"/>
  <c r="O130" i="49"/>
  <c r="N136" i="49"/>
  <c r="O74" i="49"/>
  <c r="O96" i="49"/>
  <c r="O107" i="49"/>
  <c r="O111" i="49"/>
  <c r="O67" i="49"/>
  <c r="O71" i="49"/>
  <c r="O104" i="49"/>
  <c r="O98" i="49"/>
  <c r="O83" i="49"/>
  <c r="O87" i="49"/>
  <c r="O91" i="49"/>
  <c r="O80" i="49"/>
  <c r="O70" i="49"/>
  <c r="O97" i="49"/>
  <c r="O100" i="49"/>
  <c r="O64" i="49"/>
  <c r="O81" i="49"/>
  <c r="O84" i="49"/>
  <c r="O101" i="49"/>
  <c r="O108" i="49"/>
  <c r="I136" i="49"/>
  <c r="O78" i="49"/>
  <c r="O105" i="49"/>
  <c r="O115" i="49"/>
  <c r="I137" i="49"/>
  <c r="O137" i="49" s="1"/>
  <c r="O72" i="49"/>
  <c r="O89" i="49"/>
  <c r="O92" i="49"/>
  <c r="O106" i="49"/>
  <c r="I138" i="49"/>
  <c r="O138" i="49" s="1"/>
  <c r="N57" i="49"/>
  <c r="N58" i="49"/>
  <c r="O43" i="49"/>
  <c r="O47" i="49"/>
  <c r="O9" i="49"/>
  <c r="O34" i="49"/>
  <c r="O41" i="49"/>
  <c r="O48" i="49"/>
  <c r="O55" i="49"/>
  <c r="O52" i="49"/>
  <c r="O10" i="49"/>
  <c r="O17" i="49"/>
  <c r="O42" i="49"/>
  <c r="O49" i="49"/>
  <c r="O46" i="49"/>
  <c r="I56" i="49"/>
  <c r="O56" i="49" s="1"/>
  <c r="P58" i="49" s="1"/>
  <c r="I57" i="49"/>
  <c r="O57" i="49" s="1"/>
  <c r="O22" i="49"/>
  <c r="O29" i="49"/>
  <c r="O36" i="49"/>
  <c r="I58" i="49"/>
  <c r="O26" i="49"/>
  <c r="O33" i="49"/>
  <c r="O54" i="49"/>
  <c r="O58" i="49"/>
  <c r="O128" i="48"/>
  <c r="O121" i="48"/>
  <c r="O129" i="48"/>
  <c r="N138" i="48"/>
  <c r="O127" i="48"/>
  <c r="I138" i="48"/>
  <c r="O132" i="48"/>
  <c r="O122" i="48"/>
  <c r="O126" i="48"/>
  <c r="O133" i="48"/>
  <c r="O123" i="48"/>
  <c r="O130" i="48"/>
  <c r="O134" i="48"/>
  <c r="I136" i="48"/>
  <c r="O138" i="48"/>
  <c r="N137" i="48"/>
  <c r="O80" i="48"/>
  <c r="O83" i="48"/>
  <c r="O105" i="48"/>
  <c r="O106" i="48"/>
  <c r="N136" i="48"/>
  <c r="O136" i="48" s="1"/>
  <c r="P116" i="48" s="1"/>
  <c r="O79" i="48"/>
  <c r="O76" i="48"/>
  <c r="I137" i="48"/>
  <c r="O63" i="48"/>
  <c r="O70" i="48"/>
  <c r="O87" i="48"/>
  <c r="O94" i="48"/>
  <c r="O101" i="48"/>
  <c r="O108" i="48"/>
  <c r="O115" i="48"/>
  <c r="O78" i="48"/>
  <c r="O11" i="48"/>
  <c r="O28" i="48"/>
  <c r="O35" i="48"/>
  <c r="N56" i="48"/>
  <c r="O12" i="48"/>
  <c r="O19" i="48"/>
  <c r="O47" i="48"/>
  <c r="O49" i="48"/>
  <c r="O14" i="48"/>
  <c r="O30" i="48"/>
  <c r="O46" i="48"/>
  <c r="I56" i="48"/>
  <c r="O56" i="48" s="1"/>
  <c r="P58" i="48" s="1"/>
  <c r="O9" i="48"/>
  <c r="O25" i="48"/>
  <c r="O41" i="48"/>
  <c r="I57" i="48"/>
  <c r="O6" i="48"/>
  <c r="O22" i="48"/>
  <c r="O38" i="48"/>
  <c r="O51" i="48"/>
  <c r="O57" i="48"/>
  <c r="O58" i="48"/>
  <c r="O130" i="47"/>
  <c r="O128" i="47"/>
  <c r="I136" i="47"/>
  <c r="O136" i="47" s="1"/>
  <c r="P116" i="47" s="1"/>
  <c r="O133" i="47"/>
  <c r="O121" i="47"/>
  <c r="O66" i="47"/>
  <c r="O91" i="47"/>
  <c r="O98" i="47"/>
  <c r="O84" i="47"/>
  <c r="N137" i="47"/>
  <c r="O68" i="47"/>
  <c r="O100" i="47"/>
  <c r="O114" i="47"/>
  <c r="O72" i="47"/>
  <c r="O76" i="47"/>
  <c r="O90" i="47"/>
  <c r="O104" i="47"/>
  <c r="O108" i="47"/>
  <c r="O71" i="47"/>
  <c r="O87" i="47"/>
  <c r="O103" i="47"/>
  <c r="O65" i="47"/>
  <c r="O81" i="47"/>
  <c r="O97" i="47"/>
  <c r="O116" i="47"/>
  <c r="I137" i="47"/>
  <c r="O137" i="47" s="1"/>
  <c r="O63" i="47"/>
  <c r="O79" i="47"/>
  <c r="O95" i="47"/>
  <c r="O111" i="47"/>
  <c r="I138" i="47"/>
  <c r="O36" i="47"/>
  <c r="O40" i="47"/>
  <c r="O58" i="47"/>
  <c r="O48" i="47"/>
  <c r="O52" i="47"/>
  <c r="O55" i="47"/>
  <c r="N56" i="47"/>
  <c r="O10" i="47"/>
  <c r="O14" i="47"/>
  <c r="O18" i="47"/>
  <c r="O26" i="47"/>
  <c r="O49" i="47"/>
  <c r="N57" i="47"/>
  <c r="O50" i="47"/>
  <c r="O11" i="47"/>
  <c r="O21" i="47"/>
  <c r="O38" i="47"/>
  <c r="O15" i="47"/>
  <c r="O35" i="47"/>
  <c r="O45" i="47"/>
  <c r="I56" i="47"/>
  <c r="O5" i="47"/>
  <c r="O22" i="47"/>
  <c r="O39" i="47"/>
  <c r="O19" i="47"/>
  <c r="O29" i="47"/>
  <c r="O46" i="47"/>
  <c r="O43" i="47"/>
  <c r="O53" i="47"/>
  <c r="O7" i="47"/>
  <c r="O27" i="47"/>
  <c r="O37" i="47"/>
  <c r="I57" i="47"/>
  <c r="O138" i="47"/>
  <c r="O125" i="46"/>
  <c r="N138" i="46"/>
  <c r="O138" i="46" s="1"/>
  <c r="O126" i="46"/>
  <c r="O124" i="46"/>
  <c r="I136" i="46"/>
  <c r="O121" i="46"/>
  <c r="O122" i="46"/>
  <c r="O123" i="46"/>
  <c r="N136" i="46"/>
  <c r="O136" i="46" s="1"/>
  <c r="P116" i="46" s="1"/>
  <c r="O105" i="46"/>
  <c r="N137" i="46"/>
  <c r="O65" i="46"/>
  <c r="O73" i="46"/>
  <c r="O81" i="46"/>
  <c r="O104" i="46"/>
  <c r="O75" i="46"/>
  <c r="O90" i="46"/>
  <c r="O94" i="46"/>
  <c r="O109" i="46"/>
  <c r="O68" i="46"/>
  <c r="O83" i="46"/>
  <c r="O98" i="46"/>
  <c r="O102" i="46"/>
  <c r="O113" i="46"/>
  <c r="I138" i="46"/>
  <c r="I137" i="46"/>
  <c r="O137" i="46" s="1"/>
  <c r="O112" i="46"/>
  <c r="O69" i="46"/>
  <c r="O84" i="46"/>
  <c r="O99" i="46"/>
  <c r="O114" i="46"/>
  <c r="O86" i="46"/>
  <c r="O101" i="46"/>
  <c r="O77" i="46"/>
  <c r="O92" i="46"/>
  <c r="O107" i="46"/>
  <c r="O67" i="46"/>
  <c r="O82" i="46"/>
  <c r="O66" i="46"/>
  <c r="O70" i="46"/>
  <c r="O85" i="46"/>
  <c r="O100" i="46"/>
  <c r="O115" i="46"/>
  <c r="N58" i="46"/>
  <c r="O58" i="46" s="1"/>
  <c r="O20" i="46"/>
  <c r="O28" i="46"/>
  <c r="O36" i="46"/>
  <c r="O51" i="46"/>
  <c r="O5" i="46"/>
  <c r="O44" i="46"/>
  <c r="O21" i="46"/>
  <c r="O29" i="46"/>
  <c r="O52" i="46"/>
  <c r="N56" i="46"/>
  <c r="O8" i="46"/>
  <c r="O23" i="46"/>
  <c r="O27" i="46"/>
  <c r="O38" i="46"/>
  <c r="O42" i="46"/>
  <c r="O9" i="46"/>
  <c r="O24" i="46"/>
  <c r="O39" i="46"/>
  <c r="O6" i="46"/>
  <c r="O10" i="46"/>
  <c r="O25" i="46"/>
  <c r="O40" i="46"/>
  <c r="O7" i="46"/>
  <c r="O11" i="46"/>
  <c r="O22" i="46"/>
  <c r="O26" i="46"/>
  <c r="O41" i="46"/>
  <c r="I56" i="46"/>
  <c r="O57" i="46"/>
  <c r="O121" i="45"/>
  <c r="O130" i="45"/>
  <c r="O134" i="45"/>
  <c r="N136" i="45"/>
  <c r="O105" i="45"/>
  <c r="O63" i="45"/>
  <c r="O71" i="45"/>
  <c r="O79" i="45"/>
  <c r="O87" i="45"/>
  <c r="N137" i="45"/>
  <c r="O65" i="45"/>
  <c r="O73" i="45"/>
  <c r="O81" i="45"/>
  <c r="O67" i="45"/>
  <c r="O82" i="45"/>
  <c r="O86" i="45"/>
  <c r="O101" i="45"/>
  <c r="O112" i="45"/>
  <c r="O64" i="45"/>
  <c r="O75" i="45"/>
  <c r="O90" i="45"/>
  <c r="O94" i="45"/>
  <c r="O109" i="45"/>
  <c r="I136" i="45"/>
  <c r="O136" i="45" s="1"/>
  <c r="P116" i="45" s="1"/>
  <c r="I138" i="45"/>
  <c r="O138" i="45" s="1"/>
  <c r="O76" i="45"/>
  <c r="O80" i="45"/>
  <c r="O91" i="45"/>
  <c r="O106" i="45"/>
  <c r="O110" i="45"/>
  <c r="O77" i="45"/>
  <c r="O92" i="45"/>
  <c r="O96" i="45"/>
  <c r="O107" i="45"/>
  <c r="I137" i="45"/>
  <c r="O66" i="45"/>
  <c r="O70" i="45"/>
  <c r="O85" i="45"/>
  <c r="O100" i="45"/>
  <c r="O104" i="45"/>
  <c r="O115" i="45"/>
  <c r="O51" i="45"/>
  <c r="O13" i="45"/>
  <c r="O21" i="45"/>
  <c r="O29" i="45"/>
  <c r="N56" i="45"/>
  <c r="O15" i="45"/>
  <c r="O30" i="45"/>
  <c r="O34" i="45"/>
  <c r="O49" i="45"/>
  <c r="O16" i="45"/>
  <c r="O20" i="45"/>
  <c r="O31" i="45"/>
  <c r="O46" i="45"/>
  <c r="O50" i="45"/>
  <c r="O58" i="45"/>
  <c r="O17" i="45"/>
  <c r="O32" i="45"/>
  <c r="O36" i="45"/>
  <c r="O47" i="45"/>
  <c r="O54" i="45"/>
  <c r="I57" i="45"/>
  <c r="O57" i="45" s="1"/>
  <c r="O14" i="45"/>
  <c r="O18" i="45"/>
  <c r="O33" i="45"/>
  <c r="O48" i="45"/>
  <c r="O52" i="45"/>
  <c r="O55" i="45"/>
  <c r="I56" i="45"/>
  <c r="O56" i="45" s="1"/>
  <c r="P58" i="45" s="1"/>
  <c r="O121" i="44"/>
  <c r="O128" i="44"/>
  <c r="O132" i="44"/>
  <c r="O122" i="44"/>
  <c r="O129" i="44"/>
  <c r="O123" i="44"/>
  <c r="O130" i="44"/>
  <c r="O134" i="44"/>
  <c r="O131" i="44"/>
  <c r="O80" i="44"/>
  <c r="O63" i="44"/>
  <c r="O111" i="44"/>
  <c r="N137" i="44"/>
  <c r="O116" i="44"/>
  <c r="O72" i="44"/>
  <c r="O96" i="44"/>
  <c r="O68" i="44"/>
  <c r="O75" i="44"/>
  <c r="O82" i="44"/>
  <c r="O86" i="44"/>
  <c r="O93" i="44"/>
  <c r="O100" i="44"/>
  <c r="O107" i="44"/>
  <c r="O114" i="44"/>
  <c r="I136" i="44"/>
  <c r="O136" i="44" s="1"/>
  <c r="P116" i="44" s="1"/>
  <c r="I137" i="44"/>
  <c r="I138" i="44"/>
  <c r="O138" i="44" s="1"/>
  <c r="O18" i="44"/>
  <c r="O44" i="44"/>
  <c r="O34" i="44"/>
  <c r="O52" i="44"/>
  <c r="O12" i="44"/>
  <c r="O27" i="44"/>
  <c r="O42" i="44"/>
  <c r="O53" i="44"/>
  <c r="N56" i="44"/>
  <c r="O7" i="44"/>
  <c r="O14" i="44"/>
  <c r="O25" i="44"/>
  <c r="O32" i="44"/>
  <c r="O39" i="44"/>
  <c r="O46" i="44"/>
  <c r="O9" i="44"/>
  <c r="O16" i="44"/>
  <c r="O23" i="44"/>
  <c r="O30" i="44"/>
  <c r="O41" i="44"/>
  <c r="O48" i="44"/>
  <c r="I57" i="44"/>
  <c r="O57" i="44" s="1"/>
  <c r="I56" i="44"/>
  <c r="O58" i="44"/>
  <c r="O56" i="44"/>
  <c r="P58" i="44" s="1"/>
  <c r="O133" i="43"/>
  <c r="O128" i="43"/>
  <c r="O135" i="43"/>
  <c r="O132" i="43"/>
  <c r="O122" i="43"/>
  <c r="O126" i="43"/>
  <c r="O77" i="43"/>
  <c r="O84" i="43"/>
  <c r="O107" i="43"/>
  <c r="O114" i="43"/>
  <c r="N136" i="43"/>
  <c r="N137" i="43"/>
  <c r="O85" i="43"/>
  <c r="O108" i="43"/>
  <c r="N138" i="43"/>
  <c r="O68" i="43"/>
  <c r="O76" i="43"/>
  <c r="O87" i="43"/>
  <c r="O113" i="43"/>
  <c r="O64" i="43"/>
  <c r="O82" i="43"/>
  <c r="O89" i="43"/>
  <c r="O96" i="43"/>
  <c r="O94" i="43"/>
  <c r="I136" i="43"/>
  <c r="O66" i="43"/>
  <c r="O73" i="43"/>
  <c r="O80" i="43"/>
  <c r="O98" i="43"/>
  <c r="O105" i="43"/>
  <c r="O115" i="43"/>
  <c r="I137" i="43"/>
  <c r="O102" i="43"/>
  <c r="O74" i="43"/>
  <c r="O81" i="43"/>
  <c r="O88" i="43"/>
  <c r="I138" i="43"/>
  <c r="O5" i="43"/>
  <c r="O43" i="43"/>
  <c r="O47" i="43"/>
  <c r="O51" i="43"/>
  <c r="O25" i="43"/>
  <c r="O33" i="43"/>
  <c r="O40" i="43"/>
  <c r="O48" i="43"/>
  <c r="N57" i="43"/>
  <c r="O57" i="43" s="1"/>
  <c r="O41" i="43"/>
  <c r="O49" i="43"/>
  <c r="O22" i="43"/>
  <c r="O29" i="43"/>
  <c r="O36" i="43"/>
  <c r="O8" i="43"/>
  <c r="O26" i="43"/>
  <c r="O18" i="43"/>
  <c r="O6" i="43"/>
  <c r="O20" i="43"/>
  <c r="O38" i="43"/>
  <c r="O45" i="43"/>
  <c r="O52" i="43"/>
  <c r="O32" i="43"/>
  <c r="O50" i="43"/>
  <c r="O56" i="43"/>
  <c r="P58" i="43" s="1"/>
  <c r="N137" i="42"/>
  <c r="O133" i="42"/>
  <c r="N138" i="42"/>
  <c r="O121" i="42"/>
  <c r="O128" i="42"/>
  <c r="O132" i="42"/>
  <c r="O122" i="42"/>
  <c r="O129" i="42"/>
  <c r="O123" i="42"/>
  <c r="O130" i="42"/>
  <c r="O131" i="42"/>
  <c r="O79" i="42"/>
  <c r="N136" i="42"/>
  <c r="O64" i="42"/>
  <c r="O72" i="42"/>
  <c r="O87" i="42"/>
  <c r="O96" i="42"/>
  <c r="O104" i="42"/>
  <c r="O97" i="42"/>
  <c r="O116" i="42"/>
  <c r="O113" i="42"/>
  <c r="O67" i="42"/>
  <c r="O74" i="42"/>
  <c r="O78" i="42"/>
  <c r="O85" i="42"/>
  <c r="O92" i="42"/>
  <c r="O99" i="42"/>
  <c r="O106" i="42"/>
  <c r="O110" i="42"/>
  <c r="I136" i="42"/>
  <c r="I137" i="42"/>
  <c r="O137" i="42" s="1"/>
  <c r="O115" i="42"/>
  <c r="I138" i="42"/>
  <c r="O19" i="42"/>
  <c r="O28" i="42"/>
  <c r="O51" i="42"/>
  <c r="O29" i="42"/>
  <c r="O52" i="42"/>
  <c r="N56" i="42"/>
  <c r="O56" i="42" s="1"/>
  <c r="P58" i="42" s="1"/>
  <c r="O8" i="42"/>
  <c r="O15" i="42"/>
  <c r="O22" i="42"/>
  <c r="O26" i="42"/>
  <c r="O33" i="42"/>
  <c r="O40" i="42"/>
  <c r="O47" i="42"/>
  <c r="O9" i="42"/>
  <c r="O16" i="42"/>
  <c r="O23" i="42"/>
  <c r="O30" i="42"/>
  <c r="O34" i="42"/>
  <c r="O41" i="42"/>
  <c r="O48" i="42"/>
  <c r="O10" i="42"/>
  <c r="O17" i="42"/>
  <c r="O24" i="42"/>
  <c r="O31" i="42"/>
  <c r="I56" i="42"/>
  <c r="O58" i="42"/>
  <c r="O57" i="42"/>
  <c r="N136" i="41"/>
  <c r="O136" i="41" s="1"/>
  <c r="P116" i="41" s="1"/>
  <c r="N137" i="41"/>
  <c r="O121" i="41"/>
  <c r="O128" i="41"/>
  <c r="O135" i="41"/>
  <c r="O122" i="41"/>
  <c r="O129" i="41"/>
  <c r="O123" i="41"/>
  <c r="O126" i="41"/>
  <c r="O130" i="41"/>
  <c r="O134" i="41"/>
  <c r="O87" i="41"/>
  <c r="O95" i="41"/>
  <c r="O78" i="41"/>
  <c r="O94" i="41"/>
  <c r="O102" i="41"/>
  <c r="I136" i="41"/>
  <c r="O66" i="41"/>
  <c r="O73" i="41"/>
  <c r="O77" i="41"/>
  <c r="O80" i="41"/>
  <c r="O84" i="41"/>
  <c r="O91" i="41"/>
  <c r="O98" i="41"/>
  <c r="O105" i="41"/>
  <c r="O109" i="41"/>
  <c r="O138" i="41"/>
  <c r="O112" i="41"/>
  <c r="I137" i="41"/>
  <c r="O137" i="41" s="1"/>
  <c r="O99" i="41"/>
  <c r="O106" i="41"/>
  <c r="I138" i="41"/>
  <c r="O113" i="41"/>
  <c r="N57" i="41"/>
  <c r="O12" i="41"/>
  <c r="O16" i="41"/>
  <c r="O51" i="41"/>
  <c r="N56" i="41"/>
  <c r="O10" i="41"/>
  <c r="O26" i="41"/>
  <c r="O34" i="41"/>
  <c r="O42" i="41"/>
  <c r="O15" i="41"/>
  <c r="O22" i="41"/>
  <c r="O29" i="41"/>
  <c r="O33" i="41"/>
  <c r="O36" i="41"/>
  <c r="O47" i="41"/>
  <c r="O5" i="41"/>
  <c r="O9" i="41"/>
  <c r="O23" i="41"/>
  <c r="O30" i="41"/>
  <c r="O37" i="41"/>
  <c r="O41" i="41"/>
  <c r="O44" i="41"/>
  <c r="O6" i="41"/>
  <c r="O13" i="41"/>
  <c r="O17" i="41"/>
  <c r="O31" i="41"/>
  <c r="O38" i="41"/>
  <c r="O45" i="41"/>
  <c r="O49" i="41"/>
  <c r="O52" i="41"/>
  <c r="I57" i="41"/>
  <c r="O57" i="41" s="1"/>
  <c r="I56" i="41"/>
  <c r="O56" i="41" s="1"/>
  <c r="P58" i="41" s="1"/>
  <c r="O7" i="41"/>
  <c r="O14" i="41"/>
  <c r="O21" i="41"/>
  <c r="O25" i="41"/>
  <c r="O28" i="41"/>
  <c r="O134" i="40"/>
  <c r="N138" i="40"/>
  <c r="O132" i="40"/>
  <c r="O129" i="40"/>
  <c r="O123" i="40"/>
  <c r="O124" i="40"/>
  <c r="O66" i="40"/>
  <c r="O74" i="40"/>
  <c r="O104" i="40"/>
  <c r="O111" i="40"/>
  <c r="N137" i="40"/>
  <c r="O137" i="40" s="1"/>
  <c r="O90" i="40"/>
  <c r="O72" i="40"/>
  <c r="O80" i="40"/>
  <c r="O95" i="40"/>
  <c r="O88" i="40"/>
  <c r="O76" i="40"/>
  <c r="O93" i="40"/>
  <c r="O110" i="40"/>
  <c r="O70" i="40"/>
  <c r="O83" i="40"/>
  <c r="O100" i="40"/>
  <c r="O77" i="40"/>
  <c r="O94" i="40"/>
  <c r="O107" i="40"/>
  <c r="I136" i="40"/>
  <c r="O136" i="40" s="1"/>
  <c r="P116" i="40" s="1"/>
  <c r="I137" i="40"/>
  <c r="O78" i="40"/>
  <c r="O91" i="40"/>
  <c r="O108" i="40"/>
  <c r="I138" i="40"/>
  <c r="O138" i="40" s="1"/>
  <c r="O75" i="40"/>
  <c r="O92" i="40"/>
  <c r="O109" i="40"/>
  <c r="O19" i="40"/>
  <c r="O27" i="40"/>
  <c r="O45" i="40"/>
  <c r="O53" i="40"/>
  <c r="O13" i="40"/>
  <c r="O21" i="40"/>
  <c r="O36" i="40"/>
  <c r="O51" i="40"/>
  <c r="O7" i="40"/>
  <c r="O14" i="40"/>
  <c r="O18" i="40"/>
  <c r="O25" i="40"/>
  <c r="O32" i="40"/>
  <c r="O39" i="40"/>
  <c r="I57" i="40"/>
  <c r="O57" i="40" s="1"/>
  <c r="O8" i="40"/>
  <c r="O15" i="40"/>
  <c r="O22" i="40"/>
  <c r="O26" i="40"/>
  <c r="O33" i="40"/>
  <c r="O40" i="40"/>
  <c r="O48" i="40"/>
  <c r="O49" i="40"/>
  <c r="I56" i="40"/>
  <c r="O58" i="40"/>
  <c r="O56" i="40"/>
  <c r="P58" i="40" s="1"/>
  <c r="N136" i="39"/>
  <c r="O121" i="39"/>
  <c r="N137" i="39"/>
  <c r="O122" i="39"/>
  <c r="O125" i="39"/>
  <c r="O126" i="39"/>
  <c r="I136" i="39"/>
  <c r="O130" i="39"/>
  <c r="O133" i="39"/>
  <c r="O134" i="39"/>
  <c r="O69" i="39"/>
  <c r="O83" i="39"/>
  <c r="O91" i="39"/>
  <c r="O105" i="39"/>
  <c r="O112" i="39"/>
  <c r="O70" i="39"/>
  <c r="O77" i="39"/>
  <c r="O67" i="39"/>
  <c r="O78" i="39"/>
  <c r="O85" i="39"/>
  <c r="O110" i="39"/>
  <c r="O75" i="39"/>
  <c r="O86" i="39"/>
  <c r="O72" i="39"/>
  <c r="O88" i="39"/>
  <c r="O98" i="39"/>
  <c r="O136" i="39"/>
  <c r="P116" i="39" s="1"/>
  <c r="O96" i="39"/>
  <c r="O106" i="39"/>
  <c r="O64" i="39"/>
  <c r="O80" i="39"/>
  <c r="O100" i="39"/>
  <c r="O103" i="39"/>
  <c r="O113" i="39"/>
  <c r="O116" i="39"/>
  <c r="I137" i="39"/>
  <c r="O108" i="39"/>
  <c r="O111" i="39"/>
  <c r="I138" i="39"/>
  <c r="O138" i="39" s="1"/>
  <c r="O21" i="39"/>
  <c r="O11" i="39"/>
  <c r="O22" i="39"/>
  <c r="O29" i="39"/>
  <c r="N58" i="39"/>
  <c r="O58" i="39" s="1"/>
  <c r="O5" i="39"/>
  <c r="O19" i="39"/>
  <c r="O30" i="39"/>
  <c r="O37" i="39"/>
  <c r="O8" i="39"/>
  <c r="O24" i="39"/>
  <c r="O40" i="39"/>
  <c r="O43" i="39"/>
  <c r="I56" i="39"/>
  <c r="O16" i="39"/>
  <c r="O32" i="39"/>
  <c r="O48" i="39"/>
  <c r="O51" i="39"/>
  <c r="I57" i="39"/>
  <c r="O57" i="39" s="1"/>
  <c r="O56" i="39"/>
  <c r="P58" i="39" s="1"/>
  <c r="O137" i="39"/>
  <c r="O125" i="38"/>
  <c r="O122" i="38"/>
  <c r="O126" i="38"/>
  <c r="O124" i="38"/>
  <c r="O63" i="38"/>
  <c r="O74" i="38"/>
  <c r="O99" i="38"/>
  <c r="O103" i="38"/>
  <c r="O107" i="38"/>
  <c r="O111" i="38"/>
  <c r="N137" i="38"/>
  <c r="O79" i="38"/>
  <c r="O65" i="38"/>
  <c r="O105" i="38"/>
  <c r="O116" i="38"/>
  <c r="N138" i="38"/>
  <c r="O98" i="38"/>
  <c r="O106" i="38"/>
  <c r="O70" i="38"/>
  <c r="O100" i="38"/>
  <c r="O104" i="38"/>
  <c r="O84" i="38"/>
  <c r="O88" i="38"/>
  <c r="O101" i="38"/>
  <c r="O78" i="38"/>
  <c r="O108" i="38"/>
  <c r="O115" i="38"/>
  <c r="I136" i="38"/>
  <c r="O136" i="38" s="1"/>
  <c r="P116" i="38" s="1"/>
  <c r="I137" i="38"/>
  <c r="I138" i="38"/>
  <c r="O69" i="38"/>
  <c r="O86" i="38"/>
  <c r="O23" i="38"/>
  <c r="O34" i="38"/>
  <c r="O42" i="38"/>
  <c r="O5" i="38"/>
  <c r="O13" i="38"/>
  <c r="O31" i="38"/>
  <c r="O35" i="38"/>
  <c r="O39" i="38"/>
  <c r="O43" i="38"/>
  <c r="O47" i="38"/>
  <c r="O10" i="38"/>
  <c r="N56" i="38"/>
  <c r="O7" i="38"/>
  <c r="O11" i="38"/>
  <c r="O15" i="38"/>
  <c r="O37" i="38"/>
  <c r="O45" i="38"/>
  <c r="O12" i="38"/>
  <c r="O44" i="38"/>
  <c r="O54" i="38"/>
  <c r="O58" i="38"/>
  <c r="O9" i="38"/>
  <c r="O16" i="38"/>
  <c r="O30" i="38"/>
  <c r="O41" i="38"/>
  <c r="O48" i="38"/>
  <c r="I57" i="38"/>
  <c r="O57" i="38" s="1"/>
  <c r="O20" i="38"/>
  <c r="O52" i="38"/>
  <c r="O6" i="38"/>
  <c r="O17" i="38"/>
  <c r="O24" i="38"/>
  <c r="O38" i="38"/>
  <c r="O49" i="38"/>
  <c r="I56" i="38"/>
  <c r="O122" i="37"/>
  <c r="I136" i="37"/>
  <c r="O130" i="37"/>
  <c r="O124" i="37"/>
  <c r="O134" i="37"/>
  <c r="N136" i="37"/>
  <c r="O136" i="37" s="1"/>
  <c r="P116" i="37" s="1"/>
  <c r="O63" i="37"/>
  <c r="O74" i="37"/>
  <c r="O93" i="37"/>
  <c r="O83" i="37"/>
  <c r="O87" i="37"/>
  <c r="O98" i="37"/>
  <c r="N138" i="37"/>
  <c r="O77" i="37"/>
  <c r="O107" i="37"/>
  <c r="O111" i="37"/>
  <c r="O86" i="37"/>
  <c r="O102" i="37"/>
  <c r="O115" i="37"/>
  <c r="O64" i="37"/>
  <c r="O70" i="37"/>
  <c r="O96" i="37"/>
  <c r="I137" i="37"/>
  <c r="O137" i="37" s="1"/>
  <c r="O72" i="37"/>
  <c r="O78" i="37"/>
  <c r="O88" i="37"/>
  <c r="O94" i="37"/>
  <c r="O104" i="37"/>
  <c r="O110" i="37"/>
  <c r="O113" i="37"/>
  <c r="I138" i="37"/>
  <c r="O80" i="37"/>
  <c r="O7" i="37"/>
  <c r="O11" i="37"/>
  <c r="O35" i="37"/>
  <c r="O39" i="37"/>
  <c r="O43" i="37"/>
  <c r="O47" i="37"/>
  <c r="O51" i="37"/>
  <c r="O5" i="37"/>
  <c r="O9" i="37"/>
  <c r="N56" i="37"/>
  <c r="O8" i="37"/>
  <c r="O22" i="37"/>
  <c r="O40" i="37"/>
  <c r="I57" i="37"/>
  <c r="O57" i="37" s="1"/>
  <c r="O12" i="37"/>
  <c r="O26" i="37"/>
  <c r="O44" i="37"/>
  <c r="O58" i="37"/>
  <c r="O16" i="37"/>
  <c r="O30" i="37"/>
  <c r="O48" i="37"/>
  <c r="O6" i="37"/>
  <c r="O24" i="37"/>
  <c r="O38" i="37"/>
  <c r="O55" i="37"/>
  <c r="I56" i="37"/>
  <c r="O56" i="37" s="1"/>
  <c r="P58" i="37" s="1"/>
  <c r="O14" i="37"/>
  <c r="O32" i="37"/>
  <c r="O46" i="37"/>
  <c r="O129" i="36"/>
  <c r="O123" i="36"/>
  <c r="O131" i="36"/>
  <c r="O128" i="36"/>
  <c r="O135" i="36"/>
  <c r="O127" i="36"/>
  <c r="O134" i="36"/>
  <c r="O69" i="36"/>
  <c r="O76" i="36"/>
  <c r="O84" i="36"/>
  <c r="N136" i="36"/>
  <c r="O136" i="36" s="1"/>
  <c r="P116" i="36" s="1"/>
  <c r="O77" i="36"/>
  <c r="O85" i="36"/>
  <c r="N137" i="36"/>
  <c r="O63" i="36"/>
  <c r="O67" i="36"/>
  <c r="O68" i="36"/>
  <c r="O79" i="36"/>
  <c r="O83" i="36"/>
  <c r="O86" i="36"/>
  <c r="O65" i="36"/>
  <c r="O72" i="36"/>
  <c r="O90" i="36"/>
  <c r="O97" i="36"/>
  <c r="O104" i="36"/>
  <c r="I136" i="36"/>
  <c r="I137" i="36"/>
  <c r="O70" i="36"/>
  <c r="O102" i="36"/>
  <c r="I138" i="36"/>
  <c r="O78" i="36"/>
  <c r="O110" i="36"/>
  <c r="O8" i="36"/>
  <c r="O16" i="36"/>
  <c r="O9" i="36"/>
  <c r="O17" i="36"/>
  <c r="O32" i="36"/>
  <c r="O43" i="36"/>
  <c r="O47" i="36"/>
  <c r="O51" i="36"/>
  <c r="N56" i="36"/>
  <c r="O56" i="36" s="1"/>
  <c r="P58" i="36" s="1"/>
  <c r="O33" i="36"/>
  <c r="O40" i="36"/>
  <c r="O48" i="36"/>
  <c r="N57" i="36"/>
  <c r="O11" i="36"/>
  <c r="O15" i="36"/>
  <c r="O19" i="36"/>
  <c r="O41" i="36"/>
  <c r="O49" i="36"/>
  <c r="I56" i="36"/>
  <c r="O58" i="36"/>
  <c r="O28" i="36"/>
  <c r="O46" i="36"/>
  <c r="O50" i="36"/>
  <c r="I57" i="36"/>
  <c r="O22" i="36"/>
  <c r="O29" i="36"/>
  <c r="O36" i="36"/>
  <c r="O26" i="36"/>
  <c r="O34" i="36"/>
  <c r="O52" i="36"/>
  <c r="O6" i="36"/>
  <c r="O13" i="36"/>
  <c r="O20" i="36"/>
  <c r="O38" i="36"/>
  <c r="O45" i="36"/>
  <c r="O138" i="36"/>
  <c r="I136" i="35"/>
  <c r="O123" i="35"/>
  <c r="O130" i="35"/>
  <c r="O124" i="35"/>
  <c r="O131" i="35"/>
  <c r="O65" i="35"/>
  <c r="N138" i="35"/>
  <c r="N137" i="35"/>
  <c r="O67" i="35"/>
  <c r="O71" i="35"/>
  <c r="O112" i="35"/>
  <c r="O116" i="35"/>
  <c r="O75" i="35"/>
  <c r="O79" i="35"/>
  <c r="O70" i="35"/>
  <c r="O80" i="35"/>
  <c r="O90" i="35"/>
  <c r="O100" i="35"/>
  <c r="O77" i="35"/>
  <c r="O94" i="35"/>
  <c r="O104" i="35"/>
  <c r="O114" i="35"/>
  <c r="O64" i="35"/>
  <c r="O74" i="35"/>
  <c r="O84" i="35"/>
  <c r="O101" i="35"/>
  <c r="O88" i="35"/>
  <c r="O98" i="35"/>
  <c r="I137" i="35"/>
  <c r="O72" i="35"/>
  <c r="O82" i="35"/>
  <c r="O92" i="35"/>
  <c r="O109" i="35"/>
  <c r="I138" i="35"/>
  <c r="O69" i="35"/>
  <c r="O45" i="35"/>
  <c r="O53" i="35"/>
  <c r="N56" i="35"/>
  <c r="O56" i="35" s="1"/>
  <c r="P58" i="35" s="1"/>
  <c r="O19" i="35"/>
  <c r="O23" i="35"/>
  <c r="N58" i="35"/>
  <c r="O24" i="35"/>
  <c r="O47" i="35"/>
  <c r="O51" i="35"/>
  <c r="O21" i="35"/>
  <c r="O48" i="35"/>
  <c r="O18" i="35"/>
  <c r="O34" i="35"/>
  <c r="O50" i="35"/>
  <c r="O12" i="35"/>
  <c r="O28" i="35"/>
  <c r="O44" i="35"/>
  <c r="O6" i="35"/>
  <c r="O9" i="35"/>
  <c r="O22" i="35"/>
  <c r="O25" i="35"/>
  <c r="O38" i="35"/>
  <c r="O41" i="35"/>
  <c r="O54" i="35"/>
  <c r="I58" i="35"/>
  <c r="O58" i="35" s="1"/>
  <c r="O20" i="35"/>
  <c r="O36" i="35"/>
  <c r="O52" i="35"/>
  <c r="O55" i="35"/>
  <c r="I57" i="35"/>
  <c r="O57" i="35" s="1"/>
  <c r="O136" i="35"/>
  <c r="P116" i="35" s="1"/>
  <c r="O129" i="34"/>
  <c r="O122" i="34"/>
  <c r="O130" i="34"/>
  <c r="O124" i="34"/>
  <c r="O134" i="34"/>
  <c r="O83" i="34"/>
  <c r="O90" i="34"/>
  <c r="O77" i="34"/>
  <c r="O91" i="34"/>
  <c r="O109" i="34"/>
  <c r="N137" i="34"/>
  <c r="N138" i="34"/>
  <c r="O75" i="34"/>
  <c r="O93" i="34"/>
  <c r="O107" i="34"/>
  <c r="O64" i="34"/>
  <c r="O70" i="34"/>
  <c r="O80" i="34"/>
  <c r="O86" i="34"/>
  <c r="O96" i="34"/>
  <c r="O102" i="34"/>
  <c r="I136" i="34"/>
  <c r="O136" i="34"/>
  <c r="P116" i="34" s="1"/>
  <c r="O71" i="34"/>
  <c r="O87" i="34"/>
  <c r="O103" i="34"/>
  <c r="I137" i="34"/>
  <c r="O137" i="34" s="1"/>
  <c r="O72" i="34"/>
  <c r="O78" i="34"/>
  <c r="O88" i="34"/>
  <c r="O94" i="34"/>
  <c r="O104" i="34"/>
  <c r="O110" i="34"/>
  <c r="O113" i="34"/>
  <c r="I138" i="34"/>
  <c r="O11" i="34"/>
  <c r="O25" i="34"/>
  <c r="O47" i="34"/>
  <c r="O5" i="34"/>
  <c r="O15" i="34"/>
  <c r="O19" i="34"/>
  <c r="O37" i="34"/>
  <c r="O31" i="34"/>
  <c r="N56" i="34"/>
  <c r="O17" i="34"/>
  <c r="O35" i="34"/>
  <c r="O39" i="34"/>
  <c r="O10" i="34"/>
  <c r="O44" i="34"/>
  <c r="I57" i="34"/>
  <c r="O57" i="34" s="1"/>
  <c r="O58" i="34"/>
  <c r="O8" i="34"/>
  <c r="O18" i="34"/>
  <c r="O52" i="34"/>
  <c r="O12" i="34"/>
  <c r="O32" i="34"/>
  <c r="O42" i="34"/>
  <c r="O55" i="34"/>
  <c r="I56" i="34"/>
  <c r="O56" i="34" s="1"/>
  <c r="P58" i="34" s="1"/>
  <c r="O16" i="34"/>
  <c r="O26" i="34"/>
  <c r="O125" i="33"/>
  <c r="O122" i="33"/>
  <c r="O126" i="33"/>
  <c r="O135" i="33"/>
  <c r="O123" i="33"/>
  <c r="O124" i="33"/>
  <c r="N137" i="33"/>
  <c r="O137" i="33" s="1"/>
  <c r="N138" i="33"/>
  <c r="O63" i="33"/>
  <c r="O82" i="33"/>
  <c r="O112" i="33"/>
  <c r="O116" i="33"/>
  <c r="O71" i="33"/>
  <c r="O90" i="33"/>
  <c r="O106" i="33"/>
  <c r="O64" i="33"/>
  <c r="O75" i="33"/>
  <c r="O79" i="33"/>
  <c r="O83" i="33"/>
  <c r="O113" i="33"/>
  <c r="O78" i="33"/>
  <c r="O105" i="33"/>
  <c r="O65" i="33"/>
  <c r="O85" i="33"/>
  <c r="O102" i="33"/>
  <c r="O115" i="33"/>
  <c r="I136" i="33"/>
  <c r="O136" i="33" s="1"/>
  <c r="P116" i="33" s="1"/>
  <c r="O81" i="33"/>
  <c r="O89" i="33"/>
  <c r="O109" i="33"/>
  <c r="I137" i="33"/>
  <c r="O69" i="33"/>
  <c r="O86" i="33"/>
  <c r="O101" i="33"/>
  <c r="O114" i="33"/>
  <c r="I138" i="33"/>
  <c r="O70" i="33"/>
  <c r="O97" i="33"/>
  <c r="O32" i="33"/>
  <c r="O43" i="33"/>
  <c r="O47" i="33"/>
  <c r="O40" i="33"/>
  <c r="O44" i="33"/>
  <c r="O48" i="33"/>
  <c r="O52" i="33"/>
  <c r="O11" i="33"/>
  <c r="O15" i="33"/>
  <c r="N57" i="33"/>
  <c r="O57" i="33" s="1"/>
  <c r="O18" i="33"/>
  <c r="O25" i="33"/>
  <c r="O50" i="33"/>
  <c r="O22" i="33"/>
  <c r="O29" i="33"/>
  <c r="I58" i="33"/>
  <c r="O58" i="33" s="1"/>
  <c r="O5" i="33"/>
  <c r="O30" i="33"/>
  <c r="O37" i="33"/>
  <c r="O6" i="33"/>
  <c r="O13" i="33"/>
  <c r="O38" i="33"/>
  <c r="O45" i="33"/>
  <c r="O56" i="33"/>
  <c r="P58" i="33" s="1"/>
  <c r="N136" i="32"/>
  <c r="N138" i="32"/>
  <c r="O123" i="32"/>
  <c r="O131" i="32"/>
  <c r="O124" i="32"/>
  <c r="O128" i="32"/>
  <c r="O132" i="32"/>
  <c r="I136" i="32"/>
  <c r="O129" i="32"/>
  <c r="O133" i="32"/>
  <c r="O122" i="32"/>
  <c r="O126" i="32"/>
  <c r="O130" i="32"/>
  <c r="O134" i="32"/>
  <c r="O76" i="32"/>
  <c r="O77" i="32"/>
  <c r="O81" i="32"/>
  <c r="N137" i="32"/>
  <c r="O101" i="32"/>
  <c r="O63" i="32"/>
  <c r="O70" i="32"/>
  <c r="O88" i="32"/>
  <c r="O95" i="32"/>
  <c r="O102" i="32"/>
  <c r="O116" i="32"/>
  <c r="O67" i="32"/>
  <c r="O74" i="32"/>
  <c r="O99" i="32"/>
  <c r="O106" i="32"/>
  <c r="O64" i="32"/>
  <c r="O71" i="32"/>
  <c r="O78" i="32"/>
  <c r="O96" i="32"/>
  <c r="O103" i="32"/>
  <c r="O110" i="32"/>
  <c r="I138" i="32"/>
  <c r="O75" i="32"/>
  <c r="O82" i="32"/>
  <c r="O107" i="32"/>
  <c r="O111" i="32"/>
  <c r="I137" i="32"/>
  <c r="O80" i="32"/>
  <c r="O87" i="32"/>
  <c r="O94" i="32"/>
  <c r="O115" i="32"/>
  <c r="N57" i="32"/>
  <c r="O9" i="32"/>
  <c r="O42" i="32"/>
  <c r="O49" i="32"/>
  <c r="O53" i="32"/>
  <c r="N58" i="32"/>
  <c r="O54" i="32"/>
  <c r="O33" i="32"/>
  <c r="O56" i="32"/>
  <c r="P58" i="32" s="1"/>
  <c r="O20" i="32"/>
  <c r="O27" i="32"/>
  <c r="O52" i="32"/>
  <c r="O35" i="32"/>
  <c r="O7" i="32"/>
  <c r="O14" i="32"/>
  <c r="O39" i="32"/>
  <c r="O46" i="32"/>
  <c r="I57" i="32"/>
  <c r="O11" i="32"/>
  <c r="O18" i="32"/>
  <c r="O36" i="32"/>
  <c r="O43" i="32"/>
  <c r="O10" i="32"/>
  <c r="O28" i="32"/>
  <c r="I58" i="32"/>
  <c r="O12" i="32"/>
  <c r="O19" i="32"/>
  <c r="O44" i="32"/>
  <c r="O51" i="32"/>
  <c r="O57" i="32"/>
  <c r="O138" i="32"/>
  <c r="O123" i="31"/>
  <c r="O131" i="31"/>
  <c r="O128" i="31"/>
  <c r="O132" i="31"/>
  <c r="O125" i="31"/>
  <c r="O122" i="31"/>
  <c r="O126" i="31"/>
  <c r="O124" i="31"/>
  <c r="O75" i="31"/>
  <c r="O83" i="31"/>
  <c r="N137" i="31"/>
  <c r="O65" i="31"/>
  <c r="O77" i="31"/>
  <c r="O81" i="31"/>
  <c r="O85" i="31"/>
  <c r="O71" i="31"/>
  <c r="O82" i="31"/>
  <c r="O86" i="31"/>
  <c r="O116" i="31"/>
  <c r="O68" i="31"/>
  <c r="O72" i="31"/>
  <c r="O87" i="31"/>
  <c r="O98" i="31"/>
  <c r="O102" i="31"/>
  <c r="O113" i="31"/>
  <c r="I138" i="31"/>
  <c r="O138" i="31" s="1"/>
  <c r="O76" i="31"/>
  <c r="O80" i="31"/>
  <c r="O95" i="31"/>
  <c r="O106" i="31"/>
  <c r="O110" i="31"/>
  <c r="I137" i="31"/>
  <c r="O66" i="31"/>
  <c r="O70" i="31"/>
  <c r="O100" i="31"/>
  <c r="O104" i="31"/>
  <c r="O115" i="31"/>
  <c r="O41" i="31"/>
  <c r="O18" i="31"/>
  <c r="O26" i="31"/>
  <c r="O34" i="31"/>
  <c r="O49" i="31"/>
  <c r="O53" i="31"/>
  <c r="O50" i="31"/>
  <c r="N58" i="31"/>
  <c r="O58" i="31" s="1"/>
  <c r="O21" i="31"/>
  <c r="O25" i="31"/>
  <c r="O29" i="31"/>
  <c r="O33" i="31"/>
  <c r="N56" i="31"/>
  <c r="O15" i="31"/>
  <c r="O19" i="31"/>
  <c r="O30" i="31"/>
  <c r="O16" i="31"/>
  <c r="O20" i="31"/>
  <c r="O31" i="31"/>
  <c r="O35" i="31"/>
  <c r="O46" i="31"/>
  <c r="O17" i="31"/>
  <c r="O32" i="31"/>
  <c r="O36" i="31"/>
  <c r="O47" i="31"/>
  <c r="O51" i="31"/>
  <c r="I57" i="31"/>
  <c r="O57" i="31" s="1"/>
  <c r="O6" i="31"/>
  <c r="O40" i="31"/>
  <c r="O44" i="31"/>
  <c r="O14" i="31"/>
  <c r="O48" i="31"/>
  <c r="O52" i="31"/>
  <c r="O55" i="31"/>
  <c r="I56" i="31"/>
  <c r="O56" i="31" s="1"/>
  <c r="P58" i="31" s="1"/>
  <c r="O136" i="31"/>
  <c r="P116" i="31" s="1"/>
  <c r="O125" i="30"/>
  <c r="N138" i="30"/>
  <c r="O132" i="30"/>
  <c r="I136" i="30"/>
  <c r="O136" i="30" s="1"/>
  <c r="P116" i="30" s="1"/>
  <c r="O126" i="30"/>
  <c r="O130" i="30"/>
  <c r="O131" i="30"/>
  <c r="O89" i="30"/>
  <c r="O67" i="30"/>
  <c r="O71" i="30"/>
  <c r="O105" i="30"/>
  <c r="N137" i="30"/>
  <c r="O80" i="30"/>
  <c r="O95" i="30"/>
  <c r="O65" i="30"/>
  <c r="O99" i="30"/>
  <c r="O103" i="30"/>
  <c r="O74" i="30"/>
  <c r="O84" i="30"/>
  <c r="O91" i="30"/>
  <c r="O98" i="30"/>
  <c r="O108" i="30"/>
  <c r="O68" i="30"/>
  <c r="O85" i="30"/>
  <c r="O92" i="30"/>
  <c r="O109" i="30"/>
  <c r="I137" i="30"/>
  <c r="O69" i="30"/>
  <c r="O86" i="30"/>
  <c r="O93" i="30"/>
  <c r="O110" i="30"/>
  <c r="I138" i="30"/>
  <c r="O138" i="30" s="1"/>
  <c r="O19" i="30"/>
  <c r="N58" i="30"/>
  <c r="O5" i="30"/>
  <c r="O20" i="30"/>
  <c r="O35" i="30"/>
  <c r="N56" i="30"/>
  <c r="O18" i="30"/>
  <c r="O26" i="30"/>
  <c r="O14" i="30"/>
  <c r="O31" i="30"/>
  <c r="O48" i="30"/>
  <c r="O54" i="30"/>
  <c r="O8" i="30"/>
  <c r="O25" i="30"/>
  <c r="O38" i="30"/>
  <c r="I57" i="30"/>
  <c r="O57" i="30" s="1"/>
  <c r="I58" i="30"/>
  <c r="O24" i="30"/>
  <c r="O32" i="30"/>
  <c r="O49" i="30"/>
  <c r="O41" i="30"/>
  <c r="O9" i="30"/>
  <c r="O22" i="30"/>
  <c r="O39" i="30"/>
  <c r="I56" i="30"/>
  <c r="O56" i="30" s="1"/>
  <c r="P58" i="30" s="1"/>
  <c r="O7" i="30"/>
  <c r="O6" i="30"/>
  <c r="O23" i="30"/>
  <c r="O40" i="30"/>
  <c r="N136" i="29"/>
  <c r="N138" i="29"/>
  <c r="O131" i="29"/>
  <c r="O121" i="29"/>
  <c r="O129" i="29"/>
  <c r="O126" i="29"/>
  <c r="O134" i="29"/>
  <c r="O63" i="29"/>
  <c r="O71" i="29"/>
  <c r="O79" i="29"/>
  <c r="O87" i="29"/>
  <c r="N137" i="29"/>
  <c r="O65" i="29"/>
  <c r="O73" i="29"/>
  <c r="O81" i="29"/>
  <c r="O64" i="29"/>
  <c r="O75" i="29"/>
  <c r="O90" i="29"/>
  <c r="O94" i="29"/>
  <c r="O109" i="29"/>
  <c r="I136" i="29"/>
  <c r="I138" i="29"/>
  <c r="O136" i="29"/>
  <c r="P116" i="29" s="1"/>
  <c r="O80" i="29"/>
  <c r="O91" i="29"/>
  <c r="O106" i="29"/>
  <c r="O110" i="29"/>
  <c r="O82" i="29"/>
  <c r="O69" i="29"/>
  <c r="O84" i="29"/>
  <c r="O88" i="29"/>
  <c r="O99" i="29"/>
  <c r="O114" i="29"/>
  <c r="O86" i="29"/>
  <c r="O112" i="29"/>
  <c r="O77" i="29"/>
  <c r="O92" i="29"/>
  <c r="O96" i="29"/>
  <c r="O107" i="29"/>
  <c r="I137" i="29"/>
  <c r="O67" i="29"/>
  <c r="O101" i="29"/>
  <c r="O66" i="29"/>
  <c r="O70" i="29"/>
  <c r="O85" i="29"/>
  <c r="O100" i="29"/>
  <c r="O104" i="29"/>
  <c r="O115" i="29"/>
  <c r="O11" i="29"/>
  <c r="O19" i="29"/>
  <c r="O27" i="29"/>
  <c r="O51" i="29"/>
  <c r="N56" i="29"/>
  <c r="O8" i="29"/>
  <c r="O12" i="29"/>
  <c r="O23" i="29"/>
  <c r="O38" i="29"/>
  <c r="O42" i="29"/>
  <c r="O9" i="29"/>
  <c r="O24" i="29"/>
  <c r="O28" i="29"/>
  <c r="O39" i="29"/>
  <c r="O58" i="29"/>
  <c r="O17" i="29"/>
  <c r="O32" i="29"/>
  <c r="O36" i="29"/>
  <c r="O47" i="29"/>
  <c r="O54" i="29"/>
  <c r="I57" i="29"/>
  <c r="O57" i="29" s="1"/>
  <c r="O6" i="29"/>
  <c r="O10" i="29"/>
  <c r="O25" i="29"/>
  <c r="O40" i="29"/>
  <c r="O44" i="29"/>
  <c r="O7" i="29"/>
  <c r="O22" i="29"/>
  <c r="O26" i="29"/>
  <c r="O41" i="29"/>
  <c r="I56" i="29"/>
  <c r="O125" i="28"/>
  <c r="O126" i="28"/>
  <c r="O123" i="28"/>
  <c r="N138" i="28"/>
  <c r="I138" i="28"/>
  <c r="O121" i="28"/>
  <c r="O128" i="28"/>
  <c r="O132" i="28"/>
  <c r="O122" i="28"/>
  <c r="O129" i="28"/>
  <c r="O133" i="28"/>
  <c r="O130" i="28"/>
  <c r="O65" i="28"/>
  <c r="O69" i="28"/>
  <c r="O88" i="28"/>
  <c r="O77" i="28"/>
  <c r="O103" i="28"/>
  <c r="O114" i="28"/>
  <c r="N137" i="28"/>
  <c r="O101" i="28"/>
  <c r="O116" i="28"/>
  <c r="O72" i="28"/>
  <c r="O87" i="28"/>
  <c r="O109" i="28"/>
  <c r="O110" i="28"/>
  <c r="I136" i="28"/>
  <c r="O76" i="28"/>
  <c r="O83" i="28"/>
  <c r="O90" i="28"/>
  <c r="O100" i="28"/>
  <c r="O75" i="28"/>
  <c r="I137" i="28"/>
  <c r="O137" i="28" s="1"/>
  <c r="O136" i="28"/>
  <c r="P116" i="28" s="1"/>
  <c r="O68" i="28"/>
  <c r="O82" i="28"/>
  <c r="O106" i="28"/>
  <c r="O86" i="28"/>
  <c r="O98" i="28"/>
  <c r="O108" i="28"/>
  <c r="O79" i="28"/>
  <c r="O113" i="28"/>
  <c r="O19" i="28"/>
  <c r="O27" i="28"/>
  <c r="O11" i="28"/>
  <c r="O8" i="28"/>
  <c r="O18" i="28"/>
  <c r="O38" i="28"/>
  <c r="O56" i="28"/>
  <c r="P58" i="28" s="1"/>
  <c r="O22" i="28"/>
  <c r="O55" i="28"/>
  <c r="O58" i="28"/>
  <c r="O6" i="28"/>
  <c r="O23" i="28"/>
  <c r="O40" i="28"/>
  <c r="O50" i="28"/>
  <c r="O10" i="28"/>
  <c r="O30" i="28"/>
  <c r="O47" i="28"/>
  <c r="I57" i="28"/>
  <c r="O57" i="28" s="1"/>
  <c r="O14" i="28"/>
  <c r="O31" i="28"/>
  <c r="O48" i="28"/>
  <c r="O138" i="28"/>
  <c r="O128" i="27"/>
  <c r="O133" i="27"/>
  <c r="O132" i="27"/>
  <c r="O129" i="27"/>
  <c r="O130" i="27"/>
  <c r="O131" i="27"/>
  <c r="N136" i="27"/>
  <c r="O73" i="27"/>
  <c r="O81" i="27"/>
  <c r="O103" i="27"/>
  <c r="O64" i="27"/>
  <c r="O79" i="27"/>
  <c r="O90" i="27"/>
  <c r="O116" i="27"/>
  <c r="N138" i="27"/>
  <c r="O76" i="27"/>
  <c r="O93" i="27"/>
  <c r="O110" i="27"/>
  <c r="O77" i="27"/>
  <c r="O94" i="27"/>
  <c r="O107" i="27"/>
  <c r="I136" i="27"/>
  <c r="I137" i="27"/>
  <c r="O137" i="27" s="1"/>
  <c r="O78" i="27"/>
  <c r="O91" i="27"/>
  <c r="O108" i="27"/>
  <c r="I138" i="27"/>
  <c r="O75" i="27"/>
  <c r="O92" i="27"/>
  <c r="O109" i="27"/>
  <c r="O35" i="27"/>
  <c r="O36" i="27"/>
  <c r="O43" i="27"/>
  <c r="O46" i="27"/>
  <c r="O22" i="27"/>
  <c r="O19" i="27"/>
  <c r="N56" i="27"/>
  <c r="O9" i="27"/>
  <c r="O26" i="27"/>
  <c r="O39" i="27"/>
  <c r="I57" i="27"/>
  <c r="O57" i="27" s="1"/>
  <c r="O17" i="27"/>
  <c r="O34" i="27"/>
  <c r="O47" i="27"/>
  <c r="O7" i="27"/>
  <c r="O24" i="27"/>
  <c r="O41" i="27"/>
  <c r="O54" i="27"/>
  <c r="O18" i="27"/>
  <c r="O31" i="27"/>
  <c r="O48" i="27"/>
  <c r="O15" i="27"/>
  <c r="O32" i="27"/>
  <c r="O49" i="27"/>
  <c r="I56" i="27"/>
  <c r="O58" i="27"/>
  <c r="O56" i="27"/>
  <c r="P58" i="27" s="1"/>
  <c r="O128" i="26"/>
  <c r="O134" i="26"/>
  <c r="O133" i="26"/>
  <c r="O123" i="26"/>
  <c r="O130" i="26"/>
  <c r="I138" i="26"/>
  <c r="O65" i="26"/>
  <c r="O80" i="26"/>
  <c r="N137" i="26"/>
  <c r="O137" i="26" s="1"/>
  <c r="O66" i="26"/>
  <c r="O81" i="26"/>
  <c r="O82" i="26"/>
  <c r="O105" i="26"/>
  <c r="N138" i="26"/>
  <c r="O138" i="26" s="1"/>
  <c r="O112" i="26"/>
  <c r="O116" i="26"/>
  <c r="I136" i="26"/>
  <c r="O136" i="26" s="1"/>
  <c r="P116" i="26" s="1"/>
  <c r="I137" i="26"/>
  <c r="O68" i="26"/>
  <c r="O75" i="26"/>
  <c r="O79" i="26"/>
  <c r="O86" i="26"/>
  <c r="O93" i="26"/>
  <c r="O100" i="26"/>
  <c r="O107" i="26"/>
  <c r="O111" i="26"/>
  <c r="O69" i="26"/>
  <c r="O76" i="26"/>
  <c r="O83" i="26"/>
  <c r="O87" i="26"/>
  <c r="O94" i="26"/>
  <c r="O101" i="26"/>
  <c r="O108" i="26"/>
  <c r="N57" i="26"/>
  <c r="O57" i="26" s="1"/>
  <c r="O20" i="26"/>
  <c r="O24" i="26"/>
  <c r="O22" i="26"/>
  <c r="O37" i="26"/>
  <c r="O31" i="26"/>
  <c r="O7" i="26"/>
  <c r="O39" i="26"/>
  <c r="I57" i="26"/>
  <c r="O15" i="26"/>
  <c r="O47" i="26"/>
  <c r="I58" i="26"/>
  <c r="O23" i="26"/>
  <c r="O58" i="26"/>
  <c r="O123" i="25"/>
  <c r="O127" i="25"/>
  <c r="O131" i="25"/>
  <c r="O128" i="25"/>
  <c r="O122" i="25"/>
  <c r="O126" i="25"/>
  <c r="O130" i="25"/>
  <c r="O134" i="25"/>
  <c r="O71" i="25"/>
  <c r="O75" i="25"/>
  <c r="O79" i="25"/>
  <c r="O65" i="25"/>
  <c r="N138" i="25"/>
  <c r="O101" i="25"/>
  <c r="O105" i="25"/>
  <c r="O109" i="25"/>
  <c r="O64" i="25"/>
  <c r="O78" i="25"/>
  <c r="O92" i="25"/>
  <c r="O96" i="25"/>
  <c r="O110" i="25"/>
  <c r="O113" i="25"/>
  <c r="O68" i="25"/>
  <c r="O72" i="25"/>
  <c r="O86" i="25"/>
  <c r="O100" i="25"/>
  <c r="O104" i="25"/>
  <c r="I136" i="25"/>
  <c r="O136" i="25" s="1"/>
  <c r="P116" i="25" s="1"/>
  <c r="O90" i="25"/>
  <c r="I137" i="25"/>
  <c r="O137" i="25" s="1"/>
  <c r="O76" i="25"/>
  <c r="O80" i="25"/>
  <c r="O94" i="25"/>
  <c r="O108" i="25"/>
  <c r="O115" i="25"/>
  <c r="I138" i="25"/>
  <c r="O70" i="25"/>
  <c r="O84" i="25"/>
  <c r="O88" i="25"/>
  <c r="O102" i="25"/>
  <c r="O19" i="25"/>
  <c r="O35" i="25"/>
  <c r="O5" i="25"/>
  <c r="O43" i="25"/>
  <c r="N58" i="25"/>
  <c r="O17" i="25"/>
  <c r="N56" i="25"/>
  <c r="O41" i="25"/>
  <c r="O45" i="25"/>
  <c r="O18" i="25"/>
  <c r="O32" i="25"/>
  <c r="O36" i="25"/>
  <c r="O50" i="25"/>
  <c r="I57" i="25"/>
  <c r="O57" i="25" s="1"/>
  <c r="O58" i="25"/>
  <c r="O8" i="25"/>
  <c r="O12" i="25"/>
  <c r="O26" i="25"/>
  <c r="O40" i="25"/>
  <c r="O44" i="25"/>
  <c r="O30" i="25"/>
  <c r="O16" i="25"/>
  <c r="O20" i="25"/>
  <c r="O34" i="25"/>
  <c r="O48" i="25"/>
  <c r="O52" i="25"/>
  <c r="O55" i="25"/>
  <c r="I56" i="25"/>
  <c r="O56" i="25" s="1"/>
  <c r="P58" i="25" s="1"/>
  <c r="O10" i="25"/>
  <c r="O24" i="25"/>
  <c r="O28" i="25"/>
  <c r="O42" i="25"/>
  <c r="N138" i="24"/>
  <c r="O123" i="24"/>
  <c r="O128" i="24"/>
  <c r="O77" i="24"/>
  <c r="O63" i="24"/>
  <c r="O85" i="24"/>
  <c r="O89" i="24"/>
  <c r="O111" i="24"/>
  <c r="O114" i="24"/>
  <c r="O67" i="24"/>
  <c r="O71" i="24"/>
  <c r="O93" i="24"/>
  <c r="N137" i="24"/>
  <c r="O79" i="24"/>
  <c r="O69" i="24"/>
  <c r="O95" i="24"/>
  <c r="O64" i="24"/>
  <c r="O78" i="24"/>
  <c r="O92" i="24"/>
  <c r="O96" i="24"/>
  <c r="O110" i="24"/>
  <c r="O113" i="24"/>
  <c r="I136" i="24"/>
  <c r="O136" i="24" s="1"/>
  <c r="P116" i="24" s="1"/>
  <c r="I137" i="24"/>
  <c r="O76" i="24"/>
  <c r="O80" i="24"/>
  <c r="O94" i="24"/>
  <c r="O108" i="24"/>
  <c r="O115" i="24"/>
  <c r="I138" i="24"/>
  <c r="O138" i="24" s="1"/>
  <c r="O70" i="24"/>
  <c r="O84" i="24"/>
  <c r="O88" i="24"/>
  <c r="O102" i="24"/>
  <c r="N56" i="24"/>
  <c r="O33" i="24"/>
  <c r="O7" i="24"/>
  <c r="O11" i="24"/>
  <c r="O41" i="24"/>
  <c r="O45" i="24"/>
  <c r="O49" i="24"/>
  <c r="O18" i="24"/>
  <c r="O32" i="24"/>
  <c r="O36" i="24"/>
  <c r="O50" i="24"/>
  <c r="I57" i="24"/>
  <c r="O58" i="24"/>
  <c r="O8" i="24"/>
  <c r="O12" i="24"/>
  <c r="O26" i="24"/>
  <c r="O40" i="24"/>
  <c r="O44" i="24"/>
  <c r="O16" i="24"/>
  <c r="O20" i="24"/>
  <c r="O34" i="24"/>
  <c r="O48" i="24"/>
  <c r="O52" i="24"/>
  <c r="O55" i="24"/>
  <c r="I56" i="24"/>
  <c r="O56" i="24" s="1"/>
  <c r="P58" i="24" s="1"/>
  <c r="O10" i="24"/>
  <c r="O24" i="24"/>
  <c r="O28" i="24"/>
  <c r="O42" i="24"/>
  <c r="O57" i="24"/>
  <c r="O126" i="23"/>
  <c r="O132" i="23"/>
  <c r="O122" i="23"/>
  <c r="O135" i="23"/>
  <c r="O128" i="23"/>
  <c r="O76" i="23"/>
  <c r="O80" i="23"/>
  <c r="O84" i="23"/>
  <c r="O88" i="23"/>
  <c r="O92" i="23"/>
  <c r="O96" i="23"/>
  <c r="N137" i="23"/>
  <c r="O75" i="23"/>
  <c r="O79" i="23"/>
  <c r="O86" i="23"/>
  <c r="O93" i="23"/>
  <c r="O100" i="23"/>
  <c r="O65" i="23"/>
  <c r="O72" i="23"/>
  <c r="O90" i="23"/>
  <c r="O97" i="23"/>
  <c r="O114" i="23"/>
  <c r="I136" i="23"/>
  <c r="O136" i="23" s="1"/>
  <c r="P116" i="23" s="1"/>
  <c r="O66" i="23"/>
  <c r="O73" i="23"/>
  <c r="O98" i="23"/>
  <c r="O105" i="23"/>
  <c r="O115" i="23"/>
  <c r="I137" i="23"/>
  <c r="O137" i="23" s="1"/>
  <c r="O70" i="23"/>
  <c r="O77" i="23"/>
  <c r="O102" i="23"/>
  <c r="O109" i="23"/>
  <c r="I138" i="23"/>
  <c r="O138" i="23" s="1"/>
  <c r="N58" i="23"/>
  <c r="O58" i="23" s="1"/>
  <c r="O16" i="23"/>
  <c r="O47" i="23"/>
  <c r="O51" i="23"/>
  <c r="N56" i="23"/>
  <c r="O56" i="23" s="1"/>
  <c r="P58" i="23" s="1"/>
  <c r="O48" i="23"/>
  <c r="I56" i="23"/>
  <c r="O18" i="23"/>
  <c r="O25" i="23"/>
  <c r="O50" i="23"/>
  <c r="I57" i="23"/>
  <c r="O57" i="23" s="1"/>
  <c r="O26" i="23"/>
  <c r="O33" i="23"/>
  <c r="O54" i="23"/>
  <c r="O6" i="23"/>
  <c r="O13" i="23"/>
  <c r="O20" i="23"/>
  <c r="O38" i="23"/>
  <c r="O45" i="23"/>
  <c r="O52" i="23"/>
  <c r="N137" i="22"/>
  <c r="N138" i="22"/>
  <c r="O126" i="22"/>
  <c r="O124" i="22"/>
  <c r="O85" i="22"/>
  <c r="O89" i="22"/>
  <c r="O79" i="22"/>
  <c r="O65" i="22"/>
  <c r="O95" i="22"/>
  <c r="O99" i="22"/>
  <c r="O88" i="22"/>
  <c r="O98" i="22"/>
  <c r="O108" i="22"/>
  <c r="O68" i="22"/>
  <c r="O78" i="22"/>
  <c r="O72" i="22"/>
  <c r="O82" i="22"/>
  <c r="O92" i="22"/>
  <c r="O102" i="22"/>
  <c r="O115" i="22"/>
  <c r="I136" i="22"/>
  <c r="O136" i="22" s="1"/>
  <c r="P116" i="22" s="1"/>
  <c r="I137" i="22"/>
  <c r="O66" i="22"/>
  <c r="O76" i="22"/>
  <c r="O86" i="22"/>
  <c r="I138" i="22"/>
  <c r="O70" i="22"/>
  <c r="O104" i="22"/>
  <c r="O17" i="22"/>
  <c r="O21" i="22"/>
  <c r="O35" i="22"/>
  <c r="O54" i="22"/>
  <c r="N58" i="22"/>
  <c r="O14" i="22"/>
  <c r="N56" i="22"/>
  <c r="O56" i="22" s="1"/>
  <c r="P58" i="22" s="1"/>
  <c r="O15" i="22"/>
  <c r="O19" i="22"/>
  <c r="O5" i="22"/>
  <c r="O10" i="22"/>
  <c r="O44" i="22"/>
  <c r="O58" i="22"/>
  <c r="O28" i="22"/>
  <c r="O52" i="22"/>
  <c r="O8" i="22"/>
  <c r="O18" i="22"/>
  <c r="O55" i="22"/>
  <c r="O12" i="22"/>
  <c r="O32" i="22"/>
  <c r="O42" i="22"/>
  <c r="I56" i="22"/>
  <c r="O36" i="22"/>
  <c r="O46" i="22"/>
  <c r="O16" i="22"/>
  <c r="O26" i="22"/>
  <c r="O57" i="22"/>
  <c r="O137" i="22"/>
  <c r="O138" i="22"/>
  <c r="O121" i="21"/>
  <c r="O128" i="21"/>
  <c r="O135" i="21"/>
  <c r="O122" i="21"/>
  <c r="O129" i="21"/>
  <c r="O123" i="21"/>
  <c r="O130" i="21"/>
  <c r="O127" i="21"/>
  <c r="O131" i="21"/>
  <c r="O84" i="21"/>
  <c r="O92" i="21"/>
  <c r="O96" i="21"/>
  <c r="O67" i="21"/>
  <c r="O115" i="21"/>
  <c r="O68" i="21"/>
  <c r="O75" i="21"/>
  <c r="O86" i="21"/>
  <c r="O94" i="21"/>
  <c r="O102" i="21"/>
  <c r="O76" i="21"/>
  <c r="O87" i="21"/>
  <c r="O91" i="21"/>
  <c r="O95" i="21"/>
  <c r="O99" i="21"/>
  <c r="O74" i="21"/>
  <c r="O101" i="21"/>
  <c r="O114" i="21"/>
  <c r="I136" i="21"/>
  <c r="O136" i="21" s="1"/>
  <c r="P116" i="21" s="1"/>
  <c r="O65" i="21"/>
  <c r="O82" i="21"/>
  <c r="O109" i="21"/>
  <c r="I137" i="21"/>
  <c r="O137" i="21" s="1"/>
  <c r="O106" i="21"/>
  <c r="O112" i="21"/>
  <c r="O66" i="21"/>
  <c r="O93" i="21"/>
  <c r="I138" i="21"/>
  <c r="O138" i="21" s="1"/>
  <c r="O27" i="21"/>
  <c r="O7" i="21"/>
  <c r="O32" i="21"/>
  <c r="O36" i="21"/>
  <c r="O40" i="21"/>
  <c r="O51" i="21"/>
  <c r="O15" i="21"/>
  <c r="O44" i="21"/>
  <c r="N56" i="21"/>
  <c r="O16" i="21"/>
  <c r="O5" i="21"/>
  <c r="O22" i="21"/>
  <c r="I56" i="21"/>
  <c r="O9" i="21"/>
  <c r="O12" i="21"/>
  <c r="O29" i="21"/>
  <c r="O46" i="21"/>
  <c r="O53" i="21"/>
  <c r="O58" i="21"/>
  <c r="O13" i="21"/>
  <c r="O30" i="21"/>
  <c r="O47" i="21"/>
  <c r="O17" i="21"/>
  <c r="O20" i="21"/>
  <c r="O37" i="21"/>
  <c r="O54" i="21"/>
  <c r="I57" i="21"/>
  <c r="O57" i="21" s="1"/>
  <c r="I58" i="21"/>
  <c r="O14" i="21"/>
  <c r="O41" i="21"/>
  <c r="O25" i="21"/>
  <c r="O28" i="21"/>
  <c r="O45" i="21"/>
  <c r="O49" i="21"/>
  <c r="O56" i="21"/>
  <c r="P58" i="21" s="1"/>
  <c r="N136" i="20"/>
  <c r="O121" i="20"/>
  <c r="O128" i="20"/>
  <c r="O132" i="20"/>
  <c r="O122" i="20"/>
  <c r="O126" i="20"/>
  <c r="O133" i="20"/>
  <c r="N137" i="20"/>
  <c r="O74" i="20"/>
  <c r="O92" i="20"/>
  <c r="O106" i="20"/>
  <c r="O113" i="20"/>
  <c r="O136" i="20"/>
  <c r="P116" i="20" s="1"/>
  <c r="O72" i="20"/>
  <c r="O79" i="20"/>
  <c r="O86" i="20"/>
  <c r="O104" i="20"/>
  <c r="O111" i="20"/>
  <c r="O76" i="20"/>
  <c r="O90" i="20"/>
  <c r="O80" i="20"/>
  <c r="O87" i="20"/>
  <c r="O94" i="20"/>
  <c r="O115" i="20"/>
  <c r="O66" i="20"/>
  <c r="O84" i="20"/>
  <c r="I137" i="20"/>
  <c r="I138" i="20"/>
  <c r="O138" i="20" s="1"/>
  <c r="O42" i="20"/>
  <c r="O21" i="20"/>
  <c r="O25" i="20"/>
  <c r="O29" i="20"/>
  <c r="O33" i="20"/>
  <c r="N56" i="20"/>
  <c r="O18" i="20"/>
  <c r="O26" i="20"/>
  <c r="O14" i="20"/>
  <c r="O31" i="20"/>
  <c r="O48" i="20"/>
  <c r="O51" i="20"/>
  <c r="O8" i="20"/>
  <c r="O11" i="20"/>
  <c r="O28" i="20"/>
  <c r="O38" i="20"/>
  <c r="O58" i="20"/>
  <c r="I57" i="20"/>
  <c r="O57" i="20" s="1"/>
  <c r="O12" i="20"/>
  <c r="O22" i="20"/>
  <c r="O39" i="20"/>
  <c r="O56" i="20"/>
  <c r="P58" i="20" s="1"/>
  <c r="O16" i="20"/>
  <c r="O19" i="20"/>
  <c r="O36" i="20"/>
  <c r="O46" i="20"/>
  <c r="I56" i="20"/>
  <c r="O20" i="20"/>
  <c r="O30" i="20"/>
  <c r="O47" i="20"/>
  <c r="O132" i="19"/>
  <c r="O133" i="19"/>
  <c r="O121" i="19"/>
  <c r="O128" i="19"/>
  <c r="O122" i="19"/>
  <c r="O129" i="19"/>
  <c r="O123" i="19"/>
  <c r="O130" i="19"/>
  <c r="O131" i="19"/>
  <c r="O72" i="19"/>
  <c r="O87" i="19"/>
  <c r="O95" i="19"/>
  <c r="O110" i="19"/>
  <c r="O88" i="19"/>
  <c r="O96" i="19"/>
  <c r="O111" i="19"/>
  <c r="N138" i="19"/>
  <c r="O63" i="19"/>
  <c r="O70" i="19"/>
  <c r="O81" i="19"/>
  <c r="O89" i="19"/>
  <c r="O71" i="19"/>
  <c r="O86" i="19"/>
  <c r="O94" i="19"/>
  <c r="O113" i="19"/>
  <c r="O114" i="19"/>
  <c r="I137" i="19"/>
  <c r="O137" i="19" s="1"/>
  <c r="I138" i="19"/>
  <c r="O112" i="19"/>
  <c r="O34" i="19"/>
  <c r="O42" i="19"/>
  <c r="O53" i="19"/>
  <c r="O35" i="19"/>
  <c r="O43" i="19"/>
  <c r="O50" i="19"/>
  <c r="O36" i="19"/>
  <c r="O51" i="19"/>
  <c r="N56" i="19"/>
  <c r="O29" i="19"/>
  <c r="O37" i="19"/>
  <c r="O52" i="19"/>
  <c r="O7" i="19"/>
  <c r="O14" i="19"/>
  <c r="O25" i="19"/>
  <c r="O32" i="19"/>
  <c r="O39" i="19"/>
  <c r="O46" i="19"/>
  <c r="I57" i="19"/>
  <c r="O8" i="19"/>
  <c r="O15" i="19"/>
  <c r="O22" i="19"/>
  <c r="O33" i="19"/>
  <c r="O40" i="19"/>
  <c r="O47" i="19"/>
  <c r="O58" i="19"/>
  <c r="O9" i="19"/>
  <c r="O16" i="19"/>
  <c r="O23" i="19"/>
  <c r="O30" i="19"/>
  <c r="O41" i="19"/>
  <c r="O48" i="19"/>
  <c r="I56" i="19"/>
  <c r="O57" i="19"/>
  <c r="O135" i="18"/>
  <c r="N136" i="18"/>
  <c r="O129" i="18"/>
  <c r="O122" i="18"/>
  <c r="O130" i="18"/>
  <c r="O77" i="18"/>
  <c r="N137" i="18"/>
  <c r="O71" i="18"/>
  <c r="O109" i="18"/>
  <c r="O116" i="18"/>
  <c r="O79" i="18"/>
  <c r="O103" i="18"/>
  <c r="O83" i="18"/>
  <c r="O90" i="18"/>
  <c r="O111" i="18"/>
  <c r="O64" i="18"/>
  <c r="O70" i="18"/>
  <c r="O80" i="18"/>
  <c r="O86" i="18"/>
  <c r="O96" i="18"/>
  <c r="O102" i="18"/>
  <c r="I137" i="18"/>
  <c r="O72" i="18"/>
  <c r="O78" i="18"/>
  <c r="O88" i="18"/>
  <c r="O94" i="18"/>
  <c r="O104" i="18"/>
  <c r="O110" i="18"/>
  <c r="O113" i="18"/>
  <c r="I136" i="18"/>
  <c r="I138" i="18"/>
  <c r="O22" i="18"/>
  <c r="O30" i="18"/>
  <c r="O5" i="18"/>
  <c r="O15" i="18"/>
  <c r="N56" i="18"/>
  <c r="O49" i="18"/>
  <c r="O39" i="18"/>
  <c r="O10" i="18"/>
  <c r="O27" i="18"/>
  <c r="O44" i="18"/>
  <c r="O12" i="18"/>
  <c r="O32" i="18"/>
  <c r="O42" i="18"/>
  <c r="O55" i="18"/>
  <c r="O58" i="18"/>
  <c r="I56" i="18"/>
  <c r="O56" i="18" s="1"/>
  <c r="P58" i="18" s="1"/>
  <c r="O16" i="18"/>
  <c r="O26" i="18"/>
  <c r="O57" i="18"/>
  <c r="O138" i="18"/>
  <c r="O128" i="17"/>
  <c r="O132" i="17"/>
  <c r="O125" i="17"/>
  <c r="O123" i="17"/>
  <c r="O135" i="17"/>
  <c r="O122" i="17"/>
  <c r="O130" i="17"/>
  <c r="O127" i="17"/>
  <c r="I138" i="17"/>
  <c r="O138" i="17" s="1"/>
  <c r="O66" i="17"/>
  <c r="O111" i="17"/>
  <c r="N137" i="17"/>
  <c r="O94" i="17"/>
  <c r="O98" i="17"/>
  <c r="O102" i="17"/>
  <c r="O106" i="17"/>
  <c r="O69" i="17"/>
  <c r="O64" i="17"/>
  <c r="O81" i="17"/>
  <c r="O91" i="17"/>
  <c r="O108" i="17"/>
  <c r="O72" i="17"/>
  <c r="O89" i="17"/>
  <c r="O99" i="17"/>
  <c r="O112" i="17"/>
  <c r="I136" i="17"/>
  <c r="O136" i="17" s="1"/>
  <c r="P116" i="17" s="1"/>
  <c r="O73" i="17"/>
  <c r="O83" i="17"/>
  <c r="O100" i="17"/>
  <c r="O103" i="17"/>
  <c r="O113" i="17"/>
  <c r="I137" i="17"/>
  <c r="O67" i="17"/>
  <c r="O84" i="17"/>
  <c r="O87" i="17"/>
  <c r="O104" i="17"/>
  <c r="O9" i="17"/>
  <c r="O6" i="17"/>
  <c r="O10" i="17"/>
  <c r="O14" i="17"/>
  <c r="O25" i="17"/>
  <c r="N56" i="17"/>
  <c r="O8" i="17"/>
  <c r="O16" i="17"/>
  <c r="O38" i="17"/>
  <c r="O49" i="17"/>
  <c r="N57" i="17"/>
  <c r="O40" i="17"/>
  <c r="O43" i="17"/>
  <c r="O44" i="17"/>
  <c r="O45" i="17"/>
  <c r="I58" i="17"/>
  <c r="O58" i="17" s="1"/>
  <c r="O7" i="17"/>
  <c r="O21" i="17"/>
  <c r="O28" i="17"/>
  <c r="O35" i="17"/>
  <c r="O52" i="17"/>
  <c r="O39" i="17"/>
  <c r="I56" i="17"/>
  <c r="O56" i="17" s="1"/>
  <c r="P58" i="17" s="1"/>
  <c r="O57" i="17"/>
  <c r="O124" i="16"/>
  <c r="O128" i="16"/>
  <c r="O132" i="16"/>
  <c r="N137" i="16"/>
  <c r="O126" i="16"/>
  <c r="O134" i="16"/>
  <c r="O127" i="16"/>
  <c r="O121" i="16"/>
  <c r="O125" i="16"/>
  <c r="O133" i="16"/>
  <c r="O130" i="16"/>
  <c r="N136" i="16"/>
  <c r="O72" i="16"/>
  <c r="O106" i="16"/>
  <c r="O110" i="16"/>
  <c r="O88" i="16"/>
  <c r="O96" i="16"/>
  <c r="O74" i="16"/>
  <c r="O78" i="16"/>
  <c r="O82" i="16"/>
  <c r="O86" i="16"/>
  <c r="O90" i="16"/>
  <c r="O94" i="16"/>
  <c r="O113" i="16"/>
  <c r="O114" i="16"/>
  <c r="O68" i="16"/>
  <c r="O75" i="16"/>
  <c r="O79" i="16"/>
  <c r="O93" i="16"/>
  <c r="O100" i="16"/>
  <c r="O107" i="16"/>
  <c r="O111" i="16"/>
  <c r="I137" i="16"/>
  <c r="I136" i="16"/>
  <c r="O10" i="16"/>
  <c r="O36" i="16"/>
  <c r="O44" i="16"/>
  <c r="N56" i="16"/>
  <c r="O18" i="16"/>
  <c r="O29" i="16"/>
  <c r="O37" i="16"/>
  <c r="O26" i="16"/>
  <c r="O54" i="16"/>
  <c r="I56" i="16"/>
  <c r="O58" i="16"/>
  <c r="O57" i="16"/>
  <c r="O138" i="16"/>
  <c r="O128" i="15"/>
  <c r="O133" i="15"/>
  <c r="O132" i="15"/>
  <c r="O129" i="15"/>
  <c r="O130" i="15"/>
  <c r="O131" i="15"/>
  <c r="N137" i="15"/>
  <c r="O97" i="15"/>
  <c r="O65" i="15"/>
  <c r="O73" i="15"/>
  <c r="O80" i="15"/>
  <c r="O88" i="15"/>
  <c r="O95" i="15"/>
  <c r="N138" i="15"/>
  <c r="O68" i="15"/>
  <c r="O78" i="15"/>
  <c r="O84" i="15"/>
  <c r="O94" i="15"/>
  <c r="O100" i="15"/>
  <c r="O110" i="15"/>
  <c r="O114" i="15"/>
  <c r="O115" i="15"/>
  <c r="I136" i="15"/>
  <c r="I137" i="15"/>
  <c r="O70" i="15"/>
  <c r="O76" i="15"/>
  <c r="O86" i="15"/>
  <c r="O92" i="15"/>
  <c r="O102" i="15"/>
  <c r="O108" i="15"/>
  <c r="O136" i="15"/>
  <c r="P116" i="15" s="1"/>
  <c r="I138" i="15"/>
  <c r="O11" i="15"/>
  <c r="O45" i="15"/>
  <c r="O27" i="15"/>
  <c r="O35" i="15"/>
  <c r="O28" i="15"/>
  <c r="O36" i="15"/>
  <c r="O51" i="15"/>
  <c r="O55" i="15"/>
  <c r="I56" i="15"/>
  <c r="O56" i="15" s="1"/>
  <c r="P58" i="15" s="1"/>
  <c r="O58" i="15"/>
  <c r="I57" i="15"/>
  <c r="O57" i="15" s="1"/>
  <c r="O54" i="15"/>
  <c r="O137" i="15"/>
  <c r="O121" i="14"/>
  <c r="O128" i="14"/>
  <c r="O135" i="14"/>
  <c r="O122" i="14"/>
  <c r="O129" i="14"/>
  <c r="O123" i="14"/>
  <c r="O126" i="14"/>
  <c r="O130" i="14"/>
  <c r="I138" i="14"/>
  <c r="O127" i="14"/>
  <c r="O131" i="14"/>
  <c r="O134" i="14"/>
  <c r="N136" i="14"/>
  <c r="N137" i="14"/>
  <c r="N138" i="14"/>
  <c r="O102" i="14"/>
  <c r="O103" i="14"/>
  <c r="O64" i="14"/>
  <c r="O68" i="14"/>
  <c r="O75" i="14"/>
  <c r="O82" i="14"/>
  <c r="O89" i="14"/>
  <c r="O93" i="14"/>
  <c r="O96" i="14"/>
  <c r="O100" i="14"/>
  <c r="O107" i="14"/>
  <c r="O83" i="14"/>
  <c r="I136" i="14"/>
  <c r="O66" i="14"/>
  <c r="O73" i="14"/>
  <c r="O77" i="14"/>
  <c r="O80" i="14"/>
  <c r="O84" i="14"/>
  <c r="O91" i="14"/>
  <c r="O98" i="14"/>
  <c r="O105" i="14"/>
  <c r="O109" i="14"/>
  <c r="O138" i="14"/>
  <c r="O112" i="14"/>
  <c r="I137" i="14"/>
  <c r="O113" i="14"/>
  <c r="O55" i="14"/>
  <c r="O26" i="14"/>
  <c r="O34" i="14"/>
  <c r="N57" i="14"/>
  <c r="O8" i="14"/>
  <c r="N56" i="14"/>
  <c r="O15" i="14"/>
  <c r="O22" i="14"/>
  <c r="O29" i="14"/>
  <c r="O33" i="14"/>
  <c r="O36" i="14"/>
  <c r="O47" i="14"/>
  <c r="O5" i="14"/>
  <c r="O9" i="14"/>
  <c r="O12" i="14"/>
  <c r="O23" i="14"/>
  <c r="O30" i="14"/>
  <c r="O37" i="14"/>
  <c r="O41" i="14"/>
  <c r="O44" i="14"/>
  <c r="I57" i="14"/>
  <c r="I56" i="14"/>
  <c r="O56" i="14" s="1"/>
  <c r="P58" i="14" s="1"/>
  <c r="O7" i="14"/>
  <c r="O14" i="14"/>
  <c r="O21" i="14"/>
  <c r="O25" i="14"/>
  <c r="O28" i="14"/>
  <c r="O39" i="14"/>
  <c r="O46" i="14"/>
  <c r="O53" i="14"/>
  <c r="O128" i="13"/>
  <c r="O132" i="13"/>
  <c r="O125" i="13"/>
  <c r="O126" i="13"/>
  <c r="O129" i="13"/>
  <c r="O130" i="13"/>
  <c r="I138" i="13"/>
  <c r="O66" i="13"/>
  <c r="O70" i="13"/>
  <c r="O78" i="13"/>
  <c r="O115" i="13"/>
  <c r="O97" i="13"/>
  <c r="O105" i="13"/>
  <c r="O65" i="13"/>
  <c r="O73" i="13"/>
  <c r="O98" i="13"/>
  <c r="O102" i="13"/>
  <c r="O63" i="13"/>
  <c r="O80" i="13"/>
  <c r="O83" i="13"/>
  <c r="O100" i="13"/>
  <c r="O104" i="13"/>
  <c r="O107" i="13"/>
  <c r="O114" i="13"/>
  <c r="O71" i="13"/>
  <c r="O88" i="13"/>
  <c r="O91" i="13"/>
  <c r="O108" i="13"/>
  <c r="O68" i="13"/>
  <c r="O85" i="13"/>
  <c r="O95" i="13"/>
  <c r="I136" i="13"/>
  <c r="O136" i="13" s="1"/>
  <c r="P116" i="13" s="1"/>
  <c r="O72" i="13"/>
  <c r="O75" i="13"/>
  <c r="O92" i="13"/>
  <c r="O109" i="13"/>
  <c r="O112" i="13"/>
  <c r="I137" i="13"/>
  <c r="O137" i="13" s="1"/>
  <c r="O76" i="13"/>
  <c r="O93" i="13"/>
  <c r="O103" i="13"/>
  <c r="O113" i="13"/>
  <c r="O43" i="13"/>
  <c r="N58" i="13"/>
  <c r="O58" i="13" s="1"/>
  <c r="O14" i="13"/>
  <c r="O29" i="13"/>
  <c r="O37" i="13"/>
  <c r="N56" i="13"/>
  <c r="O19" i="13"/>
  <c r="O42" i="13"/>
  <c r="O23" i="13"/>
  <c r="O47" i="13"/>
  <c r="O7" i="13"/>
  <c r="O24" i="13"/>
  <c r="O41" i="13"/>
  <c r="O51" i="13"/>
  <c r="O54" i="13"/>
  <c r="O20" i="13"/>
  <c r="I57" i="13"/>
  <c r="O57" i="13" s="1"/>
  <c r="O8" i="13"/>
  <c r="O25" i="13"/>
  <c r="O52" i="13"/>
  <c r="O44" i="13"/>
  <c r="O12" i="13"/>
  <c r="O15" i="13"/>
  <c r="O32" i="13"/>
  <c r="O49" i="13"/>
  <c r="O40" i="13"/>
  <c r="O17" i="13"/>
  <c r="O9" i="13"/>
  <c r="O36" i="13"/>
  <c r="O39" i="13"/>
  <c r="I56" i="13"/>
  <c r="O138" i="13"/>
  <c r="O128" i="12"/>
  <c r="O132" i="12"/>
  <c r="N137" i="12"/>
  <c r="O125" i="12"/>
  <c r="O126" i="12"/>
  <c r="O130" i="12"/>
  <c r="O131" i="12"/>
  <c r="O102" i="12"/>
  <c r="N138" i="12"/>
  <c r="O71" i="12"/>
  <c r="O88" i="12"/>
  <c r="O103" i="12"/>
  <c r="O64" i="12"/>
  <c r="O96" i="12"/>
  <c r="O77" i="12"/>
  <c r="O87" i="12"/>
  <c r="O107" i="12"/>
  <c r="O114" i="12"/>
  <c r="I136" i="12"/>
  <c r="O136" i="12" s="1"/>
  <c r="P116" i="12" s="1"/>
  <c r="I137" i="12"/>
  <c r="O137" i="12" s="1"/>
  <c r="O75" i="12"/>
  <c r="O92" i="12"/>
  <c r="O109" i="12"/>
  <c r="O112" i="12"/>
  <c r="I138" i="12"/>
  <c r="O76" i="12"/>
  <c r="O93" i="12"/>
  <c r="O113" i="12"/>
  <c r="O5" i="12"/>
  <c r="O20" i="12"/>
  <c r="O27" i="12"/>
  <c r="O35" i="12"/>
  <c r="O43" i="12"/>
  <c r="N58" i="12"/>
  <c r="O58" i="12" s="1"/>
  <c r="N56" i="12"/>
  <c r="O22" i="12"/>
  <c r="O23" i="12"/>
  <c r="O40" i="12"/>
  <c r="O7" i="12"/>
  <c r="O24" i="12"/>
  <c r="O41" i="12"/>
  <c r="O54" i="12"/>
  <c r="O57" i="12"/>
  <c r="O8" i="12"/>
  <c r="O25" i="12"/>
  <c r="O15" i="12"/>
  <c r="O32" i="12"/>
  <c r="O49" i="12"/>
  <c r="I56" i="12"/>
  <c r="O56" i="12" s="1"/>
  <c r="P58" i="12" s="1"/>
  <c r="O132" i="11"/>
  <c r="O121" i="11"/>
  <c r="O128" i="11"/>
  <c r="O135" i="11"/>
  <c r="O123" i="11"/>
  <c r="O126" i="11"/>
  <c r="O130" i="11"/>
  <c r="O127" i="11"/>
  <c r="O131" i="11"/>
  <c r="O134" i="11"/>
  <c r="O70" i="11"/>
  <c r="O111" i="11"/>
  <c r="O63" i="11"/>
  <c r="O67" i="11"/>
  <c r="O86" i="11"/>
  <c r="O79" i="11"/>
  <c r="O83" i="11"/>
  <c r="O102" i="11"/>
  <c r="O95" i="11"/>
  <c r="O99" i="11"/>
  <c r="O114" i="11"/>
  <c r="I136" i="11"/>
  <c r="O136" i="11" s="1"/>
  <c r="P116" i="11" s="1"/>
  <c r="I137" i="11"/>
  <c r="O137" i="11" s="1"/>
  <c r="I138" i="11"/>
  <c r="O138" i="11" s="1"/>
  <c r="O113" i="11"/>
  <c r="O10" i="11"/>
  <c r="N57" i="11"/>
  <c r="O15" i="11"/>
  <c r="O22" i="11"/>
  <c r="O29" i="11"/>
  <c r="O33" i="11"/>
  <c r="O36" i="11"/>
  <c r="O40" i="11"/>
  <c r="O47" i="11"/>
  <c r="I57" i="11"/>
  <c r="I58" i="11"/>
  <c r="O58" i="11" s="1"/>
  <c r="O5" i="11"/>
  <c r="O9" i="11"/>
  <c r="O12" i="11"/>
  <c r="O23" i="11"/>
  <c r="O30" i="11"/>
  <c r="O37" i="11"/>
  <c r="O41" i="11"/>
  <c r="O44" i="11"/>
  <c r="O48" i="11"/>
  <c r="O6" i="11"/>
  <c r="O13" i="11"/>
  <c r="O17" i="11"/>
  <c r="O20" i="11"/>
  <c r="O31" i="11"/>
  <c r="O38" i="11"/>
  <c r="O45" i="11"/>
  <c r="O49" i="11"/>
  <c r="O52" i="11"/>
  <c r="I56" i="11"/>
  <c r="O56" i="11" s="1"/>
  <c r="P58" i="11" s="1"/>
  <c r="O7" i="11"/>
  <c r="O14" i="11"/>
  <c r="O21" i="11"/>
  <c r="O25" i="11"/>
  <c r="O28" i="11"/>
  <c r="O32" i="11"/>
  <c r="O39" i="11"/>
  <c r="O46" i="11"/>
  <c r="O53" i="11"/>
  <c r="O57" i="11"/>
  <c r="O133" i="10"/>
  <c r="N138" i="10"/>
  <c r="O121" i="10"/>
  <c r="O128" i="10"/>
  <c r="O132" i="10"/>
  <c r="O122" i="10"/>
  <c r="O129" i="10"/>
  <c r="O123" i="10"/>
  <c r="O130" i="10"/>
  <c r="O124" i="10"/>
  <c r="O131" i="10"/>
  <c r="O91" i="10"/>
  <c r="O95" i="10"/>
  <c r="N136" i="10"/>
  <c r="O80" i="10"/>
  <c r="O88" i="10"/>
  <c r="N137" i="10"/>
  <c r="O81" i="10"/>
  <c r="O105" i="10"/>
  <c r="O116" i="10"/>
  <c r="O66" i="10"/>
  <c r="O76" i="10"/>
  <c r="O93" i="10"/>
  <c r="O110" i="10"/>
  <c r="O113" i="10"/>
  <c r="O70" i="10"/>
  <c r="O90" i="10"/>
  <c r="O100" i="10"/>
  <c r="O94" i="10"/>
  <c r="O114" i="10"/>
  <c r="I136" i="10"/>
  <c r="I137" i="10"/>
  <c r="O137" i="10" s="1"/>
  <c r="O78" i="10"/>
  <c r="O98" i="10"/>
  <c r="O108" i="10"/>
  <c r="O115" i="10"/>
  <c r="I138" i="10"/>
  <c r="O27" i="10"/>
  <c r="N56" i="10"/>
  <c r="O14" i="10"/>
  <c r="O46" i="10"/>
  <c r="O18" i="10"/>
  <c r="O9" i="10"/>
  <c r="O16" i="10"/>
  <c r="O23" i="10"/>
  <c r="O30" i="10"/>
  <c r="O34" i="10"/>
  <c r="O41" i="10"/>
  <c r="O48" i="10"/>
  <c r="O7" i="10"/>
  <c r="O32" i="10"/>
  <c r="O39" i="10"/>
  <c r="O50" i="10"/>
  <c r="O25" i="10"/>
  <c r="O6" i="10"/>
  <c r="O10" i="10"/>
  <c r="O17" i="10"/>
  <c r="O24" i="10"/>
  <c r="O31" i="10"/>
  <c r="O38" i="10"/>
  <c r="O42" i="10"/>
  <c r="O49" i="10"/>
  <c r="I56" i="10"/>
  <c r="O56" i="10" s="1"/>
  <c r="P58" i="10" s="1"/>
  <c r="O58" i="10"/>
  <c r="O57" i="10"/>
  <c r="O138" i="10"/>
  <c r="O125" i="9"/>
  <c r="N137" i="9"/>
  <c r="O133" i="9"/>
  <c r="O122" i="9"/>
  <c r="O124" i="9"/>
  <c r="O134" i="9"/>
  <c r="O90" i="9"/>
  <c r="O105" i="9"/>
  <c r="O112" i="9"/>
  <c r="O63" i="9"/>
  <c r="O77" i="9"/>
  <c r="O81" i="9"/>
  <c r="O95" i="9"/>
  <c r="O106" i="9"/>
  <c r="O103" i="9"/>
  <c r="N138" i="9"/>
  <c r="O71" i="9"/>
  <c r="O89" i="9"/>
  <c r="O111" i="9"/>
  <c r="O76" i="9"/>
  <c r="O92" i="9"/>
  <c r="O108" i="9"/>
  <c r="I136" i="9"/>
  <c r="O136" i="9" s="1"/>
  <c r="P116" i="9" s="1"/>
  <c r="I137" i="9"/>
  <c r="O137" i="9" s="1"/>
  <c r="O68" i="9"/>
  <c r="O84" i="9"/>
  <c r="O100" i="9"/>
  <c r="O113" i="9"/>
  <c r="I138" i="9"/>
  <c r="O31" i="9"/>
  <c r="O35" i="9"/>
  <c r="O46" i="9"/>
  <c r="O9" i="9"/>
  <c r="O39" i="9"/>
  <c r="O43" i="9"/>
  <c r="O14" i="9"/>
  <c r="O33" i="9"/>
  <c r="N56" i="9"/>
  <c r="O15" i="9"/>
  <c r="O19" i="9"/>
  <c r="O30" i="9"/>
  <c r="O49" i="9"/>
  <c r="O18" i="9"/>
  <c r="O34" i="9"/>
  <c r="I57" i="9"/>
  <c r="O28" i="9"/>
  <c r="O58" i="9"/>
  <c r="O12" i="9"/>
  <c r="O44" i="9"/>
  <c r="O10" i="9"/>
  <c r="O20" i="9"/>
  <c r="O26" i="9"/>
  <c r="O36" i="9"/>
  <c r="O42" i="9"/>
  <c r="O52" i="9"/>
  <c r="O55" i="9"/>
  <c r="O50" i="9"/>
  <c r="I56" i="9"/>
  <c r="O57" i="9"/>
  <c r="O126" i="8"/>
  <c r="O127" i="8"/>
  <c r="O128" i="8"/>
  <c r="I138" i="8"/>
  <c r="O122" i="8"/>
  <c r="O133" i="8"/>
  <c r="O123" i="8"/>
  <c r="O130" i="8"/>
  <c r="O72" i="8"/>
  <c r="N137" i="8"/>
  <c r="O105" i="8"/>
  <c r="O112" i="8"/>
  <c r="O110" i="8"/>
  <c r="O113" i="8"/>
  <c r="O66" i="8"/>
  <c r="O70" i="8"/>
  <c r="O85" i="8"/>
  <c r="I136" i="8"/>
  <c r="O136" i="8" s="1"/>
  <c r="P116" i="8" s="1"/>
  <c r="O67" i="8"/>
  <c r="O71" i="8"/>
  <c r="O82" i="8"/>
  <c r="O86" i="8"/>
  <c r="I137" i="8"/>
  <c r="O68" i="8"/>
  <c r="O83" i="8"/>
  <c r="O87" i="8"/>
  <c r="O98" i="8"/>
  <c r="O76" i="8"/>
  <c r="O91" i="8"/>
  <c r="O95" i="8"/>
  <c r="O102" i="8"/>
  <c r="O109" i="8"/>
  <c r="O116" i="8"/>
  <c r="N56" i="8"/>
  <c r="O56" i="8" s="1"/>
  <c r="P58" i="8" s="1"/>
  <c r="N58" i="8"/>
  <c r="O20" i="8"/>
  <c r="O7" i="8"/>
  <c r="O11" i="8"/>
  <c r="O22" i="8"/>
  <c r="O26" i="8"/>
  <c r="O41" i="8"/>
  <c r="I56" i="8"/>
  <c r="O8" i="8"/>
  <c r="O23" i="8"/>
  <c r="O27" i="8"/>
  <c r="O38" i="8"/>
  <c r="O42" i="8"/>
  <c r="O16" i="8"/>
  <c r="O31" i="8"/>
  <c r="O35" i="8"/>
  <c r="O46" i="8"/>
  <c r="O50" i="8"/>
  <c r="O58" i="8"/>
  <c r="I57" i="8"/>
  <c r="O138" i="8"/>
  <c r="O57" i="8"/>
  <c r="O125" i="7"/>
  <c r="O129" i="7"/>
  <c r="O133" i="7"/>
  <c r="O130" i="7"/>
  <c r="O135" i="7"/>
  <c r="O132" i="7"/>
  <c r="O69" i="7"/>
  <c r="N136" i="7"/>
  <c r="O77" i="7"/>
  <c r="N137" i="7"/>
  <c r="O107" i="7"/>
  <c r="O68" i="7"/>
  <c r="O65" i="7"/>
  <c r="O82" i="7"/>
  <c r="O102" i="7"/>
  <c r="I136" i="7"/>
  <c r="O136" i="7" s="1"/>
  <c r="P116" i="7" s="1"/>
  <c r="O66" i="7"/>
  <c r="O86" i="7"/>
  <c r="O96" i="7"/>
  <c r="I137" i="7"/>
  <c r="O70" i="7"/>
  <c r="O80" i="7"/>
  <c r="O97" i="7"/>
  <c r="O64" i="7"/>
  <c r="O81" i="7"/>
  <c r="O98" i="7"/>
  <c r="I138" i="7"/>
  <c r="O138" i="7" s="1"/>
  <c r="O47" i="7"/>
  <c r="O54" i="7"/>
  <c r="O33" i="7"/>
  <c r="N56" i="7"/>
  <c r="O41" i="7"/>
  <c r="N57" i="7"/>
  <c r="O9" i="7"/>
  <c r="O27" i="7"/>
  <c r="O31" i="7"/>
  <c r="O49" i="7"/>
  <c r="O35" i="7"/>
  <c r="N58" i="7"/>
  <c r="O10" i="7"/>
  <c r="O20" i="7"/>
  <c r="O37" i="7"/>
  <c r="I58" i="7"/>
  <c r="O21" i="7"/>
  <c r="O38" i="7"/>
  <c r="O5" i="7"/>
  <c r="O22" i="7"/>
  <c r="O42" i="7"/>
  <c r="O52" i="7"/>
  <c r="I56" i="7"/>
  <c r="O6" i="7"/>
  <c r="O26" i="7"/>
  <c r="O36" i="7"/>
  <c r="O53" i="7"/>
  <c r="I57" i="7"/>
  <c r="O58" i="7"/>
  <c r="O56" i="7"/>
  <c r="P58" i="7" s="1"/>
  <c r="O125" i="6"/>
  <c r="O126" i="6"/>
  <c r="O135" i="6"/>
  <c r="O127" i="6"/>
  <c r="N136" i="6"/>
  <c r="O80" i="6"/>
  <c r="O95" i="6"/>
  <c r="O96" i="6"/>
  <c r="O111" i="6"/>
  <c r="N137" i="6"/>
  <c r="N138" i="6"/>
  <c r="O63" i="6"/>
  <c r="O64" i="6"/>
  <c r="O79" i="6"/>
  <c r="O116" i="6"/>
  <c r="O81" i="6"/>
  <c r="O99" i="6"/>
  <c r="O113" i="6"/>
  <c r="O68" i="6"/>
  <c r="O75" i="6"/>
  <c r="O93" i="6"/>
  <c r="O100" i="6"/>
  <c r="O107" i="6"/>
  <c r="O114" i="6"/>
  <c r="O65" i="6"/>
  <c r="O97" i="6"/>
  <c r="I136" i="6"/>
  <c r="O69" i="6"/>
  <c r="O76" i="6"/>
  <c r="O83" i="6"/>
  <c r="O101" i="6"/>
  <c r="O108" i="6"/>
  <c r="I137" i="6"/>
  <c r="I138" i="6"/>
  <c r="O138" i="6" s="1"/>
  <c r="O77" i="6"/>
  <c r="O84" i="6"/>
  <c r="O91" i="6"/>
  <c r="O109" i="6"/>
  <c r="O112" i="6"/>
  <c r="O8" i="6"/>
  <c r="O34" i="6"/>
  <c r="O38" i="6"/>
  <c r="O24" i="6"/>
  <c r="N58" i="6"/>
  <c r="N57" i="6"/>
  <c r="O6" i="6"/>
  <c r="O32" i="6"/>
  <c r="O36" i="6"/>
  <c r="O40" i="6"/>
  <c r="O52" i="6"/>
  <c r="O7" i="6"/>
  <c r="O25" i="6"/>
  <c r="O39" i="6"/>
  <c r="O53" i="6"/>
  <c r="O57" i="6"/>
  <c r="O13" i="6"/>
  <c r="O27" i="6"/>
  <c r="O45" i="6"/>
  <c r="I58" i="6"/>
  <c r="O58" i="6" s="1"/>
  <c r="O21" i="6"/>
  <c r="O35" i="6"/>
  <c r="I56" i="6"/>
  <c r="O56" i="6"/>
  <c r="P58" i="6" s="1"/>
  <c r="O135" i="5"/>
  <c r="O125" i="5"/>
  <c r="O129" i="5"/>
  <c r="O126" i="5"/>
  <c r="O133" i="5"/>
  <c r="O123" i="5"/>
  <c r="O130" i="5"/>
  <c r="O134" i="5"/>
  <c r="N136" i="5"/>
  <c r="O72" i="5"/>
  <c r="O76" i="5"/>
  <c r="O80" i="5"/>
  <c r="O106" i="5"/>
  <c r="O110" i="5"/>
  <c r="N137" i="5"/>
  <c r="N138" i="5"/>
  <c r="O74" i="5"/>
  <c r="O78" i="5"/>
  <c r="O108" i="5"/>
  <c r="O64" i="5"/>
  <c r="O67" i="5"/>
  <c r="O85" i="5"/>
  <c r="O99" i="5"/>
  <c r="O75" i="5"/>
  <c r="O93" i="5"/>
  <c r="O107" i="5"/>
  <c r="O114" i="5"/>
  <c r="O65" i="5"/>
  <c r="O79" i="5"/>
  <c r="O97" i="5"/>
  <c r="O104" i="5"/>
  <c r="O111" i="5"/>
  <c r="I136" i="5"/>
  <c r="O136" i="5" s="1"/>
  <c r="P116" i="5" s="1"/>
  <c r="O69" i="5"/>
  <c r="O83" i="5"/>
  <c r="O101" i="5"/>
  <c r="I137" i="5"/>
  <c r="I138" i="5"/>
  <c r="O77" i="5"/>
  <c r="O91" i="5"/>
  <c r="O109" i="5"/>
  <c r="O112" i="5"/>
  <c r="O30" i="5"/>
  <c r="O34" i="5"/>
  <c r="O8" i="5"/>
  <c r="O12" i="5"/>
  <c r="O16" i="5"/>
  <c r="O20" i="5"/>
  <c r="O46" i="5"/>
  <c r="O50" i="5"/>
  <c r="N58" i="5"/>
  <c r="O28" i="5"/>
  <c r="O32" i="5"/>
  <c r="O36" i="5"/>
  <c r="O14" i="5"/>
  <c r="O18" i="5"/>
  <c r="O44" i="5"/>
  <c r="O48" i="5"/>
  <c r="O52" i="5"/>
  <c r="O21" i="5"/>
  <c r="O35" i="5"/>
  <c r="O53" i="5"/>
  <c r="O11" i="5"/>
  <c r="O29" i="5"/>
  <c r="O43" i="5"/>
  <c r="O57" i="5"/>
  <c r="O5" i="5"/>
  <c r="O19" i="5"/>
  <c r="O37" i="5"/>
  <c r="O51" i="5"/>
  <c r="I58" i="5"/>
  <c r="O58" i="5" s="1"/>
  <c r="O13" i="5"/>
  <c r="O27" i="5"/>
  <c r="O45" i="5"/>
  <c r="O56" i="5"/>
  <c r="P58" i="5" s="1"/>
  <c r="O132" i="4"/>
  <c r="O122" i="4"/>
  <c r="I136" i="4"/>
  <c r="O136" i="4" s="1"/>
  <c r="P116" i="4" s="1"/>
  <c r="O129" i="4"/>
  <c r="O133" i="4"/>
  <c r="O130" i="4"/>
  <c r="O131" i="4"/>
  <c r="O66" i="4"/>
  <c r="O74" i="4"/>
  <c r="O98" i="4"/>
  <c r="N138" i="4"/>
  <c r="O138" i="4" s="1"/>
  <c r="O63" i="4"/>
  <c r="O76" i="4"/>
  <c r="O93" i="4"/>
  <c r="O110" i="4"/>
  <c r="O77" i="4"/>
  <c r="O94" i="4"/>
  <c r="O107" i="4"/>
  <c r="O111" i="4"/>
  <c r="O67" i="4"/>
  <c r="O71" i="4"/>
  <c r="O84" i="4"/>
  <c r="O101" i="4"/>
  <c r="O115" i="4"/>
  <c r="I137" i="4"/>
  <c r="O137" i="4" s="1"/>
  <c r="O78" i="4"/>
  <c r="O91" i="4"/>
  <c r="O95" i="4"/>
  <c r="O108" i="4"/>
  <c r="O102" i="4"/>
  <c r="O112" i="4"/>
  <c r="O116" i="4"/>
  <c r="O75" i="4"/>
  <c r="O79" i="4"/>
  <c r="O92" i="4"/>
  <c r="O109" i="4"/>
  <c r="O12" i="4"/>
  <c r="O19" i="4"/>
  <c r="O30" i="4"/>
  <c r="O43" i="4"/>
  <c r="O44" i="4"/>
  <c r="O51" i="4"/>
  <c r="N56" i="4"/>
  <c r="O15" i="4"/>
  <c r="O32" i="4"/>
  <c r="O49" i="4"/>
  <c r="I57" i="4"/>
  <c r="O10" i="4"/>
  <c r="O23" i="4"/>
  <c r="O40" i="4"/>
  <c r="O17" i="4"/>
  <c r="O34" i="4"/>
  <c r="O47" i="4"/>
  <c r="O54" i="4"/>
  <c r="O7" i="4"/>
  <c r="O24" i="4"/>
  <c r="O41" i="4"/>
  <c r="O8" i="4"/>
  <c r="O25" i="4"/>
  <c r="O42" i="4"/>
  <c r="I56" i="4"/>
  <c r="O56" i="4" s="1"/>
  <c r="P58" i="4" s="1"/>
  <c r="O58" i="4"/>
  <c r="O57" i="4"/>
  <c r="O128" i="3"/>
  <c r="O132" i="3"/>
  <c r="O121" i="3"/>
  <c r="O125" i="3"/>
  <c r="O122" i="3"/>
  <c r="O129" i="3"/>
  <c r="O133" i="3"/>
  <c r="O123" i="3"/>
  <c r="O130" i="3"/>
  <c r="O131" i="3"/>
  <c r="N136" i="3"/>
  <c r="O98" i="3"/>
  <c r="O102" i="3"/>
  <c r="O106" i="3"/>
  <c r="O110" i="3"/>
  <c r="N138" i="3"/>
  <c r="O104" i="3"/>
  <c r="N137" i="3"/>
  <c r="O63" i="3"/>
  <c r="O77" i="3"/>
  <c r="O84" i="3"/>
  <c r="O91" i="3"/>
  <c r="O95" i="3"/>
  <c r="O109" i="3"/>
  <c r="O113" i="3"/>
  <c r="I136" i="3"/>
  <c r="O114" i="3"/>
  <c r="I138" i="3"/>
  <c r="O138" i="3" s="1"/>
  <c r="I137" i="3"/>
  <c r="O112" i="3"/>
  <c r="O116" i="3"/>
  <c r="O36" i="3"/>
  <c r="N58" i="3"/>
  <c r="O29" i="3"/>
  <c r="O37" i="3"/>
  <c r="N56" i="3"/>
  <c r="O5" i="3"/>
  <c r="O30" i="3"/>
  <c r="O34" i="3"/>
  <c r="O38" i="3"/>
  <c r="O17" i="3"/>
  <c r="O27" i="3"/>
  <c r="O47" i="3"/>
  <c r="I57" i="3"/>
  <c r="O57" i="3" s="1"/>
  <c r="O11" i="3"/>
  <c r="O31" i="3"/>
  <c r="O48" i="3"/>
  <c r="O54" i="3"/>
  <c r="O58" i="3"/>
  <c r="O15" i="3"/>
  <c r="O32" i="3"/>
  <c r="O49" i="3"/>
  <c r="O16" i="3"/>
  <c r="O33" i="3"/>
  <c r="O43" i="3"/>
  <c r="I56" i="3"/>
  <c r="O122" i="2"/>
  <c r="O128" i="2"/>
  <c r="O135" i="2"/>
  <c r="O132" i="2"/>
  <c r="I136" i="2"/>
  <c r="O124" i="2"/>
  <c r="O127" i="2"/>
  <c r="O68" i="2"/>
  <c r="O108" i="2"/>
  <c r="N137" i="2"/>
  <c r="O76" i="2"/>
  <c r="O83" i="2"/>
  <c r="N138" i="2"/>
  <c r="O63" i="2"/>
  <c r="O88" i="2"/>
  <c r="O92" i="2"/>
  <c r="O96" i="2"/>
  <c r="O113" i="2"/>
  <c r="O101" i="2"/>
  <c r="O78" i="2"/>
  <c r="O81" i="2"/>
  <c r="O98" i="2"/>
  <c r="O136" i="2"/>
  <c r="P116" i="2" s="1"/>
  <c r="I138" i="2"/>
  <c r="O115" i="2"/>
  <c r="O69" i="2"/>
  <c r="O86" i="2"/>
  <c r="O89" i="2"/>
  <c r="O106" i="2"/>
  <c r="I137" i="2"/>
  <c r="O137" i="2" s="1"/>
  <c r="O70" i="2"/>
  <c r="O73" i="2"/>
  <c r="O90" i="2"/>
  <c r="O74" i="2"/>
  <c r="O114" i="2"/>
  <c r="O58" i="2"/>
  <c r="N56" i="2"/>
  <c r="O56" i="2" s="1"/>
  <c r="P58" i="2" s="1"/>
  <c r="O41" i="2"/>
  <c r="O48" i="2"/>
  <c r="O52" i="2"/>
  <c r="O8" i="2"/>
  <c r="O12" i="2"/>
  <c r="O16" i="2"/>
  <c r="O49" i="2"/>
  <c r="O9" i="2"/>
  <c r="O17" i="2"/>
  <c r="O39" i="2"/>
  <c r="O19" i="2"/>
  <c r="O27" i="2"/>
  <c r="O34" i="2"/>
  <c r="O55" i="2"/>
  <c r="O23" i="2"/>
  <c r="O38" i="2"/>
  <c r="O45" i="2"/>
  <c r="O13" i="2"/>
  <c r="O46" i="2"/>
  <c r="O53" i="2"/>
  <c r="I57" i="2"/>
  <c r="O57" i="2" s="1"/>
  <c r="O15" i="2"/>
  <c r="O30" i="2"/>
  <c r="O37" i="2"/>
  <c r="O14" i="2"/>
  <c r="O18" i="2"/>
  <c r="O29" i="2"/>
  <c r="N136" i="79" l="1"/>
  <c r="O136" i="79" s="1"/>
  <c r="P116" i="79" s="1"/>
  <c r="O5" i="79"/>
  <c r="O64" i="79"/>
  <c r="O7" i="79"/>
  <c r="O6" i="79"/>
  <c r="O138" i="12"/>
  <c r="O56" i="13"/>
  <c r="P58" i="13" s="1"/>
  <c r="O137" i="17"/>
  <c r="O56" i="19"/>
  <c r="P58" i="19" s="1"/>
  <c r="O56" i="29"/>
  <c r="P58" i="29" s="1"/>
  <c r="O137" i="69"/>
  <c r="O137" i="6"/>
  <c r="O57" i="7"/>
  <c r="O137" i="8"/>
  <c r="O138" i="15"/>
  <c r="O138" i="25"/>
  <c r="O58" i="30"/>
  <c r="O137" i="31"/>
  <c r="O136" i="32"/>
  <c r="P116" i="32" s="1"/>
  <c r="O138" i="34"/>
  <c r="O57" i="36"/>
  <c r="O137" i="36"/>
  <c r="O137" i="38"/>
  <c r="O136" i="42"/>
  <c r="P116" i="42" s="1"/>
  <c r="O56" i="46"/>
  <c r="P58" i="46" s="1"/>
  <c r="O57" i="47"/>
  <c r="O56" i="57"/>
  <c r="P58" i="57" s="1"/>
  <c r="O136" i="57"/>
  <c r="P116" i="57" s="1"/>
  <c r="O137" i="61"/>
  <c r="O58" i="62"/>
  <c r="O56" i="67"/>
  <c r="P58" i="67" s="1"/>
  <c r="O137" i="67"/>
  <c r="O137" i="72"/>
  <c r="O138" i="72"/>
  <c r="O56" i="76"/>
  <c r="P58" i="76" s="1"/>
  <c r="O136" i="77"/>
  <c r="P116" i="77" s="1"/>
  <c r="O137" i="77"/>
  <c r="O136" i="19"/>
  <c r="P116" i="19" s="1"/>
  <c r="O138" i="78"/>
  <c r="O137" i="78"/>
  <c r="O56" i="77"/>
  <c r="P58" i="77" s="1"/>
  <c r="O137" i="76"/>
  <c r="O137" i="75"/>
  <c r="O137" i="74"/>
  <c r="O138" i="74"/>
  <c r="O56" i="74"/>
  <c r="P58" i="74" s="1"/>
  <c r="O138" i="73"/>
  <c r="O56" i="73"/>
  <c r="P58" i="73" s="1"/>
  <c r="O136" i="72"/>
  <c r="P116" i="72" s="1"/>
  <c r="O56" i="72"/>
  <c r="P58" i="72" s="1"/>
  <c r="O58" i="72"/>
  <c r="O138" i="69"/>
  <c r="O58" i="69"/>
  <c r="O138" i="68"/>
  <c r="O138" i="67"/>
  <c r="O138" i="65"/>
  <c r="O137" i="64"/>
  <c r="O138" i="64"/>
  <c r="O136" i="64"/>
  <c r="P116" i="64" s="1"/>
  <c r="O56" i="64"/>
  <c r="P58" i="64" s="1"/>
  <c r="O137" i="63"/>
  <c r="O138" i="63"/>
  <c r="O137" i="62"/>
  <c r="O137" i="60"/>
  <c r="O138" i="60"/>
  <c r="O56" i="60"/>
  <c r="P58" i="60" s="1"/>
  <c r="O137" i="59"/>
  <c r="O138" i="58"/>
  <c r="O137" i="55"/>
  <c r="O137" i="54"/>
  <c r="O138" i="54"/>
  <c r="O138" i="53"/>
  <c r="O136" i="53"/>
  <c r="P116" i="53" s="1"/>
  <c r="O57" i="53"/>
  <c r="O137" i="52"/>
  <c r="O136" i="51"/>
  <c r="P116" i="51" s="1"/>
  <c r="O137" i="51"/>
  <c r="O56" i="51"/>
  <c r="P58" i="51" s="1"/>
  <c r="O137" i="50"/>
  <c r="O136" i="49"/>
  <c r="P116" i="49" s="1"/>
  <c r="O137" i="48"/>
  <c r="O56" i="47"/>
  <c r="P58" i="47" s="1"/>
  <c r="O137" i="45"/>
  <c r="O137" i="44"/>
  <c r="O138" i="43"/>
  <c r="O136" i="43"/>
  <c r="P116" i="43" s="1"/>
  <c r="O137" i="43"/>
  <c r="O138" i="42"/>
  <c r="O138" i="38"/>
  <c r="O56" i="38"/>
  <c r="P58" i="38" s="1"/>
  <c r="O138" i="37"/>
  <c r="O137" i="35"/>
  <c r="O138" i="35"/>
  <c r="O138" i="33"/>
  <c r="O137" i="32"/>
  <c r="O58" i="32"/>
  <c r="O137" i="30"/>
  <c r="O138" i="29"/>
  <c r="O137" i="29"/>
  <c r="O136" i="27"/>
  <c r="P116" i="27" s="1"/>
  <c r="O138" i="27"/>
  <c r="O137" i="24"/>
  <c r="O137" i="20"/>
  <c r="O138" i="19"/>
  <c r="O136" i="18"/>
  <c r="P116" i="18" s="1"/>
  <c r="O137" i="18"/>
  <c r="O136" i="16"/>
  <c r="P116" i="16" s="1"/>
  <c r="O137" i="16"/>
  <c r="O56" i="16"/>
  <c r="P58" i="16" s="1"/>
  <c r="O136" i="14"/>
  <c r="P116" i="14" s="1"/>
  <c r="O137" i="14"/>
  <c r="O57" i="14"/>
  <c r="O136" i="10"/>
  <c r="P116" i="10" s="1"/>
  <c r="O138" i="9"/>
  <c r="O56" i="9"/>
  <c r="P58" i="9" s="1"/>
  <c r="O137" i="7"/>
  <c r="O136" i="6"/>
  <c r="P116" i="6" s="1"/>
  <c r="O138" i="5"/>
  <c r="O137" i="5"/>
  <c r="O136" i="3"/>
  <c r="P116" i="3" s="1"/>
  <c r="O137" i="3"/>
  <c r="O56" i="3"/>
  <c r="P58" i="3" s="1"/>
  <c r="O138" i="2"/>
</calcChain>
</file>

<file path=xl/sharedStrings.xml><?xml version="1.0" encoding="utf-8"?>
<sst xmlns="http://schemas.openxmlformats.org/spreadsheetml/2006/main" count="18558" uniqueCount="217">
  <si>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</si>
  <si>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</si>
  <si>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</si>
  <si>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</si>
  <si>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</si>
  <si>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</si>
  <si>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</si>
  <si>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</si>
  <si>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</si>
  <si>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</si>
  <si>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</si>
  <si>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</si>
  <si>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</si>
  <si>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</si>
  <si>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</si>
  <si>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</si>
  <si>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</si>
  <si>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</si>
  <si>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</si>
  <si>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</si>
  <si>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</si>
  <si>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</si>
  <si>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</si>
  <si>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</si>
  <si>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</si>
  <si>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</si>
  <si>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</si>
  <si>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</si>
  <si>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</si>
  <si>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</si>
  <si>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</si>
  <si>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</si>
  <si>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</si>
  <si>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</si>
  <si>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</si>
  <si>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</si>
  <si>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</si>
  <si>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</si>
  <si>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</si>
  <si>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</si>
  <si>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</si>
  <si>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</si>
  <si>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</si>
  <si>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</si>
  <si>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</si>
  <si>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</si>
  <si>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ク ヌ ギ</t>
    <phoneticPr fontId="3"/>
  </si>
  <si>
    <t>ブ　ナ</t>
    <phoneticPr fontId="3"/>
  </si>
  <si>
    <t>ナ　ラ</t>
    <phoneticPr fontId="3"/>
  </si>
  <si>
    <t>振興局　=</t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</si>
  <si>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</si>
  <si>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</si>
  <si>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</si>
  <si>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</si>
  <si>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</si>
  <si>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ブ　ナ</t>
    <phoneticPr fontId="3"/>
  </si>
  <si>
    <t>ナ　ラ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</si>
  <si>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</si>
  <si>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</si>
  <si>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</si>
  <si>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</si>
  <si>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ス　ギ</t>
    <phoneticPr fontId="3"/>
  </si>
  <si>
    <t>サ ワ ラ</t>
    <phoneticPr fontId="3"/>
  </si>
  <si>
    <t>ア カ マ ツ</t>
    <phoneticPr fontId="3"/>
  </si>
  <si>
    <t>ク ヌ ギ</t>
    <phoneticPr fontId="3"/>
  </si>
  <si>
    <t>カ ラ マ ツ</t>
    <phoneticPr fontId="3"/>
  </si>
  <si>
    <t>振興局　=</t>
    <phoneticPr fontId="3"/>
  </si>
  <si>
    <t>ヒ ノ キ</t>
    <phoneticPr fontId="3"/>
  </si>
  <si>
    <t>サ ワ ラ</t>
    <phoneticPr fontId="3"/>
  </si>
  <si>
    <t>ブ　ナ</t>
    <phoneticPr fontId="3"/>
  </si>
  <si>
    <t>佐久市</t>
  </si>
  <si>
    <t>ヒ ノ キ</t>
    <phoneticPr fontId="3"/>
  </si>
  <si>
    <t>ブ　ナ</t>
    <phoneticPr fontId="3"/>
  </si>
  <si>
    <t>ヒ ノ キ</t>
    <phoneticPr fontId="3"/>
  </si>
  <si>
    <t>振興局　=</t>
    <phoneticPr fontId="3"/>
  </si>
  <si>
    <t>小海町</t>
  </si>
  <si>
    <t>川上村</t>
  </si>
  <si>
    <t>振興局　=</t>
    <phoneticPr fontId="3"/>
  </si>
  <si>
    <t>ナ　ラ</t>
    <phoneticPr fontId="3"/>
  </si>
  <si>
    <t>南牧村</t>
  </si>
  <si>
    <t>ス　ギ</t>
    <phoneticPr fontId="3"/>
  </si>
  <si>
    <t>南相木村</t>
  </si>
  <si>
    <t>北相木村</t>
  </si>
  <si>
    <t>佐久穂町</t>
  </si>
  <si>
    <t>カ ラ マ ツ</t>
    <phoneticPr fontId="3"/>
  </si>
  <si>
    <t>ク ヌ ギ</t>
    <phoneticPr fontId="3"/>
  </si>
  <si>
    <t>ナ　ラ</t>
    <phoneticPr fontId="3"/>
  </si>
  <si>
    <t>ア カ マ ツ</t>
    <phoneticPr fontId="3"/>
  </si>
  <si>
    <t>カ ラ マ ツ</t>
    <phoneticPr fontId="3"/>
  </si>
  <si>
    <t>ク ヌ ギ</t>
    <phoneticPr fontId="3"/>
  </si>
  <si>
    <t>ス　ギ</t>
    <phoneticPr fontId="3"/>
  </si>
  <si>
    <t>軽井沢町</t>
  </si>
  <si>
    <t>ブ　ナ</t>
    <phoneticPr fontId="3"/>
  </si>
  <si>
    <t>ナ　ラ</t>
    <phoneticPr fontId="3"/>
  </si>
  <si>
    <t>御代田町</t>
  </si>
  <si>
    <t>立科町</t>
  </si>
  <si>
    <t>ア カ マ ツ</t>
    <phoneticPr fontId="3"/>
  </si>
  <si>
    <t>カ ラ マ ツ</t>
    <phoneticPr fontId="3"/>
  </si>
  <si>
    <t>上田</t>
  </si>
  <si>
    <t>上田市</t>
  </si>
  <si>
    <t>振興局　=</t>
    <phoneticPr fontId="3"/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</si>
  <si>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</si>
  <si>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</si>
  <si>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</si>
  <si>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</si>
  <si>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</si>
  <si>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</si>
  <si>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</si>
  <si>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</si>
  <si>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</si>
  <si>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</si>
  <si>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ク ヌ ギ</t>
    <phoneticPr fontId="3"/>
  </si>
  <si>
    <t>ブ　ナ</t>
    <phoneticPr fontId="3"/>
  </si>
  <si>
    <t>高山村</t>
  </si>
  <si>
    <t>信濃町</t>
  </si>
  <si>
    <t>ス　ギ</t>
    <phoneticPr fontId="3"/>
  </si>
  <si>
    <t>カ ラ マ ツ</t>
    <phoneticPr fontId="3"/>
  </si>
  <si>
    <t>小川村</t>
  </si>
  <si>
    <t>ブ　ナ</t>
    <phoneticPr fontId="3"/>
  </si>
  <si>
    <t>飯綱町</t>
  </si>
  <si>
    <t>ブ　ナ</t>
    <phoneticPr fontId="3"/>
  </si>
  <si>
    <t>北信</t>
  </si>
  <si>
    <t>中野市</t>
  </si>
  <si>
    <t>飯山市</t>
  </si>
  <si>
    <t>サ ワ ラ</t>
    <phoneticPr fontId="3"/>
  </si>
  <si>
    <t>ク ヌ ギ</t>
    <phoneticPr fontId="3"/>
  </si>
  <si>
    <t>山ノ内町</t>
  </si>
  <si>
    <t>木島平村</t>
  </si>
  <si>
    <t>野沢温泉村</t>
  </si>
  <si>
    <t>ブ　ナ</t>
    <phoneticPr fontId="3"/>
  </si>
  <si>
    <t>ヒ ノ キ</t>
    <phoneticPr fontId="3"/>
  </si>
  <si>
    <t>ア カ マ ツ</t>
    <phoneticPr fontId="3"/>
  </si>
  <si>
    <t>栄村</t>
  </si>
  <si>
    <t>中部山岳</t>
  </si>
  <si>
    <t>松本</t>
  </si>
  <si>
    <t>松本市</t>
  </si>
  <si>
    <t>塩尻市</t>
  </si>
  <si>
    <t>安曇野市</t>
  </si>
  <si>
    <t>ナ　ラ</t>
    <phoneticPr fontId="3"/>
  </si>
  <si>
    <t>カ ラ マ ツ</t>
    <phoneticPr fontId="3"/>
  </si>
  <si>
    <t>麻績村</t>
  </si>
  <si>
    <t>カ ラ マ ツ</t>
    <phoneticPr fontId="3"/>
  </si>
  <si>
    <t>ブ　ナ</t>
    <phoneticPr fontId="3"/>
  </si>
  <si>
    <t>ナ　ラ</t>
    <phoneticPr fontId="3"/>
  </si>
  <si>
    <t>生坂村</t>
  </si>
  <si>
    <t>山形村</t>
  </si>
  <si>
    <t>ア カ マ ツ</t>
    <phoneticPr fontId="3"/>
  </si>
  <si>
    <t>朝日村</t>
  </si>
  <si>
    <t>ナ　ラ</t>
    <phoneticPr fontId="3"/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</si>
  <si>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</si>
  <si>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</si>
  <si>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</si>
  <si>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</si>
  <si>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</si>
  <si>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</si>
  <si>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</si>
  <si>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</si>
  <si>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</si>
  <si>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</si>
  <si>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ブ　ナ</t>
    <phoneticPr fontId="3"/>
  </si>
  <si>
    <t>南木曽町</t>
  </si>
  <si>
    <t>ス　ギ</t>
    <phoneticPr fontId="3"/>
  </si>
  <si>
    <t>ク ヌ ギ</t>
    <phoneticPr fontId="3"/>
  </si>
  <si>
    <t>木祖村</t>
  </si>
  <si>
    <t>王滝村</t>
  </si>
  <si>
    <t>ス　ギ</t>
    <phoneticPr fontId="3"/>
  </si>
  <si>
    <t>大桑村</t>
  </si>
  <si>
    <t>木曽町</t>
  </si>
  <si>
    <t>伊那谷Ⅰ</t>
  </si>
  <si>
    <t>諏訪</t>
  </si>
  <si>
    <t>岡谷市</t>
  </si>
  <si>
    <t>諏訪市</t>
  </si>
  <si>
    <t>ヒ ノ キ</t>
    <phoneticPr fontId="3"/>
  </si>
  <si>
    <t>ナ　ラ</t>
    <phoneticPr fontId="3"/>
  </si>
  <si>
    <t>茅野市</t>
  </si>
  <si>
    <t>ス　ギ</t>
    <phoneticPr fontId="3"/>
  </si>
  <si>
    <t>サ ワ ラ</t>
    <phoneticPr fontId="3"/>
  </si>
  <si>
    <t>ア カ マ ツ</t>
    <phoneticPr fontId="3"/>
  </si>
  <si>
    <t>ナ　ラ</t>
    <phoneticPr fontId="3"/>
  </si>
  <si>
    <t>カ ラ マ ツ</t>
    <phoneticPr fontId="3"/>
  </si>
  <si>
    <t>下諏訪町</t>
  </si>
  <si>
    <t>富士見町</t>
  </si>
  <si>
    <t>原村</t>
  </si>
  <si>
    <t>上伊那</t>
  </si>
  <si>
    <t>伊那市</t>
  </si>
  <si>
    <t>駒ヶ根市</t>
  </si>
  <si>
    <t>振興局　=</t>
    <phoneticPr fontId="3"/>
  </si>
  <si>
    <t>ス　ギ</t>
    <phoneticPr fontId="3"/>
  </si>
  <si>
    <t>ク ヌ ギ</t>
    <phoneticPr fontId="3"/>
  </si>
  <si>
    <t>辰野町</t>
  </si>
  <si>
    <t>箕輪町</t>
  </si>
  <si>
    <t>ク ヌ ギ</t>
    <phoneticPr fontId="3"/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</si>
  <si>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</si>
  <si>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</si>
  <si>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</si>
  <si>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</si>
  <si>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</si>
  <si>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</si>
  <si>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</si>
  <si>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サ ワ ラ</t>
    <phoneticPr fontId="3"/>
  </si>
  <si>
    <t>ブ　ナ</t>
    <phoneticPr fontId="3"/>
  </si>
  <si>
    <t>松川町</t>
  </si>
  <si>
    <t>高森町</t>
  </si>
  <si>
    <t>サ ワ ラ</t>
    <phoneticPr fontId="3"/>
  </si>
  <si>
    <t>阿南町</t>
  </si>
  <si>
    <t>ス　ギ</t>
    <phoneticPr fontId="3"/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</si>
  <si>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</si>
  <si>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</si>
  <si>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</si>
  <si>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</si>
  <si>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</si>
  <si>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</si>
  <si>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</si>
  <si>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</si>
  <si>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振興局　=</t>
    <phoneticPr fontId="3"/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</si>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</sst>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10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  <font>
      <sz val="6"/>
      <color rgb="FFFF0000"/>
      <name val="Century"/>
      <family val="1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5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Fill="1" applyBorder="1">
      <alignment vertical="center"/>
    </xf>
    <xf numFmtId="176" fontId="7" fillId="2" borderId="1" xfId="1" applyNumberFormat="1" applyFont="1" applyFill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5" xfId="1" applyNumberFormat="1" applyFont="1" applyFill="1" applyBorder="1">
      <alignment vertical="center"/>
    </xf>
    <xf numFmtId="177" fontId="7" fillId="0" borderId="25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177" fontId="7" fillId="0" borderId="26" xfId="1" applyNumberFormat="1" applyFont="1" applyFill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Fill="1" applyBorder="1">
      <alignment vertical="center"/>
    </xf>
    <xf numFmtId="178" fontId="7" fillId="0" borderId="50" xfId="1" applyNumberFormat="1" applyFont="1" applyFill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Fill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0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177" fontId="7" fillId="0" borderId="24" xfId="1" applyNumberFormat="1" applyFont="1" applyFill="1" applyBorder="1">
      <alignment vertical="center"/>
    </xf>
    <xf numFmtId="178" fontId="7" fillId="0" borderId="53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Fill="1" applyBorder="1">
      <alignment vertical="center"/>
    </xf>
    <xf numFmtId="179" fontId="7" fillId="0" borderId="22" xfId="1" applyNumberFormat="1" applyFont="1" applyFill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Fill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Border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  <xf numFmtId="0" fontId="6" fillId="0" borderId="0" xfId="1" applyFont="1" applyAlignment="1">
      <alignment vertical="center" shrinkToFit="1"/>
    </xf>
    <xf numFmtId="0" fontId="4" fillId="0" borderId="0" xfId="1" applyFont="1" applyAlignment="1">
      <alignment horizontal="left" vertical="top" wrapText="1"/>
    </xf>
    <xf numFmtId="179" fontId="7" fillId="0" borderId="17" xfId="1" applyNumberFormat="1" applyFont="1" applyBorder="1">
      <alignment vertical="center"/>
    </xf>
    <xf numFmtId="179" fontId="7" fillId="0" borderId="22" xfId="1" applyNumberFormat="1" applyFont="1" applyBorder="1">
      <alignment vertical="center"/>
    </xf>
    <xf numFmtId="176" fontId="7" fillId="0" borderId="7" xfId="1" applyNumberFormat="1" applyFont="1" applyBorder="1">
      <alignment vertical="center"/>
    </xf>
    <xf numFmtId="0" fontId="6" fillId="0" borderId="0" xfId="1" applyFont="1" applyAlignment="1">
      <alignment horizontal="center" vertical="center"/>
    </xf>
    <xf numFmtId="181" fontId="7" fillId="0" borderId="5" xfId="1" applyNumberFormat="1" applyFont="1" applyBorder="1">
      <alignment vertical="center"/>
    </xf>
    <xf numFmtId="177" fontId="7" fillId="0" borderId="5" xfId="1" applyNumberFormat="1" applyFont="1" applyBorder="1">
      <alignment vertical="center"/>
    </xf>
    <xf numFmtId="178" fontId="7" fillId="0" borderId="10" xfId="1" applyNumberFormat="1" applyFont="1" applyBorder="1">
      <alignment vertical="center"/>
    </xf>
    <xf numFmtId="177" fontId="7" fillId="0" borderId="24" xfId="1" applyNumberFormat="1" applyFont="1" applyBorder="1">
      <alignment vertical="center"/>
    </xf>
    <xf numFmtId="178" fontId="7" fillId="0" borderId="53" xfId="1" applyNumberFormat="1" applyFont="1" applyBorder="1">
      <alignment vertical="center"/>
    </xf>
    <xf numFmtId="179" fontId="9" fillId="3" borderId="18" xfId="1" applyNumberFormat="1" applyFont="1" applyFill="1" applyBorder="1">
      <alignment vertical="center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B0F41-83B2-48F0-BB92-6D7F6D05A10D}">
  <sheetPr>
    <tabColor rgb="FFFFFF00"/>
  </sheetPr>
  <dimension ref="A1:S138"/>
  <sheetViews>
    <sheetView tabSelected="1" topLeftCell="A43" zoomScale="136" zoomScaleNormal="136" zoomScaleSheetLayoutView="85" workbookViewId="0">
      <selection activeCell="H121" sqref="C121:H135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f>SUM(小諸市:大鹿村!C5)</f>
        <v>21.65</v>
      </c>
      <c r="D5" s="68">
        <f>SUM(小諸市:大鹿村!D5)</f>
        <v>71.81</v>
      </c>
      <c r="E5" s="68">
        <f>SUM(小諸市:大鹿村!E5)</f>
        <v>0.4</v>
      </c>
      <c r="F5" s="68">
        <f>SUM(小諸市:大鹿村!F5)</f>
        <v>22.370000000000005</v>
      </c>
      <c r="G5" s="68">
        <f>SUM(小諸市:大鹿村!G5)</f>
        <v>1020.3899999999999</v>
      </c>
      <c r="H5" s="68">
        <f>SUM(小諸市:大鹿村!H5)</f>
        <v>0</v>
      </c>
      <c r="I5" s="11">
        <f t="shared" ref="I5:I50" si="0">SUM(C5:H5)</f>
        <v>1136.6199999999999</v>
      </c>
      <c r="J5" s="69">
        <f>SUM(小諸市:大鹿村!J5)</f>
        <v>0.52</v>
      </c>
      <c r="K5" s="68">
        <f>SUM(小諸市:大鹿村!K5)</f>
        <v>0.1</v>
      </c>
      <c r="L5" s="68">
        <f>SUM(小諸市:大鹿村!L5)</f>
        <v>77.52</v>
      </c>
      <c r="M5" s="68">
        <f>SUM(小諸市:大鹿村!M5)</f>
        <v>110.28000000000002</v>
      </c>
      <c r="N5" s="13">
        <f t="shared" ref="N5:N58" si="1">SUM(J5:M5)</f>
        <v>188.42000000000002</v>
      </c>
      <c r="O5" s="14">
        <f>SUM(N5,I5)</f>
        <v>1325.04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f>SUM(小諸市:大鹿村!C6)</f>
        <v>0</v>
      </c>
      <c r="D6" s="71">
        <f>SUM(小諸市:大鹿村!D6)</f>
        <v>0</v>
      </c>
      <c r="E6" s="71">
        <f>SUM(小諸市:大鹿村!E6)</f>
        <v>0</v>
      </c>
      <c r="F6" s="71">
        <f>SUM(小諸市:大鹿村!F6)</f>
        <v>0</v>
      </c>
      <c r="G6" s="71">
        <f>SUM(小諸市:大鹿村!G6)</f>
        <v>0</v>
      </c>
      <c r="H6" s="71">
        <f>SUM(小諸市:大鹿村!H6)</f>
        <v>0</v>
      </c>
      <c r="I6" s="17">
        <f t="shared" si="0"/>
        <v>0</v>
      </c>
      <c r="J6" s="72">
        <f>SUM(小諸市:大鹿村!J6)</f>
        <v>0</v>
      </c>
      <c r="K6" s="71">
        <f>SUM(小諸市:大鹿村!K6)</f>
        <v>0</v>
      </c>
      <c r="L6" s="71">
        <f>SUM(小諸市:大鹿村!L6)</f>
        <v>0</v>
      </c>
      <c r="M6" s="71">
        <f>SUM(小諸市:大鹿村!M6)</f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43"/>
      <c r="R6" s="143"/>
      <c r="S6" s="135"/>
    </row>
    <row r="7" spans="1:19" ht="11.25" customHeight="1" x14ac:dyDescent="0.45">
      <c r="A7" s="92"/>
      <c r="B7" s="22" t="s">
        <v>23</v>
      </c>
      <c r="C7" s="73">
        <f>SUM(小諸市:大鹿村!C7)</f>
        <v>0</v>
      </c>
      <c r="D7" s="74">
        <f>SUM(小諸市:大鹿村!D7)</f>
        <v>0</v>
      </c>
      <c r="E7" s="74">
        <f>SUM(小諸市:大鹿村!E7)</f>
        <v>0</v>
      </c>
      <c r="F7" s="74">
        <f>SUM(小諸市:大鹿村!F7)</f>
        <v>0</v>
      </c>
      <c r="G7" s="74">
        <f>SUM(小諸市:大鹿村!G7)</f>
        <v>0</v>
      </c>
      <c r="H7" s="74">
        <f>SUM(小諸市:大鹿村!H7)</f>
        <v>0</v>
      </c>
      <c r="I7" s="23">
        <f t="shared" si="0"/>
        <v>0</v>
      </c>
      <c r="J7" s="75">
        <f>SUM(小諸市:大鹿村!J7)</f>
        <v>0</v>
      </c>
      <c r="K7" s="74">
        <f>SUM(小諸市:大鹿村!K7)</f>
        <v>0</v>
      </c>
      <c r="L7" s="74">
        <f>SUM(小諸市:大鹿村!L7)</f>
        <v>0</v>
      </c>
      <c r="M7" s="74">
        <f>SUM(小諸市:大鹿村!M7)</f>
        <v>0</v>
      </c>
      <c r="N7" s="24">
        <f t="shared" si="1"/>
        <v>0</v>
      </c>
      <c r="O7" s="25">
        <f t="shared" si="2"/>
        <v>0</v>
      </c>
      <c r="P7" s="21" t="s">
        <v>24</v>
      </c>
      <c r="Q7" s="143"/>
      <c r="R7" s="143"/>
      <c r="S7" s="135"/>
    </row>
    <row r="8" spans="1:19" ht="11.25" customHeight="1" x14ac:dyDescent="0.45">
      <c r="A8" s="92">
        <v>2</v>
      </c>
      <c r="B8" s="15" t="s">
        <v>19</v>
      </c>
      <c r="C8" s="76">
        <f>SUM(小諸市:大鹿村!C8)</f>
        <v>6.55</v>
      </c>
      <c r="D8" s="77">
        <f>SUM(小諸市:大鹿村!D8)</f>
        <v>90.350000000000009</v>
      </c>
      <c r="E8" s="77">
        <f>SUM(小諸市:大鹿村!E8)</f>
        <v>0.31</v>
      </c>
      <c r="F8" s="77">
        <f>SUM(小諸市:大鹿村!F8)</f>
        <v>1.96</v>
      </c>
      <c r="G8" s="77">
        <f>SUM(小諸市:大鹿村!G8)</f>
        <v>353.82000000000011</v>
      </c>
      <c r="H8" s="77">
        <f>SUM(小諸市:大鹿村!H8)</f>
        <v>5.58</v>
      </c>
      <c r="I8" s="26">
        <f t="shared" si="0"/>
        <v>458.57000000000011</v>
      </c>
      <c r="J8" s="78">
        <f>SUM(小諸市:大鹿村!J8)</f>
        <v>0.2</v>
      </c>
      <c r="K8" s="77">
        <f>SUM(小諸市:大鹿村!K8)</f>
        <v>2.81</v>
      </c>
      <c r="L8" s="77">
        <f>SUM(小諸市:大鹿村!L8)</f>
        <v>61.309999999999988</v>
      </c>
      <c r="M8" s="77">
        <f>SUM(小諸市:大鹿村!M8)</f>
        <v>59.689999999999991</v>
      </c>
      <c r="N8" s="27">
        <f t="shared" si="1"/>
        <v>124.00999999999999</v>
      </c>
      <c r="O8" s="28">
        <f t="shared" si="2"/>
        <v>582.58000000000015</v>
      </c>
      <c r="P8" s="21" t="s">
        <v>25</v>
      </c>
      <c r="Q8" s="143"/>
      <c r="R8" s="143"/>
      <c r="S8" s="135"/>
    </row>
    <row r="9" spans="1:19" ht="11.25" customHeight="1" x14ac:dyDescent="0.45">
      <c r="A9" s="92"/>
      <c r="B9" s="15" t="s">
        <v>21</v>
      </c>
      <c r="C9" s="70">
        <f>SUM(小諸市:大鹿村!C9)</f>
        <v>0</v>
      </c>
      <c r="D9" s="71">
        <f>SUM(小諸市:大鹿村!D9)</f>
        <v>0</v>
      </c>
      <c r="E9" s="71">
        <f>SUM(小諸市:大鹿村!E9)</f>
        <v>0</v>
      </c>
      <c r="F9" s="71">
        <f>SUM(小諸市:大鹿村!F9)</f>
        <v>0</v>
      </c>
      <c r="G9" s="71">
        <f>SUM(小諸市:大鹿村!G9)</f>
        <v>0</v>
      </c>
      <c r="H9" s="71">
        <f>SUM(小諸市:大鹿村!H9)</f>
        <v>0</v>
      </c>
      <c r="I9" s="17">
        <f t="shared" si="0"/>
        <v>0</v>
      </c>
      <c r="J9" s="72">
        <f>SUM(小諸市:大鹿村!J9)</f>
        <v>11</v>
      </c>
      <c r="K9" s="71">
        <f>SUM(小諸市:大鹿村!K9)</f>
        <v>0</v>
      </c>
      <c r="L9" s="71">
        <f>SUM(小諸市:大鹿村!L9)</f>
        <v>736</v>
      </c>
      <c r="M9" s="71">
        <f>SUM(小諸市:大鹿村!M9)</f>
        <v>684</v>
      </c>
      <c r="N9" s="19">
        <f t="shared" si="1"/>
        <v>1431</v>
      </c>
      <c r="O9" s="20">
        <f t="shared" si="2"/>
        <v>1431</v>
      </c>
      <c r="P9" s="136"/>
      <c r="Q9" s="144"/>
      <c r="R9" s="144"/>
      <c r="S9" s="138"/>
    </row>
    <row r="10" spans="1:19" ht="11.25" customHeight="1" x14ac:dyDescent="0.45">
      <c r="A10" s="92"/>
      <c r="B10" s="22" t="s">
        <v>23</v>
      </c>
      <c r="C10" s="79">
        <f>SUM(小諸市:大鹿村!C10)</f>
        <v>0</v>
      </c>
      <c r="D10" s="80">
        <f>SUM(小諸市:大鹿村!D10)</f>
        <v>0</v>
      </c>
      <c r="E10" s="80">
        <f>SUM(小諸市:大鹿村!E10)</f>
        <v>0</v>
      </c>
      <c r="F10" s="80">
        <f>SUM(小諸市:大鹿村!F10)</f>
        <v>0</v>
      </c>
      <c r="G10" s="80">
        <f>SUM(小諸市:大鹿村!G10)</f>
        <v>0</v>
      </c>
      <c r="H10" s="80">
        <f>SUM(小諸市:大鹿村!H10)</f>
        <v>0</v>
      </c>
      <c r="I10" s="29">
        <f t="shared" si="0"/>
        <v>0</v>
      </c>
      <c r="J10" s="81">
        <f>SUM(小諸市:大鹿村!J10)</f>
        <v>2.9</v>
      </c>
      <c r="K10" s="80">
        <f>SUM(小諸市:大鹿村!K10)</f>
        <v>0</v>
      </c>
      <c r="L10" s="80">
        <f>SUM(小諸市:大鹿村!L10)</f>
        <v>103</v>
      </c>
      <c r="M10" s="80">
        <f>SUM(小諸市:大鹿村!M10)</f>
        <v>95</v>
      </c>
      <c r="N10" s="30">
        <f t="shared" si="1"/>
        <v>200.9</v>
      </c>
      <c r="O10" s="31">
        <f t="shared" si="2"/>
        <v>200.9</v>
      </c>
      <c r="P10" s="136"/>
      <c r="Q10" s="144"/>
      <c r="R10" s="144"/>
      <c r="S10" s="138"/>
    </row>
    <row r="11" spans="1:19" ht="11.25" customHeight="1" x14ac:dyDescent="0.45">
      <c r="A11" s="92">
        <v>3</v>
      </c>
      <c r="B11" s="15" t="s">
        <v>19</v>
      </c>
      <c r="C11" s="76">
        <f>SUM(小諸市:大鹿村!C11)</f>
        <v>18.52</v>
      </c>
      <c r="D11" s="77">
        <f>SUM(小諸市:大鹿村!D11)</f>
        <v>227.79</v>
      </c>
      <c r="E11" s="77">
        <f>SUM(小諸市:大鹿村!E11)</f>
        <v>2.2399999999999998</v>
      </c>
      <c r="F11" s="77">
        <f>SUM(小諸市:大鹿村!F11)</f>
        <v>2.73</v>
      </c>
      <c r="G11" s="77">
        <f>SUM(小諸市:大鹿村!G11)</f>
        <v>65.069999999999993</v>
      </c>
      <c r="H11" s="77">
        <f>SUM(小諸市:大鹿村!H11)</f>
        <v>0.48</v>
      </c>
      <c r="I11" s="26">
        <f t="shared" si="0"/>
        <v>316.83000000000004</v>
      </c>
      <c r="J11" s="78">
        <f>SUM(小諸市:大鹿村!J11)</f>
        <v>0</v>
      </c>
      <c r="K11" s="77">
        <f>SUM(小諸市:大鹿村!K11)</f>
        <v>6.7399999999999993</v>
      </c>
      <c r="L11" s="77">
        <f>SUM(小諸市:大鹿村!L11)</f>
        <v>23.32</v>
      </c>
      <c r="M11" s="77">
        <f>SUM(小諸市:大鹿村!M11)</f>
        <v>72.27000000000001</v>
      </c>
      <c r="N11" s="27">
        <f t="shared" si="1"/>
        <v>102.33000000000001</v>
      </c>
      <c r="O11" s="28">
        <f t="shared" si="2"/>
        <v>419.16000000000008</v>
      </c>
      <c r="P11" s="136"/>
      <c r="Q11" s="144"/>
      <c r="R11" s="144"/>
      <c r="S11" s="138"/>
    </row>
    <row r="12" spans="1:19" ht="11.25" customHeight="1" x14ac:dyDescent="0.45">
      <c r="A12" s="92"/>
      <c r="B12" s="15" t="s">
        <v>21</v>
      </c>
      <c r="C12" s="70">
        <f>SUM(小諸市:大鹿村!C12)</f>
        <v>1671</v>
      </c>
      <c r="D12" s="71">
        <f>SUM(小諸市:大鹿村!D12)</f>
        <v>11496</v>
      </c>
      <c r="E12" s="71">
        <f>SUM(小諸市:大鹿村!E12)</f>
        <v>108</v>
      </c>
      <c r="F12" s="71">
        <f>SUM(小諸市:大鹿村!F12)</f>
        <v>157</v>
      </c>
      <c r="G12" s="71">
        <f>SUM(小諸市:大鹿村!G12)</f>
        <v>8974</v>
      </c>
      <c r="H12" s="71">
        <f>SUM(小諸市:大鹿村!H12)</f>
        <v>25</v>
      </c>
      <c r="I12" s="17">
        <f t="shared" si="0"/>
        <v>22431</v>
      </c>
      <c r="J12" s="72">
        <f>SUM(小諸市:大鹿村!J12)</f>
        <v>0</v>
      </c>
      <c r="K12" s="71">
        <f>SUM(小諸市:大鹿村!K12)</f>
        <v>28</v>
      </c>
      <c r="L12" s="71">
        <f>SUM(小諸市:大鹿村!L12)</f>
        <v>540</v>
      </c>
      <c r="M12" s="71">
        <f>SUM(小諸市:大鹿村!M12)</f>
        <v>1572</v>
      </c>
      <c r="N12" s="19">
        <f t="shared" si="1"/>
        <v>2140</v>
      </c>
      <c r="O12" s="20">
        <f t="shared" si="2"/>
        <v>24571</v>
      </c>
      <c r="P12" s="136"/>
      <c r="Q12" s="144"/>
      <c r="R12" s="144"/>
      <c r="S12" s="138"/>
    </row>
    <row r="13" spans="1:19" ht="11.25" customHeight="1" x14ac:dyDescent="0.45">
      <c r="A13" s="92"/>
      <c r="B13" s="22" t="s">
        <v>23</v>
      </c>
      <c r="C13" s="79">
        <f>SUM(小諸市:大鹿村!C13)</f>
        <v>343.39999999999992</v>
      </c>
      <c r="D13" s="80">
        <f>SUM(小諸市:大鹿村!D13)</f>
        <v>2357.4000000000005</v>
      </c>
      <c r="E13" s="80">
        <f>SUM(小諸市:大鹿村!E13)</f>
        <v>20.8</v>
      </c>
      <c r="F13" s="80">
        <f>SUM(小諸市:大鹿村!F13)</f>
        <v>21.2</v>
      </c>
      <c r="G13" s="80">
        <f>SUM(小諸市:大鹿村!G13)</f>
        <v>783.7</v>
      </c>
      <c r="H13" s="80">
        <f>SUM(小諸市:大鹿村!H13)</f>
        <v>3.2</v>
      </c>
      <c r="I13" s="29">
        <f t="shared" si="0"/>
        <v>3529.7000000000007</v>
      </c>
      <c r="J13" s="81">
        <f>SUM(小諸市:大鹿村!J13)</f>
        <v>0</v>
      </c>
      <c r="K13" s="80">
        <f>SUM(小諸市:大鹿村!K13)</f>
        <v>5.8999999999999995</v>
      </c>
      <c r="L13" s="80">
        <f>SUM(小諸市:大鹿村!L13)</f>
        <v>47.000000000000007</v>
      </c>
      <c r="M13" s="80">
        <f>SUM(小諸市:大鹿村!M13)</f>
        <v>140.80000000000001</v>
      </c>
      <c r="N13" s="30">
        <f t="shared" si="1"/>
        <v>193.70000000000002</v>
      </c>
      <c r="O13" s="31">
        <f t="shared" si="2"/>
        <v>3723.4000000000005</v>
      </c>
      <c r="P13" s="136"/>
      <c r="Q13" s="144"/>
      <c r="R13" s="144"/>
      <c r="S13" s="138"/>
    </row>
    <row r="14" spans="1:19" ht="11.25" customHeight="1" x14ac:dyDescent="0.45">
      <c r="A14" s="92">
        <v>4</v>
      </c>
      <c r="B14" s="15" t="s">
        <v>19</v>
      </c>
      <c r="C14" s="76">
        <f>SUM(小諸市:大鹿村!C14)</f>
        <v>84.7</v>
      </c>
      <c r="D14" s="77">
        <f>SUM(小諸市:大鹿村!D14)</f>
        <v>713.69000000000028</v>
      </c>
      <c r="E14" s="77">
        <f>SUM(小諸市:大鹿村!E14)</f>
        <v>9.9600000000000009</v>
      </c>
      <c r="F14" s="77">
        <f>SUM(小諸市:大鹿村!F14)</f>
        <v>8.26</v>
      </c>
      <c r="G14" s="77">
        <f>SUM(小諸市:大鹿村!G14)</f>
        <v>84.19000000000004</v>
      </c>
      <c r="H14" s="77">
        <f>SUM(小諸市:大鹿村!H14)</f>
        <v>1.51</v>
      </c>
      <c r="I14" s="26">
        <f t="shared" si="0"/>
        <v>902.3100000000004</v>
      </c>
      <c r="J14" s="78">
        <f>SUM(小諸市:大鹿村!J14)</f>
        <v>11.14</v>
      </c>
      <c r="K14" s="77">
        <f>SUM(小諸市:大鹿村!K14)</f>
        <v>1.31</v>
      </c>
      <c r="L14" s="77">
        <f>SUM(小諸市:大鹿村!L14)</f>
        <v>40.819999999999993</v>
      </c>
      <c r="M14" s="77">
        <f>SUM(小諸市:大鹿村!M14)</f>
        <v>121.16999999999997</v>
      </c>
      <c r="N14" s="27">
        <f t="shared" si="1"/>
        <v>174.43999999999997</v>
      </c>
      <c r="O14" s="28">
        <f t="shared" si="2"/>
        <v>1076.7500000000005</v>
      </c>
      <c r="P14" s="136"/>
      <c r="Q14" s="144"/>
      <c r="R14" s="144"/>
      <c r="S14" s="138"/>
    </row>
    <row r="15" spans="1:19" ht="11.25" customHeight="1" x14ac:dyDescent="0.45">
      <c r="A15" s="92"/>
      <c r="B15" s="15" t="s">
        <v>21</v>
      </c>
      <c r="C15" s="70">
        <f>SUM(小諸市:大鹿村!C15)</f>
        <v>11760</v>
      </c>
      <c r="D15" s="71">
        <f>SUM(小諸市:大鹿村!D15)</f>
        <v>56857</v>
      </c>
      <c r="E15" s="71">
        <f>SUM(小諸市:大鹿村!E15)</f>
        <v>741</v>
      </c>
      <c r="F15" s="71">
        <f>SUM(小諸市:大鹿村!F15)</f>
        <v>646</v>
      </c>
      <c r="G15" s="71">
        <f>SUM(小諸市:大鹿村!G15)</f>
        <v>9565</v>
      </c>
      <c r="H15" s="71">
        <f>SUM(小諸市:大鹿村!H15)</f>
        <v>107</v>
      </c>
      <c r="I15" s="17">
        <f t="shared" si="0"/>
        <v>79676</v>
      </c>
      <c r="J15" s="72">
        <f>SUM(小諸市:大鹿村!J15)</f>
        <v>366</v>
      </c>
      <c r="K15" s="71">
        <f>SUM(小諸市:大鹿村!K15)</f>
        <v>96</v>
      </c>
      <c r="L15" s="71">
        <f>SUM(小諸市:大鹿村!L15)</f>
        <v>1411</v>
      </c>
      <c r="M15" s="71">
        <f>SUM(小諸市:大鹿村!M15)</f>
        <v>5408</v>
      </c>
      <c r="N15" s="19">
        <f t="shared" si="1"/>
        <v>7281</v>
      </c>
      <c r="O15" s="20">
        <f t="shared" si="2"/>
        <v>86957</v>
      </c>
      <c r="P15" s="136"/>
      <c r="Q15" s="144"/>
      <c r="R15" s="144"/>
      <c r="S15" s="138"/>
    </row>
    <row r="16" spans="1:19" ht="11.25" customHeight="1" x14ac:dyDescent="0.45">
      <c r="A16" s="92"/>
      <c r="B16" s="22" t="s">
        <v>23</v>
      </c>
      <c r="C16" s="79">
        <f>SUM(小諸市:大鹿村!C16)</f>
        <v>1238.5999999999999</v>
      </c>
      <c r="D16" s="80">
        <f>SUM(小諸市:大鹿村!D16)</f>
        <v>5378.6000000000013</v>
      </c>
      <c r="E16" s="80">
        <f>SUM(小諸市:大鹿村!E16)</f>
        <v>70.5</v>
      </c>
      <c r="F16" s="80">
        <f>SUM(小諸市:大鹿村!F16)</f>
        <v>53.3</v>
      </c>
      <c r="G16" s="80">
        <f>SUM(小諸市:大鹿村!G16)</f>
        <v>574.20000000000005</v>
      </c>
      <c r="H16" s="80">
        <f>SUM(小諸市:大鹿村!H16)</f>
        <v>8.8000000000000007</v>
      </c>
      <c r="I16" s="29">
        <f t="shared" si="0"/>
        <v>7324.0000000000009</v>
      </c>
      <c r="J16" s="81">
        <f>SUM(小諸市:大鹿村!J16)</f>
        <v>17.900000000000002</v>
      </c>
      <c r="K16" s="80">
        <f>SUM(小諸市:大鹿村!K16)</f>
        <v>9.6999999999999993</v>
      </c>
      <c r="L16" s="80">
        <f>SUM(小諸市:大鹿村!L16)</f>
        <v>94.699999999999974</v>
      </c>
      <c r="M16" s="80">
        <f>SUM(小諸市:大鹿村!M16)</f>
        <v>365</v>
      </c>
      <c r="N16" s="30">
        <f t="shared" si="1"/>
        <v>487.29999999999995</v>
      </c>
      <c r="O16" s="31">
        <f t="shared" si="2"/>
        <v>7811.3000000000011</v>
      </c>
      <c r="P16" s="136"/>
      <c r="Q16" s="144"/>
      <c r="R16" s="144"/>
      <c r="S16" s="138"/>
    </row>
    <row r="17" spans="1:19" ht="11.25" customHeight="1" x14ac:dyDescent="0.45">
      <c r="A17" s="92">
        <v>5</v>
      </c>
      <c r="B17" s="15" t="s">
        <v>19</v>
      </c>
      <c r="C17" s="76">
        <f>SUM(小諸市:大鹿村!C17)</f>
        <v>145.79</v>
      </c>
      <c r="D17" s="77">
        <f>SUM(小諸市:大鹿村!D17)</f>
        <v>1093.5299999999997</v>
      </c>
      <c r="E17" s="77">
        <f>SUM(小諸市:大鹿村!E17)</f>
        <v>1.1200000000000001</v>
      </c>
      <c r="F17" s="77">
        <f>SUM(小諸市:大鹿村!F17)</f>
        <v>35.86</v>
      </c>
      <c r="G17" s="77">
        <f>SUM(小諸市:大鹿村!G17)</f>
        <v>190.31000000000003</v>
      </c>
      <c r="H17" s="77">
        <f>SUM(小諸市:大鹿村!H17)</f>
        <v>19.29</v>
      </c>
      <c r="I17" s="26">
        <f t="shared" si="0"/>
        <v>1485.8999999999994</v>
      </c>
      <c r="J17" s="78">
        <f>SUM(小諸市:大鹿村!J17)</f>
        <v>1.1000000000000001</v>
      </c>
      <c r="K17" s="77">
        <f>SUM(小諸市:大鹿村!K17)</f>
        <v>13.200000000000001</v>
      </c>
      <c r="L17" s="77">
        <f>SUM(小諸市:大鹿村!L17)</f>
        <v>56.02</v>
      </c>
      <c r="M17" s="77">
        <f>SUM(小諸市:大鹿村!M17)</f>
        <v>217.80999999999997</v>
      </c>
      <c r="N17" s="27">
        <f t="shared" si="1"/>
        <v>288.13</v>
      </c>
      <c r="O17" s="28">
        <f t="shared" si="2"/>
        <v>1774.0299999999993</v>
      </c>
      <c r="P17" s="136"/>
      <c r="Q17" s="144"/>
      <c r="R17" s="144"/>
      <c r="S17" s="138"/>
    </row>
    <row r="18" spans="1:19" ht="11.25" customHeight="1" x14ac:dyDescent="0.45">
      <c r="A18" s="92"/>
      <c r="B18" s="15" t="s">
        <v>21</v>
      </c>
      <c r="C18" s="70">
        <f>SUM(小諸市:大鹿村!C18)</f>
        <v>25557</v>
      </c>
      <c r="D18" s="71">
        <f>SUM(小諸市:大鹿村!D18)</f>
        <v>142056</v>
      </c>
      <c r="E18" s="71">
        <f>SUM(小諸市:大鹿村!E18)</f>
        <v>118</v>
      </c>
      <c r="F18" s="71">
        <f>SUM(小諸市:大鹿村!F18)</f>
        <v>5956</v>
      </c>
      <c r="G18" s="71">
        <f>SUM(小諸市:大鹿村!G18)</f>
        <v>27586</v>
      </c>
      <c r="H18" s="71">
        <f>SUM(小諸市:大鹿村!H18)</f>
        <v>4126</v>
      </c>
      <c r="I18" s="17">
        <f t="shared" si="0"/>
        <v>205399</v>
      </c>
      <c r="J18" s="72">
        <f>SUM(小諸市:大鹿村!J18)</f>
        <v>67</v>
      </c>
      <c r="K18" s="71">
        <f>SUM(小諸市:大鹿村!K18)</f>
        <v>397</v>
      </c>
      <c r="L18" s="71">
        <f>SUM(小諸市:大鹿村!L18)</f>
        <v>3761</v>
      </c>
      <c r="M18" s="71">
        <f>SUM(小諸市:大鹿村!M18)</f>
        <v>13347</v>
      </c>
      <c r="N18" s="19">
        <f t="shared" si="1"/>
        <v>17572</v>
      </c>
      <c r="O18" s="20">
        <f t="shared" si="2"/>
        <v>222971</v>
      </c>
      <c r="P18" s="136"/>
      <c r="Q18" s="144"/>
      <c r="R18" s="144"/>
      <c r="S18" s="138"/>
    </row>
    <row r="19" spans="1:19" ht="11.25" customHeight="1" x14ac:dyDescent="0.45">
      <c r="A19" s="92"/>
      <c r="B19" s="22" t="s">
        <v>23</v>
      </c>
      <c r="C19" s="79">
        <f>SUM(小諸市:大鹿村!C19)</f>
        <v>1786</v>
      </c>
      <c r="D19" s="80">
        <f>SUM(小諸市:大鹿村!D19)</f>
        <v>8749.2000000000007</v>
      </c>
      <c r="E19" s="80">
        <f>SUM(小諸市:大鹿村!E19)</f>
        <v>7.4000000000000012</v>
      </c>
      <c r="F19" s="80">
        <f>SUM(小諸市:大鹿村!F19)</f>
        <v>310.10000000000008</v>
      </c>
      <c r="G19" s="80">
        <f>SUM(小諸市:大鹿村!G19)</f>
        <v>1325</v>
      </c>
      <c r="H19" s="80">
        <f>SUM(小諸市:大鹿村!H19)</f>
        <v>279.39999999999998</v>
      </c>
      <c r="I19" s="29">
        <f t="shared" si="0"/>
        <v>12457.1</v>
      </c>
      <c r="J19" s="81">
        <f>SUM(小諸市:大鹿村!J19)</f>
        <v>2.1</v>
      </c>
      <c r="K19" s="80">
        <f>SUM(小諸市:大鹿村!K19)</f>
        <v>31.4</v>
      </c>
      <c r="L19" s="80">
        <f>SUM(小諸市:大鹿村!L19)</f>
        <v>190.39999999999998</v>
      </c>
      <c r="M19" s="80">
        <f>SUM(小諸市:大鹿村!M19)</f>
        <v>682.19999999999993</v>
      </c>
      <c r="N19" s="30">
        <f t="shared" si="1"/>
        <v>906.09999999999991</v>
      </c>
      <c r="O19" s="31">
        <f t="shared" si="2"/>
        <v>13363.2</v>
      </c>
      <c r="P19" s="136"/>
      <c r="Q19" s="144"/>
      <c r="R19" s="144"/>
      <c r="S19" s="138"/>
    </row>
    <row r="20" spans="1:19" ht="11.25" customHeight="1" x14ac:dyDescent="0.45">
      <c r="A20" s="92">
        <v>6</v>
      </c>
      <c r="B20" s="15" t="s">
        <v>19</v>
      </c>
      <c r="C20" s="76">
        <f>SUM(小諸市:大鹿村!C20)</f>
        <v>319.37000000000006</v>
      </c>
      <c r="D20" s="77">
        <f>SUM(小諸市:大鹿村!D20)</f>
        <v>1917.5800000000002</v>
      </c>
      <c r="E20" s="77">
        <f>SUM(小諸市:大鹿村!E20)</f>
        <v>1.49</v>
      </c>
      <c r="F20" s="77">
        <f>SUM(小諸市:大鹿村!F20)</f>
        <v>49.13000000000001</v>
      </c>
      <c r="G20" s="77">
        <f>SUM(小諸市:大鹿村!G20)</f>
        <v>299.57999999999993</v>
      </c>
      <c r="H20" s="77">
        <f>SUM(小諸市:大鹿村!H20)</f>
        <v>43.130000000000017</v>
      </c>
      <c r="I20" s="26">
        <f t="shared" si="0"/>
        <v>2630.28</v>
      </c>
      <c r="J20" s="78">
        <f>SUM(小諸市:大鹿村!J20)</f>
        <v>1.94</v>
      </c>
      <c r="K20" s="77">
        <f>SUM(小諸市:大鹿村!K20)</f>
        <v>0</v>
      </c>
      <c r="L20" s="77">
        <f>SUM(小諸市:大鹿村!L20)</f>
        <v>31.14</v>
      </c>
      <c r="M20" s="77">
        <f>SUM(小諸市:大鹿村!M20)</f>
        <v>130.69999999999999</v>
      </c>
      <c r="N20" s="27">
        <f t="shared" si="1"/>
        <v>163.77999999999997</v>
      </c>
      <c r="O20" s="28">
        <f t="shared" si="2"/>
        <v>2794.0600000000004</v>
      </c>
      <c r="P20" s="136"/>
      <c r="Q20" s="144"/>
      <c r="R20" s="144"/>
      <c r="S20" s="138"/>
    </row>
    <row r="21" spans="1:19" ht="11.25" customHeight="1" x14ac:dyDescent="0.45">
      <c r="A21" s="92"/>
      <c r="B21" s="15" t="s">
        <v>21</v>
      </c>
      <c r="C21" s="70">
        <f>SUM(小諸市:大鹿村!C21)</f>
        <v>82919</v>
      </c>
      <c r="D21" s="71">
        <f>SUM(小諸市:大鹿村!D21)</f>
        <v>311083</v>
      </c>
      <c r="E21" s="71">
        <f>SUM(小諸市:大鹿村!E21)</f>
        <v>1026</v>
      </c>
      <c r="F21" s="71">
        <f>SUM(小諸市:大鹿村!F21)</f>
        <v>9316</v>
      </c>
      <c r="G21" s="71">
        <f>SUM(小諸市:大鹿村!G21)</f>
        <v>51796</v>
      </c>
      <c r="H21" s="71">
        <f>SUM(小諸市:大鹿村!H21)</f>
        <v>9409</v>
      </c>
      <c r="I21" s="17">
        <f t="shared" si="0"/>
        <v>465549</v>
      </c>
      <c r="J21" s="72">
        <f>SUM(小諸市:大鹿村!J21)</f>
        <v>237</v>
      </c>
      <c r="K21" s="71">
        <f>SUM(小諸市:大鹿村!K21)</f>
        <v>736</v>
      </c>
      <c r="L21" s="71">
        <f>SUM(小諸市:大鹿村!L21)</f>
        <v>3718</v>
      </c>
      <c r="M21" s="71">
        <f>SUM(小諸市:大鹿村!M21)</f>
        <v>11415</v>
      </c>
      <c r="N21" s="19">
        <f t="shared" si="1"/>
        <v>16106</v>
      </c>
      <c r="O21" s="20">
        <f t="shared" si="2"/>
        <v>481655</v>
      </c>
      <c r="P21" s="136"/>
      <c r="Q21" s="144"/>
      <c r="R21" s="144"/>
      <c r="S21" s="138"/>
    </row>
    <row r="22" spans="1:19" ht="11.25" customHeight="1" x14ac:dyDescent="0.45">
      <c r="A22" s="92"/>
      <c r="B22" s="22" t="s">
        <v>23</v>
      </c>
      <c r="C22" s="79">
        <f>SUM(小諸市:大鹿村!C22)</f>
        <v>3918.7000000000003</v>
      </c>
      <c r="D22" s="80">
        <f>SUM(小諸市:大鹿村!D22)</f>
        <v>14035.5</v>
      </c>
      <c r="E22" s="80">
        <f>SUM(小諸市:大鹿村!E22)</f>
        <v>56.000000000000007</v>
      </c>
      <c r="F22" s="80">
        <f>SUM(小諸市:大鹿村!F22)</f>
        <v>357.89999999999992</v>
      </c>
      <c r="G22" s="80">
        <f>SUM(小諸市:大鹿村!G22)</f>
        <v>1348.4000000000003</v>
      </c>
      <c r="H22" s="80">
        <f>SUM(小諸市:大鹿村!H22)</f>
        <v>493</v>
      </c>
      <c r="I22" s="29">
        <f t="shared" si="0"/>
        <v>20209.500000000004</v>
      </c>
      <c r="J22" s="81">
        <f>SUM(小諸市:大鹿村!J22)</f>
        <v>7.1</v>
      </c>
      <c r="K22" s="80">
        <f>SUM(小諸市:大鹿村!K22)</f>
        <v>49.2</v>
      </c>
      <c r="L22" s="80">
        <f>SUM(小諸市:大鹿村!L22)</f>
        <v>146.99999999999997</v>
      </c>
      <c r="M22" s="80">
        <f>SUM(小諸市:大鹿村!M22)</f>
        <v>464.09999999999985</v>
      </c>
      <c r="N22" s="30">
        <f t="shared" si="1"/>
        <v>667.39999999999986</v>
      </c>
      <c r="O22" s="31">
        <f t="shared" si="2"/>
        <v>20876.900000000005</v>
      </c>
      <c r="P22" s="136"/>
      <c r="Q22" s="144"/>
      <c r="R22" s="144"/>
      <c r="S22" s="138"/>
    </row>
    <row r="23" spans="1:19" ht="11.25" customHeight="1" x14ac:dyDescent="0.45">
      <c r="A23" s="92">
        <v>7</v>
      </c>
      <c r="B23" s="15" t="s">
        <v>19</v>
      </c>
      <c r="C23" s="76">
        <f>SUM(小諸市:大鹿村!C23)</f>
        <v>770.13000000000011</v>
      </c>
      <c r="D23" s="77">
        <f>SUM(小諸市:大鹿村!D23)</f>
        <v>3337.25</v>
      </c>
      <c r="E23" s="77">
        <f>SUM(小諸市:大鹿村!E23)</f>
        <v>2.6099999999999994</v>
      </c>
      <c r="F23" s="77">
        <f>SUM(小諸市:大鹿村!F23)</f>
        <v>172.14</v>
      </c>
      <c r="G23" s="77">
        <f>SUM(小諸市:大鹿村!G23)</f>
        <v>724.62000000000023</v>
      </c>
      <c r="H23" s="77">
        <f>SUM(小諸市:大鹿村!H23)</f>
        <v>85.719999999999985</v>
      </c>
      <c r="I23" s="26">
        <f t="shared" si="0"/>
        <v>5092.47</v>
      </c>
      <c r="J23" s="78">
        <f>SUM(小諸市:大鹿村!J23)</f>
        <v>4.1900000000000004</v>
      </c>
      <c r="K23" s="77">
        <f>SUM(小諸市:大鹿村!K23)</f>
        <v>2.04</v>
      </c>
      <c r="L23" s="77">
        <f>SUM(小諸市:大鹿村!L23)</f>
        <v>65.64</v>
      </c>
      <c r="M23" s="77">
        <f>SUM(小諸市:大鹿村!M23)</f>
        <v>118.30999999999997</v>
      </c>
      <c r="N23" s="27">
        <f t="shared" si="1"/>
        <v>190.17999999999998</v>
      </c>
      <c r="O23" s="28">
        <f t="shared" si="2"/>
        <v>5282.6500000000005</v>
      </c>
      <c r="P23" s="136"/>
      <c r="Q23" s="144"/>
      <c r="R23" s="144"/>
      <c r="S23" s="138"/>
    </row>
    <row r="24" spans="1:19" ht="11.25" customHeight="1" x14ac:dyDescent="0.45">
      <c r="A24" s="92"/>
      <c r="B24" s="15" t="s">
        <v>21</v>
      </c>
      <c r="C24" s="70">
        <f>SUM(小諸市:大鹿村!C24)</f>
        <v>224603</v>
      </c>
      <c r="D24" s="71">
        <f>SUM(小諸市:大鹿村!D24)</f>
        <v>596486</v>
      </c>
      <c r="E24" s="71">
        <f>SUM(小諸市:大鹿村!E24)</f>
        <v>444</v>
      </c>
      <c r="F24" s="71">
        <f>SUM(小諸市:大鹿村!F24)</f>
        <v>25698</v>
      </c>
      <c r="G24" s="71">
        <f>SUM(小諸市:大鹿村!G24)</f>
        <v>147210</v>
      </c>
      <c r="H24" s="71">
        <f>SUM(小諸市:大鹿村!H24)</f>
        <v>15781</v>
      </c>
      <c r="I24" s="17">
        <f t="shared" si="0"/>
        <v>1010222</v>
      </c>
      <c r="J24" s="72">
        <f>SUM(小諸市:大鹿村!J24)</f>
        <v>301</v>
      </c>
      <c r="K24" s="71">
        <f>SUM(小諸市:大鹿村!K24)</f>
        <v>856</v>
      </c>
      <c r="L24" s="71">
        <f>SUM(小諸市:大鹿村!L24)</f>
        <v>4822</v>
      </c>
      <c r="M24" s="71">
        <f>SUM(小諸市:大鹿村!M24)</f>
        <v>8584</v>
      </c>
      <c r="N24" s="19">
        <f t="shared" si="1"/>
        <v>14563</v>
      </c>
      <c r="O24" s="20">
        <f t="shared" si="2"/>
        <v>1024785</v>
      </c>
      <c r="P24" s="136"/>
      <c r="Q24" s="144"/>
      <c r="R24" s="144"/>
      <c r="S24" s="138"/>
    </row>
    <row r="25" spans="1:19" ht="11.25" customHeight="1" x14ac:dyDescent="0.45">
      <c r="A25" s="92"/>
      <c r="B25" s="22" t="s">
        <v>23</v>
      </c>
      <c r="C25" s="79">
        <f>SUM(小諸市:大鹿村!C25)</f>
        <v>8419.1</v>
      </c>
      <c r="D25" s="80">
        <f>SUM(小諸市:大鹿村!D25)</f>
        <v>21438.499999999996</v>
      </c>
      <c r="E25" s="80">
        <f>SUM(小諸市:大鹿村!E25)</f>
        <v>15.1</v>
      </c>
      <c r="F25" s="80">
        <f>SUM(小諸市:大鹿村!F25)</f>
        <v>709.99999999999989</v>
      </c>
      <c r="G25" s="80">
        <f>SUM(小諸市:大鹿村!G25)</f>
        <v>3435.8000000000011</v>
      </c>
      <c r="H25" s="80">
        <f>SUM(小諸市:大鹿村!H25)</f>
        <v>702.5</v>
      </c>
      <c r="I25" s="29">
        <f t="shared" si="0"/>
        <v>34721</v>
      </c>
      <c r="J25" s="81">
        <f>SUM(小諸市:大鹿村!J25)</f>
        <v>4.0999999999999996</v>
      </c>
      <c r="K25" s="80">
        <f>SUM(小諸市:大鹿村!K25)</f>
        <v>49.6</v>
      </c>
      <c r="L25" s="80">
        <f>SUM(小諸市:大鹿村!L25)</f>
        <v>152.9</v>
      </c>
      <c r="M25" s="80">
        <f>SUM(小諸市:大鹿村!M25)</f>
        <v>267.3</v>
      </c>
      <c r="N25" s="30">
        <f t="shared" si="1"/>
        <v>473.90000000000003</v>
      </c>
      <c r="O25" s="31">
        <f t="shared" si="2"/>
        <v>35194.9</v>
      </c>
      <c r="P25" s="136"/>
      <c r="Q25" s="144"/>
      <c r="R25" s="144"/>
      <c r="S25" s="138"/>
    </row>
    <row r="26" spans="1:19" ht="11.25" customHeight="1" x14ac:dyDescent="0.45">
      <c r="A26" s="92">
        <v>8</v>
      </c>
      <c r="B26" s="15" t="s">
        <v>19</v>
      </c>
      <c r="C26" s="76">
        <f>SUM(小諸市:大鹿村!C26)</f>
        <v>1647.7899999999997</v>
      </c>
      <c r="D26" s="77">
        <f>SUM(小諸市:大鹿村!D26)</f>
        <v>4960.0100000000011</v>
      </c>
      <c r="E26" s="77">
        <f>SUM(小諸市:大鹿村!E26)</f>
        <v>4.76</v>
      </c>
      <c r="F26" s="77">
        <f>SUM(小諸市:大鹿村!F26)</f>
        <v>269.49000000000007</v>
      </c>
      <c r="G26" s="77">
        <f>SUM(小諸市:大鹿村!G26)</f>
        <v>1323.16</v>
      </c>
      <c r="H26" s="77">
        <f>SUM(小諸市:大鹿村!H26)</f>
        <v>262.29999999999995</v>
      </c>
      <c r="I26" s="26">
        <f t="shared" si="0"/>
        <v>8467.51</v>
      </c>
      <c r="J26" s="78">
        <f>SUM(小諸市:大鹿村!J26)</f>
        <v>0.63</v>
      </c>
      <c r="K26" s="77">
        <f>SUM(小諸市:大鹿村!K26)</f>
        <v>0</v>
      </c>
      <c r="L26" s="77">
        <f>SUM(小諸市:大鹿村!L26)</f>
        <v>23.56</v>
      </c>
      <c r="M26" s="77">
        <f>SUM(小諸市:大鹿村!M26)</f>
        <v>137.46</v>
      </c>
      <c r="N26" s="27">
        <f t="shared" si="1"/>
        <v>161.65</v>
      </c>
      <c r="O26" s="28">
        <f t="shared" si="2"/>
        <v>8629.16</v>
      </c>
      <c r="P26" s="136"/>
      <c r="Q26" s="144"/>
      <c r="R26" s="144"/>
      <c r="S26" s="138"/>
    </row>
    <row r="27" spans="1:19" ht="11.25" customHeight="1" x14ac:dyDescent="0.45">
      <c r="A27" s="92"/>
      <c r="B27" s="15" t="s">
        <v>21</v>
      </c>
      <c r="C27" s="70">
        <f>SUM(小諸市:大鹿村!C27)</f>
        <v>547436</v>
      </c>
      <c r="D27" s="71">
        <f>SUM(小諸市:大鹿村!D27)</f>
        <v>966889</v>
      </c>
      <c r="E27" s="71">
        <f>SUM(小諸市:大鹿村!E27)</f>
        <v>723</v>
      </c>
      <c r="F27" s="71">
        <f>SUM(小諸市:大鹿村!F27)</f>
        <v>47689</v>
      </c>
      <c r="G27" s="71">
        <f>SUM(小諸市:大鹿村!G27)</f>
        <v>282234</v>
      </c>
      <c r="H27" s="71">
        <f>SUM(小諸市:大鹿村!H27)</f>
        <v>47472</v>
      </c>
      <c r="I27" s="17">
        <f t="shared" si="0"/>
        <v>1892443</v>
      </c>
      <c r="J27" s="72">
        <f>SUM(小諸市:大鹿村!J27)</f>
        <v>54</v>
      </c>
      <c r="K27" s="71">
        <f>SUM(小諸市:大鹿村!K27)</f>
        <v>0</v>
      </c>
      <c r="L27" s="71">
        <f>SUM(小諸市:大鹿村!L27)</f>
        <v>1618</v>
      </c>
      <c r="M27" s="71">
        <f>SUM(小諸市:大鹿村!M27)</f>
        <v>9630</v>
      </c>
      <c r="N27" s="19">
        <f t="shared" si="1"/>
        <v>11302</v>
      </c>
      <c r="O27" s="20">
        <f t="shared" si="2"/>
        <v>1903745</v>
      </c>
      <c r="P27" s="136"/>
      <c r="Q27" s="144"/>
      <c r="R27" s="144"/>
      <c r="S27" s="138"/>
    </row>
    <row r="28" spans="1:19" ht="11.25" customHeight="1" x14ac:dyDescent="0.45">
      <c r="A28" s="92"/>
      <c r="B28" s="22" t="s">
        <v>23</v>
      </c>
      <c r="C28" s="79">
        <f>SUM(小諸市:大鹿村!C28)</f>
        <v>17225.099999999995</v>
      </c>
      <c r="D28" s="80">
        <f>SUM(小諸市:大鹿村!D28)</f>
        <v>27029.699999999993</v>
      </c>
      <c r="E28" s="80">
        <f>SUM(小諸市:大鹿村!E28)</f>
        <v>23.5</v>
      </c>
      <c r="F28" s="80">
        <f>SUM(小諸市:大鹿村!F28)</f>
        <v>1005.0999999999998</v>
      </c>
      <c r="G28" s="80">
        <f>SUM(小諸市:大鹿村!G28)</f>
        <v>6216.5999999999995</v>
      </c>
      <c r="H28" s="80">
        <f>SUM(小諸市:大鹿村!H28)</f>
        <v>1785.5000000000002</v>
      </c>
      <c r="I28" s="29">
        <f t="shared" si="0"/>
        <v>53285.499999999985</v>
      </c>
      <c r="J28" s="81">
        <f>SUM(小諸市:大鹿村!J28)</f>
        <v>0.30000000000000004</v>
      </c>
      <c r="K28" s="80">
        <f>SUM(小諸市:大鹿村!K28)</f>
        <v>0</v>
      </c>
      <c r="L28" s="80">
        <f>SUM(小諸市:大鹿村!L28)</f>
        <v>47.399999999999991</v>
      </c>
      <c r="M28" s="80">
        <f>SUM(小諸市:大鹿村!M28)</f>
        <v>290.10000000000002</v>
      </c>
      <c r="N28" s="30">
        <f t="shared" si="1"/>
        <v>337.8</v>
      </c>
      <c r="O28" s="31">
        <f t="shared" si="2"/>
        <v>53623.299999999988</v>
      </c>
      <c r="P28" s="136"/>
      <c r="Q28" s="144"/>
      <c r="R28" s="144"/>
      <c r="S28" s="138"/>
    </row>
    <row r="29" spans="1:19" ht="11.25" customHeight="1" x14ac:dyDescent="0.45">
      <c r="A29" s="92">
        <v>9</v>
      </c>
      <c r="B29" s="15" t="s">
        <v>19</v>
      </c>
      <c r="C29" s="76">
        <f>SUM(小諸市:大鹿村!C29)</f>
        <v>2974.650000000001</v>
      </c>
      <c r="D29" s="77">
        <f>SUM(小諸市:大鹿村!D29)</f>
        <v>7088.94</v>
      </c>
      <c r="E29" s="77">
        <f>SUM(小諸市:大鹿村!E29)</f>
        <v>3.01</v>
      </c>
      <c r="F29" s="77">
        <f>SUM(小諸市:大鹿村!F29)</f>
        <v>1022.73</v>
      </c>
      <c r="G29" s="77">
        <f>SUM(小諸市:大鹿村!G29)</f>
        <v>2548.1900000000005</v>
      </c>
      <c r="H29" s="77">
        <f>SUM(小諸市:大鹿村!H29)</f>
        <v>454.43000000000006</v>
      </c>
      <c r="I29" s="26">
        <f t="shared" si="0"/>
        <v>14091.95</v>
      </c>
      <c r="J29" s="78">
        <f>SUM(小諸市:大鹿村!J29)</f>
        <v>0</v>
      </c>
      <c r="K29" s="77">
        <f>SUM(小諸市:大鹿村!K29)</f>
        <v>0</v>
      </c>
      <c r="L29" s="77">
        <f>SUM(小諸市:大鹿村!L29)</f>
        <v>8.7299999999999986</v>
      </c>
      <c r="M29" s="77">
        <f>SUM(小諸市:大鹿村!M29)</f>
        <v>130.83999999999997</v>
      </c>
      <c r="N29" s="27">
        <f t="shared" si="1"/>
        <v>139.56999999999996</v>
      </c>
      <c r="O29" s="28">
        <f t="shared" si="2"/>
        <v>14231.52</v>
      </c>
      <c r="P29" s="136"/>
      <c r="Q29" s="144"/>
      <c r="R29" s="144"/>
      <c r="S29" s="138"/>
    </row>
    <row r="30" spans="1:19" ht="11.25" customHeight="1" x14ac:dyDescent="0.45">
      <c r="A30" s="92"/>
      <c r="B30" s="15" t="s">
        <v>21</v>
      </c>
      <c r="C30" s="70">
        <f>SUM(小諸市:大鹿村!C30)</f>
        <v>1095542</v>
      </c>
      <c r="D30" s="71">
        <f>SUM(小諸市:大鹿村!D30)</f>
        <v>1447899</v>
      </c>
      <c r="E30" s="71">
        <f>SUM(小諸市:大鹿村!E30)</f>
        <v>610</v>
      </c>
      <c r="F30" s="71">
        <f>SUM(小諸市:大鹿村!F30)</f>
        <v>189647</v>
      </c>
      <c r="G30" s="71">
        <f>SUM(小諸市:大鹿村!G30)</f>
        <v>582273</v>
      </c>
      <c r="H30" s="71">
        <f>SUM(小諸市:大鹿村!H30)</f>
        <v>52956</v>
      </c>
      <c r="I30" s="17">
        <f t="shared" si="0"/>
        <v>3368927</v>
      </c>
      <c r="J30" s="72">
        <f>SUM(小諸市:大鹿村!J30)</f>
        <v>0</v>
      </c>
      <c r="K30" s="71">
        <f>SUM(小諸市:大鹿村!K30)</f>
        <v>0</v>
      </c>
      <c r="L30" s="71">
        <f>SUM(小諸市:大鹿村!L30)</f>
        <v>662</v>
      </c>
      <c r="M30" s="71">
        <f>SUM(小諸市:大鹿村!M30)</f>
        <v>10019</v>
      </c>
      <c r="N30" s="19">
        <f t="shared" si="1"/>
        <v>10681</v>
      </c>
      <c r="O30" s="20">
        <f t="shared" si="2"/>
        <v>3379608</v>
      </c>
      <c r="P30" s="136"/>
      <c r="Q30" s="144"/>
      <c r="R30" s="144"/>
      <c r="S30" s="138"/>
    </row>
    <row r="31" spans="1:19" ht="11.25" customHeight="1" x14ac:dyDescent="0.45">
      <c r="A31" s="92"/>
      <c r="B31" s="22" t="s">
        <v>23</v>
      </c>
      <c r="C31" s="79">
        <f>SUM(小諸市:大鹿村!C31)</f>
        <v>24278.999999999993</v>
      </c>
      <c r="D31" s="80">
        <f>SUM(小諸市:大鹿村!D31)</f>
        <v>33679.399999999994</v>
      </c>
      <c r="E31" s="80">
        <f>SUM(小諸市:大鹿村!E31)</f>
        <v>13.799999999999997</v>
      </c>
      <c r="F31" s="80">
        <f>SUM(小諸市:大鹿村!F31)</f>
        <v>2920.7999999999988</v>
      </c>
      <c r="G31" s="80">
        <f>SUM(小諸市:大鹿村!G31)</f>
        <v>10905.800000000003</v>
      </c>
      <c r="H31" s="80">
        <f>SUM(小諸市:大鹿村!H31)</f>
        <v>1726.1999999999998</v>
      </c>
      <c r="I31" s="29">
        <f t="shared" si="0"/>
        <v>73524.999999999985</v>
      </c>
      <c r="J31" s="81">
        <f>SUM(小諸市:大鹿村!J31)</f>
        <v>0</v>
      </c>
      <c r="K31" s="80">
        <f>SUM(小諸市:大鹿村!K31)</f>
        <v>0</v>
      </c>
      <c r="L31" s="80">
        <f>SUM(小諸市:大鹿村!L31)</f>
        <v>17.8</v>
      </c>
      <c r="M31" s="80">
        <f>SUM(小諸市:大鹿村!M31)</f>
        <v>277.7</v>
      </c>
      <c r="N31" s="30">
        <f t="shared" si="1"/>
        <v>295.5</v>
      </c>
      <c r="O31" s="31">
        <f t="shared" si="2"/>
        <v>73820.499999999985</v>
      </c>
      <c r="P31" s="136"/>
      <c r="Q31" s="144"/>
      <c r="R31" s="144"/>
      <c r="S31" s="138"/>
    </row>
    <row r="32" spans="1:19" ht="11.25" customHeight="1" x14ac:dyDescent="0.45">
      <c r="A32" s="92">
        <v>10</v>
      </c>
      <c r="B32" s="15" t="s">
        <v>19</v>
      </c>
      <c r="C32" s="76">
        <f>SUM(小諸市:大鹿村!C32)</f>
        <v>4152.2699999999995</v>
      </c>
      <c r="D32" s="77">
        <f>SUM(小諸市:大鹿村!D32)</f>
        <v>7586.9700000000012</v>
      </c>
      <c r="E32" s="77">
        <f>SUM(小諸市:大鹿村!E32)</f>
        <v>14.24</v>
      </c>
      <c r="F32" s="77">
        <f>SUM(小諸市:大鹿村!F32)</f>
        <v>3453.19</v>
      </c>
      <c r="G32" s="77">
        <f>SUM(小諸市:大鹿村!G32)</f>
        <v>6325.7500000000018</v>
      </c>
      <c r="H32" s="77">
        <f>SUM(小諸市:大鹿村!H32)</f>
        <v>634.44000000000005</v>
      </c>
      <c r="I32" s="26">
        <f t="shared" si="0"/>
        <v>22166.860000000004</v>
      </c>
      <c r="J32" s="78">
        <f>SUM(小諸市:大鹿村!J32)</f>
        <v>0.24000000000000002</v>
      </c>
      <c r="K32" s="77">
        <f>SUM(小諸市:大鹿村!K32)</f>
        <v>0</v>
      </c>
      <c r="L32" s="77">
        <f>SUM(小諸市:大鹿村!L32)</f>
        <v>0.45999999999999996</v>
      </c>
      <c r="M32" s="77">
        <f>SUM(小諸市:大鹿村!M32)</f>
        <v>74.829999999999984</v>
      </c>
      <c r="N32" s="27">
        <f t="shared" si="1"/>
        <v>75.529999999999987</v>
      </c>
      <c r="O32" s="28">
        <f t="shared" si="2"/>
        <v>22242.390000000003</v>
      </c>
      <c r="P32" s="136"/>
      <c r="Q32" s="144"/>
      <c r="R32" s="144"/>
      <c r="S32" s="138"/>
    </row>
    <row r="33" spans="1:19" ht="11.25" customHeight="1" x14ac:dyDescent="0.45">
      <c r="A33" s="92"/>
      <c r="B33" s="15" t="s">
        <v>21</v>
      </c>
      <c r="C33" s="70">
        <f>SUM(小諸市:大鹿村!C33)</f>
        <v>1630337</v>
      </c>
      <c r="D33" s="71">
        <f>SUM(小諸市:大鹿村!D33)</f>
        <v>1681666</v>
      </c>
      <c r="E33" s="71">
        <f>SUM(小諸市:大鹿村!E33)</f>
        <v>3211</v>
      </c>
      <c r="F33" s="71">
        <f>SUM(小諸市:大鹿村!F33)</f>
        <v>683535</v>
      </c>
      <c r="G33" s="71">
        <f>SUM(小諸市:大鹿村!G33)</f>
        <v>1581257</v>
      </c>
      <c r="H33" s="71">
        <f>SUM(小諸市:大鹿村!H33)</f>
        <v>77125</v>
      </c>
      <c r="I33" s="17">
        <f t="shared" si="0"/>
        <v>5657131</v>
      </c>
      <c r="J33" s="72">
        <f>SUM(小諸市:大鹿村!J33)</f>
        <v>17</v>
      </c>
      <c r="K33" s="71">
        <f>SUM(小諸市:大鹿村!K33)</f>
        <v>0</v>
      </c>
      <c r="L33" s="71">
        <f>SUM(小諸市:大鹿村!L33)</f>
        <v>42</v>
      </c>
      <c r="M33" s="71">
        <f>SUM(小諸市:大鹿村!M33)</f>
        <v>6064</v>
      </c>
      <c r="N33" s="19">
        <f t="shared" si="1"/>
        <v>6123</v>
      </c>
      <c r="O33" s="20">
        <f t="shared" si="2"/>
        <v>5663254</v>
      </c>
      <c r="P33" s="136"/>
      <c r="Q33" s="144"/>
      <c r="R33" s="144"/>
      <c r="S33" s="138"/>
    </row>
    <row r="34" spans="1:19" ht="11.25" customHeight="1" x14ac:dyDescent="0.45">
      <c r="A34" s="92"/>
      <c r="B34" s="22" t="s">
        <v>23</v>
      </c>
      <c r="C34" s="79">
        <f>SUM(小諸市:大鹿村!C34)</f>
        <v>27177.199999999997</v>
      </c>
      <c r="D34" s="80">
        <f>SUM(小諸市:大鹿村!D34)</f>
        <v>31811.899999999998</v>
      </c>
      <c r="E34" s="80">
        <f>SUM(小諸市:大鹿村!E34)</f>
        <v>61.2</v>
      </c>
      <c r="F34" s="80">
        <f>SUM(小諸市:大鹿村!F34)</f>
        <v>9046.4</v>
      </c>
      <c r="G34" s="80">
        <f>SUM(小諸市:大鹿村!G34)</f>
        <v>24144.400000000001</v>
      </c>
      <c r="H34" s="80">
        <f>SUM(小諸市:大鹿村!H34)</f>
        <v>2170.3999999999992</v>
      </c>
      <c r="I34" s="29">
        <f t="shared" si="0"/>
        <v>94411.499999999971</v>
      </c>
      <c r="J34" s="81">
        <f>SUM(小諸市:大鹿村!J34)</f>
        <v>0</v>
      </c>
      <c r="K34" s="80">
        <f>SUM(小諸市:大鹿村!K34)</f>
        <v>0</v>
      </c>
      <c r="L34" s="80">
        <f>SUM(小諸市:大鹿村!L34)</f>
        <v>1</v>
      </c>
      <c r="M34" s="80">
        <f>SUM(小諸市:大鹿村!M34)</f>
        <v>151.10000000000005</v>
      </c>
      <c r="N34" s="30">
        <f t="shared" si="1"/>
        <v>152.10000000000005</v>
      </c>
      <c r="O34" s="31">
        <f t="shared" si="2"/>
        <v>94563.599999999977</v>
      </c>
      <c r="P34" s="136"/>
      <c r="Q34" s="144"/>
      <c r="R34" s="144"/>
      <c r="S34" s="138"/>
    </row>
    <row r="35" spans="1:19" ht="11.25" customHeight="1" x14ac:dyDescent="0.45">
      <c r="A35" s="92">
        <v>11</v>
      </c>
      <c r="B35" s="15" t="s">
        <v>19</v>
      </c>
      <c r="C35" s="76">
        <f>SUM(小諸市:大鹿村!C35)</f>
        <v>6375.9100000000026</v>
      </c>
      <c r="D35" s="77">
        <f>SUM(小諸市:大鹿村!D35)</f>
        <v>6410.8499999999995</v>
      </c>
      <c r="E35" s="77">
        <f>SUM(小諸市:大鹿村!E35)</f>
        <v>33.46</v>
      </c>
      <c r="F35" s="77">
        <f>SUM(小諸市:大鹿村!F35)</f>
        <v>9567.64</v>
      </c>
      <c r="G35" s="77">
        <f>SUM(小諸市:大鹿村!G35)</f>
        <v>13671.5</v>
      </c>
      <c r="H35" s="77">
        <f>SUM(小諸市:大鹿村!H35)</f>
        <v>491.36999999999995</v>
      </c>
      <c r="I35" s="26">
        <f t="shared" si="0"/>
        <v>36550.730000000003</v>
      </c>
      <c r="J35" s="78">
        <f>SUM(小諸市:大鹿村!J35)</f>
        <v>0.2</v>
      </c>
      <c r="K35" s="77">
        <f>SUM(小諸市:大鹿村!K35)</f>
        <v>0.01</v>
      </c>
      <c r="L35" s="77">
        <f>SUM(小諸市:大鹿村!L35)</f>
        <v>0.67</v>
      </c>
      <c r="M35" s="77">
        <f>SUM(小諸市:大鹿村!M35)</f>
        <v>203.14000000000001</v>
      </c>
      <c r="N35" s="27">
        <f t="shared" si="1"/>
        <v>204.02</v>
      </c>
      <c r="O35" s="28">
        <f t="shared" si="2"/>
        <v>36754.75</v>
      </c>
      <c r="P35" s="136"/>
      <c r="Q35" s="144"/>
      <c r="R35" s="144"/>
      <c r="S35" s="138"/>
    </row>
    <row r="36" spans="1:19" ht="11.25" customHeight="1" x14ac:dyDescent="0.45">
      <c r="A36" s="92"/>
      <c r="B36" s="15" t="s">
        <v>21</v>
      </c>
      <c r="C36" s="70">
        <f>SUM(小諸市:大鹿村!C36)</f>
        <v>2649820</v>
      </c>
      <c r="D36" s="71">
        <f>SUM(小諸市:大鹿村!D36)</f>
        <v>1544117</v>
      </c>
      <c r="E36" s="71">
        <f>SUM(小諸市:大鹿村!E36)</f>
        <v>7276</v>
      </c>
      <c r="F36" s="71">
        <f>SUM(小諸市:大鹿村!F36)</f>
        <v>2008151</v>
      </c>
      <c r="G36" s="71">
        <f>SUM(小諸市:大鹿村!G36)</f>
        <v>3621482</v>
      </c>
      <c r="H36" s="71">
        <f>SUM(小諸市:大鹿村!H36)</f>
        <v>68328</v>
      </c>
      <c r="I36" s="17">
        <f t="shared" si="0"/>
        <v>9899174</v>
      </c>
      <c r="J36" s="72">
        <f>SUM(小諸市:大鹿村!J36)</f>
        <v>21</v>
      </c>
      <c r="K36" s="71">
        <f>SUM(小諸市:大鹿村!K36)</f>
        <v>1</v>
      </c>
      <c r="L36" s="71">
        <f>SUM(小諸市:大鹿村!L36)</f>
        <v>34</v>
      </c>
      <c r="M36" s="71">
        <f>SUM(小諸市:大鹿村!M36)</f>
        <v>14785</v>
      </c>
      <c r="N36" s="19">
        <f t="shared" si="1"/>
        <v>14841</v>
      </c>
      <c r="O36" s="20">
        <f t="shared" si="2"/>
        <v>9914015</v>
      </c>
      <c r="P36" s="136"/>
      <c r="Q36" s="144"/>
      <c r="R36" s="144"/>
      <c r="S36" s="138"/>
    </row>
    <row r="37" spans="1:19" ht="11.25" customHeight="1" x14ac:dyDescent="0.45">
      <c r="A37" s="92"/>
      <c r="B37" s="22" t="s">
        <v>23</v>
      </c>
      <c r="C37" s="79">
        <f>SUM(小諸市:大鹿村!C37)</f>
        <v>33354.500000000007</v>
      </c>
      <c r="D37" s="80">
        <f>SUM(小諸市:大鹿村!D37)</f>
        <v>25639.600000000002</v>
      </c>
      <c r="E37" s="80">
        <f>SUM(小諸市:大鹿村!E37)</f>
        <v>121.39999999999998</v>
      </c>
      <c r="F37" s="80">
        <f>SUM(小諸市:大鹿村!F37)</f>
        <v>22481.8</v>
      </c>
      <c r="G37" s="80">
        <f>SUM(小諸市:大鹿村!G37)</f>
        <v>48052.200000000012</v>
      </c>
      <c r="H37" s="80">
        <f>SUM(小諸市:大鹿村!H37)</f>
        <v>1567.6999999999998</v>
      </c>
      <c r="I37" s="29">
        <f t="shared" si="0"/>
        <v>131217.20000000001</v>
      </c>
      <c r="J37" s="81">
        <f>SUM(小諸市:大鹿村!J37)</f>
        <v>0</v>
      </c>
      <c r="K37" s="80">
        <f>SUM(小諸市:大鹿村!K37)</f>
        <v>0</v>
      </c>
      <c r="L37" s="80">
        <f>SUM(小諸市:大鹿村!L37)</f>
        <v>0.7</v>
      </c>
      <c r="M37" s="80">
        <f>SUM(小諸市:大鹿村!M37)</f>
        <v>282.7999999999999</v>
      </c>
      <c r="N37" s="30">
        <f t="shared" si="1"/>
        <v>283.49999999999989</v>
      </c>
      <c r="O37" s="31">
        <f t="shared" si="2"/>
        <v>131500.70000000001</v>
      </c>
      <c r="P37" s="136"/>
      <c r="Q37" s="144"/>
      <c r="R37" s="144"/>
      <c r="S37" s="138"/>
    </row>
    <row r="38" spans="1:19" ht="11.25" customHeight="1" x14ac:dyDescent="0.45">
      <c r="A38" s="92">
        <v>12</v>
      </c>
      <c r="B38" s="15" t="s">
        <v>19</v>
      </c>
      <c r="C38" s="76">
        <f>SUM(小諸市:大鹿村!C38)</f>
        <v>8795.7900000000009</v>
      </c>
      <c r="D38" s="77">
        <f>SUM(小諸市:大鹿村!D38)</f>
        <v>3490.21</v>
      </c>
      <c r="E38" s="77">
        <f>SUM(小諸市:大鹿村!E38)</f>
        <v>33.28</v>
      </c>
      <c r="F38" s="77">
        <f>SUM(小諸市:大鹿村!F38)</f>
        <v>14608.670000000002</v>
      </c>
      <c r="G38" s="77">
        <f>SUM(小諸市:大鹿村!G38)</f>
        <v>31262.000000000007</v>
      </c>
      <c r="H38" s="77">
        <f>SUM(小諸市:大鹿村!H38)</f>
        <v>138.37</v>
      </c>
      <c r="I38" s="26">
        <f t="shared" si="0"/>
        <v>58328.320000000014</v>
      </c>
      <c r="J38" s="78">
        <f>SUM(小諸市:大鹿村!J38)</f>
        <v>0</v>
      </c>
      <c r="K38" s="77">
        <f>SUM(小諸市:大鹿村!K38)</f>
        <v>0</v>
      </c>
      <c r="L38" s="77">
        <f>SUM(小諸市:大鹿村!L38)</f>
        <v>3.29</v>
      </c>
      <c r="M38" s="77">
        <f>SUM(小諸市:大鹿村!M38)</f>
        <v>156.76</v>
      </c>
      <c r="N38" s="27">
        <f t="shared" si="1"/>
        <v>160.04999999999998</v>
      </c>
      <c r="O38" s="28">
        <f t="shared" si="2"/>
        <v>58488.370000000017</v>
      </c>
      <c r="P38" s="136"/>
      <c r="Q38" s="144"/>
      <c r="R38" s="144"/>
      <c r="S38" s="138"/>
    </row>
    <row r="39" spans="1:19" ht="11.25" customHeight="1" x14ac:dyDescent="0.45">
      <c r="A39" s="92"/>
      <c r="B39" s="15" t="s">
        <v>21</v>
      </c>
      <c r="C39" s="70">
        <f>SUM(小諸市:大鹿村!C39)</f>
        <v>3824882</v>
      </c>
      <c r="D39" s="71">
        <f>SUM(小諸市:大鹿村!D39)</f>
        <v>910294</v>
      </c>
      <c r="E39" s="71">
        <f>SUM(小諸市:大鹿村!E39)</f>
        <v>9100</v>
      </c>
      <c r="F39" s="71">
        <f>SUM(小諸市:大鹿村!F39)</f>
        <v>3222792</v>
      </c>
      <c r="G39" s="71">
        <f>SUM(小諸市:大鹿村!G39)</f>
        <v>8647699</v>
      </c>
      <c r="H39" s="71">
        <f>SUM(小諸市:大鹿村!H39)</f>
        <v>22732</v>
      </c>
      <c r="I39" s="17">
        <f t="shared" si="0"/>
        <v>16637499</v>
      </c>
      <c r="J39" s="72">
        <f>SUM(小諸市:大鹿村!J39)</f>
        <v>0</v>
      </c>
      <c r="K39" s="71">
        <f>SUM(小諸市:大鹿村!K39)</f>
        <v>0</v>
      </c>
      <c r="L39" s="71">
        <f>SUM(小諸市:大鹿村!L39)</f>
        <v>498</v>
      </c>
      <c r="M39" s="71">
        <f>SUM(小諸市:大鹿村!M39)</f>
        <v>14390</v>
      </c>
      <c r="N39" s="19">
        <f t="shared" si="1"/>
        <v>14888</v>
      </c>
      <c r="O39" s="20">
        <f t="shared" si="2"/>
        <v>16652387</v>
      </c>
      <c r="P39" s="136"/>
      <c r="Q39" s="144"/>
      <c r="R39" s="144"/>
      <c r="S39" s="138"/>
    </row>
    <row r="40" spans="1:19" ht="11.25" customHeight="1" x14ac:dyDescent="0.45">
      <c r="A40" s="92"/>
      <c r="B40" s="22" t="s">
        <v>23</v>
      </c>
      <c r="C40" s="79">
        <f>SUM(小諸市:大鹿村!C40)</f>
        <v>43462.999999999993</v>
      </c>
      <c r="D40" s="80">
        <f>SUM(小諸市:大鹿村!D40)</f>
        <v>12557.1</v>
      </c>
      <c r="E40" s="80">
        <f>SUM(小諸市:大鹿村!E40)</f>
        <v>138.30000000000001</v>
      </c>
      <c r="F40" s="80">
        <f>SUM(小諸市:大鹿村!F40)</f>
        <v>31550.599999999991</v>
      </c>
      <c r="G40" s="80">
        <f>SUM(小諸市:大鹿村!G40)</f>
        <v>100807.09999999998</v>
      </c>
      <c r="H40" s="80">
        <f>SUM(小諸市:大鹿村!H40)</f>
        <v>444.50000000000006</v>
      </c>
      <c r="I40" s="29">
        <f t="shared" si="0"/>
        <v>188960.59999999998</v>
      </c>
      <c r="J40" s="81">
        <f>SUM(小諸市:大鹿村!J40)</f>
        <v>0</v>
      </c>
      <c r="K40" s="80">
        <f>SUM(小諸市:大鹿村!K40)</f>
        <v>0</v>
      </c>
      <c r="L40" s="80">
        <f>SUM(小諸市:大鹿村!L40)</f>
        <v>9.6</v>
      </c>
      <c r="M40" s="80">
        <f>SUM(小諸市:大鹿村!M40)</f>
        <v>265.89999999999998</v>
      </c>
      <c r="N40" s="30">
        <f t="shared" si="1"/>
        <v>275.5</v>
      </c>
      <c r="O40" s="31">
        <f t="shared" si="2"/>
        <v>189236.09999999998</v>
      </c>
      <c r="P40" s="136"/>
      <c r="Q40" s="144"/>
      <c r="R40" s="144"/>
      <c r="S40" s="138"/>
    </row>
    <row r="41" spans="1:19" ht="11.25" customHeight="1" x14ac:dyDescent="0.45">
      <c r="A41" s="92">
        <v>13</v>
      </c>
      <c r="B41" s="15" t="s">
        <v>19</v>
      </c>
      <c r="C41" s="76">
        <f>SUM(小諸市:大鹿村!C41)</f>
        <v>9554.2299999999977</v>
      </c>
      <c r="D41" s="77">
        <f>SUM(小諸市:大鹿村!D41)</f>
        <v>2916.82</v>
      </c>
      <c r="E41" s="77">
        <f>SUM(小諸市:大鹿村!E41)</f>
        <v>91.970000000000013</v>
      </c>
      <c r="F41" s="77">
        <f>SUM(小諸市:大鹿村!F41)</f>
        <v>9853.3999999999978</v>
      </c>
      <c r="G41" s="77">
        <f>SUM(小諸市:大鹿村!G41)</f>
        <v>47113.020000000011</v>
      </c>
      <c r="H41" s="77">
        <f>SUM(小諸市:大鹿村!H41)</f>
        <v>333.00999999999993</v>
      </c>
      <c r="I41" s="26">
        <f t="shared" si="0"/>
        <v>69862.45</v>
      </c>
      <c r="J41" s="78">
        <f>SUM(小諸市:大鹿村!J41)</f>
        <v>3.0900000000000003</v>
      </c>
      <c r="K41" s="77">
        <f>SUM(小諸市:大鹿村!K41)</f>
        <v>50.81</v>
      </c>
      <c r="L41" s="77">
        <f>SUM(小諸市:大鹿村!L41)</f>
        <v>10.82</v>
      </c>
      <c r="M41" s="77">
        <f>SUM(小諸市:大鹿村!M41)</f>
        <v>162.31999999999996</v>
      </c>
      <c r="N41" s="27">
        <f t="shared" si="1"/>
        <v>227.03999999999996</v>
      </c>
      <c r="O41" s="28">
        <f t="shared" si="2"/>
        <v>70089.489999999991</v>
      </c>
      <c r="P41" s="136"/>
      <c r="Q41" s="144"/>
      <c r="R41" s="144"/>
      <c r="S41" s="138"/>
    </row>
    <row r="42" spans="1:19" ht="11.25" customHeight="1" x14ac:dyDescent="0.45">
      <c r="A42" s="92"/>
      <c r="B42" s="15" t="s">
        <v>21</v>
      </c>
      <c r="C42" s="70">
        <f>SUM(小諸市:大鹿村!C42)</f>
        <v>4211486</v>
      </c>
      <c r="D42" s="71">
        <f>SUM(小諸市:大鹿村!D42)</f>
        <v>776163</v>
      </c>
      <c r="E42" s="71">
        <f>SUM(小諸市:大鹿村!E42)</f>
        <v>24356</v>
      </c>
      <c r="F42" s="71">
        <f>SUM(小諸市:大鹿村!F42)</f>
        <v>2217340</v>
      </c>
      <c r="G42" s="71">
        <f>SUM(小諸市:大鹿村!G42)</f>
        <v>13514386</v>
      </c>
      <c r="H42" s="71">
        <f>SUM(小諸市:大鹿村!H42)</f>
        <v>54963</v>
      </c>
      <c r="I42" s="17">
        <f t="shared" si="0"/>
        <v>20798694</v>
      </c>
      <c r="J42" s="72">
        <f>SUM(小諸市:大鹿村!J42)</f>
        <v>265</v>
      </c>
      <c r="K42" s="71">
        <f>SUM(小諸市:大鹿村!K42)</f>
        <v>2847</v>
      </c>
      <c r="L42" s="71">
        <f>SUM(小諸市:大鹿村!L42)</f>
        <v>1169</v>
      </c>
      <c r="M42" s="71">
        <f>SUM(小諸市:大鹿村!M42)</f>
        <v>14389</v>
      </c>
      <c r="N42" s="19">
        <f t="shared" si="1"/>
        <v>18670</v>
      </c>
      <c r="O42" s="20">
        <f t="shared" si="2"/>
        <v>20817364</v>
      </c>
      <c r="P42" s="136"/>
      <c r="Q42" s="144"/>
      <c r="R42" s="144"/>
      <c r="S42" s="138"/>
    </row>
    <row r="43" spans="1:19" ht="11.25" customHeight="1" x14ac:dyDescent="0.45">
      <c r="A43" s="92"/>
      <c r="B43" s="22" t="s">
        <v>23</v>
      </c>
      <c r="C43" s="79">
        <f>SUM(小諸市:大鹿村!C43)</f>
        <v>46697.80000000001</v>
      </c>
      <c r="D43" s="80">
        <f>SUM(小諸市:大鹿村!D43)</f>
        <v>10431.300000000001</v>
      </c>
      <c r="E43" s="80">
        <f>SUM(小諸市:大鹿村!E43)</f>
        <v>358.39999999999986</v>
      </c>
      <c r="F43" s="80">
        <f>SUM(小諸市:大鹿村!F43)</f>
        <v>21053.100000000002</v>
      </c>
      <c r="G43" s="80">
        <f>SUM(小諸市:大鹿村!G43)</f>
        <v>150155.99999999997</v>
      </c>
      <c r="H43" s="80">
        <f>SUM(小諸市:大鹿村!H43)</f>
        <v>1029.7999999999997</v>
      </c>
      <c r="I43" s="29">
        <f t="shared" si="0"/>
        <v>229726.39999999997</v>
      </c>
      <c r="J43" s="81">
        <f>SUM(小諸市:大鹿村!J43)</f>
        <v>0</v>
      </c>
      <c r="K43" s="80">
        <f>SUM(小諸市:大鹿村!K43)</f>
        <v>68.5</v>
      </c>
      <c r="L43" s="80">
        <f>SUM(小諸市:大鹿村!L43)</f>
        <v>19.3</v>
      </c>
      <c r="M43" s="80">
        <f>SUM(小諸市:大鹿村!M43)</f>
        <v>234.40000000000006</v>
      </c>
      <c r="N43" s="30">
        <f t="shared" si="1"/>
        <v>322.20000000000005</v>
      </c>
      <c r="O43" s="31">
        <f t="shared" si="2"/>
        <v>230048.59999999998</v>
      </c>
      <c r="P43" s="136"/>
      <c r="Q43" s="144"/>
      <c r="R43" s="144"/>
      <c r="S43" s="138"/>
    </row>
    <row r="44" spans="1:19" ht="11.25" customHeight="1" x14ac:dyDescent="0.45">
      <c r="A44" s="92">
        <v>14</v>
      </c>
      <c r="B44" s="15" t="s">
        <v>19</v>
      </c>
      <c r="C44" s="76">
        <f>SUM(小諸市:大鹿村!C44)</f>
        <v>7451.5700000000015</v>
      </c>
      <c r="D44" s="77">
        <f>SUM(小諸市:大鹿村!D44)</f>
        <v>2136.8100000000004</v>
      </c>
      <c r="E44" s="77">
        <f>SUM(小諸市:大鹿村!E44)</f>
        <v>77.41</v>
      </c>
      <c r="F44" s="77">
        <f>SUM(小諸市:大鹿村!F44)</f>
        <v>4001.2899999999991</v>
      </c>
      <c r="G44" s="77">
        <f>SUM(小諸市:大鹿村!G44)</f>
        <v>41086.400000000016</v>
      </c>
      <c r="H44" s="77">
        <f>SUM(小諸市:大鹿村!H44)</f>
        <v>204.73</v>
      </c>
      <c r="I44" s="26">
        <f t="shared" si="0"/>
        <v>54958.210000000021</v>
      </c>
      <c r="J44" s="78">
        <f>SUM(小諸市:大鹿村!J44)</f>
        <v>0.15000000000000002</v>
      </c>
      <c r="K44" s="77">
        <f>SUM(小諸市:大鹿村!K44)</f>
        <v>0</v>
      </c>
      <c r="L44" s="77">
        <f>SUM(小諸市:大鹿村!L44)</f>
        <v>5.76</v>
      </c>
      <c r="M44" s="77">
        <f>SUM(小諸市:大鹿村!M44)</f>
        <v>239.40000000000009</v>
      </c>
      <c r="N44" s="27">
        <f t="shared" si="1"/>
        <v>245.31000000000009</v>
      </c>
      <c r="O44" s="28">
        <f t="shared" si="2"/>
        <v>55203.520000000019</v>
      </c>
      <c r="P44" s="136"/>
      <c r="Q44" s="144"/>
      <c r="R44" s="144"/>
      <c r="S44" s="138"/>
    </row>
    <row r="45" spans="1:19" ht="11.25" customHeight="1" x14ac:dyDescent="0.45">
      <c r="A45" s="92"/>
      <c r="B45" s="15" t="s">
        <v>21</v>
      </c>
      <c r="C45" s="70">
        <f>SUM(小諸市:大鹿村!C45)</f>
        <v>3387617</v>
      </c>
      <c r="D45" s="71">
        <f>SUM(小諸市:大鹿村!D45)</f>
        <v>591438</v>
      </c>
      <c r="E45" s="71">
        <f>SUM(小諸市:大鹿村!E45)</f>
        <v>21605</v>
      </c>
      <c r="F45" s="71">
        <f>SUM(小諸市:大鹿村!F45)</f>
        <v>934953</v>
      </c>
      <c r="G45" s="71">
        <f>SUM(小諸市:大鹿村!G45)</f>
        <v>12296514</v>
      </c>
      <c r="H45" s="71">
        <f>SUM(小諸市:大鹿村!H45)</f>
        <v>38667</v>
      </c>
      <c r="I45" s="17">
        <f t="shared" si="0"/>
        <v>17270794</v>
      </c>
      <c r="J45" s="72">
        <f>SUM(小諸市:大鹿村!J45)</f>
        <v>15</v>
      </c>
      <c r="K45" s="71">
        <f>SUM(小諸市:大鹿村!K45)</f>
        <v>0</v>
      </c>
      <c r="L45" s="71">
        <f>SUM(小諸市:大鹿村!L45)</f>
        <v>650</v>
      </c>
      <c r="M45" s="71">
        <f>SUM(小諸市:大鹿村!M45)</f>
        <v>21977</v>
      </c>
      <c r="N45" s="19">
        <f t="shared" si="1"/>
        <v>22642</v>
      </c>
      <c r="O45" s="20">
        <f t="shared" si="2"/>
        <v>17293436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f>SUM(小諸市:大鹿村!C46)</f>
        <v>30599.999999999993</v>
      </c>
      <c r="D46" s="80">
        <f>SUM(小諸市:大鹿村!D46)</f>
        <v>7175.0000000000009</v>
      </c>
      <c r="E46" s="80">
        <f>SUM(小諸市:大鹿村!E46)</f>
        <v>280.7000000000001</v>
      </c>
      <c r="F46" s="80">
        <f>SUM(小諸市:大鹿村!F46)</f>
        <v>7517.5999999999976</v>
      </c>
      <c r="G46" s="80">
        <f>SUM(小諸市:大鹿村!G46)</f>
        <v>116005.99999999999</v>
      </c>
      <c r="H46" s="80">
        <f>SUM(小諸市:大鹿村!H46)</f>
        <v>640.4</v>
      </c>
      <c r="I46" s="29">
        <f t="shared" si="0"/>
        <v>162219.69999999998</v>
      </c>
      <c r="J46" s="81">
        <f>SUM(小諸市:大鹿村!J46)</f>
        <v>0.1</v>
      </c>
      <c r="K46" s="80">
        <f>SUM(小諸市:大鹿村!K46)</f>
        <v>0</v>
      </c>
      <c r="L46" s="80">
        <f>SUM(小諸市:大鹿村!L46)</f>
        <v>7.4</v>
      </c>
      <c r="M46" s="80">
        <f>SUM(小諸市:大鹿村!M46)</f>
        <v>250.59999999999994</v>
      </c>
      <c r="N46" s="30">
        <f t="shared" si="1"/>
        <v>258.09999999999991</v>
      </c>
      <c r="O46" s="31">
        <f t="shared" si="2"/>
        <v>162477.79999999999</v>
      </c>
      <c r="P46" s="145">
        <f>SUM(小諸市:大鹿村!P46)</f>
        <v>0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f>SUM(小諸市:大鹿村!C47)</f>
        <v>12866.870000000004</v>
      </c>
      <c r="D47" s="77">
        <f>SUM(小諸市:大鹿村!D47)</f>
        <v>8753.83</v>
      </c>
      <c r="E47" s="77">
        <f>SUM(小諸市:大鹿村!E47)</f>
        <v>506.62000000000006</v>
      </c>
      <c r="F47" s="77">
        <f>SUM(小諸市:大鹿村!F47)</f>
        <v>1712.9099999999996</v>
      </c>
      <c r="G47" s="77">
        <f>SUM(小諸市:大鹿村!G47)</f>
        <v>31231.049999999992</v>
      </c>
      <c r="H47" s="77">
        <f>SUM(小諸市:大鹿村!H47)</f>
        <v>303.62</v>
      </c>
      <c r="I47" s="26">
        <f t="shared" si="0"/>
        <v>55374.9</v>
      </c>
      <c r="J47" s="78">
        <f>SUM(小諸市:大鹿村!J47)</f>
        <v>0.19</v>
      </c>
      <c r="K47" s="77">
        <f>SUM(小諸市:大鹿村!K47)</f>
        <v>12.32</v>
      </c>
      <c r="L47" s="77">
        <f>SUM(小諸市:大鹿村!L47)</f>
        <v>9.65</v>
      </c>
      <c r="M47" s="77">
        <f>SUM(小諸市:大鹿村!M47)</f>
        <v>580.02</v>
      </c>
      <c r="N47" s="27">
        <f t="shared" si="1"/>
        <v>602.17999999999995</v>
      </c>
      <c r="O47" s="28">
        <f t="shared" si="2"/>
        <v>55977.08</v>
      </c>
      <c r="P47" s="146">
        <f>SUM(小諸市:大鹿村!P47)</f>
        <v>0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f>SUM(小諸市:大鹿村!C48)</f>
        <v>6446998</v>
      </c>
      <c r="D48" s="71">
        <f>SUM(小諸市:大鹿村!D48)</f>
        <v>2631440</v>
      </c>
      <c r="E48" s="71">
        <f>SUM(小諸市:大鹿村!E48)</f>
        <v>160599</v>
      </c>
      <c r="F48" s="71">
        <f>SUM(小諸市:大鹿村!F48)</f>
        <v>414960</v>
      </c>
      <c r="G48" s="71">
        <f>SUM(小諸市:大鹿村!G48)</f>
        <v>9585171</v>
      </c>
      <c r="H48" s="71">
        <f>SUM(小諸市:大鹿村!H48)</f>
        <v>61745</v>
      </c>
      <c r="I48" s="17">
        <f t="shared" si="0"/>
        <v>19300913</v>
      </c>
      <c r="J48" s="72">
        <f>SUM(小諸市:大鹿村!J48)</f>
        <v>16</v>
      </c>
      <c r="K48" s="71">
        <f>SUM(小諸市:大鹿村!K48)</f>
        <v>1108</v>
      </c>
      <c r="L48" s="71">
        <f>SUM(小諸市:大鹿村!L48)</f>
        <v>1156</v>
      </c>
      <c r="M48" s="71">
        <f>SUM(小諸市:大鹿村!M48)</f>
        <v>54143</v>
      </c>
      <c r="N48" s="19">
        <f t="shared" si="1"/>
        <v>56423</v>
      </c>
      <c r="O48" s="20">
        <f t="shared" si="2"/>
        <v>19357336</v>
      </c>
      <c r="P48" s="146">
        <f>SUM(小諸市:大鹿村!P48)</f>
        <v>0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f>SUM(小諸市:大鹿村!C49)</f>
        <v>27545.100000000009</v>
      </c>
      <c r="D49" s="80">
        <f>SUM(小諸市:大鹿村!D49)</f>
        <v>7447.8000000000011</v>
      </c>
      <c r="E49" s="80">
        <f>SUM(小諸市:大鹿村!E49)</f>
        <v>323.09999999999997</v>
      </c>
      <c r="F49" s="80">
        <f>SUM(小諸市:大鹿村!F49)</f>
        <v>2252.8000000000002</v>
      </c>
      <c r="G49" s="80">
        <f>SUM(小諸市:大鹿村!G49)</f>
        <v>49596.800000000003</v>
      </c>
      <c r="H49" s="80">
        <f>SUM(小諸市:大鹿村!H49)</f>
        <v>488.7</v>
      </c>
      <c r="I49" s="29">
        <f t="shared" si="0"/>
        <v>87654.3</v>
      </c>
      <c r="J49" s="81">
        <f>SUM(小諸市:大鹿村!J49)</f>
        <v>0.1</v>
      </c>
      <c r="K49" s="80">
        <f>SUM(小諸市:大鹿村!K49)</f>
        <v>9.1999999999999993</v>
      </c>
      <c r="L49" s="80">
        <f>SUM(小諸市:大鹿村!L49)</f>
        <v>10.6</v>
      </c>
      <c r="M49" s="80">
        <f>SUM(小諸市:大鹿村!M49)</f>
        <v>255.20000000000005</v>
      </c>
      <c r="N49" s="30">
        <f t="shared" si="1"/>
        <v>275.10000000000002</v>
      </c>
      <c r="O49" s="31">
        <f t="shared" si="2"/>
        <v>87929.400000000009</v>
      </c>
      <c r="P49" s="146">
        <f>SUM(小諸市:大鹿村!P49)</f>
        <v>0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f>SUM(小諸市:大鹿村!C50)</f>
        <v>54954.30999999999</v>
      </c>
      <c r="D50" s="68">
        <f>SUM(小諸市:大鹿村!D50)</f>
        <v>47138.130000000005</v>
      </c>
      <c r="E50" s="68">
        <f>SUM(小諸市:大鹿村!E50)</f>
        <v>767.93000000000006</v>
      </c>
      <c r="F50" s="68">
        <f>SUM(小諸市:大鹿村!F50)</f>
        <v>44725.930000000008</v>
      </c>
      <c r="G50" s="68">
        <f>SUM(小諸市:大鹿村!G50)</f>
        <v>175783.87999999998</v>
      </c>
      <c r="H50" s="68">
        <f>SUM(小諸市:大鹿村!H50)</f>
        <v>2849.0699999999997</v>
      </c>
      <c r="I50" s="11">
        <f t="shared" si="0"/>
        <v>326219.24999999994</v>
      </c>
      <c r="J50" s="69">
        <f>SUM(小諸市:大鹿村!J50)</f>
        <v>22.870000000000005</v>
      </c>
      <c r="K50" s="68">
        <f>SUM(小諸市:大鹿村!K50)</f>
        <v>63.14</v>
      </c>
      <c r="L50" s="68">
        <f>SUM(小諸市:大鹿村!L50)</f>
        <v>286.89999999999998</v>
      </c>
      <c r="M50" s="68">
        <f>SUM(小諸市:大鹿村!M50)</f>
        <v>2352.3399999999997</v>
      </c>
      <c r="N50" s="13">
        <f t="shared" si="1"/>
        <v>2725.2499999999995</v>
      </c>
      <c r="O50" s="14">
        <f t="shared" si="2"/>
        <v>328944.49999999994</v>
      </c>
      <c r="P50" s="146">
        <f>SUM(小諸市:大鹿村!P50)</f>
        <v>0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f>SUM(小諸市:大鹿村!C51)</f>
        <v>24110338</v>
      </c>
      <c r="D51" s="71">
        <f>SUM(小諸市:大鹿村!D51)</f>
        <v>11221284</v>
      </c>
      <c r="E51" s="71">
        <f>SUM(小諸市:大鹿村!E51)</f>
        <v>228132</v>
      </c>
      <c r="F51" s="71">
        <f>SUM(小諸市:大鹿村!F51)</f>
        <v>9755531</v>
      </c>
      <c r="G51" s="71">
        <f>SUM(小諸市:大鹿村!G51)</f>
        <v>50338803</v>
      </c>
      <c r="H51" s="71">
        <f>SUM(小諸市:大鹿村!H51)</f>
        <v>427911</v>
      </c>
      <c r="I51" s="17">
        <f t="shared" ref="I51:I58" si="3">SUM(C51:H51)</f>
        <v>96081999</v>
      </c>
      <c r="J51" s="72">
        <f>SUM(小諸市:大鹿村!J51)</f>
        <v>1359</v>
      </c>
      <c r="K51" s="71">
        <f>SUM(小諸市:大鹿村!K51)</f>
        <v>3956</v>
      </c>
      <c r="L51" s="71">
        <f>SUM(小諸市:大鹿村!L51)</f>
        <v>20214</v>
      </c>
      <c r="M51" s="71">
        <f>SUM(小諸市:大鹿村!M51)</f>
        <v>185836</v>
      </c>
      <c r="N51" s="19">
        <f t="shared" si="1"/>
        <v>211365</v>
      </c>
      <c r="O51" s="20">
        <f>SUM(N51,I51)</f>
        <v>96293364</v>
      </c>
      <c r="P51" s="146">
        <f>SUM(小諸市:大鹿村!P51)</f>
        <v>0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f>SUM(小諸市:大鹿村!C52)</f>
        <v>263276.79999999993</v>
      </c>
      <c r="D52" s="80">
        <f>SUM(小諸市:大鹿村!D52)</f>
        <v>180593.90000000002</v>
      </c>
      <c r="E52" s="80">
        <f>SUM(小諸市:大鹿村!E52)</f>
        <v>1346.8999999999996</v>
      </c>
      <c r="F52" s="80">
        <f>SUM(小諸市:大鹿村!F52)</f>
        <v>98972.900000000009</v>
      </c>
      <c r="G52" s="80">
        <f>SUM(小諸市:大鹿村!G52)</f>
        <v>512064.70000000013</v>
      </c>
      <c r="H52" s="80">
        <f>SUM(小諸市:大鹿村!H52)</f>
        <v>10030.900000000001</v>
      </c>
      <c r="I52" s="29">
        <f t="shared" si="3"/>
        <v>1066286.1000000001</v>
      </c>
      <c r="J52" s="81">
        <f>SUM(小諸市:大鹿村!J52)</f>
        <v>31.700000000000003</v>
      </c>
      <c r="K52" s="80">
        <f>SUM(小諸市:大鹿村!K52)</f>
        <v>77.7</v>
      </c>
      <c r="L52" s="80">
        <f>SUM(小諸市:大鹿村!L52)</f>
        <v>764.59999999999991</v>
      </c>
      <c r="M52" s="80">
        <f>SUM(小諸市:大鹿村!M52)</f>
        <v>3943.0000000000009</v>
      </c>
      <c r="N52" s="30">
        <f t="shared" si="1"/>
        <v>4817.0000000000009</v>
      </c>
      <c r="O52" s="31">
        <f t="shared" si="2"/>
        <v>1071103.1000000001</v>
      </c>
      <c r="P52" s="146">
        <f>SUM(小諸市:大鹿村!P52)</f>
        <v>0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f>SUM(小諸市:大鹿村!C53)</f>
        <v>52597.069999999992</v>
      </c>
      <c r="D53" s="77">
        <f>SUM(小諸市:大鹿村!D53)</f>
        <v>32856.649999999994</v>
      </c>
      <c r="E53" s="77">
        <f>SUM(小諸市:大鹿村!E53)</f>
        <v>757.0200000000001</v>
      </c>
      <c r="F53" s="77">
        <f>SUM(小諸市:大鹿村!F53)</f>
        <v>44321.95</v>
      </c>
      <c r="G53" s="77">
        <f>SUM(小諸市:大鹿村!G53)</f>
        <v>173614.74</v>
      </c>
      <c r="H53" s="77">
        <f>SUM(小諸市:大鹿村!H53)</f>
        <v>883.69999999999993</v>
      </c>
      <c r="I53" s="26">
        <f t="shared" si="3"/>
        <v>305031.13</v>
      </c>
      <c r="J53" s="78">
        <f>SUM(小諸市:大鹿村!J53)</f>
        <v>22.870000000000005</v>
      </c>
      <c r="K53" s="77">
        <f>SUM(小諸市:大鹿村!K53)</f>
        <v>12.32</v>
      </c>
      <c r="L53" s="77">
        <f>SUM(小諸市:大鹿村!L53)</f>
        <v>220.51</v>
      </c>
      <c r="M53" s="77">
        <f>SUM(小諸市:大鹿村!M53)</f>
        <v>2163.9300000000003</v>
      </c>
      <c r="N53" s="27">
        <f t="shared" si="1"/>
        <v>2419.63</v>
      </c>
      <c r="O53" s="28">
        <f t="shared" si="2"/>
        <v>307450.76</v>
      </c>
      <c r="P53" s="147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f>SUM(小諸市:大鹿村!C54)</f>
        <v>23400961</v>
      </c>
      <c r="D54" s="71">
        <f>SUM(小諸市:大鹿村!D54)</f>
        <v>8453239</v>
      </c>
      <c r="E54" s="71">
        <f>SUM(小諸市:大鹿村!E54)</f>
        <v>226156</v>
      </c>
      <c r="F54" s="71">
        <f>SUM(小諸市:大鹿村!F54)</f>
        <v>9689445</v>
      </c>
      <c r="G54" s="71">
        <f>SUM(小諸市:大鹿村!G54)</f>
        <v>49912384</v>
      </c>
      <c r="H54" s="71">
        <f>SUM(小諸市:大鹿村!H54)</f>
        <v>161985</v>
      </c>
      <c r="I54" s="17">
        <f t="shared" si="3"/>
        <v>91844170</v>
      </c>
      <c r="J54" s="72">
        <f>SUM(小諸市:大鹿村!J54)</f>
        <v>1359</v>
      </c>
      <c r="K54" s="71">
        <f>SUM(小諸市:大鹿村!K54)</f>
        <v>1108</v>
      </c>
      <c r="L54" s="71">
        <f>SUM(小諸市:大鹿村!L54)</f>
        <v>18419</v>
      </c>
      <c r="M54" s="71">
        <f>SUM(小諸市:大鹿村!M54)</f>
        <v>180055</v>
      </c>
      <c r="N54" s="19">
        <f t="shared" si="1"/>
        <v>200941</v>
      </c>
      <c r="O54" s="20">
        <f t="shared" si="2"/>
        <v>92045111</v>
      </c>
      <c r="P54" s="84">
        <f>SUM(小諸市:大鹿村!P54)</f>
        <v>0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f>SUM(小諸市:大鹿村!C55)</f>
        <v>237918.09999999992</v>
      </c>
      <c r="D55" s="74">
        <f>SUM(小諸市:大鹿村!D55)</f>
        <v>102358.9</v>
      </c>
      <c r="E55" s="74">
        <f>SUM(小諸市:大鹿村!E55)</f>
        <v>1283.1999999999996</v>
      </c>
      <c r="F55" s="74">
        <f>SUM(小諸市:大鹿村!F55)</f>
        <v>97206.3</v>
      </c>
      <c r="G55" s="74">
        <f>SUM(小諸市:大鹿村!G55)</f>
        <v>501494.30000000005</v>
      </c>
      <c r="H55" s="74">
        <f>SUM(小諸市:大鹿村!H55)</f>
        <v>2289.0999999999995</v>
      </c>
      <c r="I55" s="23">
        <f t="shared" si="3"/>
        <v>942549.89999999991</v>
      </c>
      <c r="J55" s="75">
        <f>SUM(小諸市:大鹿村!J55)</f>
        <v>31.700000000000003</v>
      </c>
      <c r="K55" s="74">
        <f>SUM(小諸市:大鹿村!K55)</f>
        <v>9.1999999999999993</v>
      </c>
      <c r="L55" s="74">
        <f>SUM(小諸市:大鹿村!L55)</f>
        <v>623.50000000000011</v>
      </c>
      <c r="M55" s="74">
        <f>SUM(小諸市:大鹿村!M55)</f>
        <v>3509.3000000000015</v>
      </c>
      <c r="N55" s="23">
        <f t="shared" si="1"/>
        <v>4173.7000000000016</v>
      </c>
      <c r="O55" s="25">
        <f t="shared" si="2"/>
        <v>946723.59999999986</v>
      </c>
      <c r="P55" s="85">
        <f>SUM(小諸市:大鹿村!P55)</f>
        <v>0</v>
      </c>
      <c r="Q55" s="111" t="s">
        <v>21</v>
      </c>
      <c r="R55" s="148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4">SUM(C5,C8,C11,C14,C17,C20,C23,C26,C29,C32,C35,C38,C41,C44,C47)</f>
        <v>55185.790000000008</v>
      </c>
      <c r="D56" s="10">
        <f t="shared" si="4"/>
        <v>50796.44</v>
      </c>
      <c r="E56" s="10">
        <f t="shared" si="4"/>
        <v>782.88000000000011</v>
      </c>
      <c r="F56" s="10">
        <f t="shared" si="4"/>
        <v>44781.77</v>
      </c>
      <c r="G56" s="10">
        <f t="shared" si="4"/>
        <v>177299.05000000002</v>
      </c>
      <c r="H56" s="10">
        <f t="shared" si="4"/>
        <v>2977.9799999999996</v>
      </c>
      <c r="I56" s="34">
        <f>SUM(C56:H56)</f>
        <v>331823.91000000003</v>
      </c>
      <c r="J56" s="33">
        <f>SUM(J5,J8,J11,J14,J17,J20,J23,J26,J29,J32,J35,J38,J41,J44,J47)</f>
        <v>23.589999999999996</v>
      </c>
      <c r="K56" s="10">
        <f>SUM(K5,K8,K11,K14,K17,K20,K23,K26,K29,K32,K35,K38,K41,K44,K47)</f>
        <v>89.34</v>
      </c>
      <c r="L56" s="10">
        <f>SUM(L5,L8,L11,L14,L17,L20,L23,L26,L29,L32,L35,L38,L41,L44,L47)</f>
        <v>418.70999999999992</v>
      </c>
      <c r="M56" s="10">
        <f>SUM(M5,M8,M11,M14,M17,M20,M23,M26,M29,M32,M35,M38,M41,M44,M47)</f>
        <v>2515</v>
      </c>
      <c r="N56" s="12">
        <f t="shared" si="1"/>
        <v>3046.64</v>
      </c>
      <c r="O56" s="14">
        <f t="shared" si="2"/>
        <v>334870.55000000005</v>
      </c>
      <c r="P56" s="149">
        <f>SUM(小諸市:大鹿村!P56)</f>
        <v>0</v>
      </c>
      <c r="Q56" s="111" t="s">
        <v>23</v>
      </c>
      <c r="R56" s="148"/>
      <c r="S56" s="110"/>
    </row>
    <row r="57" spans="1:19" ht="11.25" customHeight="1" thickTop="1" thickBot="1" x14ac:dyDescent="0.5">
      <c r="A57" s="97"/>
      <c r="B57" s="15" t="s">
        <v>21</v>
      </c>
      <c r="C57" s="150">
        <f t="shared" si="4"/>
        <v>24140628</v>
      </c>
      <c r="D57" s="16">
        <f t="shared" si="4"/>
        <v>11667884</v>
      </c>
      <c r="E57" s="16">
        <f t="shared" si="4"/>
        <v>229917</v>
      </c>
      <c r="F57" s="16">
        <f t="shared" si="4"/>
        <v>9760840</v>
      </c>
      <c r="G57" s="16">
        <f t="shared" si="4"/>
        <v>50356147</v>
      </c>
      <c r="H57" s="16">
        <f t="shared" si="4"/>
        <v>453436</v>
      </c>
      <c r="I57" s="37">
        <f t="shared" si="3"/>
        <v>96608852</v>
      </c>
      <c r="J57" s="150">
        <f t="shared" ref="J57:M58" si="5">SUM(J6,J9,J12,J15,J18,J21,J24,J27,J30,J33,J36,J39,J42,J45,J48)</f>
        <v>1370</v>
      </c>
      <c r="K57" s="16">
        <f t="shared" si="5"/>
        <v>6069</v>
      </c>
      <c r="L57" s="16">
        <f t="shared" si="5"/>
        <v>20817</v>
      </c>
      <c r="M57" s="16">
        <f t="shared" si="5"/>
        <v>186407</v>
      </c>
      <c r="N57" s="18">
        <f t="shared" si="1"/>
        <v>214663</v>
      </c>
      <c r="O57" s="20">
        <f t="shared" si="2"/>
        <v>96823515</v>
      </c>
      <c r="P57" s="87">
        <f>SUM(小諸市:大鹿村!P57)</f>
        <v>0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151">
        <f t="shared" si="4"/>
        <v>266047.5</v>
      </c>
      <c r="D58" s="46">
        <f t="shared" si="4"/>
        <v>207730.99999999997</v>
      </c>
      <c r="E58" s="46">
        <f t="shared" si="4"/>
        <v>1490.1999999999998</v>
      </c>
      <c r="F58" s="46">
        <f t="shared" si="4"/>
        <v>99280.699999999983</v>
      </c>
      <c r="G58" s="46">
        <f t="shared" si="4"/>
        <v>513351.99999999994</v>
      </c>
      <c r="H58" s="46">
        <f t="shared" si="4"/>
        <v>11340.1</v>
      </c>
      <c r="I58" s="42">
        <f t="shared" si="3"/>
        <v>1099241.5</v>
      </c>
      <c r="J58" s="151">
        <f t="shared" si="5"/>
        <v>34.6</v>
      </c>
      <c r="K58" s="46">
        <f t="shared" si="5"/>
        <v>223.5</v>
      </c>
      <c r="L58" s="46">
        <f t="shared" si="5"/>
        <v>848.79999999999984</v>
      </c>
      <c r="M58" s="46">
        <f t="shared" si="5"/>
        <v>4022.2</v>
      </c>
      <c r="N58" s="48">
        <f t="shared" si="1"/>
        <v>5129.0999999999995</v>
      </c>
      <c r="O58" s="44">
        <f t="shared" si="2"/>
        <v>1104370.6000000001</v>
      </c>
      <c r="P58" s="45">
        <f>SUM(O56,P53,P54,P57)</f>
        <v>334870.55000000005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f>SUM(小諸市:大鹿村!C63)</f>
        <v>21.65</v>
      </c>
      <c r="D63" s="68">
        <f>SUM(小諸市:大鹿村!D63)</f>
        <v>71.81</v>
      </c>
      <c r="E63" s="68">
        <f>SUM(小諸市:大鹿村!E63)</f>
        <v>0.4</v>
      </c>
      <c r="F63" s="68">
        <f>SUM(小諸市:大鹿村!F63)</f>
        <v>22.370000000000005</v>
      </c>
      <c r="G63" s="68">
        <f>SUM(小諸市:大鹿村!G63)</f>
        <v>1020.3899999999999</v>
      </c>
      <c r="H63" s="68">
        <f>SUM(小諸市:大鹿村!H63)</f>
        <v>0</v>
      </c>
      <c r="I63" s="11">
        <f>SUM(C63:H63)</f>
        <v>1136.6199999999999</v>
      </c>
      <c r="J63" s="69">
        <f>SUM(小諸市:大鹿村!J63)</f>
        <v>0.52</v>
      </c>
      <c r="K63" s="68">
        <f>SUM(小諸市:大鹿村!K63)</f>
        <v>0.1</v>
      </c>
      <c r="L63" s="68">
        <f>SUM(小諸市:大鹿村!L63)</f>
        <v>77.52</v>
      </c>
      <c r="M63" s="68">
        <f>SUM(小諸市:大鹿村!M63)</f>
        <v>110.28000000000002</v>
      </c>
      <c r="N63" s="13">
        <f>SUM(J63:M63)</f>
        <v>188.42000000000002</v>
      </c>
      <c r="O63" s="14">
        <f>SUM(N63,I63)</f>
        <v>1325.04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f>SUM(小諸市:大鹿村!C64)</f>
        <v>0</v>
      </c>
      <c r="D64" s="71">
        <f>SUM(小諸市:大鹿村!D64)</f>
        <v>0</v>
      </c>
      <c r="E64" s="71">
        <f>SUM(小諸市:大鹿村!E64)</f>
        <v>0</v>
      </c>
      <c r="F64" s="71">
        <f>SUM(小諸市:大鹿村!F64)</f>
        <v>0</v>
      </c>
      <c r="G64" s="71">
        <f>SUM(小諸市:大鹿村!G64)</f>
        <v>0</v>
      </c>
      <c r="H64" s="71">
        <f>SUM(小諸市:大鹿村!H64)</f>
        <v>0</v>
      </c>
      <c r="I64" s="17">
        <f t="shared" ref="I64:I131" si="6">SUM(C64:H64)</f>
        <v>0</v>
      </c>
      <c r="J64" s="72">
        <f>SUM(小諸市:大鹿村!J64)</f>
        <v>0</v>
      </c>
      <c r="K64" s="71">
        <f>SUM(小諸市:大鹿村!K64)</f>
        <v>0</v>
      </c>
      <c r="L64" s="71">
        <f>SUM(小諸市:大鹿村!L64)</f>
        <v>0</v>
      </c>
      <c r="M64" s="71">
        <f>SUM(小諸市:大鹿村!M64)</f>
        <v>0</v>
      </c>
      <c r="N64" s="19">
        <f t="shared" ref="N64:N131" si="7">SUM(J64:M64)</f>
        <v>0</v>
      </c>
      <c r="O64" s="20">
        <f t="shared" ref="O64:O131" si="8">SUM(N64,I64)</f>
        <v>0</v>
      </c>
      <c r="P64" s="21" t="s">
        <v>22</v>
      </c>
      <c r="Q64" s="143"/>
      <c r="R64" s="143"/>
      <c r="S64" s="135"/>
    </row>
    <row r="65" spans="1:19" ht="11.25" customHeight="1" x14ac:dyDescent="0.45">
      <c r="A65" s="92"/>
      <c r="B65" s="22" t="s">
        <v>23</v>
      </c>
      <c r="C65" s="73">
        <f>SUM(小諸市:大鹿村!C65)</f>
        <v>0</v>
      </c>
      <c r="D65" s="74">
        <f>SUM(小諸市:大鹿村!D65)</f>
        <v>0</v>
      </c>
      <c r="E65" s="74">
        <f>SUM(小諸市:大鹿村!E65)</f>
        <v>0</v>
      </c>
      <c r="F65" s="74">
        <f>SUM(小諸市:大鹿村!F65)</f>
        <v>0</v>
      </c>
      <c r="G65" s="74">
        <f>SUM(小諸市:大鹿村!G65)</f>
        <v>0</v>
      </c>
      <c r="H65" s="74">
        <f>SUM(小諸市:大鹿村!H65)</f>
        <v>0</v>
      </c>
      <c r="I65" s="23">
        <f t="shared" si="6"/>
        <v>0</v>
      </c>
      <c r="J65" s="75">
        <f>SUM(小諸市:大鹿村!J65)</f>
        <v>0</v>
      </c>
      <c r="K65" s="74">
        <f>SUM(小諸市:大鹿村!K65)</f>
        <v>0</v>
      </c>
      <c r="L65" s="74">
        <f>SUM(小諸市:大鹿村!L65)</f>
        <v>0</v>
      </c>
      <c r="M65" s="74">
        <f>SUM(小諸市:大鹿村!M65)</f>
        <v>0</v>
      </c>
      <c r="N65" s="24">
        <f t="shared" si="7"/>
        <v>0</v>
      </c>
      <c r="O65" s="25">
        <f t="shared" si="8"/>
        <v>0</v>
      </c>
      <c r="P65" s="21" t="s">
        <v>49</v>
      </c>
      <c r="Q65" s="143"/>
      <c r="R65" s="143"/>
      <c r="S65" s="135"/>
    </row>
    <row r="66" spans="1:19" ht="11.25" customHeight="1" x14ac:dyDescent="0.45">
      <c r="A66" s="92">
        <v>2</v>
      </c>
      <c r="B66" s="15" t="s">
        <v>19</v>
      </c>
      <c r="C66" s="76">
        <f>SUM(小諸市:大鹿村!C66)</f>
        <v>6.55</v>
      </c>
      <c r="D66" s="77">
        <f>SUM(小諸市:大鹿村!D66)</f>
        <v>90.350000000000009</v>
      </c>
      <c r="E66" s="77">
        <f>SUM(小諸市:大鹿村!E66)</f>
        <v>0.31</v>
      </c>
      <c r="F66" s="77">
        <f>SUM(小諸市:大鹿村!F66)</f>
        <v>1.96</v>
      </c>
      <c r="G66" s="77">
        <f>SUM(小諸市:大鹿村!G66)</f>
        <v>353.82000000000011</v>
      </c>
      <c r="H66" s="77">
        <f>SUM(小諸市:大鹿村!H66)</f>
        <v>5.58</v>
      </c>
      <c r="I66" s="26">
        <f t="shared" si="6"/>
        <v>458.57000000000011</v>
      </c>
      <c r="J66" s="78">
        <f>SUM(小諸市:大鹿村!J66)</f>
        <v>0.2</v>
      </c>
      <c r="K66" s="77">
        <f>SUM(小諸市:大鹿村!K66)</f>
        <v>2.81</v>
      </c>
      <c r="L66" s="77">
        <f>SUM(小諸市:大鹿村!L66)</f>
        <v>61.309999999999988</v>
      </c>
      <c r="M66" s="77">
        <f>SUM(小諸市:大鹿村!M66)</f>
        <v>59.689999999999991</v>
      </c>
      <c r="N66" s="27">
        <f t="shared" si="7"/>
        <v>124.00999999999999</v>
      </c>
      <c r="O66" s="28">
        <f t="shared" si="8"/>
        <v>582.58000000000015</v>
      </c>
      <c r="P66" s="21" t="s">
        <v>25</v>
      </c>
      <c r="Q66" s="143"/>
      <c r="R66" s="143"/>
      <c r="S66" s="135"/>
    </row>
    <row r="67" spans="1:19" ht="11.25" customHeight="1" x14ac:dyDescent="0.45">
      <c r="A67" s="92"/>
      <c r="B67" s="15" t="s">
        <v>21</v>
      </c>
      <c r="C67" s="70">
        <f>SUM(小諸市:大鹿村!C67)</f>
        <v>0</v>
      </c>
      <c r="D67" s="71">
        <f>SUM(小諸市:大鹿村!D67)</f>
        <v>0</v>
      </c>
      <c r="E67" s="71">
        <f>SUM(小諸市:大鹿村!E67)</f>
        <v>0</v>
      </c>
      <c r="F67" s="71">
        <f>SUM(小諸市:大鹿村!F67)</f>
        <v>0</v>
      </c>
      <c r="G67" s="71">
        <f>SUM(小諸市:大鹿村!G67)</f>
        <v>0</v>
      </c>
      <c r="H67" s="71">
        <f>SUM(小諸市:大鹿村!H67)</f>
        <v>0</v>
      </c>
      <c r="I67" s="17">
        <f t="shared" si="6"/>
        <v>0</v>
      </c>
      <c r="J67" s="72">
        <f>SUM(小諸市:大鹿村!J67)</f>
        <v>11</v>
      </c>
      <c r="K67" s="71">
        <f>SUM(小諸市:大鹿村!K67)</f>
        <v>0</v>
      </c>
      <c r="L67" s="71">
        <f>SUM(小諸市:大鹿村!L67)</f>
        <v>736</v>
      </c>
      <c r="M67" s="71">
        <f>SUM(小諸市:大鹿村!M67)</f>
        <v>684</v>
      </c>
      <c r="N67" s="19">
        <f t="shared" si="7"/>
        <v>1431</v>
      </c>
      <c r="O67" s="20">
        <f t="shared" si="8"/>
        <v>1431</v>
      </c>
      <c r="P67" s="136"/>
      <c r="Q67" s="144"/>
      <c r="R67" s="144"/>
      <c r="S67" s="138"/>
    </row>
    <row r="68" spans="1:19" ht="11.25" customHeight="1" x14ac:dyDescent="0.45">
      <c r="A68" s="92"/>
      <c r="B68" s="22" t="s">
        <v>23</v>
      </c>
      <c r="C68" s="79">
        <f>SUM(小諸市:大鹿村!C68)</f>
        <v>0</v>
      </c>
      <c r="D68" s="80">
        <f>SUM(小諸市:大鹿村!D68)</f>
        <v>0</v>
      </c>
      <c r="E68" s="80">
        <f>SUM(小諸市:大鹿村!E68)</f>
        <v>0</v>
      </c>
      <c r="F68" s="80">
        <f>SUM(小諸市:大鹿村!F68)</f>
        <v>0</v>
      </c>
      <c r="G68" s="80">
        <f>SUM(小諸市:大鹿村!G68)</f>
        <v>0</v>
      </c>
      <c r="H68" s="80">
        <f>SUM(小諸市:大鹿村!H68)</f>
        <v>0</v>
      </c>
      <c r="I68" s="29">
        <f t="shared" si="6"/>
        <v>0</v>
      </c>
      <c r="J68" s="81">
        <f>SUM(小諸市:大鹿村!J68)</f>
        <v>2.9</v>
      </c>
      <c r="K68" s="80">
        <f>SUM(小諸市:大鹿村!K68)</f>
        <v>0</v>
      </c>
      <c r="L68" s="80">
        <f>SUM(小諸市:大鹿村!L68)</f>
        <v>103</v>
      </c>
      <c r="M68" s="80">
        <f>SUM(小諸市:大鹿村!M68)</f>
        <v>95</v>
      </c>
      <c r="N68" s="30">
        <f t="shared" si="7"/>
        <v>200.9</v>
      </c>
      <c r="O68" s="31">
        <f t="shared" si="8"/>
        <v>200.9</v>
      </c>
      <c r="P68" s="136"/>
      <c r="Q68" s="144"/>
      <c r="R68" s="144"/>
      <c r="S68" s="138"/>
    </row>
    <row r="69" spans="1:19" ht="11.25" customHeight="1" x14ac:dyDescent="0.45">
      <c r="A69" s="92">
        <v>3</v>
      </c>
      <c r="B69" s="15" t="s">
        <v>19</v>
      </c>
      <c r="C69" s="76">
        <f>SUM(小諸市:大鹿村!C69)</f>
        <v>18.52</v>
      </c>
      <c r="D69" s="77">
        <f>SUM(小諸市:大鹿村!D69)</f>
        <v>227.79</v>
      </c>
      <c r="E69" s="77">
        <f>SUM(小諸市:大鹿村!E69)</f>
        <v>2.2399999999999998</v>
      </c>
      <c r="F69" s="77">
        <f>SUM(小諸市:大鹿村!F69)</f>
        <v>2.73</v>
      </c>
      <c r="G69" s="77">
        <f>SUM(小諸市:大鹿村!G69)</f>
        <v>65.069999999999993</v>
      </c>
      <c r="H69" s="77">
        <f>SUM(小諸市:大鹿村!H69)</f>
        <v>0.48</v>
      </c>
      <c r="I69" s="26">
        <f t="shared" si="6"/>
        <v>316.83000000000004</v>
      </c>
      <c r="J69" s="78">
        <f>SUM(小諸市:大鹿村!J69)</f>
        <v>0</v>
      </c>
      <c r="K69" s="77">
        <f>SUM(小諸市:大鹿村!K69)</f>
        <v>6.7399999999999993</v>
      </c>
      <c r="L69" s="77">
        <f>SUM(小諸市:大鹿村!L69)</f>
        <v>23.32</v>
      </c>
      <c r="M69" s="77">
        <f>SUM(小諸市:大鹿村!M69)</f>
        <v>72.27000000000001</v>
      </c>
      <c r="N69" s="27">
        <f t="shared" si="7"/>
        <v>102.33000000000001</v>
      </c>
      <c r="O69" s="28">
        <f t="shared" si="8"/>
        <v>419.16000000000008</v>
      </c>
      <c r="P69" s="136"/>
      <c r="Q69" s="144"/>
      <c r="R69" s="144"/>
      <c r="S69" s="138"/>
    </row>
    <row r="70" spans="1:19" ht="11.25" customHeight="1" x14ac:dyDescent="0.45">
      <c r="A70" s="92"/>
      <c r="B70" s="15" t="s">
        <v>21</v>
      </c>
      <c r="C70" s="70">
        <f>SUM(小諸市:大鹿村!C70)</f>
        <v>1671</v>
      </c>
      <c r="D70" s="71">
        <f>SUM(小諸市:大鹿村!D70)</f>
        <v>11496</v>
      </c>
      <c r="E70" s="71">
        <f>SUM(小諸市:大鹿村!E70)</f>
        <v>108</v>
      </c>
      <c r="F70" s="71">
        <f>SUM(小諸市:大鹿村!F70)</f>
        <v>157</v>
      </c>
      <c r="G70" s="71">
        <f>SUM(小諸市:大鹿村!G70)</f>
        <v>8974</v>
      </c>
      <c r="H70" s="71">
        <f>SUM(小諸市:大鹿村!H70)</f>
        <v>25</v>
      </c>
      <c r="I70" s="17">
        <f t="shared" si="6"/>
        <v>22431</v>
      </c>
      <c r="J70" s="72">
        <f>SUM(小諸市:大鹿村!J70)</f>
        <v>0</v>
      </c>
      <c r="K70" s="71">
        <f>SUM(小諸市:大鹿村!K70)</f>
        <v>28</v>
      </c>
      <c r="L70" s="71">
        <f>SUM(小諸市:大鹿村!L70)</f>
        <v>540</v>
      </c>
      <c r="M70" s="71">
        <f>SUM(小諸市:大鹿村!M70)</f>
        <v>1572</v>
      </c>
      <c r="N70" s="19">
        <f t="shared" si="7"/>
        <v>2140</v>
      </c>
      <c r="O70" s="20">
        <f t="shared" si="8"/>
        <v>24571</v>
      </c>
      <c r="P70" s="136"/>
      <c r="Q70" s="144"/>
      <c r="R70" s="144"/>
      <c r="S70" s="138"/>
    </row>
    <row r="71" spans="1:19" ht="11.25" customHeight="1" x14ac:dyDescent="0.45">
      <c r="A71" s="92"/>
      <c r="B71" s="22" t="s">
        <v>23</v>
      </c>
      <c r="C71" s="79">
        <f>SUM(小諸市:大鹿村!C71)</f>
        <v>343.39999999999992</v>
      </c>
      <c r="D71" s="80">
        <f>SUM(小諸市:大鹿村!D71)</f>
        <v>2357.4000000000005</v>
      </c>
      <c r="E71" s="80">
        <f>SUM(小諸市:大鹿村!E71)</f>
        <v>20.8</v>
      </c>
      <c r="F71" s="80">
        <f>SUM(小諸市:大鹿村!F71)</f>
        <v>21.2</v>
      </c>
      <c r="G71" s="80">
        <f>SUM(小諸市:大鹿村!G71)</f>
        <v>783.7</v>
      </c>
      <c r="H71" s="80">
        <f>SUM(小諸市:大鹿村!H71)</f>
        <v>3.2</v>
      </c>
      <c r="I71" s="29">
        <f t="shared" si="6"/>
        <v>3529.7000000000007</v>
      </c>
      <c r="J71" s="81">
        <f>SUM(小諸市:大鹿村!J71)</f>
        <v>0</v>
      </c>
      <c r="K71" s="80">
        <f>SUM(小諸市:大鹿村!K71)</f>
        <v>5.8999999999999995</v>
      </c>
      <c r="L71" s="80">
        <f>SUM(小諸市:大鹿村!L71)</f>
        <v>47.000000000000007</v>
      </c>
      <c r="M71" s="80">
        <f>SUM(小諸市:大鹿村!M71)</f>
        <v>140.80000000000001</v>
      </c>
      <c r="N71" s="30">
        <f t="shared" si="7"/>
        <v>193.70000000000002</v>
      </c>
      <c r="O71" s="31">
        <f t="shared" si="8"/>
        <v>3723.4000000000005</v>
      </c>
      <c r="P71" s="136"/>
      <c r="Q71" s="144"/>
      <c r="R71" s="144"/>
      <c r="S71" s="138"/>
    </row>
    <row r="72" spans="1:19" ht="11.25" customHeight="1" x14ac:dyDescent="0.45">
      <c r="A72" s="92">
        <v>4</v>
      </c>
      <c r="B72" s="15" t="s">
        <v>19</v>
      </c>
      <c r="C72" s="76">
        <f>SUM(小諸市:大鹿村!C72)</f>
        <v>84.7</v>
      </c>
      <c r="D72" s="77">
        <f>SUM(小諸市:大鹿村!D72)</f>
        <v>713.69000000000028</v>
      </c>
      <c r="E72" s="77">
        <f>SUM(小諸市:大鹿村!E72)</f>
        <v>9.9600000000000009</v>
      </c>
      <c r="F72" s="77">
        <f>SUM(小諸市:大鹿村!F72)</f>
        <v>8.26</v>
      </c>
      <c r="G72" s="77">
        <f>SUM(小諸市:大鹿村!G72)</f>
        <v>84.19000000000004</v>
      </c>
      <c r="H72" s="77">
        <f>SUM(小諸市:大鹿村!H72)</f>
        <v>1.51</v>
      </c>
      <c r="I72" s="26">
        <f t="shared" si="6"/>
        <v>902.3100000000004</v>
      </c>
      <c r="J72" s="78">
        <f>SUM(小諸市:大鹿村!J72)</f>
        <v>11.14</v>
      </c>
      <c r="K72" s="77">
        <f>SUM(小諸市:大鹿村!K72)</f>
        <v>1.31</v>
      </c>
      <c r="L72" s="77">
        <f>SUM(小諸市:大鹿村!L72)</f>
        <v>40.819999999999993</v>
      </c>
      <c r="M72" s="77">
        <f>SUM(小諸市:大鹿村!M72)</f>
        <v>121.16999999999997</v>
      </c>
      <c r="N72" s="27">
        <f t="shared" si="7"/>
        <v>174.43999999999997</v>
      </c>
      <c r="O72" s="28">
        <f t="shared" si="8"/>
        <v>1076.7500000000005</v>
      </c>
      <c r="P72" s="136"/>
      <c r="Q72" s="144"/>
      <c r="R72" s="144"/>
      <c r="S72" s="138"/>
    </row>
    <row r="73" spans="1:19" ht="11.25" customHeight="1" x14ac:dyDescent="0.45">
      <c r="A73" s="92"/>
      <c r="B73" s="15" t="s">
        <v>21</v>
      </c>
      <c r="C73" s="70">
        <f>SUM(小諸市:大鹿村!C73)</f>
        <v>11760</v>
      </c>
      <c r="D73" s="71">
        <f>SUM(小諸市:大鹿村!D73)</f>
        <v>56857</v>
      </c>
      <c r="E73" s="71">
        <f>SUM(小諸市:大鹿村!E73)</f>
        <v>741</v>
      </c>
      <c r="F73" s="71">
        <f>SUM(小諸市:大鹿村!F73)</f>
        <v>646</v>
      </c>
      <c r="G73" s="71">
        <f>SUM(小諸市:大鹿村!G73)</f>
        <v>9565</v>
      </c>
      <c r="H73" s="71">
        <f>SUM(小諸市:大鹿村!H73)</f>
        <v>107</v>
      </c>
      <c r="I73" s="17">
        <f t="shared" si="6"/>
        <v>79676</v>
      </c>
      <c r="J73" s="72">
        <f>SUM(小諸市:大鹿村!J73)</f>
        <v>366</v>
      </c>
      <c r="K73" s="71">
        <f>SUM(小諸市:大鹿村!K73)</f>
        <v>96</v>
      </c>
      <c r="L73" s="71">
        <f>SUM(小諸市:大鹿村!L73)</f>
        <v>1411</v>
      </c>
      <c r="M73" s="71">
        <f>SUM(小諸市:大鹿村!M73)</f>
        <v>5408</v>
      </c>
      <c r="N73" s="19">
        <f t="shared" si="7"/>
        <v>7281</v>
      </c>
      <c r="O73" s="20">
        <f t="shared" si="8"/>
        <v>86957</v>
      </c>
      <c r="P73" s="136"/>
      <c r="Q73" s="144"/>
      <c r="R73" s="144"/>
      <c r="S73" s="138"/>
    </row>
    <row r="74" spans="1:19" ht="11.25" customHeight="1" x14ac:dyDescent="0.45">
      <c r="A74" s="92"/>
      <c r="B74" s="22" t="s">
        <v>23</v>
      </c>
      <c r="C74" s="79">
        <f>SUM(小諸市:大鹿村!C74)</f>
        <v>1238.5999999999999</v>
      </c>
      <c r="D74" s="80">
        <f>SUM(小諸市:大鹿村!D74)</f>
        <v>5378.6000000000013</v>
      </c>
      <c r="E74" s="80">
        <f>SUM(小諸市:大鹿村!E74)</f>
        <v>70.5</v>
      </c>
      <c r="F74" s="80">
        <f>SUM(小諸市:大鹿村!F74)</f>
        <v>53.3</v>
      </c>
      <c r="G74" s="80">
        <f>SUM(小諸市:大鹿村!G74)</f>
        <v>574.20000000000005</v>
      </c>
      <c r="H74" s="80">
        <f>SUM(小諸市:大鹿村!H74)</f>
        <v>8.8000000000000007</v>
      </c>
      <c r="I74" s="29">
        <f t="shared" si="6"/>
        <v>7324.0000000000009</v>
      </c>
      <c r="J74" s="81">
        <f>SUM(小諸市:大鹿村!J74)</f>
        <v>17.900000000000002</v>
      </c>
      <c r="K74" s="80">
        <f>SUM(小諸市:大鹿村!K74)</f>
        <v>9.6999999999999993</v>
      </c>
      <c r="L74" s="80">
        <f>SUM(小諸市:大鹿村!L74)</f>
        <v>94.699999999999974</v>
      </c>
      <c r="M74" s="80">
        <f>SUM(小諸市:大鹿村!M74)</f>
        <v>365</v>
      </c>
      <c r="N74" s="30">
        <f t="shared" si="7"/>
        <v>487.29999999999995</v>
      </c>
      <c r="O74" s="31">
        <f t="shared" si="8"/>
        <v>7811.3000000000011</v>
      </c>
      <c r="P74" s="136"/>
      <c r="Q74" s="144"/>
      <c r="R74" s="144"/>
      <c r="S74" s="138"/>
    </row>
    <row r="75" spans="1:19" ht="11.25" customHeight="1" x14ac:dyDescent="0.45">
      <c r="A75" s="92">
        <v>5</v>
      </c>
      <c r="B75" s="15" t="s">
        <v>19</v>
      </c>
      <c r="C75" s="76">
        <f>SUM(小諸市:大鹿村!C75)</f>
        <v>145.79</v>
      </c>
      <c r="D75" s="77">
        <f>SUM(小諸市:大鹿村!D75)</f>
        <v>1093.5299999999997</v>
      </c>
      <c r="E75" s="77">
        <f>SUM(小諸市:大鹿村!E75)</f>
        <v>1.1200000000000001</v>
      </c>
      <c r="F75" s="77">
        <f>SUM(小諸市:大鹿村!F75)</f>
        <v>35.86</v>
      </c>
      <c r="G75" s="77">
        <f>SUM(小諸市:大鹿村!G75)</f>
        <v>190.31000000000003</v>
      </c>
      <c r="H75" s="77">
        <f>SUM(小諸市:大鹿村!H75)</f>
        <v>19.29</v>
      </c>
      <c r="I75" s="26">
        <f t="shared" si="6"/>
        <v>1485.8999999999994</v>
      </c>
      <c r="J75" s="78">
        <f>SUM(小諸市:大鹿村!J75)</f>
        <v>1.1000000000000001</v>
      </c>
      <c r="K75" s="77">
        <f>SUM(小諸市:大鹿村!K75)</f>
        <v>13.200000000000001</v>
      </c>
      <c r="L75" s="77">
        <f>SUM(小諸市:大鹿村!L75)</f>
        <v>56.02</v>
      </c>
      <c r="M75" s="77">
        <f>SUM(小諸市:大鹿村!M75)</f>
        <v>217.80999999999997</v>
      </c>
      <c r="N75" s="27">
        <f t="shared" si="7"/>
        <v>288.13</v>
      </c>
      <c r="O75" s="28">
        <f t="shared" si="8"/>
        <v>1774.0299999999993</v>
      </c>
      <c r="P75" s="136"/>
      <c r="Q75" s="144"/>
      <c r="R75" s="144"/>
      <c r="S75" s="138"/>
    </row>
    <row r="76" spans="1:19" ht="11.25" customHeight="1" x14ac:dyDescent="0.45">
      <c r="A76" s="92"/>
      <c r="B76" s="15" t="s">
        <v>21</v>
      </c>
      <c r="C76" s="70">
        <f>SUM(小諸市:大鹿村!C76)</f>
        <v>25557</v>
      </c>
      <c r="D76" s="71">
        <f>SUM(小諸市:大鹿村!D76)</f>
        <v>142056</v>
      </c>
      <c r="E76" s="71">
        <f>SUM(小諸市:大鹿村!E76)</f>
        <v>118</v>
      </c>
      <c r="F76" s="71">
        <f>SUM(小諸市:大鹿村!F76)</f>
        <v>5956</v>
      </c>
      <c r="G76" s="71">
        <f>SUM(小諸市:大鹿村!G76)</f>
        <v>27586</v>
      </c>
      <c r="H76" s="71">
        <f>SUM(小諸市:大鹿村!H76)</f>
        <v>4126</v>
      </c>
      <c r="I76" s="17">
        <f t="shared" si="6"/>
        <v>205399</v>
      </c>
      <c r="J76" s="72">
        <f>SUM(小諸市:大鹿村!J76)</f>
        <v>67</v>
      </c>
      <c r="K76" s="71">
        <f>SUM(小諸市:大鹿村!K76)</f>
        <v>397</v>
      </c>
      <c r="L76" s="71">
        <f>SUM(小諸市:大鹿村!L76)</f>
        <v>3761</v>
      </c>
      <c r="M76" s="71">
        <f>SUM(小諸市:大鹿村!M76)</f>
        <v>13347</v>
      </c>
      <c r="N76" s="19">
        <f t="shared" si="7"/>
        <v>17572</v>
      </c>
      <c r="O76" s="20">
        <f t="shared" si="8"/>
        <v>222971</v>
      </c>
      <c r="P76" s="136"/>
      <c r="Q76" s="144"/>
      <c r="R76" s="144"/>
      <c r="S76" s="138"/>
    </row>
    <row r="77" spans="1:19" ht="11.25" customHeight="1" x14ac:dyDescent="0.45">
      <c r="A77" s="92"/>
      <c r="B77" s="22" t="s">
        <v>23</v>
      </c>
      <c r="C77" s="79">
        <f>SUM(小諸市:大鹿村!C77)</f>
        <v>1786</v>
      </c>
      <c r="D77" s="80">
        <f>SUM(小諸市:大鹿村!D77)</f>
        <v>8749.2000000000007</v>
      </c>
      <c r="E77" s="80">
        <f>SUM(小諸市:大鹿村!E77)</f>
        <v>7.4000000000000012</v>
      </c>
      <c r="F77" s="80">
        <f>SUM(小諸市:大鹿村!F77)</f>
        <v>310.10000000000008</v>
      </c>
      <c r="G77" s="80">
        <f>SUM(小諸市:大鹿村!G77)</f>
        <v>1325</v>
      </c>
      <c r="H77" s="80">
        <f>SUM(小諸市:大鹿村!H77)</f>
        <v>279.39999999999998</v>
      </c>
      <c r="I77" s="29">
        <f t="shared" si="6"/>
        <v>12457.1</v>
      </c>
      <c r="J77" s="81">
        <f>SUM(小諸市:大鹿村!J77)</f>
        <v>2.1</v>
      </c>
      <c r="K77" s="80">
        <f>SUM(小諸市:大鹿村!K77)</f>
        <v>31.4</v>
      </c>
      <c r="L77" s="80">
        <f>SUM(小諸市:大鹿村!L77)</f>
        <v>190.39999999999998</v>
      </c>
      <c r="M77" s="80">
        <f>SUM(小諸市:大鹿村!M77)</f>
        <v>682.19999999999993</v>
      </c>
      <c r="N77" s="30">
        <f t="shared" si="7"/>
        <v>906.09999999999991</v>
      </c>
      <c r="O77" s="31">
        <f t="shared" si="8"/>
        <v>13363.2</v>
      </c>
      <c r="P77" s="136"/>
      <c r="Q77" s="144"/>
      <c r="R77" s="144"/>
      <c r="S77" s="138"/>
    </row>
    <row r="78" spans="1:19" ht="11.25" customHeight="1" x14ac:dyDescent="0.45">
      <c r="A78" s="92">
        <v>6</v>
      </c>
      <c r="B78" s="15" t="s">
        <v>19</v>
      </c>
      <c r="C78" s="76">
        <f>SUM(小諸市:大鹿村!C78)</f>
        <v>319.37000000000006</v>
      </c>
      <c r="D78" s="77">
        <f>SUM(小諸市:大鹿村!D78)</f>
        <v>1917.5800000000002</v>
      </c>
      <c r="E78" s="77">
        <f>SUM(小諸市:大鹿村!E78)</f>
        <v>1.49</v>
      </c>
      <c r="F78" s="77">
        <f>SUM(小諸市:大鹿村!F78)</f>
        <v>49.13000000000001</v>
      </c>
      <c r="G78" s="77">
        <f>SUM(小諸市:大鹿村!G78)</f>
        <v>299.57999999999993</v>
      </c>
      <c r="H78" s="77">
        <f>SUM(小諸市:大鹿村!H78)</f>
        <v>43.130000000000017</v>
      </c>
      <c r="I78" s="26">
        <f t="shared" si="6"/>
        <v>2630.28</v>
      </c>
      <c r="J78" s="78">
        <f>SUM(小諸市:大鹿村!J78)</f>
        <v>1.94</v>
      </c>
      <c r="K78" s="77">
        <f>SUM(小諸市:大鹿村!K78)</f>
        <v>0</v>
      </c>
      <c r="L78" s="77">
        <f>SUM(小諸市:大鹿村!L78)</f>
        <v>31.14</v>
      </c>
      <c r="M78" s="77">
        <f>SUM(小諸市:大鹿村!M78)</f>
        <v>130.69999999999999</v>
      </c>
      <c r="N78" s="27">
        <f t="shared" si="7"/>
        <v>163.77999999999997</v>
      </c>
      <c r="O78" s="28">
        <f t="shared" si="8"/>
        <v>2794.0600000000004</v>
      </c>
      <c r="P78" s="136"/>
      <c r="Q78" s="144"/>
      <c r="R78" s="144"/>
      <c r="S78" s="138"/>
    </row>
    <row r="79" spans="1:19" ht="11.25" customHeight="1" x14ac:dyDescent="0.45">
      <c r="A79" s="92"/>
      <c r="B79" s="15" t="s">
        <v>21</v>
      </c>
      <c r="C79" s="70">
        <f>SUM(小諸市:大鹿村!C79)</f>
        <v>82919</v>
      </c>
      <c r="D79" s="71">
        <f>SUM(小諸市:大鹿村!D79)</f>
        <v>311083</v>
      </c>
      <c r="E79" s="71">
        <f>SUM(小諸市:大鹿村!E79)</f>
        <v>1026</v>
      </c>
      <c r="F79" s="71">
        <f>SUM(小諸市:大鹿村!F79)</f>
        <v>9316</v>
      </c>
      <c r="G79" s="71">
        <f>SUM(小諸市:大鹿村!G79)</f>
        <v>51796</v>
      </c>
      <c r="H79" s="71">
        <f>SUM(小諸市:大鹿村!H79)</f>
        <v>9409</v>
      </c>
      <c r="I79" s="17">
        <f t="shared" si="6"/>
        <v>465549</v>
      </c>
      <c r="J79" s="72">
        <f>SUM(小諸市:大鹿村!J79)</f>
        <v>237</v>
      </c>
      <c r="K79" s="71">
        <f>SUM(小諸市:大鹿村!K79)</f>
        <v>736</v>
      </c>
      <c r="L79" s="71">
        <f>SUM(小諸市:大鹿村!L79)</f>
        <v>3718</v>
      </c>
      <c r="M79" s="71">
        <f>SUM(小諸市:大鹿村!M79)</f>
        <v>11415</v>
      </c>
      <c r="N79" s="19">
        <f t="shared" si="7"/>
        <v>16106</v>
      </c>
      <c r="O79" s="20">
        <f t="shared" si="8"/>
        <v>481655</v>
      </c>
      <c r="P79" s="136"/>
      <c r="Q79" s="144"/>
      <c r="R79" s="144"/>
      <c r="S79" s="138"/>
    </row>
    <row r="80" spans="1:19" ht="11.25" customHeight="1" x14ac:dyDescent="0.45">
      <c r="A80" s="92"/>
      <c r="B80" s="22" t="s">
        <v>23</v>
      </c>
      <c r="C80" s="79">
        <f>SUM(小諸市:大鹿村!C80)</f>
        <v>3918.7000000000003</v>
      </c>
      <c r="D80" s="80">
        <f>SUM(小諸市:大鹿村!D80)</f>
        <v>14035.5</v>
      </c>
      <c r="E80" s="80">
        <f>SUM(小諸市:大鹿村!E80)</f>
        <v>56.000000000000007</v>
      </c>
      <c r="F80" s="80">
        <f>SUM(小諸市:大鹿村!F80)</f>
        <v>357.89999999999992</v>
      </c>
      <c r="G80" s="80">
        <f>SUM(小諸市:大鹿村!G80)</f>
        <v>1348.4000000000003</v>
      </c>
      <c r="H80" s="80">
        <f>SUM(小諸市:大鹿村!H80)</f>
        <v>493</v>
      </c>
      <c r="I80" s="29">
        <f t="shared" si="6"/>
        <v>20209.500000000004</v>
      </c>
      <c r="J80" s="81">
        <f>SUM(小諸市:大鹿村!J80)</f>
        <v>7.1</v>
      </c>
      <c r="K80" s="80">
        <f>SUM(小諸市:大鹿村!K80)</f>
        <v>49.2</v>
      </c>
      <c r="L80" s="80">
        <f>SUM(小諸市:大鹿村!L80)</f>
        <v>146.99999999999997</v>
      </c>
      <c r="M80" s="80">
        <f>SUM(小諸市:大鹿村!M80)</f>
        <v>464.09999999999985</v>
      </c>
      <c r="N80" s="30">
        <f t="shared" si="7"/>
        <v>667.39999999999986</v>
      </c>
      <c r="O80" s="31">
        <f t="shared" si="8"/>
        <v>20876.900000000005</v>
      </c>
      <c r="P80" s="136"/>
      <c r="Q80" s="144"/>
      <c r="R80" s="144"/>
      <c r="S80" s="138"/>
    </row>
    <row r="81" spans="1:19" ht="11.25" customHeight="1" x14ac:dyDescent="0.45">
      <c r="A81" s="92">
        <v>7</v>
      </c>
      <c r="B81" s="15" t="s">
        <v>19</v>
      </c>
      <c r="C81" s="76">
        <f>SUM(小諸市:大鹿村!C81)</f>
        <v>770.13000000000011</v>
      </c>
      <c r="D81" s="77">
        <f>SUM(小諸市:大鹿村!D81)</f>
        <v>3337.25</v>
      </c>
      <c r="E81" s="77">
        <f>SUM(小諸市:大鹿村!E81)</f>
        <v>2.6099999999999994</v>
      </c>
      <c r="F81" s="77">
        <f>SUM(小諸市:大鹿村!F81)</f>
        <v>172.14</v>
      </c>
      <c r="G81" s="77">
        <f>SUM(小諸市:大鹿村!G81)</f>
        <v>724.62000000000023</v>
      </c>
      <c r="H81" s="77">
        <f>SUM(小諸市:大鹿村!H81)</f>
        <v>85.719999999999985</v>
      </c>
      <c r="I81" s="26">
        <f t="shared" si="6"/>
        <v>5092.47</v>
      </c>
      <c r="J81" s="78">
        <f>SUM(小諸市:大鹿村!J81)</f>
        <v>4.1900000000000004</v>
      </c>
      <c r="K81" s="77">
        <f>SUM(小諸市:大鹿村!K81)</f>
        <v>2.04</v>
      </c>
      <c r="L81" s="77">
        <f>SUM(小諸市:大鹿村!L81)</f>
        <v>65.64</v>
      </c>
      <c r="M81" s="77">
        <f>SUM(小諸市:大鹿村!M81)</f>
        <v>118.30999999999997</v>
      </c>
      <c r="N81" s="27">
        <f t="shared" si="7"/>
        <v>190.17999999999998</v>
      </c>
      <c r="O81" s="28">
        <f t="shared" si="8"/>
        <v>5282.6500000000005</v>
      </c>
      <c r="P81" s="136"/>
      <c r="Q81" s="144"/>
      <c r="R81" s="144"/>
      <c r="S81" s="138"/>
    </row>
    <row r="82" spans="1:19" ht="11.25" customHeight="1" x14ac:dyDescent="0.45">
      <c r="A82" s="92"/>
      <c r="B82" s="15" t="s">
        <v>21</v>
      </c>
      <c r="C82" s="70">
        <f>SUM(小諸市:大鹿村!C82)</f>
        <v>224603</v>
      </c>
      <c r="D82" s="71">
        <f>SUM(小諸市:大鹿村!D82)</f>
        <v>596486</v>
      </c>
      <c r="E82" s="71">
        <f>SUM(小諸市:大鹿村!E82)</f>
        <v>444</v>
      </c>
      <c r="F82" s="71">
        <f>SUM(小諸市:大鹿村!F82)</f>
        <v>25698</v>
      </c>
      <c r="G82" s="71">
        <f>SUM(小諸市:大鹿村!G82)</f>
        <v>147210</v>
      </c>
      <c r="H82" s="71">
        <f>SUM(小諸市:大鹿村!H82)</f>
        <v>15781</v>
      </c>
      <c r="I82" s="17">
        <f t="shared" si="6"/>
        <v>1010222</v>
      </c>
      <c r="J82" s="72">
        <f>SUM(小諸市:大鹿村!J82)</f>
        <v>301</v>
      </c>
      <c r="K82" s="71">
        <f>SUM(小諸市:大鹿村!K82)</f>
        <v>856</v>
      </c>
      <c r="L82" s="71">
        <f>SUM(小諸市:大鹿村!L82)</f>
        <v>4822</v>
      </c>
      <c r="M82" s="71">
        <f>SUM(小諸市:大鹿村!M82)</f>
        <v>8584</v>
      </c>
      <c r="N82" s="19">
        <f t="shared" si="7"/>
        <v>14563</v>
      </c>
      <c r="O82" s="20">
        <f t="shared" si="8"/>
        <v>1024785</v>
      </c>
      <c r="P82" s="136"/>
      <c r="Q82" s="144"/>
      <c r="R82" s="144"/>
      <c r="S82" s="138"/>
    </row>
    <row r="83" spans="1:19" ht="11.25" customHeight="1" x14ac:dyDescent="0.45">
      <c r="A83" s="92"/>
      <c r="B83" s="22" t="s">
        <v>23</v>
      </c>
      <c r="C83" s="79">
        <f>SUM(小諸市:大鹿村!C83)</f>
        <v>8419.1</v>
      </c>
      <c r="D83" s="80">
        <f>SUM(小諸市:大鹿村!D83)</f>
        <v>21438.499999999996</v>
      </c>
      <c r="E83" s="80">
        <f>SUM(小諸市:大鹿村!E83)</f>
        <v>15.1</v>
      </c>
      <c r="F83" s="80">
        <f>SUM(小諸市:大鹿村!F83)</f>
        <v>709.99999999999989</v>
      </c>
      <c r="G83" s="80">
        <f>SUM(小諸市:大鹿村!G83)</f>
        <v>3435.8000000000011</v>
      </c>
      <c r="H83" s="80">
        <f>SUM(小諸市:大鹿村!H83)</f>
        <v>702.5</v>
      </c>
      <c r="I83" s="29">
        <f t="shared" si="6"/>
        <v>34721</v>
      </c>
      <c r="J83" s="81">
        <f>SUM(小諸市:大鹿村!J83)</f>
        <v>4.0999999999999996</v>
      </c>
      <c r="K83" s="80">
        <f>SUM(小諸市:大鹿村!K83)</f>
        <v>49.6</v>
      </c>
      <c r="L83" s="80">
        <f>SUM(小諸市:大鹿村!L83)</f>
        <v>152.9</v>
      </c>
      <c r="M83" s="80">
        <f>SUM(小諸市:大鹿村!M83)</f>
        <v>267.3</v>
      </c>
      <c r="N83" s="30">
        <f t="shared" si="7"/>
        <v>473.90000000000003</v>
      </c>
      <c r="O83" s="31">
        <f t="shared" si="8"/>
        <v>35194.9</v>
      </c>
      <c r="P83" s="136"/>
      <c r="Q83" s="144"/>
      <c r="R83" s="144"/>
      <c r="S83" s="138"/>
    </row>
    <row r="84" spans="1:19" ht="11.25" customHeight="1" x14ac:dyDescent="0.45">
      <c r="A84" s="92">
        <v>8</v>
      </c>
      <c r="B84" s="15" t="s">
        <v>19</v>
      </c>
      <c r="C84" s="76">
        <f>SUM(小諸市:大鹿村!C84)</f>
        <v>1647.7899999999997</v>
      </c>
      <c r="D84" s="77">
        <f>SUM(小諸市:大鹿村!D84)</f>
        <v>4960.0100000000011</v>
      </c>
      <c r="E84" s="77">
        <f>SUM(小諸市:大鹿村!E84)</f>
        <v>4.76</v>
      </c>
      <c r="F84" s="77">
        <f>SUM(小諸市:大鹿村!F84)</f>
        <v>269.49000000000007</v>
      </c>
      <c r="G84" s="77">
        <f>SUM(小諸市:大鹿村!G84)</f>
        <v>1323.16</v>
      </c>
      <c r="H84" s="77">
        <f>SUM(小諸市:大鹿村!H84)</f>
        <v>262.29999999999995</v>
      </c>
      <c r="I84" s="26">
        <f t="shared" si="6"/>
        <v>8467.51</v>
      </c>
      <c r="J84" s="78">
        <f>SUM(小諸市:大鹿村!J84)</f>
        <v>0.63</v>
      </c>
      <c r="K84" s="77">
        <f>SUM(小諸市:大鹿村!K84)</f>
        <v>0</v>
      </c>
      <c r="L84" s="77">
        <f>SUM(小諸市:大鹿村!L84)</f>
        <v>23.56</v>
      </c>
      <c r="M84" s="77">
        <f>SUM(小諸市:大鹿村!M84)</f>
        <v>137.46</v>
      </c>
      <c r="N84" s="27">
        <f t="shared" si="7"/>
        <v>161.65</v>
      </c>
      <c r="O84" s="28">
        <f t="shared" si="8"/>
        <v>8629.16</v>
      </c>
      <c r="P84" s="136"/>
      <c r="Q84" s="144"/>
      <c r="R84" s="144"/>
      <c r="S84" s="138"/>
    </row>
    <row r="85" spans="1:19" ht="11.25" customHeight="1" x14ac:dyDescent="0.45">
      <c r="A85" s="92"/>
      <c r="B85" s="15" t="s">
        <v>21</v>
      </c>
      <c r="C85" s="70">
        <f>SUM(小諸市:大鹿村!C85)</f>
        <v>547436</v>
      </c>
      <c r="D85" s="71">
        <f>SUM(小諸市:大鹿村!D85)</f>
        <v>966889</v>
      </c>
      <c r="E85" s="71">
        <f>SUM(小諸市:大鹿村!E85)</f>
        <v>723</v>
      </c>
      <c r="F85" s="71">
        <f>SUM(小諸市:大鹿村!F85)</f>
        <v>47689</v>
      </c>
      <c r="G85" s="71">
        <f>SUM(小諸市:大鹿村!G85)</f>
        <v>282234</v>
      </c>
      <c r="H85" s="71">
        <f>SUM(小諸市:大鹿村!H85)</f>
        <v>47472</v>
      </c>
      <c r="I85" s="17">
        <f t="shared" si="6"/>
        <v>1892443</v>
      </c>
      <c r="J85" s="72">
        <f>SUM(小諸市:大鹿村!J85)</f>
        <v>54</v>
      </c>
      <c r="K85" s="71">
        <f>SUM(小諸市:大鹿村!K85)</f>
        <v>0</v>
      </c>
      <c r="L85" s="71">
        <f>SUM(小諸市:大鹿村!L85)</f>
        <v>1618</v>
      </c>
      <c r="M85" s="71">
        <f>SUM(小諸市:大鹿村!M85)</f>
        <v>9630</v>
      </c>
      <c r="N85" s="19">
        <f t="shared" si="7"/>
        <v>11302</v>
      </c>
      <c r="O85" s="20">
        <f t="shared" si="8"/>
        <v>1903745</v>
      </c>
      <c r="P85" s="136"/>
      <c r="Q85" s="144"/>
      <c r="R85" s="144"/>
      <c r="S85" s="138"/>
    </row>
    <row r="86" spans="1:19" ht="11.25" customHeight="1" x14ac:dyDescent="0.45">
      <c r="A86" s="92"/>
      <c r="B86" s="22" t="s">
        <v>23</v>
      </c>
      <c r="C86" s="79">
        <f>SUM(小諸市:大鹿村!C86)</f>
        <v>17225.099999999995</v>
      </c>
      <c r="D86" s="80">
        <f>SUM(小諸市:大鹿村!D86)</f>
        <v>27029.699999999993</v>
      </c>
      <c r="E86" s="80">
        <f>SUM(小諸市:大鹿村!E86)</f>
        <v>23.5</v>
      </c>
      <c r="F86" s="80">
        <f>SUM(小諸市:大鹿村!F86)</f>
        <v>1005.0999999999998</v>
      </c>
      <c r="G86" s="80">
        <f>SUM(小諸市:大鹿村!G86)</f>
        <v>6216.5999999999995</v>
      </c>
      <c r="H86" s="80">
        <f>SUM(小諸市:大鹿村!H86)</f>
        <v>1785.5000000000002</v>
      </c>
      <c r="I86" s="29">
        <f t="shared" si="6"/>
        <v>53285.499999999985</v>
      </c>
      <c r="J86" s="81">
        <f>SUM(小諸市:大鹿村!J86)</f>
        <v>0.30000000000000004</v>
      </c>
      <c r="K86" s="80">
        <f>SUM(小諸市:大鹿村!K86)</f>
        <v>0</v>
      </c>
      <c r="L86" s="80">
        <f>SUM(小諸市:大鹿村!L86)</f>
        <v>47.399999999999991</v>
      </c>
      <c r="M86" s="80">
        <f>SUM(小諸市:大鹿村!M86)</f>
        <v>290.10000000000002</v>
      </c>
      <c r="N86" s="30">
        <f t="shared" si="7"/>
        <v>337.8</v>
      </c>
      <c r="O86" s="31">
        <f t="shared" si="8"/>
        <v>53623.299999999988</v>
      </c>
      <c r="P86" s="136"/>
      <c r="Q86" s="144"/>
      <c r="R86" s="144"/>
      <c r="S86" s="138"/>
    </row>
    <row r="87" spans="1:19" ht="11.25" customHeight="1" x14ac:dyDescent="0.45">
      <c r="A87" s="92">
        <v>9</v>
      </c>
      <c r="B87" s="15" t="s">
        <v>19</v>
      </c>
      <c r="C87" s="76">
        <f>SUM(小諸市:大鹿村!C87)</f>
        <v>2974.650000000001</v>
      </c>
      <c r="D87" s="77">
        <f>SUM(小諸市:大鹿村!D87)</f>
        <v>7088.94</v>
      </c>
      <c r="E87" s="77">
        <f>SUM(小諸市:大鹿村!E87)</f>
        <v>3.01</v>
      </c>
      <c r="F87" s="77">
        <f>SUM(小諸市:大鹿村!F87)</f>
        <v>1022.73</v>
      </c>
      <c r="G87" s="77">
        <f>SUM(小諸市:大鹿村!G87)</f>
        <v>2548.1900000000005</v>
      </c>
      <c r="H87" s="77">
        <f>SUM(小諸市:大鹿村!H87)</f>
        <v>454.43000000000006</v>
      </c>
      <c r="I87" s="26">
        <f t="shared" si="6"/>
        <v>14091.95</v>
      </c>
      <c r="J87" s="78">
        <f>SUM(小諸市:大鹿村!J87)</f>
        <v>0</v>
      </c>
      <c r="K87" s="77">
        <f>SUM(小諸市:大鹿村!K87)</f>
        <v>0</v>
      </c>
      <c r="L87" s="77">
        <f>SUM(小諸市:大鹿村!L87)</f>
        <v>8.7299999999999986</v>
      </c>
      <c r="M87" s="77">
        <f>SUM(小諸市:大鹿村!M87)</f>
        <v>130.83999999999997</v>
      </c>
      <c r="N87" s="27">
        <f t="shared" si="7"/>
        <v>139.56999999999996</v>
      </c>
      <c r="O87" s="28">
        <f t="shared" si="8"/>
        <v>14231.52</v>
      </c>
      <c r="P87" s="136"/>
      <c r="Q87" s="144"/>
      <c r="R87" s="144"/>
      <c r="S87" s="138"/>
    </row>
    <row r="88" spans="1:19" ht="11.25" customHeight="1" x14ac:dyDescent="0.45">
      <c r="A88" s="92"/>
      <c r="B88" s="15" t="s">
        <v>21</v>
      </c>
      <c r="C88" s="70">
        <f>SUM(小諸市:大鹿村!C88)</f>
        <v>1095542</v>
      </c>
      <c r="D88" s="71">
        <f>SUM(小諸市:大鹿村!D88)</f>
        <v>1447899</v>
      </c>
      <c r="E88" s="71">
        <f>SUM(小諸市:大鹿村!E88)</f>
        <v>610</v>
      </c>
      <c r="F88" s="71">
        <f>SUM(小諸市:大鹿村!F88)</f>
        <v>189647</v>
      </c>
      <c r="G88" s="71">
        <f>SUM(小諸市:大鹿村!G88)</f>
        <v>582273</v>
      </c>
      <c r="H88" s="71">
        <f>SUM(小諸市:大鹿村!H88)</f>
        <v>52956</v>
      </c>
      <c r="I88" s="17">
        <f t="shared" si="6"/>
        <v>3368927</v>
      </c>
      <c r="J88" s="72">
        <f>SUM(小諸市:大鹿村!J88)</f>
        <v>0</v>
      </c>
      <c r="K88" s="71">
        <f>SUM(小諸市:大鹿村!K88)</f>
        <v>0</v>
      </c>
      <c r="L88" s="71">
        <f>SUM(小諸市:大鹿村!L88)</f>
        <v>662</v>
      </c>
      <c r="M88" s="71">
        <f>SUM(小諸市:大鹿村!M88)</f>
        <v>10019</v>
      </c>
      <c r="N88" s="19">
        <f t="shared" si="7"/>
        <v>10681</v>
      </c>
      <c r="O88" s="20">
        <f t="shared" si="8"/>
        <v>3379608</v>
      </c>
      <c r="P88" s="136"/>
      <c r="Q88" s="144"/>
      <c r="R88" s="144"/>
      <c r="S88" s="138"/>
    </row>
    <row r="89" spans="1:19" ht="11.25" customHeight="1" x14ac:dyDescent="0.45">
      <c r="A89" s="92"/>
      <c r="B89" s="22" t="s">
        <v>23</v>
      </c>
      <c r="C89" s="79">
        <f>SUM(小諸市:大鹿村!C89)</f>
        <v>24278.999999999993</v>
      </c>
      <c r="D89" s="80">
        <f>SUM(小諸市:大鹿村!D89)</f>
        <v>33679.399999999994</v>
      </c>
      <c r="E89" s="80">
        <f>SUM(小諸市:大鹿村!E89)</f>
        <v>13.799999999999997</v>
      </c>
      <c r="F89" s="80">
        <f>SUM(小諸市:大鹿村!F89)</f>
        <v>2920.7999999999988</v>
      </c>
      <c r="G89" s="80">
        <f>SUM(小諸市:大鹿村!G89)</f>
        <v>10905.800000000003</v>
      </c>
      <c r="H89" s="80">
        <f>SUM(小諸市:大鹿村!H89)</f>
        <v>1726.1999999999998</v>
      </c>
      <c r="I89" s="29">
        <f t="shared" si="6"/>
        <v>73524.999999999985</v>
      </c>
      <c r="J89" s="81">
        <f>SUM(小諸市:大鹿村!J89)</f>
        <v>0</v>
      </c>
      <c r="K89" s="80">
        <f>SUM(小諸市:大鹿村!K89)</f>
        <v>0</v>
      </c>
      <c r="L89" s="80">
        <f>SUM(小諸市:大鹿村!L89)</f>
        <v>17.8</v>
      </c>
      <c r="M89" s="80">
        <f>SUM(小諸市:大鹿村!M89)</f>
        <v>277.7</v>
      </c>
      <c r="N89" s="30">
        <f t="shared" si="7"/>
        <v>295.5</v>
      </c>
      <c r="O89" s="31">
        <f t="shared" si="8"/>
        <v>73820.499999999985</v>
      </c>
      <c r="P89" s="136"/>
      <c r="Q89" s="144"/>
      <c r="R89" s="144"/>
      <c r="S89" s="138"/>
    </row>
    <row r="90" spans="1:19" ht="11.25" customHeight="1" x14ac:dyDescent="0.45">
      <c r="A90" s="92">
        <v>10</v>
      </c>
      <c r="B90" s="15" t="s">
        <v>19</v>
      </c>
      <c r="C90" s="76">
        <f>SUM(小諸市:大鹿村!C90)</f>
        <v>4152.2699999999995</v>
      </c>
      <c r="D90" s="77">
        <f>SUM(小諸市:大鹿村!D90)</f>
        <v>7586.9700000000012</v>
      </c>
      <c r="E90" s="77">
        <f>SUM(小諸市:大鹿村!E90)</f>
        <v>14.24</v>
      </c>
      <c r="F90" s="77">
        <f>SUM(小諸市:大鹿村!F90)</f>
        <v>3453.19</v>
      </c>
      <c r="G90" s="77">
        <f>SUM(小諸市:大鹿村!G90)</f>
        <v>6325.7500000000018</v>
      </c>
      <c r="H90" s="77">
        <f>SUM(小諸市:大鹿村!H90)</f>
        <v>634.44000000000005</v>
      </c>
      <c r="I90" s="26">
        <f t="shared" si="6"/>
        <v>22166.860000000004</v>
      </c>
      <c r="J90" s="78">
        <f>SUM(小諸市:大鹿村!J90)</f>
        <v>0.24000000000000002</v>
      </c>
      <c r="K90" s="77">
        <f>SUM(小諸市:大鹿村!K90)</f>
        <v>0</v>
      </c>
      <c r="L90" s="77">
        <f>SUM(小諸市:大鹿村!L90)</f>
        <v>0.45999999999999996</v>
      </c>
      <c r="M90" s="77">
        <f>SUM(小諸市:大鹿村!M90)</f>
        <v>74.829999999999984</v>
      </c>
      <c r="N90" s="27">
        <f t="shared" si="7"/>
        <v>75.529999999999987</v>
      </c>
      <c r="O90" s="28">
        <f t="shared" si="8"/>
        <v>22242.390000000003</v>
      </c>
      <c r="P90" s="136"/>
      <c r="Q90" s="144"/>
      <c r="R90" s="144"/>
      <c r="S90" s="138"/>
    </row>
    <row r="91" spans="1:19" ht="11.25" customHeight="1" x14ac:dyDescent="0.45">
      <c r="A91" s="92"/>
      <c r="B91" s="15" t="s">
        <v>21</v>
      </c>
      <c r="C91" s="70">
        <f>SUM(小諸市:大鹿村!C91)</f>
        <v>1630337</v>
      </c>
      <c r="D91" s="71">
        <f>SUM(小諸市:大鹿村!D91)</f>
        <v>1681666</v>
      </c>
      <c r="E91" s="71">
        <f>SUM(小諸市:大鹿村!E91)</f>
        <v>3211</v>
      </c>
      <c r="F91" s="71">
        <f>SUM(小諸市:大鹿村!F91)</f>
        <v>683535</v>
      </c>
      <c r="G91" s="71">
        <f>SUM(小諸市:大鹿村!G91)</f>
        <v>1581257</v>
      </c>
      <c r="H91" s="71">
        <f>SUM(小諸市:大鹿村!H91)</f>
        <v>77125</v>
      </c>
      <c r="I91" s="17">
        <f t="shared" si="6"/>
        <v>5657131</v>
      </c>
      <c r="J91" s="72">
        <f>SUM(小諸市:大鹿村!J91)</f>
        <v>17</v>
      </c>
      <c r="K91" s="71">
        <f>SUM(小諸市:大鹿村!K91)</f>
        <v>0</v>
      </c>
      <c r="L91" s="71">
        <f>SUM(小諸市:大鹿村!L91)</f>
        <v>42</v>
      </c>
      <c r="M91" s="71">
        <f>SUM(小諸市:大鹿村!M91)</f>
        <v>6064</v>
      </c>
      <c r="N91" s="19">
        <f t="shared" si="7"/>
        <v>6123</v>
      </c>
      <c r="O91" s="20">
        <f t="shared" si="8"/>
        <v>5663254</v>
      </c>
      <c r="P91" s="136"/>
      <c r="Q91" s="144"/>
      <c r="R91" s="144"/>
      <c r="S91" s="138"/>
    </row>
    <row r="92" spans="1:19" ht="11.25" customHeight="1" x14ac:dyDescent="0.45">
      <c r="A92" s="92"/>
      <c r="B92" s="22" t="s">
        <v>23</v>
      </c>
      <c r="C92" s="79">
        <f>SUM(小諸市:大鹿村!C92)</f>
        <v>27177.199999999997</v>
      </c>
      <c r="D92" s="80">
        <f>SUM(小諸市:大鹿村!D92)</f>
        <v>31811.899999999998</v>
      </c>
      <c r="E92" s="80">
        <f>SUM(小諸市:大鹿村!E92)</f>
        <v>61.2</v>
      </c>
      <c r="F92" s="80">
        <f>SUM(小諸市:大鹿村!F92)</f>
        <v>9046.4</v>
      </c>
      <c r="G92" s="80">
        <f>SUM(小諸市:大鹿村!G92)</f>
        <v>24144.400000000001</v>
      </c>
      <c r="H92" s="80">
        <f>SUM(小諸市:大鹿村!H92)</f>
        <v>2170.3999999999992</v>
      </c>
      <c r="I92" s="29">
        <f t="shared" si="6"/>
        <v>94411.499999999971</v>
      </c>
      <c r="J92" s="81">
        <f>SUM(小諸市:大鹿村!J92)</f>
        <v>0</v>
      </c>
      <c r="K92" s="80">
        <f>SUM(小諸市:大鹿村!K92)</f>
        <v>0</v>
      </c>
      <c r="L92" s="80">
        <f>SUM(小諸市:大鹿村!L92)</f>
        <v>1</v>
      </c>
      <c r="M92" s="80">
        <f>SUM(小諸市:大鹿村!M92)</f>
        <v>151.10000000000005</v>
      </c>
      <c r="N92" s="30">
        <f t="shared" si="7"/>
        <v>152.10000000000005</v>
      </c>
      <c r="O92" s="31">
        <f t="shared" si="8"/>
        <v>94563.599999999977</v>
      </c>
      <c r="P92" s="136"/>
      <c r="Q92" s="144"/>
      <c r="R92" s="144"/>
      <c r="S92" s="138"/>
    </row>
    <row r="93" spans="1:19" ht="11.25" customHeight="1" x14ac:dyDescent="0.45">
      <c r="A93" s="92">
        <v>11</v>
      </c>
      <c r="B93" s="15" t="s">
        <v>19</v>
      </c>
      <c r="C93" s="76">
        <f>SUM(小諸市:大鹿村!C93)</f>
        <v>6375.9100000000026</v>
      </c>
      <c r="D93" s="77">
        <f>SUM(小諸市:大鹿村!D93)</f>
        <v>6410.8499999999995</v>
      </c>
      <c r="E93" s="77">
        <f>SUM(小諸市:大鹿村!E93)</f>
        <v>33.46</v>
      </c>
      <c r="F93" s="77">
        <f>SUM(小諸市:大鹿村!F93)</f>
        <v>9567.64</v>
      </c>
      <c r="G93" s="77">
        <f>SUM(小諸市:大鹿村!G93)</f>
        <v>13671.5</v>
      </c>
      <c r="H93" s="77">
        <f>SUM(小諸市:大鹿村!H93)</f>
        <v>491.36999999999995</v>
      </c>
      <c r="I93" s="26">
        <f t="shared" si="6"/>
        <v>36550.730000000003</v>
      </c>
      <c r="J93" s="78">
        <f>SUM(小諸市:大鹿村!J93)</f>
        <v>0.2</v>
      </c>
      <c r="K93" s="77">
        <f>SUM(小諸市:大鹿村!K93)</f>
        <v>0.01</v>
      </c>
      <c r="L93" s="77">
        <f>SUM(小諸市:大鹿村!L93)</f>
        <v>0.67</v>
      </c>
      <c r="M93" s="77">
        <f>SUM(小諸市:大鹿村!M93)</f>
        <v>203.14000000000001</v>
      </c>
      <c r="N93" s="27">
        <f t="shared" si="7"/>
        <v>204.02</v>
      </c>
      <c r="O93" s="28">
        <f t="shared" si="8"/>
        <v>36754.75</v>
      </c>
      <c r="P93" s="136"/>
      <c r="Q93" s="144"/>
      <c r="R93" s="144"/>
      <c r="S93" s="138"/>
    </row>
    <row r="94" spans="1:19" ht="11.25" customHeight="1" x14ac:dyDescent="0.45">
      <c r="A94" s="92"/>
      <c r="B94" s="15" t="s">
        <v>21</v>
      </c>
      <c r="C94" s="70">
        <f>SUM(小諸市:大鹿村!C94)</f>
        <v>2649820</v>
      </c>
      <c r="D94" s="71">
        <f>SUM(小諸市:大鹿村!D94)</f>
        <v>1544117</v>
      </c>
      <c r="E94" s="71">
        <f>SUM(小諸市:大鹿村!E94)</f>
        <v>7276</v>
      </c>
      <c r="F94" s="71">
        <f>SUM(小諸市:大鹿村!F94)</f>
        <v>2008151</v>
      </c>
      <c r="G94" s="71">
        <f>SUM(小諸市:大鹿村!G94)</f>
        <v>3621482</v>
      </c>
      <c r="H94" s="71">
        <f>SUM(小諸市:大鹿村!H94)</f>
        <v>68328</v>
      </c>
      <c r="I94" s="17">
        <f t="shared" si="6"/>
        <v>9899174</v>
      </c>
      <c r="J94" s="72">
        <f>SUM(小諸市:大鹿村!J94)</f>
        <v>21</v>
      </c>
      <c r="K94" s="71">
        <f>SUM(小諸市:大鹿村!K94)</f>
        <v>1</v>
      </c>
      <c r="L94" s="71">
        <f>SUM(小諸市:大鹿村!L94)</f>
        <v>34</v>
      </c>
      <c r="M94" s="71">
        <f>SUM(小諸市:大鹿村!M94)</f>
        <v>14785</v>
      </c>
      <c r="N94" s="19">
        <f t="shared" si="7"/>
        <v>14841</v>
      </c>
      <c r="O94" s="20">
        <f t="shared" si="8"/>
        <v>9914015</v>
      </c>
      <c r="P94" s="136"/>
      <c r="Q94" s="144"/>
      <c r="R94" s="144"/>
      <c r="S94" s="138"/>
    </row>
    <row r="95" spans="1:19" ht="11.25" customHeight="1" x14ac:dyDescent="0.45">
      <c r="A95" s="92"/>
      <c r="B95" s="22" t="s">
        <v>23</v>
      </c>
      <c r="C95" s="79">
        <f>SUM(小諸市:大鹿村!C95)</f>
        <v>33354.500000000007</v>
      </c>
      <c r="D95" s="80">
        <f>SUM(小諸市:大鹿村!D95)</f>
        <v>25639.600000000002</v>
      </c>
      <c r="E95" s="80">
        <f>SUM(小諸市:大鹿村!E95)</f>
        <v>121.39999999999998</v>
      </c>
      <c r="F95" s="80">
        <f>SUM(小諸市:大鹿村!F95)</f>
        <v>22481.8</v>
      </c>
      <c r="G95" s="80">
        <f>SUM(小諸市:大鹿村!G95)</f>
        <v>48052.200000000012</v>
      </c>
      <c r="H95" s="80">
        <f>SUM(小諸市:大鹿村!H95)</f>
        <v>1567.6999999999998</v>
      </c>
      <c r="I95" s="29">
        <f t="shared" si="6"/>
        <v>131217.20000000001</v>
      </c>
      <c r="J95" s="81">
        <f>SUM(小諸市:大鹿村!J95)</f>
        <v>0</v>
      </c>
      <c r="K95" s="80">
        <f>SUM(小諸市:大鹿村!K95)</f>
        <v>0</v>
      </c>
      <c r="L95" s="80">
        <f>SUM(小諸市:大鹿村!L95)</f>
        <v>0.7</v>
      </c>
      <c r="M95" s="80">
        <f>SUM(小諸市:大鹿村!M95)</f>
        <v>282.7999999999999</v>
      </c>
      <c r="N95" s="30">
        <f t="shared" si="7"/>
        <v>283.49999999999989</v>
      </c>
      <c r="O95" s="31">
        <f t="shared" si="8"/>
        <v>131500.70000000001</v>
      </c>
      <c r="P95" s="136"/>
      <c r="Q95" s="144"/>
      <c r="R95" s="144"/>
      <c r="S95" s="138"/>
    </row>
    <row r="96" spans="1:19" ht="11.25" customHeight="1" x14ac:dyDescent="0.45">
      <c r="A96" s="92">
        <v>12</v>
      </c>
      <c r="B96" s="15" t="s">
        <v>19</v>
      </c>
      <c r="C96" s="76">
        <f>SUM(小諸市:大鹿村!C96)</f>
        <v>8795.7900000000009</v>
      </c>
      <c r="D96" s="77">
        <f>SUM(小諸市:大鹿村!D96)</f>
        <v>3490.21</v>
      </c>
      <c r="E96" s="77">
        <f>SUM(小諸市:大鹿村!E96)</f>
        <v>33.28</v>
      </c>
      <c r="F96" s="77">
        <f>SUM(小諸市:大鹿村!F96)</f>
        <v>14608.670000000002</v>
      </c>
      <c r="G96" s="77">
        <f>SUM(小諸市:大鹿村!G96)</f>
        <v>31262.000000000007</v>
      </c>
      <c r="H96" s="77">
        <f>SUM(小諸市:大鹿村!H96)</f>
        <v>138.37</v>
      </c>
      <c r="I96" s="26">
        <f t="shared" si="6"/>
        <v>58328.320000000014</v>
      </c>
      <c r="J96" s="78">
        <f>SUM(小諸市:大鹿村!J96)</f>
        <v>0</v>
      </c>
      <c r="K96" s="77">
        <f>SUM(小諸市:大鹿村!K96)</f>
        <v>0</v>
      </c>
      <c r="L96" s="77">
        <f>SUM(小諸市:大鹿村!L96)</f>
        <v>3.29</v>
      </c>
      <c r="M96" s="77">
        <f>SUM(小諸市:大鹿村!M96)</f>
        <v>156.76</v>
      </c>
      <c r="N96" s="27">
        <f t="shared" si="7"/>
        <v>160.04999999999998</v>
      </c>
      <c r="O96" s="28">
        <f t="shared" si="8"/>
        <v>58488.370000000017</v>
      </c>
      <c r="P96" s="136"/>
      <c r="Q96" s="144"/>
      <c r="R96" s="144"/>
      <c r="S96" s="138"/>
    </row>
    <row r="97" spans="1:19" ht="11.25" customHeight="1" x14ac:dyDescent="0.45">
      <c r="A97" s="92"/>
      <c r="B97" s="15" t="s">
        <v>21</v>
      </c>
      <c r="C97" s="70">
        <f>SUM(小諸市:大鹿村!C97)</f>
        <v>3824882</v>
      </c>
      <c r="D97" s="71">
        <f>SUM(小諸市:大鹿村!D97)</f>
        <v>910294</v>
      </c>
      <c r="E97" s="71">
        <f>SUM(小諸市:大鹿村!E97)</f>
        <v>9100</v>
      </c>
      <c r="F97" s="71">
        <f>SUM(小諸市:大鹿村!F97)</f>
        <v>3222792</v>
      </c>
      <c r="G97" s="71">
        <f>SUM(小諸市:大鹿村!G97)</f>
        <v>8647699</v>
      </c>
      <c r="H97" s="71">
        <f>SUM(小諸市:大鹿村!H97)</f>
        <v>22732</v>
      </c>
      <c r="I97" s="17">
        <f t="shared" si="6"/>
        <v>16637499</v>
      </c>
      <c r="J97" s="72">
        <f>SUM(小諸市:大鹿村!J97)</f>
        <v>0</v>
      </c>
      <c r="K97" s="71">
        <f>SUM(小諸市:大鹿村!K97)</f>
        <v>0</v>
      </c>
      <c r="L97" s="71">
        <f>SUM(小諸市:大鹿村!L97)</f>
        <v>498</v>
      </c>
      <c r="M97" s="71">
        <f>SUM(小諸市:大鹿村!M97)</f>
        <v>14390</v>
      </c>
      <c r="N97" s="19">
        <f t="shared" si="7"/>
        <v>14888</v>
      </c>
      <c r="O97" s="20">
        <f t="shared" si="8"/>
        <v>16652387</v>
      </c>
      <c r="P97" s="136"/>
      <c r="Q97" s="144"/>
      <c r="R97" s="144"/>
      <c r="S97" s="138"/>
    </row>
    <row r="98" spans="1:19" ht="11.25" customHeight="1" x14ac:dyDescent="0.45">
      <c r="A98" s="92"/>
      <c r="B98" s="22" t="s">
        <v>23</v>
      </c>
      <c r="C98" s="79">
        <f>SUM(小諸市:大鹿村!C98)</f>
        <v>43462.999999999993</v>
      </c>
      <c r="D98" s="80">
        <f>SUM(小諸市:大鹿村!D98)</f>
        <v>12557.1</v>
      </c>
      <c r="E98" s="80">
        <f>SUM(小諸市:大鹿村!E98)</f>
        <v>138.30000000000001</v>
      </c>
      <c r="F98" s="80">
        <f>SUM(小諸市:大鹿村!F98)</f>
        <v>31550.599999999991</v>
      </c>
      <c r="G98" s="80">
        <f>SUM(小諸市:大鹿村!G98)</f>
        <v>100807.09999999998</v>
      </c>
      <c r="H98" s="80">
        <f>SUM(小諸市:大鹿村!H98)</f>
        <v>444.50000000000006</v>
      </c>
      <c r="I98" s="29">
        <f t="shared" si="6"/>
        <v>188960.59999999998</v>
      </c>
      <c r="J98" s="81">
        <f>SUM(小諸市:大鹿村!J98)</f>
        <v>0</v>
      </c>
      <c r="K98" s="80">
        <f>SUM(小諸市:大鹿村!K98)</f>
        <v>0</v>
      </c>
      <c r="L98" s="80">
        <f>SUM(小諸市:大鹿村!L98)</f>
        <v>9.6</v>
      </c>
      <c r="M98" s="80">
        <f>SUM(小諸市:大鹿村!M98)</f>
        <v>265.89999999999998</v>
      </c>
      <c r="N98" s="30">
        <f t="shared" si="7"/>
        <v>275.5</v>
      </c>
      <c r="O98" s="31">
        <f t="shared" si="8"/>
        <v>189236.09999999998</v>
      </c>
      <c r="P98" s="136"/>
      <c r="Q98" s="144"/>
      <c r="R98" s="144"/>
      <c r="S98" s="138"/>
    </row>
    <row r="99" spans="1:19" ht="11.25" customHeight="1" x14ac:dyDescent="0.45">
      <c r="A99" s="92">
        <v>13</v>
      </c>
      <c r="B99" s="15" t="s">
        <v>19</v>
      </c>
      <c r="C99" s="76">
        <f>SUM(小諸市:大鹿村!C99)</f>
        <v>9554.2299999999977</v>
      </c>
      <c r="D99" s="77">
        <f>SUM(小諸市:大鹿村!D99)</f>
        <v>2916.82</v>
      </c>
      <c r="E99" s="77">
        <f>SUM(小諸市:大鹿村!E99)</f>
        <v>91.970000000000013</v>
      </c>
      <c r="F99" s="77">
        <f>SUM(小諸市:大鹿村!F99)</f>
        <v>9853.3999999999978</v>
      </c>
      <c r="G99" s="77">
        <f>SUM(小諸市:大鹿村!G99)</f>
        <v>47113.020000000011</v>
      </c>
      <c r="H99" s="77">
        <f>SUM(小諸市:大鹿村!H99)</f>
        <v>333.00999999999993</v>
      </c>
      <c r="I99" s="26">
        <f t="shared" si="6"/>
        <v>69862.45</v>
      </c>
      <c r="J99" s="78">
        <f>SUM(小諸市:大鹿村!J99)</f>
        <v>3.0900000000000003</v>
      </c>
      <c r="K99" s="77">
        <f>SUM(小諸市:大鹿村!K99)</f>
        <v>50.81</v>
      </c>
      <c r="L99" s="77">
        <f>SUM(小諸市:大鹿村!L99)</f>
        <v>10.82</v>
      </c>
      <c r="M99" s="77">
        <f>SUM(小諸市:大鹿村!M99)</f>
        <v>162.31999999999996</v>
      </c>
      <c r="N99" s="27">
        <f t="shared" si="7"/>
        <v>227.03999999999996</v>
      </c>
      <c r="O99" s="28">
        <f t="shared" si="8"/>
        <v>70089.489999999991</v>
      </c>
      <c r="P99" s="136"/>
      <c r="Q99" s="144"/>
      <c r="R99" s="144"/>
      <c r="S99" s="138"/>
    </row>
    <row r="100" spans="1:19" ht="11.25" customHeight="1" x14ac:dyDescent="0.45">
      <c r="A100" s="92"/>
      <c r="B100" s="15" t="s">
        <v>21</v>
      </c>
      <c r="C100" s="70">
        <f>SUM(小諸市:大鹿村!C100)</f>
        <v>4211486</v>
      </c>
      <c r="D100" s="71">
        <f>SUM(小諸市:大鹿村!D100)</f>
        <v>776163</v>
      </c>
      <c r="E100" s="71">
        <f>SUM(小諸市:大鹿村!E100)</f>
        <v>24356</v>
      </c>
      <c r="F100" s="71">
        <f>SUM(小諸市:大鹿村!F100)</f>
        <v>2217340</v>
      </c>
      <c r="G100" s="71">
        <f>SUM(小諸市:大鹿村!G100)</f>
        <v>13514386</v>
      </c>
      <c r="H100" s="71">
        <f>SUM(小諸市:大鹿村!H100)</f>
        <v>54963</v>
      </c>
      <c r="I100" s="17">
        <f t="shared" si="6"/>
        <v>20798694</v>
      </c>
      <c r="J100" s="72">
        <f>SUM(小諸市:大鹿村!J100)</f>
        <v>265</v>
      </c>
      <c r="K100" s="71">
        <f>SUM(小諸市:大鹿村!K100)</f>
        <v>2847</v>
      </c>
      <c r="L100" s="71">
        <f>SUM(小諸市:大鹿村!L100)</f>
        <v>1169</v>
      </c>
      <c r="M100" s="71">
        <f>SUM(小諸市:大鹿村!M100)</f>
        <v>14389</v>
      </c>
      <c r="N100" s="19">
        <f t="shared" si="7"/>
        <v>18670</v>
      </c>
      <c r="O100" s="20">
        <f t="shared" si="8"/>
        <v>20817364</v>
      </c>
      <c r="P100" s="136"/>
      <c r="Q100" s="144"/>
      <c r="R100" s="144"/>
      <c r="S100" s="138"/>
    </row>
    <row r="101" spans="1:19" ht="11.25" customHeight="1" x14ac:dyDescent="0.45">
      <c r="A101" s="92"/>
      <c r="B101" s="22" t="s">
        <v>23</v>
      </c>
      <c r="C101" s="79">
        <f>SUM(小諸市:大鹿村!C101)</f>
        <v>46697.80000000001</v>
      </c>
      <c r="D101" s="80">
        <f>SUM(小諸市:大鹿村!D101)</f>
        <v>10431.300000000001</v>
      </c>
      <c r="E101" s="80">
        <f>SUM(小諸市:大鹿村!E101)</f>
        <v>358.39999999999986</v>
      </c>
      <c r="F101" s="80">
        <f>SUM(小諸市:大鹿村!F101)</f>
        <v>21053.100000000002</v>
      </c>
      <c r="G101" s="80">
        <f>SUM(小諸市:大鹿村!G101)</f>
        <v>150155.99999999997</v>
      </c>
      <c r="H101" s="80">
        <f>SUM(小諸市:大鹿村!H101)</f>
        <v>1029.7999999999997</v>
      </c>
      <c r="I101" s="29">
        <f t="shared" si="6"/>
        <v>229726.39999999997</v>
      </c>
      <c r="J101" s="81">
        <f>SUM(小諸市:大鹿村!J101)</f>
        <v>0</v>
      </c>
      <c r="K101" s="80">
        <f>SUM(小諸市:大鹿村!K101)</f>
        <v>68.5</v>
      </c>
      <c r="L101" s="80">
        <f>SUM(小諸市:大鹿村!L101)</f>
        <v>19.3</v>
      </c>
      <c r="M101" s="80">
        <f>SUM(小諸市:大鹿村!M101)</f>
        <v>234.40000000000006</v>
      </c>
      <c r="N101" s="30">
        <f t="shared" si="7"/>
        <v>322.20000000000005</v>
      </c>
      <c r="O101" s="31">
        <f t="shared" si="8"/>
        <v>230048.59999999998</v>
      </c>
      <c r="P101" s="136"/>
      <c r="Q101" s="144"/>
      <c r="R101" s="144"/>
      <c r="S101" s="138"/>
    </row>
    <row r="102" spans="1:19" ht="11.25" customHeight="1" x14ac:dyDescent="0.45">
      <c r="A102" s="92">
        <v>14</v>
      </c>
      <c r="B102" s="15" t="s">
        <v>19</v>
      </c>
      <c r="C102" s="76">
        <f>SUM(小諸市:大鹿村!C102)</f>
        <v>7451.5700000000015</v>
      </c>
      <c r="D102" s="77">
        <f>SUM(小諸市:大鹿村!D102)</f>
        <v>2136.8100000000004</v>
      </c>
      <c r="E102" s="77">
        <f>SUM(小諸市:大鹿村!E102)</f>
        <v>77.41</v>
      </c>
      <c r="F102" s="77">
        <f>SUM(小諸市:大鹿村!F102)</f>
        <v>4001.2899999999991</v>
      </c>
      <c r="G102" s="77">
        <f>SUM(小諸市:大鹿村!G102)</f>
        <v>41086.400000000016</v>
      </c>
      <c r="H102" s="77">
        <f>SUM(小諸市:大鹿村!H102)</f>
        <v>204.73</v>
      </c>
      <c r="I102" s="26">
        <f t="shared" si="6"/>
        <v>54958.210000000021</v>
      </c>
      <c r="J102" s="78">
        <f>SUM(小諸市:大鹿村!J102)</f>
        <v>0.15000000000000002</v>
      </c>
      <c r="K102" s="77">
        <f>SUM(小諸市:大鹿村!K102)</f>
        <v>0</v>
      </c>
      <c r="L102" s="77">
        <f>SUM(小諸市:大鹿村!L102)</f>
        <v>5.76</v>
      </c>
      <c r="M102" s="77">
        <f>SUM(小諸市:大鹿村!M102)</f>
        <v>239.40000000000009</v>
      </c>
      <c r="N102" s="27">
        <f t="shared" si="7"/>
        <v>245.31000000000009</v>
      </c>
      <c r="O102" s="28">
        <f t="shared" si="8"/>
        <v>55203.520000000019</v>
      </c>
      <c r="P102" s="136"/>
      <c r="Q102" s="144"/>
      <c r="R102" s="144"/>
      <c r="S102" s="138"/>
    </row>
    <row r="103" spans="1:19" ht="11.25" customHeight="1" x14ac:dyDescent="0.45">
      <c r="A103" s="92"/>
      <c r="B103" s="15" t="s">
        <v>21</v>
      </c>
      <c r="C103" s="70">
        <f>SUM(小諸市:大鹿村!C103)</f>
        <v>3387617</v>
      </c>
      <c r="D103" s="71">
        <f>SUM(小諸市:大鹿村!D103)</f>
        <v>591438</v>
      </c>
      <c r="E103" s="71">
        <f>SUM(小諸市:大鹿村!E103)</f>
        <v>21605</v>
      </c>
      <c r="F103" s="71">
        <f>SUM(小諸市:大鹿村!F103)</f>
        <v>934953</v>
      </c>
      <c r="G103" s="71">
        <f>SUM(小諸市:大鹿村!G103)</f>
        <v>12296514</v>
      </c>
      <c r="H103" s="71">
        <f>SUM(小諸市:大鹿村!H103)</f>
        <v>38667</v>
      </c>
      <c r="I103" s="17">
        <f t="shared" si="6"/>
        <v>17270794</v>
      </c>
      <c r="J103" s="72">
        <f>SUM(小諸市:大鹿村!J103)</f>
        <v>15</v>
      </c>
      <c r="K103" s="71">
        <f>SUM(小諸市:大鹿村!K103)</f>
        <v>0</v>
      </c>
      <c r="L103" s="71">
        <f>SUM(小諸市:大鹿村!L103)</f>
        <v>650</v>
      </c>
      <c r="M103" s="71">
        <f>SUM(小諸市:大鹿村!M103)</f>
        <v>21977</v>
      </c>
      <c r="N103" s="19">
        <f t="shared" si="7"/>
        <v>22642</v>
      </c>
      <c r="O103" s="20">
        <f t="shared" si="8"/>
        <v>17293436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f>SUM(小諸市:大鹿村!C104)</f>
        <v>30599.999999999993</v>
      </c>
      <c r="D104" s="80">
        <f>SUM(小諸市:大鹿村!D104)</f>
        <v>7175.0000000000009</v>
      </c>
      <c r="E104" s="80">
        <f>SUM(小諸市:大鹿村!E104)</f>
        <v>280.7000000000001</v>
      </c>
      <c r="F104" s="80">
        <f>SUM(小諸市:大鹿村!F104)</f>
        <v>7517.5999999999976</v>
      </c>
      <c r="G104" s="80">
        <f>SUM(小諸市:大鹿村!G104)</f>
        <v>116005.99999999999</v>
      </c>
      <c r="H104" s="80">
        <f>SUM(小諸市:大鹿村!H104)</f>
        <v>640.4</v>
      </c>
      <c r="I104" s="29">
        <f t="shared" si="6"/>
        <v>162219.69999999998</v>
      </c>
      <c r="J104" s="81">
        <f>SUM(小諸市:大鹿村!J104)</f>
        <v>0.1</v>
      </c>
      <c r="K104" s="80">
        <f>SUM(小諸市:大鹿村!K104)</f>
        <v>0</v>
      </c>
      <c r="L104" s="80">
        <f>SUM(小諸市:大鹿村!L104)</f>
        <v>7.4</v>
      </c>
      <c r="M104" s="80">
        <f>SUM(小諸市:大鹿村!M104)</f>
        <v>250.59999999999994</v>
      </c>
      <c r="N104" s="30">
        <f t="shared" si="7"/>
        <v>258.09999999999991</v>
      </c>
      <c r="O104" s="31">
        <f t="shared" si="8"/>
        <v>162477.79999999999</v>
      </c>
      <c r="P104" s="145">
        <f>SUM(小諸市:大鹿村!P104)</f>
        <v>0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f>SUM(小諸市:大鹿村!C105)</f>
        <v>3350.2000000000003</v>
      </c>
      <c r="D105" s="77">
        <f>SUM(小諸市:大鹿村!D105)</f>
        <v>1180.33</v>
      </c>
      <c r="E105" s="77">
        <f>SUM(小諸市:大鹿村!E105)</f>
        <v>46.91</v>
      </c>
      <c r="F105" s="77">
        <f>SUM(小諸市:大鹿村!F105)</f>
        <v>900.00000000000023</v>
      </c>
      <c r="G105" s="77">
        <f>SUM(小諸市:大鹿村!G105)</f>
        <v>17823.060000000001</v>
      </c>
      <c r="H105" s="77">
        <f>SUM(小諸市:大鹿村!H105)</f>
        <v>32.609999999999992</v>
      </c>
      <c r="I105" s="26">
        <f t="shared" si="6"/>
        <v>23333.11</v>
      </c>
      <c r="J105" s="78">
        <f>SUM(小諸市:大鹿村!J105)</f>
        <v>0.09</v>
      </c>
      <c r="K105" s="77">
        <f>SUM(小諸市:大鹿村!K105)</f>
        <v>0</v>
      </c>
      <c r="L105" s="77">
        <f>SUM(小諸市:大鹿村!L105)</f>
        <v>7.1800000000000006</v>
      </c>
      <c r="M105" s="77">
        <f>SUM(小諸市:大鹿村!M105)</f>
        <v>134.16999999999999</v>
      </c>
      <c r="N105" s="27">
        <f t="shared" si="7"/>
        <v>141.44</v>
      </c>
      <c r="O105" s="28">
        <f t="shared" si="8"/>
        <v>23474.55</v>
      </c>
      <c r="P105" s="146">
        <f>SUM(小諸市:大鹿村!P105)</f>
        <v>0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f>SUM(小諸市:大鹿村!C106)</f>
        <v>1593767</v>
      </c>
      <c r="D106" s="71">
        <f>SUM(小諸市:大鹿村!D106)</f>
        <v>343193</v>
      </c>
      <c r="E106" s="71">
        <f>SUM(小諸市:大鹿村!E106)</f>
        <v>14503</v>
      </c>
      <c r="F106" s="71">
        <f>SUM(小諸市:大鹿村!F106)</f>
        <v>217518</v>
      </c>
      <c r="G106" s="71">
        <f>SUM(小諸市:大鹿村!G106)</f>
        <v>5416020</v>
      </c>
      <c r="H106" s="71">
        <f>SUM(小諸市:大鹿村!H106)</f>
        <v>5717</v>
      </c>
      <c r="I106" s="17">
        <f t="shared" si="6"/>
        <v>7590718</v>
      </c>
      <c r="J106" s="72">
        <f>SUM(小諸市:大鹿村!J106)</f>
        <v>11</v>
      </c>
      <c r="K106" s="71">
        <f>SUM(小諸市:大鹿村!K106)</f>
        <v>0</v>
      </c>
      <c r="L106" s="71">
        <f>SUM(小諸市:大鹿村!L106)</f>
        <v>929</v>
      </c>
      <c r="M106" s="71">
        <f>SUM(小諸市:大鹿村!M106)</f>
        <v>13440</v>
      </c>
      <c r="N106" s="19">
        <f t="shared" si="7"/>
        <v>14380</v>
      </c>
      <c r="O106" s="20">
        <f t="shared" si="8"/>
        <v>7605098</v>
      </c>
      <c r="P106" s="146">
        <f>SUM(小諸市:大鹿村!P106)</f>
        <v>0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f>SUM(小諸市:大鹿村!C107)</f>
        <v>12205.699999999997</v>
      </c>
      <c r="D107" s="80">
        <f>SUM(小諸市:大鹿村!D107)</f>
        <v>3770.6999999999989</v>
      </c>
      <c r="E107" s="80">
        <f>SUM(小諸市:大鹿村!E107)</f>
        <v>176.69999999999996</v>
      </c>
      <c r="F107" s="80">
        <f>SUM(小諸市:大鹿村!F107)</f>
        <v>1406.6</v>
      </c>
      <c r="G107" s="80">
        <f>SUM(小諸市:大鹿村!G107)</f>
        <v>40335.199999999997</v>
      </c>
      <c r="H107" s="80">
        <f>SUM(小諸市:大鹿村!H107)</f>
        <v>88.3</v>
      </c>
      <c r="I107" s="29">
        <f t="shared" si="6"/>
        <v>57983.199999999997</v>
      </c>
      <c r="J107" s="81">
        <f>SUM(小諸市:大鹿村!J107)</f>
        <v>0.1</v>
      </c>
      <c r="K107" s="80">
        <f>SUM(小諸市:大鹿村!K107)</f>
        <v>0</v>
      </c>
      <c r="L107" s="80">
        <f>SUM(小諸市:大鹿村!L107)</f>
        <v>9.6999999999999993</v>
      </c>
      <c r="M107" s="80">
        <f>SUM(小諸市:大鹿村!M107)</f>
        <v>133.40000000000003</v>
      </c>
      <c r="N107" s="30">
        <f t="shared" si="7"/>
        <v>143.20000000000005</v>
      </c>
      <c r="O107" s="31">
        <f t="shared" si="8"/>
        <v>58126.399999999994</v>
      </c>
      <c r="P107" s="146">
        <f>SUM(小諸市:大鹿村!P107)</f>
        <v>0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f>SUM(小諸市:大鹿村!C108)</f>
        <v>2198.2199999999998</v>
      </c>
      <c r="D108" s="77">
        <f>SUM(小諸市:大鹿村!D108)</f>
        <v>1063.3899999999999</v>
      </c>
      <c r="E108" s="77">
        <f>SUM(小諸市:大鹿村!E108)</f>
        <v>58.310000000000009</v>
      </c>
      <c r="F108" s="77">
        <f>SUM(小諸市:大鹿村!F108)</f>
        <v>334.65999999999991</v>
      </c>
      <c r="G108" s="77">
        <f>SUM(小諸市:大鹿村!G108)</f>
        <v>5394.06</v>
      </c>
      <c r="H108" s="77">
        <f>SUM(小諸市:大鹿村!H108)</f>
        <v>15.34</v>
      </c>
      <c r="I108" s="26">
        <f t="shared" si="6"/>
        <v>9063.98</v>
      </c>
      <c r="J108" s="78">
        <f>SUM(小諸市:大鹿村!J108)</f>
        <v>0</v>
      </c>
      <c r="K108" s="77">
        <f>SUM(小諸市:大鹿村!K108)</f>
        <v>0</v>
      </c>
      <c r="L108" s="77">
        <f>SUM(小諸市:大鹿村!L108)</f>
        <v>1.35</v>
      </c>
      <c r="M108" s="77">
        <f>SUM(小諸市:大鹿村!M108)</f>
        <v>160.18000000000004</v>
      </c>
      <c r="N108" s="27">
        <f t="shared" si="7"/>
        <v>161.53000000000003</v>
      </c>
      <c r="O108" s="28">
        <f t="shared" si="8"/>
        <v>9225.51</v>
      </c>
      <c r="P108" s="146">
        <f>SUM(小諸市:大鹿村!P108)</f>
        <v>0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f>SUM(小諸市:大鹿村!C109)</f>
        <v>1098220</v>
      </c>
      <c r="D109" s="71">
        <f>SUM(小諸市:大鹿村!D109)</f>
        <v>325485</v>
      </c>
      <c r="E109" s="71">
        <f>SUM(小諸市:大鹿村!E109)</f>
        <v>19090</v>
      </c>
      <c r="F109" s="71">
        <f>SUM(小諸市:大鹿村!F109)</f>
        <v>79989</v>
      </c>
      <c r="G109" s="71">
        <f>SUM(小諸市:大鹿村!G109)</f>
        <v>1710475</v>
      </c>
      <c r="H109" s="71">
        <f>SUM(小諸市:大鹿村!H109)</f>
        <v>2989</v>
      </c>
      <c r="I109" s="17">
        <f t="shared" si="6"/>
        <v>3236248</v>
      </c>
      <c r="J109" s="72">
        <f>SUM(小諸市:大鹿村!J109)</f>
        <v>0</v>
      </c>
      <c r="K109" s="71">
        <f>SUM(小諸市:大鹿村!K109)</f>
        <v>0</v>
      </c>
      <c r="L109" s="71">
        <f>SUM(小諸市:大鹿村!L109)</f>
        <v>94</v>
      </c>
      <c r="M109" s="71">
        <f>SUM(小諸市:大鹿村!M109)</f>
        <v>13921</v>
      </c>
      <c r="N109" s="19">
        <f t="shared" si="7"/>
        <v>14015</v>
      </c>
      <c r="O109" s="20">
        <f t="shared" si="8"/>
        <v>3250263</v>
      </c>
      <c r="P109" s="146">
        <f>SUM(小諸市:大鹿村!P109)</f>
        <v>0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f>SUM(小諸市:大鹿村!C110)</f>
        <v>6699</v>
      </c>
      <c r="D110" s="80">
        <f>SUM(小諸市:大鹿村!D110)</f>
        <v>2637.7999999999997</v>
      </c>
      <c r="E110" s="80">
        <f>SUM(小諸市:大鹿村!E110)</f>
        <v>127.59999999999998</v>
      </c>
      <c r="F110" s="80">
        <f>SUM(小諸市:大鹿村!F110)</f>
        <v>448.30000000000007</v>
      </c>
      <c r="G110" s="80">
        <f>SUM(小諸市:大鹿村!G110)</f>
        <v>9157.7000000000007</v>
      </c>
      <c r="H110" s="80">
        <f>SUM(小諸市:大鹿村!H110)</f>
        <v>34.1</v>
      </c>
      <c r="I110" s="29">
        <f t="shared" si="6"/>
        <v>19104.5</v>
      </c>
      <c r="J110" s="81">
        <f>SUM(小諸市:大鹿村!J110)</f>
        <v>0</v>
      </c>
      <c r="K110" s="80">
        <f>SUM(小諸市:大鹿村!K110)</f>
        <v>0</v>
      </c>
      <c r="L110" s="80">
        <f>SUM(小諸市:大鹿村!L110)</f>
        <v>0.9</v>
      </c>
      <c r="M110" s="80">
        <f>SUM(小諸市:大鹿村!M110)</f>
        <v>109</v>
      </c>
      <c r="N110" s="30">
        <f t="shared" si="7"/>
        <v>109.9</v>
      </c>
      <c r="O110" s="31">
        <f t="shared" si="8"/>
        <v>19214.400000000001</v>
      </c>
      <c r="P110" s="146">
        <f>SUM(小諸市:大鹿村!P110)</f>
        <v>0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f>SUM(小諸市:大鹿村!C111)</f>
        <v>1851.4099999999999</v>
      </c>
      <c r="D111" s="77">
        <f>SUM(小諸市:大鹿村!D111)</f>
        <v>1202.2100000000003</v>
      </c>
      <c r="E111" s="77">
        <f>SUM(小諸市:大鹿村!E111)</f>
        <v>86.62</v>
      </c>
      <c r="F111" s="77">
        <f>SUM(小諸市:大鹿村!F111)</f>
        <v>154.74000000000004</v>
      </c>
      <c r="G111" s="77">
        <f>SUM(小諸市:大鹿村!G111)</f>
        <v>3646.9599999999996</v>
      </c>
      <c r="H111" s="77">
        <f>SUM(小諸市:大鹿村!H111)</f>
        <v>34.870000000000005</v>
      </c>
      <c r="I111" s="26">
        <f t="shared" si="6"/>
        <v>6976.8099999999995</v>
      </c>
      <c r="J111" s="78">
        <f>SUM(小諸市:大鹿村!J111)</f>
        <v>0.1</v>
      </c>
      <c r="K111" s="77">
        <f>SUM(小諸市:大鹿村!K111)</f>
        <v>0</v>
      </c>
      <c r="L111" s="77">
        <f>SUM(小諸市:大鹿村!L111)</f>
        <v>0.03</v>
      </c>
      <c r="M111" s="77">
        <f>SUM(小諸市:大鹿村!M111)</f>
        <v>108.61000000000001</v>
      </c>
      <c r="N111" s="27">
        <f t="shared" si="7"/>
        <v>108.74000000000001</v>
      </c>
      <c r="O111" s="28">
        <f t="shared" si="8"/>
        <v>7085.5499999999993</v>
      </c>
      <c r="P111" s="147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f>SUM(小諸市:大鹿村!C112)</f>
        <v>946322</v>
      </c>
      <c r="D112" s="71">
        <f>SUM(小諸市:大鹿村!D112)</f>
        <v>370713</v>
      </c>
      <c r="E112" s="71">
        <f>SUM(小諸市:大鹿村!E112)</f>
        <v>27775</v>
      </c>
      <c r="F112" s="71">
        <f>SUM(小諸市:大鹿村!F112)</f>
        <v>34197</v>
      </c>
      <c r="G112" s="71">
        <f>SUM(小諸市:大鹿村!G112)</f>
        <v>1131680</v>
      </c>
      <c r="H112" s="71">
        <f>SUM(小諸市:大鹿村!H112)</f>
        <v>6982</v>
      </c>
      <c r="I112" s="17">
        <f t="shared" si="6"/>
        <v>2517669</v>
      </c>
      <c r="J112" s="72">
        <f>SUM(小諸市:大鹿村!J112)</f>
        <v>5</v>
      </c>
      <c r="K112" s="71">
        <f>SUM(小諸市:大鹿村!K112)</f>
        <v>0</v>
      </c>
      <c r="L112" s="71">
        <f>SUM(小諸市:大鹿村!L112)</f>
        <v>4</v>
      </c>
      <c r="M112" s="71">
        <f>SUM(小諸市:大鹿村!M112)</f>
        <v>9780</v>
      </c>
      <c r="N112" s="19">
        <f t="shared" si="7"/>
        <v>9789</v>
      </c>
      <c r="O112" s="20">
        <f t="shared" si="8"/>
        <v>2527458</v>
      </c>
      <c r="P112" s="84">
        <f>SUM(小諸市:大鹿村!P112)</f>
        <v>0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f>SUM(小諸市:大鹿村!C113)</f>
        <v>3583.4</v>
      </c>
      <c r="D113" s="80">
        <f>SUM(小諸市:大鹿村!D113)</f>
        <v>362.19999999999987</v>
      </c>
      <c r="E113" s="80">
        <f>SUM(小諸市:大鹿村!E113)</f>
        <v>8.2999999999999989</v>
      </c>
      <c r="F113" s="80">
        <f>SUM(小諸市:大鹿村!F113)</f>
        <v>166.10000000000005</v>
      </c>
      <c r="G113" s="80">
        <f>SUM(小諸市:大鹿村!G113)</f>
        <v>63.000000000000007</v>
      </c>
      <c r="H113" s="80">
        <f>SUM(小諸市:大鹿村!H113)</f>
        <v>77.599999999999994</v>
      </c>
      <c r="I113" s="29">
        <f t="shared" si="6"/>
        <v>4260.6000000000004</v>
      </c>
      <c r="J113" s="81">
        <f>SUM(小諸市:大鹿村!J113)</f>
        <v>0</v>
      </c>
      <c r="K113" s="80">
        <f>SUM(小諸市:大鹿村!K113)</f>
        <v>0</v>
      </c>
      <c r="L113" s="80">
        <f>SUM(小諸市:大鹿村!L113)</f>
        <v>0</v>
      </c>
      <c r="M113" s="80">
        <f>SUM(小諸市:大鹿村!M113)</f>
        <v>1.7</v>
      </c>
      <c r="N113" s="30">
        <f t="shared" si="7"/>
        <v>1.7</v>
      </c>
      <c r="O113" s="31">
        <f t="shared" si="8"/>
        <v>4262.3</v>
      </c>
      <c r="P113" s="85">
        <f>SUM(小諸市:大鹿村!P113)</f>
        <v>0</v>
      </c>
      <c r="Q113" s="111" t="s">
        <v>21</v>
      </c>
      <c r="R113" s="148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f>SUM(小諸市:大鹿村!C114)</f>
        <v>1535.3399999999997</v>
      </c>
      <c r="D114" s="77">
        <f>SUM(小諸市:大鹿村!D114)</f>
        <v>1326.5499999999997</v>
      </c>
      <c r="E114" s="77">
        <f>SUM(小諸市:大鹿村!E114)</f>
        <v>87.72999999999999</v>
      </c>
      <c r="F114" s="77">
        <f>SUM(小諸市:大鹿村!F114)</f>
        <v>74.320000000000007</v>
      </c>
      <c r="G114" s="77">
        <f>SUM(小諸市:大鹿村!G114)</f>
        <v>1856.9299999999998</v>
      </c>
      <c r="H114" s="77">
        <f>SUM(小諸市:大鹿村!H114)</f>
        <v>12.919999999999998</v>
      </c>
      <c r="I114" s="26">
        <f t="shared" si="6"/>
        <v>4893.7899999999991</v>
      </c>
      <c r="J114" s="78">
        <f>SUM(小諸市:大鹿村!J114)</f>
        <v>0</v>
      </c>
      <c r="K114" s="77">
        <f>SUM(小諸市:大鹿村!K114)</f>
        <v>5.16</v>
      </c>
      <c r="L114" s="77">
        <f>SUM(小諸市:大鹿村!L114)</f>
        <v>0.41000000000000003</v>
      </c>
      <c r="M114" s="77">
        <f>SUM(小諸市:大鹿村!M114)</f>
        <v>127.17999999999998</v>
      </c>
      <c r="N114" s="27">
        <f t="shared" si="7"/>
        <v>132.74999999999997</v>
      </c>
      <c r="O114" s="28">
        <f t="shared" si="8"/>
        <v>5026.5399999999991</v>
      </c>
      <c r="P114" s="149">
        <f>SUM(小諸市:大鹿村!P114)</f>
        <v>0</v>
      </c>
      <c r="Q114" s="111" t="s">
        <v>23</v>
      </c>
      <c r="R114" s="148"/>
      <c r="S114" s="110"/>
    </row>
    <row r="115" spans="1:19" ht="11.25" customHeight="1" thickTop="1" thickBot="1" x14ac:dyDescent="0.5">
      <c r="A115" s="92"/>
      <c r="B115" s="15" t="s">
        <v>21</v>
      </c>
      <c r="C115" s="70">
        <f>SUM(小諸市:大鹿村!C115)</f>
        <v>779470</v>
      </c>
      <c r="D115" s="71">
        <f>SUM(小諸市:大鹿村!D115)</f>
        <v>402683</v>
      </c>
      <c r="E115" s="71">
        <f>SUM(小諸市:大鹿村!E115)</f>
        <v>29401</v>
      </c>
      <c r="F115" s="71">
        <f>SUM(小諸市:大鹿村!F115)</f>
        <v>18278</v>
      </c>
      <c r="G115" s="71">
        <f>SUM(小諸市:大鹿村!G115)</f>
        <v>568707</v>
      </c>
      <c r="H115" s="71">
        <f>SUM(小諸市:大鹿村!H115)</f>
        <v>3601</v>
      </c>
      <c r="I115" s="17">
        <f t="shared" si="6"/>
        <v>1802140</v>
      </c>
      <c r="J115" s="72">
        <f>SUM(小諸市:大鹿村!J115)</f>
        <v>0</v>
      </c>
      <c r="K115" s="71">
        <f>SUM(小諸市:大鹿村!K115)</f>
        <v>409</v>
      </c>
      <c r="L115" s="71">
        <f>SUM(小諸市:大鹿村!L115)</f>
        <v>40</v>
      </c>
      <c r="M115" s="71">
        <f>SUM(小諸市:大鹿村!M115)</f>
        <v>11738</v>
      </c>
      <c r="N115" s="19">
        <f t="shared" si="7"/>
        <v>12187</v>
      </c>
      <c r="O115" s="20">
        <f t="shared" si="8"/>
        <v>1814327</v>
      </c>
      <c r="P115" s="87">
        <f>SUM(小諸市:大鹿村!P115)</f>
        <v>0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f>SUM(小諸市:大鹿村!C116)</f>
        <v>2499.2999999999997</v>
      </c>
      <c r="D116" s="89">
        <f>SUM(小諸市:大鹿村!D116)</f>
        <v>348.19999999999993</v>
      </c>
      <c r="E116" s="89">
        <f>SUM(小諸市:大鹿村!E116)</f>
        <v>6.9999999999999991</v>
      </c>
      <c r="F116" s="89">
        <f>SUM(小諸市:大鹿村!F116)</f>
        <v>71.7</v>
      </c>
      <c r="G116" s="89">
        <f>SUM(小諸市:大鹿村!G116)</f>
        <v>12.2</v>
      </c>
      <c r="H116" s="89">
        <f>SUM(小諸市:大鹿村!H116)</f>
        <v>35.1</v>
      </c>
      <c r="I116" s="47">
        <f t="shared" si="6"/>
        <v>2973.4999999999991</v>
      </c>
      <c r="J116" s="90">
        <f>SUM(小諸市:大鹿村!J116)</f>
        <v>0</v>
      </c>
      <c r="K116" s="89">
        <f>SUM(小諸市:大鹿村!K116)</f>
        <v>5.7</v>
      </c>
      <c r="L116" s="89">
        <f>SUM(小諸市:大鹿村!L116)</f>
        <v>0</v>
      </c>
      <c r="M116" s="89">
        <f>SUM(小諸市:大鹿村!M116)</f>
        <v>9.6999999999999993</v>
      </c>
      <c r="N116" s="49">
        <f t="shared" si="7"/>
        <v>15.399999999999999</v>
      </c>
      <c r="O116" s="44">
        <f t="shared" si="8"/>
        <v>2988.8999999999992</v>
      </c>
      <c r="P116" s="45">
        <f>SUM(O136,P111,P112,P115)</f>
        <v>334870.55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9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f>SUM(小諸市:大鹿村!C121)</f>
        <v>1432.8399999999997</v>
      </c>
      <c r="D121" s="68">
        <f>SUM(小諸市:大鹿村!D121)</f>
        <v>1321.4299999999998</v>
      </c>
      <c r="E121" s="68">
        <f>SUM(小諸市:大鹿村!E121)</f>
        <v>71.78</v>
      </c>
      <c r="F121" s="68">
        <f>SUM(小諸市:大鹿村!F121)</f>
        <v>55.599999999999994</v>
      </c>
      <c r="G121" s="68">
        <f>SUM(小諸市:大鹿村!G121)</f>
        <v>1141.8300000000004</v>
      </c>
      <c r="H121" s="68">
        <f>SUM(小諸市:大鹿村!H121)</f>
        <v>14.5</v>
      </c>
      <c r="I121" s="11">
        <f t="shared" si="6"/>
        <v>4037.98</v>
      </c>
      <c r="J121" s="69">
        <f>SUM(小諸市:大鹿村!J121)</f>
        <v>0</v>
      </c>
      <c r="K121" s="68">
        <f>SUM(小諸市:大鹿村!K121)</f>
        <v>0</v>
      </c>
      <c r="L121" s="68">
        <f>SUM(小諸市:大鹿村!L121)</f>
        <v>0.2</v>
      </c>
      <c r="M121" s="68">
        <f>SUM(小諸市:大鹿村!M121)</f>
        <v>18.57</v>
      </c>
      <c r="N121" s="13">
        <f t="shared" si="7"/>
        <v>18.77</v>
      </c>
      <c r="O121" s="14">
        <f t="shared" si="8"/>
        <v>4056.75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f>SUM(小諸市:大鹿村!C122)</f>
        <v>738820</v>
      </c>
      <c r="D122" s="71">
        <f>SUM(小諸市:大鹿村!D122)</f>
        <v>407376</v>
      </c>
      <c r="E122" s="71">
        <f>SUM(小諸市:大鹿村!E122)</f>
        <v>22286</v>
      </c>
      <c r="F122" s="71">
        <f>SUM(小諸市:大鹿村!F122)</f>
        <v>14862</v>
      </c>
      <c r="G122" s="71">
        <f>SUM(小諸市:大鹿村!G122)</f>
        <v>352740</v>
      </c>
      <c r="H122" s="71">
        <f>SUM(小諸市:大鹿村!H122)</f>
        <v>3387</v>
      </c>
      <c r="I122" s="17">
        <f t="shared" si="6"/>
        <v>1539471</v>
      </c>
      <c r="J122" s="72">
        <f>SUM(小諸市:大鹿村!J122)</f>
        <v>0</v>
      </c>
      <c r="K122" s="71">
        <f>SUM(小諸市:大鹿村!K122)</f>
        <v>0</v>
      </c>
      <c r="L122" s="71">
        <f>SUM(小諸市:大鹿村!L122)</f>
        <v>26</v>
      </c>
      <c r="M122" s="71">
        <f>SUM(小諸市:大鹿村!M122)</f>
        <v>1942</v>
      </c>
      <c r="N122" s="19">
        <f t="shared" si="7"/>
        <v>1968</v>
      </c>
      <c r="O122" s="20">
        <f t="shared" si="8"/>
        <v>1541439</v>
      </c>
      <c r="P122" s="53"/>
      <c r="S122" s="55"/>
    </row>
    <row r="123" spans="1:19" ht="11.25" customHeight="1" x14ac:dyDescent="0.45">
      <c r="A123" s="92"/>
      <c r="B123" s="22" t="s">
        <v>23</v>
      </c>
      <c r="C123" s="79">
        <f>SUM(小諸市:大鹿村!C123)</f>
        <v>1523.7999999999997</v>
      </c>
      <c r="D123" s="80">
        <f>SUM(小諸市:大鹿村!D123)</f>
        <v>124.10000000000001</v>
      </c>
      <c r="E123" s="80">
        <f>SUM(小諸市:大鹿村!E123)</f>
        <v>1.1000000000000001</v>
      </c>
      <c r="F123" s="80">
        <f>SUM(小諸市:大鹿村!F123)</f>
        <v>50.600000000000009</v>
      </c>
      <c r="G123" s="80">
        <f>SUM(小諸市:大鹿村!G123)</f>
        <v>13.399999999999997</v>
      </c>
      <c r="H123" s="80">
        <f>SUM(小諸市:大鹿村!H123)</f>
        <v>30.3</v>
      </c>
      <c r="I123" s="29">
        <f t="shared" si="6"/>
        <v>1743.2999999999995</v>
      </c>
      <c r="J123" s="81">
        <f>SUM(小諸市:大鹿村!J123)</f>
        <v>0</v>
      </c>
      <c r="K123" s="80">
        <f>SUM(小諸市:大鹿村!K123)</f>
        <v>0</v>
      </c>
      <c r="L123" s="80">
        <f>SUM(小諸市:大鹿村!L123)</f>
        <v>0</v>
      </c>
      <c r="M123" s="80">
        <f>SUM(小諸市:大鹿村!M123)</f>
        <v>0.1</v>
      </c>
      <c r="N123" s="30">
        <f t="shared" si="7"/>
        <v>0.1</v>
      </c>
      <c r="O123" s="31">
        <f t="shared" si="8"/>
        <v>1743.3999999999994</v>
      </c>
      <c r="P123" s="53"/>
      <c r="S123" s="55"/>
    </row>
    <row r="124" spans="1:19" ht="11.25" customHeight="1" x14ac:dyDescent="0.45">
      <c r="A124" s="92">
        <v>20</v>
      </c>
      <c r="B124" s="15" t="s">
        <v>19</v>
      </c>
      <c r="C124" s="76">
        <f>SUM(小諸市:大鹿村!C124)</f>
        <v>938.86999999999966</v>
      </c>
      <c r="D124" s="77">
        <f>SUM(小諸市:大鹿村!D124)</f>
        <v>913.36000000000013</v>
      </c>
      <c r="E124" s="77">
        <f>SUM(小諸市:大鹿村!E124)</f>
        <v>47.379999999999995</v>
      </c>
      <c r="F124" s="77">
        <f>SUM(小諸市:大鹿村!F124)</f>
        <v>31.87</v>
      </c>
      <c r="G124" s="77">
        <f>SUM(小諸市:大鹿村!G124)</f>
        <v>760.06000000000017</v>
      </c>
      <c r="H124" s="77">
        <f>SUM(小諸市:大鹿村!H124)</f>
        <v>41.97</v>
      </c>
      <c r="I124" s="26">
        <f t="shared" si="6"/>
        <v>2733.5099999999998</v>
      </c>
      <c r="J124" s="78">
        <f>SUM(小諸市:大鹿村!J124)</f>
        <v>0</v>
      </c>
      <c r="K124" s="77">
        <f>SUM(小諸市:大鹿村!K124)</f>
        <v>0</v>
      </c>
      <c r="L124" s="77">
        <f>SUM(小諸市:大鹿村!L124)</f>
        <v>0.48</v>
      </c>
      <c r="M124" s="77">
        <f>SUM(小諸市:大鹿村!M124)</f>
        <v>13.34</v>
      </c>
      <c r="N124" s="27">
        <f t="shared" si="7"/>
        <v>13.82</v>
      </c>
      <c r="O124" s="28">
        <f t="shared" si="8"/>
        <v>2747.33</v>
      </c>
      <c r="P124" s="53"/>
      <c r="S124" s="55"/>
    </row>
    <row r="125" spans="1:19" ht="11.25" customHeight="1" x14ac:dyDescent="0.45">
      <c r="A125" s="92"/>
      <c r="B125" s="15" t="s">
        <v>21</v>
      </c>
      <c r="C125" s="70">
        <f>SUM(小諸市:大鹿村!C125)</f>
        <v>499076</v>
      </c>
      <c r="D125" s="71">
        <f>SUM(小諸市:大鹿村!D125)</f>
        <v>270436</v>
      </c>
      <c r="E125" s="71">
        <f>SUM(小諸市:大鹿村!E125)</f>
        <v>15127</v>
      </c>
      <c r="F125" s="71">
        <f>SUM(小諸市:大鹿村!F125)</f>
        <v>8131</v>
      </c>
      <c r="G125" s="71">
        <f>SUM(小諸市:大鹿村!G125)</f>
        <v>225702</v>
      </c>
      <c r="H125" s="71">
        <f>SUM(小諸市:大鹿村!H125)</f>
        <v>7557</v>
      </c>
      <c r="I125" s="17">
        <f t="shared" si="6"/>
        <v>1026029</v>
      </c>
      <c r="J125" s="72">
        <f>SUM(小諸市:大鹿村!J125)</f>
        <v>0</v>
      </c>
      <c r="K125" s="71">
        <f>SUM(小諸市:大鹿村!K125)</f>
        <v>0</v>
      </c>
      <c r="L125" s="71">
        <f>SUM(小諸市:大鹿村!L125)</f>
        <v>63</v>
      </c>
      <c r="M125" s="71">
        <f>SUM(小諸市:大鹿村!M125)</f>
        <v>1300</v>
      </c>
      <c r="N125" s="19">
        <f t="shared" si="7"/>
        <v>1363</v>
      </c>
      <c r="O125" s="20">
        <f t="shared" si="8"/>
        <v>1027392</v>
      </c>
      <c r="P125" s="53"/>
      <c r="S125" s="55"/>
    </row>
    <row r="126" spans="1:19" ht="11.25" customHeight="1" x14ac:dyDescent="0.45">
      <c r="A126" s="92"/>
      <c r="B126" s="22" t="s">
        <v>23</v>
      </c>
      <c r="C126" s="79">
        <f>SUM(小諸市:大鹿村!C126)</f>
        <v>975.30000000000007</v>
      </c>
      <c r="D126" s="80">
        <f>SUM(小諸市:大鹿村!D126)</f>
        <v>73.90000000000002</v>
      </c>
      <c r="E126" s="80">
        <f>SUM(小諸市:大鹿村!E126)</f>
        <v>0.1</v>
      </c>
      <c r="F126" s="80">
        <f>SUM(小諸市:大鹿村!F126)</f>
        <v>27.6</v>
      </c>
      <c r="G126" s="80">
        <f>SUM(小諸市:大鹿村!G126)</f>
        <v>4.8</v>
      </c>
      <c r="H126" s="80">
        <f>SUM(小諸市:大鹿村!H126)</f>
        <v>62.2</v>
      </c>
      <c r="I126" s="29">
        <f t="shared" si="6"/>
        <v>1143.8999999999999</v>
      </c>
      <c r="J126" s="81">
        <f>SUM(小諸市:大鹿村!J126)</f>
        <v>0</v>
      </c>
      <c r="K126" s="80">
        <f>SUM(小諸市:大鹿村!K126)</f>
        <v>0</v>
      </c>
      <c r="L126" s="80">
        <f>SUM(小諸市:大鹿村!L126)</f>
        <v>0</v>
      </c>
      <c r="M126" s="80">
        <f>SUM(小諸市:大鹿村!M126)</f>
        <v>0</v>
      </c>
      <c r="N126" s="30">
        <f t="shared" si="7"/>
        <v>0</v>
      </c>
      <c r="O126" s="31">
        <f t="shared" si="8"/>
        <v>1143.8999999999999</v>
      </c>
      <c r="P126" s="53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f>SUM(小諸市:大鹿村!C127)</f>
        <v>1559.9899999999998</v>
      </c>
      <c r="D127" s="77">
        <f>SUM(小諸市:大鹿村!D127)</f>
        <v>1746.5599999999997</v>
      </c>
      <c r="E127" s="77">
        <f>SUM(小諸市:大鹿村!E127)</f>
        <v>107.88999999999999</v>
      </c>
      <c r="F127" s="77">
        <f>SUM(小諸市:大鹿村!F127)</f>
        <v>161.71999999999997</v>
      </c>
      <c r="G127" s="77">
        <f>SUM(小諸市:大鹿村!G127)</f>
        <v>608.15000000000009</v>
      </c>
      <c r="H127" s="77">
        <f>SUM(小諸市:大鹿村!H127)</f>
        <v>151.40999999999997</v>
      </c>
      <c r="I127" s="26">
        <f t="shared" si="6"/>
        <v>4335.7199999999993</v>
      </c>
      <c r="J127" s="78">
        <f>SUM(小諸市:大鹿村!J127)</f>
        <v>0</v>
      </c>
      <c r="K127" s="77">
        <f>SUM(小諸市:大鹿村!K127)</f>
        <v>7.16</v>
      </c>
      <c r="L127" s="77">
        <f>SUM(小諸市:大鹿村!L127)</f>
        <v>0</v>
      </c>
      <c r="M127" s="77">
        <f>SUM(小諸市:大鹿村!M127)</f>
        <v>17.970000000000002</v>
      </c>
      <c r="N127" s="27">
        <f t="shared" si="7"/>
        <v>25.130000000000003</v>
      </c>
      <c r="O127" s="28">
        <f t="shared" si="8"/>
        <v>4360.8499999999995</v>
      </c>
      <c r="P127" s="53"/>
      <c r="S127" s="55"/>
    </row>
    <row r="128" spans="1:19" ht="11.25" customHeight="1" x14ac:dyDescent="0.45">
      <c r="A128" s="94"/>
      <c r="B128" s="15" t="s">
        <v>21</v>
      </c>
      <c r="C128" s="70">
        <f>SUM(小諸市:大鹿村!C128)</f>
        <v>791323</v>
      </c>
      <c r="D128" s="71">
        <f>SUM(小諸市:大鹿村!D128)</f>
        <v>511554</v>
      </c>
      <c r="E128" s="71">
        <f>SUM(小諸市:大鹿村!E128)</f>
        <v>32417</v>
      </c>
      <c r="F128" s="71">
        <f>SUM(小諸市:大鹿村!F128)</f>
        <v>41985</v>
      </c>
      <c r="G128" s="71">
        <f>SUM(小諸市:大鹿村!G128)</f>
        <v>179847</v>
      </c>
      <c r="H128" s="71">
        <f>SUM(小諸市:大鹿村!H128)</f>
        <v>31512</v>
      </c>
      <c r="I128" s="17">
        <f t="shared" si="6"/>
        <v>1588638</v>
      </c>
      <c r="J128" s="72">
        <f>SUM(小諸市:大鹿村!J128)</f>
        <v>0</v>
      </c>
      <c r="K128" s="71">
        <f>SUM(小諸市:大鹿村!K128)</f>
        <v>699</v>
      </c>
      <c r="L128" s="71">
        <f>SUM(小諸市:大鹿村!L128)</f>
        <v>0</v>
      </c>
      <c r="M128" s="71">
        <f>SUM(小諸市:大鹿村!M128)</f>
        <v>2022</v>
      </c>
      <c r="N128" s="19">
        <f t="shared" si="7"/>
        <v>2721</v>
      </c>
      <c r="O128" s="20">
        <f t="shared" si="8"/>
        <v>1591359</v>
      </c>
      <c r="P128" s="53"/>
      <c r="S128" s="55"/>
    </row>
    <row r="129" spans="1:19" ht="11.25" customHeight="1" x14ac:dyDescent="0.45">
      <c r="A129" s="95"/>
      <c r="B129" s="22" t="s">
        <v>23</v>
      </c>
      <c r="C129" s="79">
        <f>SUM(小諸市:大鹿村!C129)</f>
        <v>58.600000000000016</v>
      </c>
      <c r="D129" s="80">
        <f>SUM(小諸市:大鹿村!D129)</f>
        <v>130.9</v>
      </c>
      <c r="E129" s="80">
        <f>SUM(小諸市:大鹿村!E129)</f>
        <v>2.2999999999999998</v>
      </c>
      <c r="F129" s="80">
        <f>SUM(小諸市:大鹿村!F129)</f>
        <v>81.900000000000006</v>
      </c>
      <c r="G129" s="80">
        <f>SUM(小諸市:大鹿村!G129)</f>
        <v>10.5</v>
      </c>
      <c r="H129" s="80">
        <f>SUM(小諸市:大鹿村!H129)</f>
        <v>161.10000000000002</v>
      </c>
      <c r="I129" s="29">
        <f t="shared" si="6"/>
        <v>445.30000000000007</v>
      </c>
      <c r="J129" s="81">
        <f>SUM(小諸市:大鹿村!J129)</f>
        <v>0</v>
      </c>
      <c r="K129" s="80">
        <f>SUM(小諸市:大鹿村!K129)</f>
        <v>3.5</v>
      </c>
      <c r="L129" s="80">
        <f>SUM(小諸市:大鹿村!L129)</f>
        <v>0</v>
      </c>
      <c r="M129" s="80">
        <f>SUM(小諸市:大鹿村!M129)</f>
        <v>1.3</v>
      </c>
      <c r="N129" s="30">
        <f t="shared" si="7"/>
        <v>4.8</v>
      </c>
      <c r="O129" s="31">
        <f t="shared" si="8"/>
        <v>450.10000000000008</v>
      </c>
      <c r="P129" s="53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f>SUM(小諸市:大鹿村!C130)</f>
        <v>54954.30999999999</v>
      </c>
      <c r="D130" s="68">
        <f>SUM(小諸市:大鹿村!D130)</f>
        <v>47138.130000000005</v>
      </c>
      <c r="E130" s="68">
        <f>SUM(小諸市:大鹿村!E130)</f>
        <v>767.93000000000006</v>
      </c>
      <c r="F130" s="68">
        <f>SUM(小諸市:大鹿村!F130)</f>
        <v>44725.930000000008</v>
      </c>
      <c r="G130" s="68">
        <f>SUM(小諸市:大鹿村!G130)</f>
        <v>175783.87999999998</v>
      </c>
      <c r="H130" s="68">
        <f>SUM(小諸市:大鹿村!H130)</f>
        <v>2849.0699999999997</v>
      </c>
      <c r="I130" s="11">
        <f t="shared" si="6"/>
        <v>326219.24999999994</v>
      </c>
      <c r="J130" s="69">
        <f>SUM(小諸市:大鹿村!J130)</f>
        <v>22.870000000000005</v>
      </c>
      <c r="K130" s="68">
        <f>SUM(小諸市:大鹿村!K130)</f>
        <v>63.14</v>
      </c>
      <c r="L130" s="68">
        <f>SUM(小諸市:大鹿村!L130)</f>
        <v>286.89999999999998</v>
      </c>
      <c r="M130" s="68">
        <f>SUM(小諸市:大鹿村!M130)</f>
        <v>2352.3399999999997</v>
      </c>
      <c r="N130" s="13">
        <f>SUM(J130:M130)</f>
        <v>2725.2499999999995</v>
      </c>
      <c r="O130" s="14">
        <f t="shared" si="8"/>
        <v>328944.49999999994</v>
      </c>
      <c r="P130" s="53"/>
      <c r="S130" s="55"/>
    </row>
    <row r="131" spans="1:19" ht="11.25" customHeight="1" x14ac:dyDescent="0.45">
      <c r="A131" s="97"/>
      <c r="B131" s="15" t="s">
        <v>21</v>
      </c>
      <c r="C131" s="70">
        <f>SUM(小諸市:大鹿村!C131)</f>
        <v>24110338</v>
      </c>
      <c r="D131" s="71">
        <f>SUM(小諸市:大鹿村!D131)</f>
        <v>11221284</v>
      </c>
      <c r="E131" s="71">
        <f>SUM(小諸市:大鹿村!E131)</f>
        <v>228132</v>
      </c>
      <c r="F131" s="71">
        <f>SUM(小諸市:大鹿村!F131)</f>
        <v>9755531</v>
      </c>
      <c r="G131" s="71">
        <f>SUM(小諸市:大鹿村!G131)</f>
        <v>50338803</v>
      </c>
      <c r="H131" s="71">
        <f>SUM(小諸市:大鹿村!H131)</f>
        <v>427911</v>
      </c>
      <c r="I131" s="17">
        <f t="shared" si="6"/>
        <v>96081999</v>
      </c>
      <c r="J131" s="72">
        <f>SUM(小諸市:大鹿村!J131)</f>
        <v>1359</v>
      </c>
      <c r="K131" s="71">
        <f>SUM(小諸市:大鹿村!K131)</f>
        <v>3956</v>
      </c>
      <c r="L131" s="71">
        <f>SUM(小諸市:大鹿村!L131)</f>
        <v>20214</v>
      </c>
      <c r="M131" s="71">
        <f>SUM(小諸市:大鹿村!M131)</f>
        <v>185836</v>
      </c>
      <c r="N131" s="19">
        <f t="shared" si="7"/>
        <v>211365</v>
      </c>
      <c r="O131" s="20">
        <f t="shared" si="8"/>
        <v>96293364</v>
      </c>
      <c r="P131" s="53"/>
      <c r="S131" s="55"/>
    </row>
    <row r="132" spans="1:19" ht="11.25" customHeight="1" x14ac:dyDescent="0.45">
      <c r="A132" s="98"/>
      <c r="B132" s="22" t="s">
        <v>23</v>
      </c>
      <c r="C132" s="79">
        <f>SUM(小諸市:大鹿村!C132)</f>
        <v>263276.79999999993</v>
      </c>
      <c r="D132" s="80">
        <f>SUM(小諸市:大鹿村!D132)</f>
        <v>180593.90000000002</v>
      </c>
      <c r="E132" s="80">
        <f>SUM(小諸市:大鹿村!E132)</f>
        <v>1346.8999999999996</v>
      </c>
      <c r="F132" s="80">
        <f>SUM(小諸市:大鹿村!F132)</f>
        <v>98972.900000000009</v>
      </c>
      <c r="G132" s="80">
        <f>SUM(小諸市:大鹿村!G132)</f>
        <v>512064.70000000013</v>
      </c>
      <c r="H132" s="80">
        <f>SUM(小諸市:大鹿村!H132)</f>
        <v>10030.900000000001</v>
      </c>
      <c r="I132" s="29">
        <f t="shared" ref="I132:I138" si="9">SUM(C132:H132)</f>
        <v>1066286.1000000001</v>
      </c>
      <c r="J132" s="81">
        <f>SUM(小諸市:大鹿村!J132)</f>
        <v>31.700000000000003</v>
      </c>
      <c r="K132" s="80">
        <f>SUM(小諸市:大鹿村!K132)</f>
        <v>77.7</v>
      </c>
      <c r="L132" s="80">
        <f>SUM(小諸市:大鹿村!L132)</f>
        <v>764.59999999999991</v>
      </c>
      <c r="M132" s="80">
        <f>SUM(小諸市:大鹿村!M132)</f>
        <v>3943.0000000000009</v>
      </c>
      <c r="N132" s="30">
        <f t="shared" ref="N132:N138" si="10">SUM(J132:M132)</f>
        <v>4817.0000000000009</v>
      </c>
      <c r="O132" s="31">
        <f t="shared" ref="O132:O138" si="11">SUM(N132,I132)</f>
        <v>1071103.1000000001</v>
      </c>
      <c r="P132" s="53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f>SUM(小諸市:大鹿村!C133)</f>
        <v>52597.069999999992</v>
      </c>
      <c r="D133" s="77">
        <f>SUM(小諸市:大鹿村!D133)</f>
        <v>32856.649999999994</v>
      </c>
      <c r="E133" s="77">
        <f>SUM(小諸市:大鹿村!E133)</f>
        <v>757.0200000000001</v>
      </c>
      <c r="F133" s="77">
        <f>SUM(小諸市:大鹿村!F133)</f>
        <v>44321.95</v>
      </c>
      <c r="G133" s="77">
        <f>SUM(小諸市:大鹿村!G133)</f>
        <v>173614.74</v>
      </c>
      <c r="H133" s="77">
        <f>SUM(小諸市:大鹿村!H133)</f>
        <v>883.69999999999993</v>
      </c>
      <c r="I133" s="26">
        <f t="shared" si="9"/>
        <v>305031.13</v>
      </c>
      <c r="J133" s="78">
        <f>SUM(小諸市:大鹿村!J133)</f>
        <v>22.870000000000005</v>
      </c>
      <c r="K133" s="77">
        <f>SUM(小諸市:大鹿村!K133)</f>
        <v>12.32</v>
      </c>
      <c r="L133" s="77">
        <f>SUM(小諸市:大鹿村!L133)</f>
        <v>220.51</v>
      </c>
      <c r="M133" s="77">
        <f>SUM(小諸市:大鹿村!M133)</f>
        <v>2163.9300000000003</v>
      </c>
      <c r="N133" s="27">
        <f t="shared" si="10"/>
        <v>2419.63</v>
      </c>
      <c r="O133" s="28">
        <f t="shared" si="11"/>
        <v>307450.76</v>
      </c>
      <c r="P133" s="53"/>
      <c r="S133" s="55"/>
    </row>
    <row r="134" spans="1:19" ht="11.25" customHeight="1" x14ac:dyDescent="0.45">
      <c r="A134" s="97"/>
      <c r="B134" s="15" t="s">
        <v>21</v>
      </c>
      <c r="C134" s="70">
        <f>SUM(小諸市:大鹿村!C134)</f>
        <v>23400961</v>
      </c>
      <c r="D134" s="71">
        <f>SUM(小諸市:大鹿村!D134)</f>
        <v>8453239</v>
      </c>
      <c r="E134" s="71">
        <f>SUM(小諸市:大鹿村!E134)</f>
        <v>226156</v>
      </c>
      <c r="F134" s="71">
        <f>SUM(小諸市:大鹿村!F134)</f>
        <v>9689445</v>
      </c>
      <c r="G134" s="71">
        <f>SUM(小諸市:大鹿村!G134)</f>
        <v>49912384</v>
      </c>
      <c r="H134" s="71">
        <f>SUM(小諸市:大鹿村!H134)</f>
        <v>161985</v>
      </c>
      <c r="I134" s="17">
        <f t="shared" si="9"/>
        <v>91844170</v>
      </c>
      <c r="J134" s="72">
        <f>SUM(小諸市:大鹿村!J134)</f>
        <v>1359</v>
      </c>
      <c r="K134" s="71">
        <f>SUM(小諸市:大鹿村!K134)</f>
        <v>1108</v>
      </c>
      <c r="L134" s="71">
        <f>SUM(小諸市:大鹿村!L134)</f>
        <v>18419</v>
      </c>
      <c r="M134" s="71">
        <f>SUM(小諸市:大鹿村!M134)</f>
        <v>180055</v>
      </c>
      <c r="N134" s="19">
        <f t="shared" si="10"/>
        <v>200941</v>
      </c>
      <c r="O134" s="20">
        <f t="shared" si="11"/>
        <v>92045111</v>
      </c>
      <c r="P134" s="53"/>
      <c r="S134" s="55"/>
    </row>
    <row r="135" spans="1:19" ht="11.25" customHeight="1" x14ac:dyDescent="0.45">
      <c r="A135" s="98"/>
      <c r="B135" s="22" t="s">
        <v>23</v>
      </c>
      <c r="C135" s="88">
        <f>SUM(小諸市:大鹿村!C135)</f>
        <v>237918.09999999992</v>
      </c>
      <c r="D135" s="89">
        <f>SUM(小諸市:大鹿村!D135)</f>
        <v>102358.9</v>
      </c>
      <c r="E135" s="89">
        <f>SUM(小諸市:大鹿村!E135)</f>
        <v>1283.1999999999996</v>
      </c>
      <c r="F135" s="89">
        <f>SUM(小諸市:大鹿村!F135)</f>
        <v>97206.3</v>
      </c>
      <c r="G135" s="89">
        <f>SUM(小諸市:大鹿村!G135)</f>
        <v>501494.30000000005</v>
      </c>
      <c r="H135" s="89">
        <f>SUM(小諸市:大鹿村!H135)</f>
        <v>2289.0999999999995</v>
      </c>
      <c r="I135" s="47">
        <f t="shared" si="9"/>
        <v>942549.89999999991</v>
      </c>
      <c r="J135" s="90">
        <f>SUM(小諸市:大鹿村!J135)</f>
        <v>31.700000000000003</v>
      </c>
      <c r="K135" s="89">
        <f>SUM(小諸市:大鹿村!K135)</f>
        <v>9.1999999999999993</v>
      </c>
      <c r="L135" s="89">
        <f>SUM(小諸市:大鹿村!L135)</f>
        <v>623.50000000000011</v>
      </c>
      <c r="M135" s="89">
        <f>SUM(小諸市:大鹿村!M135)</f>
        <v>3509.3000000000015</v>
      </c>
      <c r="N135" s="49">
        <f t="shared" si="10"/>
        <v>4173.7000000000016</v>
      </c>
      <c r="O135" s="44">
        <f t="shared" si="11"/>
        <v>946723.59999999986</v>
      </c>
      <c r="P135" s="53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2">SUM(C63,C66,C69,C72,C75,C78,C81,C84,C87,C90,C93,C96,C99,C102,C105,C108,C111,C114,C121,C124,C127)</f>
        <v>55185.789999999994</v>
      </c>
      <c r="D136" s="57">
        <f t="shared" si="12"/>
        <v>50796.44</v>
      </c>
      <c r="E136" s="57">
        <f t="shared" si="12"/>
        <v>782.87999999999988</v>
      </c>
      <c r="F136" s="57">
        <f t="shared" si="12"/>
        <v>44781.770000000004</v>
      </c>
      <c r="G136" s="57">
        <f t="shared" si="12"/>
        <v>177299.05</v>
      </c>
      <c r="H136" s="57">
        <f t="shared" si="12"/>
        <v>2977.9799999999996</v>
      </c>
      <c r="I136" s="58">
        <f t="shared" si="9"/>
        <v>331823.90999999997</v>
      </c>
      <c r="J136" s="59">
        <f t="shared" ref="J136:M138" si="13">SUM(J63,J66,J69,J72,J75,J78,J81,J84,J87,J90,J93,J96,J99,J102,J105,J108,J111,J114,J121,J124,J127)</f>
        <v>23.589999999999996</v>
      </c>
      <c r="K136" s="57">
        <f t="shared" si="13"/>
        <v>89.34</v>
      </c>
      <c r="L136" s="57">
        <f t="shared" si="13"/>
        <v>418.71</v>
      </c>
      <c r="M136" s="57">
        <f t="shared" si="13"/>
        <v>2514.9999999999995</v>
      </c>
      <c r="N136" s="60">
        <f t="shared" si="10"/>
        <v>3046.6399999999994</v>
      </c>
      <c r="O136" s="61">
        <f t="shared" si="11"/>
        <v>334870.55</v>
      </c>
      <c r="P136" s="53"/>
      <c r="S136" s="55"/>
    </row>
    <row r="137" spans="1:19" ht="11.25" customHeight="1" x14ac:dyDescent="0.45">
      <c r="A137" s="97"/>
      <c r="B137" s="15" t="s">
        <v>21</v>
      </c>
      <c r="C137" s="152">
        <f t="shared" si="12"/>
        <v>24140628</v>
      </c>
      <c r="D137" s="16">
        <f t="shared" si="12"/>
        <v>11667884</v>
      </c>
      <c r="E137" s="16">
        <f t="shared" si="12"/>
        <v>229917</v>
      </c>
      <c r="F137" s="16">
        <f t="shared" si="12"/>
        <v>9760840</v>
      </c>
      <c r="G137" s="16">
        <f t="shared" si="12"/>
        <v>50356147</v>
      </c>
      <c r="H137" s="16">
        <f t="shared" si="12"/>
        <v>453436</v>
      </c>
      <c r="I137" s="17">
        <f t="shared" si="9"/>
        <v>96608852</v>
      </c>
      <c r="J137" s="18">
        <f t="shared" si="13"/>
        <v>1370</v>
      </c>
      <c r="K137" s="16">
        <f t="shared" si="13"/>
        <v>6069</v>
      </c>
      <c r="L137" s="16">
        <f t="shared" si="13"/>
        <v>20817</v>
      </c>
      <c r="M137" s="16">
        <f t="shared" si="13"/>
        <v>186407</v>
      </c>
      <c r="N137" s="19">
        <f t="shared" si="10"/>
        <v>214663</v>
      </c>
      <c r="O137" s="20">
        <f t="shared" si="11"/>
        <v>96823515</v>
      </c>
      <c r="P137" s="53"/>
      <c r="S137" s="55"/>
    </row>
    <row r="138" spans="1:19" ht="11.25" customHeight="1" x14ac:dyDescent="0.45">
      <c r="A138" s="98"/>
      <c r="B138" s="39" t="s">
        <v>23</v>
      </c>
      <c r="C138" s="153">
        <f t="shared" si="12"/>
        <v>266047.49999999994</v>
      </c>
      <c r="D138" s="46">
        <f t="shared" si="12"/>
        <v>207731</v>
      </c>
      <c r="E138" s="46">
        <f t="shared" si="12"/>
        <v>1490.1999999999996</v>
      </c>
      <c r="F138" s="46">
        <f t="shared" si="12"/>
        <v>99280.7</v>
      </c>
      <c r="G138" s="46">
        <f t="shared" si="12"/>
        <v>513352</v>
      </c>
      <c r="H138" s="46">
        <f t="shared" si="12"/>
        <v>11340.1</v>
      </c>
      <c r="I138" s="47">
        <f t="shared" si="9"/>
        <v>1099241.5</v>
      </c>
      <c r="J138" s="48">
        <f t="shared" si="13"/>
        <v>34.6</v>
      </c>
      <c r="K138" s="46">
        <f t="shared" si="13"/>
        <v>223.5</v>
      </c>
      <c r="L138" s="46">
        <f t="shared" si="13"/>
        <v>848.79999999999984</v>
      </c>
      <c r="M138" s="46">
        <f t="shared" si="13"/>
        <v>4022.1999999999994</v>
      </c>
      <c r="N138" s="49">
        <f t="shared" si="10"/>
        <v>5129.0999999999995</v>
      </c>
      <c r="O138" s="44">
        <f t="shared" si="11"/>
        <v>1104370.6000000001</v>
      </c>
      <c r="P138" s="64"/>
      <c r="Q138" s="65"/>
      <c r="R138" s="65"/>
      <c r="S138" s="66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0.56000000000000005</v>
      </c>
      <c r="E5" s="68"/>
      <c r="F5" s="68"/>
      <c r="G5" s="68">
        <v>7.91</v>
      </c>
      <c r="H5" s="68"/>
      <c r="I5" s="11">
        <f t="shared" ref="I5:I36" si="0">SUM(C5:H5)</f>
        <v>8.4700000000000006</v>
      </c>
      <c r="J5" s="69"/>
      <c r="K5" s="68"/>
      <c r="L5" s="68">
        <v>3.38</v>
      </c>
      <c r="M5" s="68"/>
      <c r="N5" s="13">
        <f t="shared" ref="N5:N58" si="1">SUM(J5:M5)</f>
        <v>3.38</v>
      </c>
      <c r="O5" s="14">
        <f>SUM(N5,I5)</f>
        <v>11.850000000000001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10.199999999999999</v>
      </c>
      <c r="H8" s="77"/>
      <c r="I8" s="26">
        <f t="shared" si="0"/>
        <v>10.199999999999999</v>
      </c>
      <c r="J8" s="78"/>
      <c r="K8" s="77"/>
      <c r="L8" s="77">
        <v>1.1100000000000001</v>
      </c>
      <c r="M8" s="77"/>
      <c r="N8" s="27">
        <f t="shared" si="1"/>
        <v>1.1100000000000001</v>
      </c>
      <c r="O8" s="28">
        <f t="shared" si="2"/>
        <v>11.309999999999999</v>
      </c>
      <c r="P8" s="21" t="s">
        <v>25</v>
      </c>
      <c r="Q8" s="134" t="s">
        <v>60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11</v>
      </c>
      <c r="M9" s="71"/>
      <c r="N9" s="19">
        <f t="shared" si="1"/>
        <v>11</v>
      </c>
      <c r="O9" s="20">
        <f t="shared" si="2"/>
        <v>11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1.5</v>
      </c>
      <c r="M10" s="80"/>
      <c r="N10" s="30">
        <f t="shared" si="1"/>
        <v>1.5</v>
      </c>
      <c r="O10" s="31">
        <f t="shared" si="2"/>
        <v>1.5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1.86</v>
      </c>
      <c r="E11" s="77"/>
      <c r="F11" s="77"/>
      <c r="G11" s="77"/>
      <c r="H11" s="77"/>
      <c r="I11" s="26">
        <f t="shared" si="0"/>
        <v>1.86</v>
      </c>
      <c r="J11" s="78"/>
      <c r="K11" s="77"/>
      <c r="L11" s="77"/>
      <c r="M11" s="77"/>
      <c r="N11" s="27">
        <f t="shared" si="1"/>
        <v>0</v>
      </c>
      <c r="O11" s="28">
        <f t="shared" si="2"/>
        <v>1.86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71</v>
      </c>
      <c r="E12" s="71"/>
      <c r="F12" s="71"/>
      <c r="G12" s="71"/>
      <c r="H12" s="71"/>
      <c r="I12" s="17">
        <f t="shared" si="0"/>
        <v>71</v>
      </c>
      <c r="J12" s="72"/>
      <c r="K12" s="71"/>
      <c r="L12" s="71"/>
      <c r="M12" s="71"/>
      <c r="N12" s="19">
        <f t="shared" si="1"/>
        <v>0</v>
      </c>
      <c r="O12" s="20">
        <f t="shared" si="2"/>
        <v>71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13.6</v>
      </c>
      <c r="E13" s="80"/>
      <c r="F13" s="80"/>
      <c r="G13" s="80"/>
      <c r="H13" s="80"/>
      <c r="I13" s="29">
        <f t="shared" si="0"/>
        <v>13.6</v>
      </c>
      <c r="J13" s="81"/>
      <c r="K13" s="80"/>
      <c r="L13" s="80"/>
      <c r="M13" s="80"/>
      <c r="N13" s="30">
        <f t="shared" si="1"/>
        <v>0</v>
      </c>
      <c r="O13" s="31">
        <f t="shared" si="2"/>
        <v>13.6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0.42</v>
      </c>
      <c r="E14" s="77"/>
      <c r="F14" s="77"/>
      <c r="G14" s="77"/>
      <c r="H14" s="77"/>
      <c r="I14" s="26">
        <f t="shared" si="0"/>
        <v>0.42</v>
      </c>
      <c r="J14" s="78"/>
      <c r="K14" s="77"/>
      <c r="L14" s="77"/>
      <c r="M14" s="77">
        <v>5.45</v>
      </c>
      <c r="N14" s="27">
        <f t="shared" si="1"/>
        <v>5.45</v>
      </c>
      <c r="O14" s="28">
        <f t="shared" si="2"/>
        <v>5.87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47</v>
      </c>
      <c r="E15" s="71"/>
      <c r="F15" s="71"/>
      <c r="G15" s="71"/>
      <c r="H15" s="71"/>
      <c r="I15" s="17">
        <f t="shared" si="0"/>
        <v>47</v>
      </c>
      <c r="J15" s="72"/>
      <c r="K15" s="71"/>
      <c r="L15" s="71"/>
      <c r="M15" s="71">
        <v>158</v>
      </c>
      <c r="N15" s="19">
        <f t="shared" si="1"/>
        <v>158</v>
      </c>
      <c r="O15" s="20">
        <f t="shared" si="2"/>
        <v>205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5.0999999999999996</v>
      </c>
      <c r="E16" s="80"/>
      <c r="F16" s="80"/>
      <c r="G16" s="80"/>
      <c r="H16" s="80"/>
      <c r="I16" s="29">
        <f t="shared" si="0"/>
        <v>5.0999999999999996</v>
      </c>
      <c r="J16" s="81"/>
      <c r="K16" s="80"/>
      <c r="L16" s="80"/>
      <c r="M16" s="80">
        <v>10.7</v>
      </c>
      <c r="N16" s="30">
        <f t="shared" si="1"/>
        <v>10.7</v>
      </c>
      <c r="O16" s="31">
        <f t="shared" si="2"/>
        <v>15.799999999999999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3.42</v>
      </c>
      <c r="E17" s="77"/>
      <c r="F17" s="77"/>
      <c r="G17" s="77">
        <v>0.66</v>
      </c>
      <c r="H17" s="77"/>
      <c r="I17" s="26">
        <f t="shared" si="0"/>
        <v>4.08</v>
      </c>
      <c r="J17" s="78"/>
      <c r="K17" s="77"/>
      <c r="L17" s="77"/>
      <c r="M17" s="77"/>
      <c r="N17" s="27">
        <f t="shared" si="1"/>
        <v>0</v>
      </c>
      <c r="O17" s="28">
        <f t="shared" si="2"/>
        <v>4.08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524</v>
      </c>
      <c r="E18" s="71"/>
      <c r="F18" s="71"/>
      <c r="G18" s="71">
        <v>114</v>
      </c>
      <c r="H18" s="71"/>
      <c r="I18" s="17">
        <f t="shared" si="0"/>
        <v>638</v>
      </c>
      <c r="J18" s="72"/>
      <c r="K18" s="71"/>
      <c r="L18" s="71"/>
      <c r="M18" s="71"/>
      <c r="N18" s="19">
        <f t="shared" si="1"/>
        <v>0</v>
      </c>
      <c r="O18" s="20">
        <f t="shared" si="2"/>
        <v>638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37.1</v>
      </c>
      <c r="E19" s="80"/>
      <c r="F19" s="80"/>
      <c r="G19" s="80">
        <v>5.2</v>
      </c>
      <c r="H19" s="80"/>
      <c r="I19" s="29">
        <f t="shared" si="0"/>
        <v>42.300000000000004</v>
      </c>
      <c r="J19" s="81"/>
      <c r="K19" s="80"/>
      <c r="L19" s="80"/>
      <c r="M19" s="80"/>
      <c r="N19" s="30">
        <f t="shared" si="1"/>
        <v>0</v>
      </c>
      <c r="O19" s="31">
        <f t="shared" si="2"/>
        <v>42.300000000000004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5.82</v>
      </c>
      <c r="E20" s="77"/>
      <c r="F20" s="77">
        <v>0.93</v>
      </c>
      <c r="G20" s="77">
        <v>5.41</v>
      </c>
      <c r="H20" s="77"/>
      <c r="I20" s="26">
        <f t="shared" si="0"/>
        <v>12.16</v>
      </c>
      <c r="J20" s="78"/>
      <c r="K20" s="77"/>
      <c r="L20" s="77"/>
      <c r="M20" s="77"/>
      <c r="N20" s="27">
        <f t="shared" si="1"/>
        <v>0</v>
      </c>
      <c r="O20" s="28">
        <f t="shared" si="2"/>
        <v>12.16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1586</v>
      </c>
      <c r="E21" s="71"/>
      <c r="F21" s="71">
        <v>141</v>
      </c>
      <c r="G21" s="71">
        <v>1428</v>
      </c>
      <c r="H21" s="71"/>
      <c r="I21" s="17">
        <f t="shared" si="0"/>
        <v>3155</v>
      </c>
      <c r="J21" s="72"/>
      <c r="K21" s="71"/>
      <c r="L21" s="71"/>
      <c r="M21" s="71"/>
      <c r="N21" s="19">
        <f t="shared" si="1"/>
        <v>0</v>
      </c>
      <c r="O21" s="20">
        <f t="shared" si="2"/>
        <v>3155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90.5</v>
      </c>
      <c r="E22" s="80"/>
      <c r="F22" s="80">
        <v>5.0999999999999996</v>
      </c>
      <c r="G22" s="80">
        <v>30.1</v>
      </c>
      <c r="H22" s="80"/>
      <c r="I22" s="29">
        <f t="shared" si="0"/>
        <v>125.69999999999999</v>
      </c>
      <c r="J22" s="81"/>
      <c r="K22" s="80"/>
      <c r="L22" s="80"/>
      <c r="M22" s="80"/>
      <c r="N22" s="30">
        <f t="shared" si="1"/>
        <v>0</v>
      </c>
      <c r="O22" s="31">
        <f t="shared" si="2"/>
        <v>125.69999999999999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0.35</v>
      </c>
      <c r="D23" s="77">
        <v>3.07</v>
      </c>
      <c r="E23" s="77"/>
      <c r="F23" s="77">
        <v>1.56</v>
      </c>
      <c r="G23" s="77">
        <v>0.2</v>
      </c>
      <c r="H23" s="77"/>
      <c r="I23" s="26">
        <f t="shared" si="0"/>
        <v>5.1800000000000006</v>
      </c>
      <c r="J23" s="78"/>
      <c r="K23" s="77"/>
      <c r="L23" s="77"/>
      <c r="M23" s="77"/>
      <c r="N23" s="27">
        <f t="shared" si="1"/>
        <v>0</v>
      </c>
      <c r="O23" s="28">
        <f t="shared" si="2"/>
        <v>5.1800000000000006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103</v>
      </c>
      <c r="D24" s="71">
        <v>956</v>
      </c>
      <c r="E24" s="71"/>
      <c r="F24" s="71">
        <v>188</v>
      </c>
      <c r="G24" s="71">
        <v>46</v>
      </c>
      <c r="H24" s="71"/>
      <c r="I24" s="17">
        <f t="shared" si="0"/>
        <v>1293</v>
      </c>
      <c r="J24" s="72"/>
      <c r="K24" s="71"/>
      <c r="L24" s="71"/>
      <c r="M24" s="71"/>
      <c r="N24" s="19">
        <f t="shared" si="1"/>
        <v>0</v>
      </c>
      <c r="O24" s="20">
        <f t="shared" si="2"/>
        <v>1293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2.9</v>
      </c>
      <c r="D25" s="80">
        <v>43.1</v>
      </c>
      <c r="E25" s="80"/>
      <c r="F25" s="80">
        <v>4.5</v>
      </c>
      <c r="G25" s="80">
        <v>1.1000000000000001</v>
      </c>
      <c r="H25" s="80"/>
      <c r="I25" s="29">
        <f t="shared" si="0"/>
        <v>51.6</v>
      </c>
      <c r="J25" s="81"/>
      <c r="K25" s="80"/>
      <c r="L25" s="80"/>
      <c r="M25" s="80"/>
      <c r="N25" s="30">
        <f t="shared" si="1"/>
        <v>0</v>
      </c>
      <c r="O25" s="31">
        <f t="shared" si="2"/>
        <v>51.6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1.44</v>
      </c>
      <c r="D26" s="77">
        <v>11.14</v>
      </c>
      <c r="E26" s="77"/>
      <c r="F26" s="77">
        <v>22.36</v>
      </c>
      <c r="G26" s="77">
        <v>62.57</v>
      </c>
      <c r="H26" s="77"/>
      <c r="I26" s="26">
        <f t="shared" si="0"/>
        <v>97.509999999999991</v>
      </c>
      <c r="J26" s="78"/>
      <c r="K26" s="77"/>
      <c r="L26" s="77"/>
      <c r="M26" s="77">
        <v>7.29</v>
      </c>
      <c r="N26" s="27">
        <f t="shared" si="1"/>
        <v>7.29</v>
      </c>
      <c r="O26" s="28">
        <f t="shared" si="2"/>
        <v>104.8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459</v>
      </c>
      <c r="D27" s="71">
        <v>1927</v>
      </c>
      <c r="E27" s="71"/>
      <c r="F27" s="71">
        <v>3895</v>
      </c>
      <c r="G27" s="71">
        <v>14684</v>
      </c>
      <c r="H27" s="71"/>
      <c r="I27" s="17">
        <f t="shared" si="0"/>
        <v>20965</v>
      </c>
      <c r="J27" s="72"/>
      <c r="K27" s="71"/>
      <c r="L27" s="71"/>
      <c r="M27" s="71">
        <v>536</v>
      </c>
      <c r="N27" s="19">
        <f t="shared" si="1"/>
        <v>536</v>
      </c>
      <c r="O27" s="20">
        <f t="shared" si="2"/>
        <v>21501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10.6</v>
      </c>
      <c r="D28" s="80">
        <v>71.7</v>
      </c>
      <c r="E28" s="80"/>
      <c r="F28" s="80">
        <v>78.2</v>
      </c>
      <c r="G28" s="80">
        <v>303.39999999999998</v>
      </c>
      <c r="H28" s="80"/>
      <c r="I28" s="29">
        <f t="shared" si="0"/>
        <v>463.9</v>
      </c>
      <c r="J28" s="81"/>
      <c r="K28" s="80"/>
      <c r="L28" s="80"/>
      <c r="M28" s="80">
        <v>16.3</v>
      </c>
      <c r="N28" s="30">
        <f t="shared" si="1"/>
        <v>16.3</v>
      </c>
      <c r="O28" s="31">
        <f t="shared" si="2"/>
        <v>480.2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1.56</v>
      </c>
      <c r="D29" s="77">
        <v>5.84</v>
      </c>
      <c r="E29" s="77"/>
      <c r="F29" s="77">
        <v>27.17</v>
      </c>
      <c r="G29" s="77">
        <v>32.369999999999997</v>
      </c>
      <c r="H29" s="77">
        <v>2.42</v>
      </c>
      <c r="I29" s="26">
        <f t="shared" si="0"/>
        <v>69.36</v>
      </c>
      <c r="J29" s="78"/>
      <c r="K29" s="77"/>
      <c r="L29" s="77">
        <v>7.0000000000000007E-2</v>
      </c>
      <c r="M29" s="77">
        <v>3.72</v>
      </c>
      <c r="N29" s="27">
        <f t="shared" si="1"/>
        <v>3.79</v>
      </c>
      <c r="O29" s="28">
        <f t="shared" si="2"/>
        <v>73.150000000000006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549</v>
      </c>
      <c r="D30" s="71">
        <v>1338</v>
      </c>
      <c r="E30" s="71"/>
      <c r="F30" s="71">
        <v>5463</v>
      </c>
      <c r="G30" s="71">
        <v>9160</v>
      </c>
      <c r="H30" s="71">
        <v>431</v>
      </c>
      <c r="I30" s="17">
        <f t="shared" si="0"/>
        <v>16941</v>
      </c>
      <c r="J30" s="72"/>
      <c r="K30" s="71"/>
      <c r="L30" s="71">
        <v>6</v>
      </c>
      <c r="M30" s="71">
        <v>288</v>
      </c>
      <c r="N30" s="19">
        <f t="shared" si="1"/>
        <v>294</v>
      </c>
      <c r="O30" s="20">
        <f t="shared" si="2"/>
        <v>17235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10.199999999999999</v>
      </c>
      <c r="D31" s="80">
        <v>40.5</v>
      </c>
      <c r="E31" s="80"/>
      <c r="F31" s="80">
        <v>83</v>
      </c>
      <c r="G31" s="80">
        <v>164.7</v>
      </c>
      <c r="H31" s="80">
        <v>15.1</v>
      </c>
      <c r="I31" s="29">
        <f t="shared" si="0"/>
        <v>313.5</v>
      </c>
      <c r="J31" s="81"/>
      <c r="K31" s="80"/>
      <c r="L31" s="80">
        <v>0.3</v>
      </c>
      <c r="M31" s="80">
        <v>7.9</v>
      </c>
      <c r="N31" s="30">
        <f t="shared" si="1"/>
        <v>8.2000000000000011</v>
      </c>
      <c r="O31" s="31">
        <f t="shared" si="2"/>
        <v>321.7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0.1</v>
      </c>
      <c r="D32" s="77">
        <v>0.28000000000000003</v>
      </c>
      <c r="E32" s="77">
        <v>0.11</v>
      </c>
      <c r="F32" s="77">
        <v>21.94</v>
      </c>
      <c r="G32" s="77">
        <v>47.06</v>
      </c>
      <c r="H32" s="77"/>
      <c r="I32" s="26">
        <f t="shared" si="0"/>
        <v>69.490000000000009</v>
      </c>
      <c r="J32" s="78"/>
      <c r="K32" s="77"/>
      <c r="L32" s="77"/>
      <c r="M32" s="77"/>
      <c r="N32" s="27">
        <f t="shared" si="1"/>
        <v>0</v>
      </c>
      <c r="O32" s="28">
        <f t="shared" si="2"/>
        <v>69.490000000000009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38</v>
      </c>
      <c r="D33" s="71">
        <v>65</v>
      </c>
      <c r="E33" s="71">
        <v>31</v>
      </c>
      <c r="F33" s="71">
        <v>4656</v>
      </c>
      <c r="G33" s="71">
        <v>13656</v>
      </c>
      <c r="H33" s="71"/>
      <c r="I33" s="17">
        <f t="shared" si="0"/>
        <v>18446</v>
      </c>
      <c r="J33" s="72"/>
      <c r="K33" s="71"/>
      <c r="L33" s="71"/>
      <c r="M33" s="71"/>
      <c r="N33" s="19">
        <f t="shared" si="1"/>
        <v>0</v>
      </c>
      <c r="O33" s="20">
        <f t="shared" si="2"/>
        <v>18446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0.6</v>
      </c>
      <c r="D34" s="80">
        <v>1.9</v>
      </c>
      <c r="E34" s="80">
        <v>0.9</v>
      </c>
      <c r="F34" s="80">
        <v>60.2</v>
      </c>
      <c r="G34" s="80">
        <v>203.5</v>
      </c>
      <c r="H34" s="80"/>
      <c r="I34" s="29">
        <f t="shared" si="0"/>
        <v>267.10000000000002</v>
      </c>
      <c r="J34" s="81"/>
      <c r="K34" s="80"/>
      <c r="L34" s="80"/>
      <c r="M34" s="80"/>
      <c r="N34" s="30">
        <f t="shared" si="1"/>
        <v>0</v>
      </c>
      <c r="O34" s="31">
        <f t="shared" si="2"/>
        <v>267.10000000000002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12.63</v>
      </c>
      <c r="G35" s="77">
        <v>57.6</v>
      </c>
      <c r="H35" s="77"/>
      <c r="I35" s="26">
        <f t="shared" si="0"/>
        <v>70.23</v>
      </c>
      <c r="J35" s="78"/>
      <c r="K35" s="77"/>
      <c r="L35" s="77"/>
      <c r="M35" s="77"/>
      <c r="N35" s="27">
        <f t="shared" si="1"/>
        <v>0</v>
      </c>
      <c r="O35" s="28">
        <f t="shared" si="2"/>
        <v>70.23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2729</v>
      </c>
      <c r="G36" s="71">
        <v>17022</v>
      </c>
      <c r="H36" s="71"/>
      <c r="I36" s="17">
        <f t="shared" si="0"/>
        <v>19751</v>
      </c>
      <c r="J36" s="72"/>
      <c r="K36" s="71"/>
      <c r="L36" s="71"/>
      <c r="M36" s="71"/>
      <c r="N36" s="19">
        <f t="shared" si="1"/>
        <v>0</v>
      </c>
      <c r="O36" s="20">
        <f t="shared" si="2"/>
        <v>19751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30.2</v>
      </c>
      <c r="G37" s="80">
        <v>205.2</v>
      </c>
      <c r="H37" s="80"/>
      <c r="I37" s="29">
        <f t="shared" ref="I37:I50" si="3">SUM(C37:H37)</f>
        <v>235.39999999999998</v>
      </c>
      <c r="J37" s="81"/>
      <c r="K37" s="80"/>
      <c r="L37" s="80"/>
      <c r="M37" s="80"/>
      <c r="N37" s="30">
        <f t="shared" si="1"/>
        <v>0</v>
      </c>
      <c r="O37" s="31">
        <f t="shared" si="2"/>
        <v>235.39999999999998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0.11</v>
      </c>
      <c r="D38" s="77"/>
      <c r="E38" s="77"/>
      <c r="F38" s="77">
        <v>15.04</v>
      </c>
      <c r="G38" s="77">
        <v>94.04</v>
      </c>
      <c r="H38" s="77"/>
      <c r="I38" s="26">
        <f t="shared" si="3"/>
        <v>109.19</v>
      </c>
      <c r="J38" s="78"/>
      <c r="K38" s="77"/>
      <c r="L38" s="77"/>
      <c r="M38" s="77">
        <v>0.4</v>
      </c>
      <c r="N38" s="27">
        <f t="shared" si="1"/>
        <v>0.4</v>
      </c>
      <c r="O38" s="28">
        <f t="shared" si="2"/>
        <v>109.59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50</v>
      </c>
      <c r="D39" s="71"/>
      <c r="E39" s="71"/>
      <c r="F39" s="71">
        <v>2919</v>
      </c>
      <c r="G39" s="71">
        <v>28560</v>
      </c>
      <c r="H39" s="71"/>
      <c r="I39" s="17">
        <f t="shared" si="3"/>
        <v>31529</v>
      </c>
      <c r="J39" s="72"/>
      <c r="K39" s="71"/>
      <c r="L39" s="71"/>
      <c r="M39" s="71">
        <v>36</v>
      </c>
      <c r="N39" s="19">
        <f t="shared" si="1"/>
        <v>36</v>
      </c>
      <c r="O39" s="20">
        <f t="shared" si="2"/>
        <v>31565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0.6</v>
      </c>
      <c r="D40" s="80"/>
      <c r="E40" s="80"/>
      <c r="F40" s="80">
        <v>26.4</v>
      </c>
      <c r="G40" s="80">
        <v>260</v>
      </c>
      <c r="H40" s="80"/>
      <c r="I40" s="29">
        <f t="shared" si="3"/>
        <v>287</v>
      </c>
      <c r="J40" s="81"/>
      <c r="K40" s="80"/>
      <c r="L40" s="80"/>
      <c r="M40" s="80">
        <v>0.6</v>
      </c>
      <c r="N40" s="30">
        <f t="shared" si="1"/>
        <v>0.6</v>
      </c>
      <c r="O40" s="31">
        <f t="shared" si="2"/>
        <v>287.60000000000002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0.46</v>
      </c>
      <c r="D41" s="77">
        <v>0.32</v>
      </c>
      <c r="E41" s="77"/>
      <c r="F41" s="77">
        <v>28.55</v>
      </c>
      <c r="G41" s="77">
        <v>179.14</v>
      </c>
      <c r="H41" s="77"/>
      <c r="I41" s="26">
        <f t="shared" si="3"/>
        <v>208.47</v>
      </c>
      <c r="J41" s="78"/>
      <c r="K41" s="77"/>
      <c r="L41" s="77"/>
      <c r="M41" s="77"/>
      <c r="N41" s="27">
        <f t="shared" si="1"/>
        <v>0</v>
      </c>
      <c r="O41" s="28">
        <f t="shared" si="2"/>
        <v>208.47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182</v>
      </c>
      <c r="D42" s="71">
        <v>125</v>
      </c>
      <c r="E42" s="71"/>
      <c r="F42" s="71">
        <v>6592</v>
      </c>
      <c r="G42" s="71">
        <v>54629</v>
      </c>
      <c r="H42" s="71"/>
      <c r="I42" s="17">
        <f t="shared" si="3"/>
        <v>61528</v>
      </c>
      <c r="J42" s="72"/>
      <c r="K42" s="71"/>
      <c r="L42" s="71"/>
      <c r="M42" s="71"/>
      <c r="N42" s="19">
        <f t="shared" si="1"/>
        <v>0</v>
      </c>
      <c r="O42" s="20">
        <f t="shared" si="2"/>
        <v>61528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</v>
      </c>
      <c r="D43" s="80">
        <v>2.6</v>
      </c>
      <c r="E43" s="80"/>
      <c r="F43" s="80">
        <v>59.6</v>
      </c>
      <c r="G43" s="80">
        <v>474.8</v>
      </c>
      <c r="H43" s="80"/>
      <c r="I43" s="29">
        <f t="shared" si="3"/>
        <v>539</v>
      </c>
      <c r="J43" s="81"/>
      <c r="K43" s="80"/>
      <c r="L43" s="80"/>
      <c r="M43" s="80"/>
      <c r="N43" s="30">
        <f t="shared" si="1"/>
        <v>0</v>
      </c>
      <c r="O43" s="31">
        <f t="shared" si="2"/>
        <v>539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0.22</v>
      </c>
      <c r="D44" s="77">
        <v>0.78</v>
      </c>
      <c r="E44" s="77">
        <v>0.17</v>
      </c>
      <c r="F44" s="77">
        <v>1.81</v>
      </c>
      <c r="G44" s="77">
        <v>137.38999999999999</v>
      </c>
      <c r="H44" s="77"/>
      <c r="I44" s="26">
        <f t="shared" si="3"/>
        <v>140.36999999999998</v>
      </c>
      <c r="J44" s="78"/>
      <c r="K44" s="77"/>
      <c r="L44" s="77"/>
      <c r="M44" s="77"/>
      <c r="N44" s="27">
        <f t="shared" si="1"/>
        <v>0</v>
      </c>
      <c r="O44" s="28">
        <f t="shared" si="2"/>
        <v>140.36999999999998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74</v>
      </c>
      <c r="D45" s="71">
        <v>303</v>
      </c>
      <c r="E45" s="71">
        <v>62</v>
      </c>
      <c r="F45" s="71">
        <v>315</v>
      </c>
      <c r="G45" s="71">
        <v>44788</v>
      </c>
      <c r="H45" s="71"/>
      <c r="I45" s="17">
        <f t="shared" si="3"/>
        <v>45542</v>
      </c>
      <c r="J45" s="72"/>
      <c r="K45" s="71"/>
      <c r="L45" s="71"/>
      <c r="M45" s="71"/>
      <c r="N45" s="19">
        <f t="shared" si="1"/>
        <v>0</v>
      </c>
      <c r="O45" s="20">
        <f t="shared" si="2"/>
        <v>45542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0.7</v>
      </c>
      <c r="D46" s="80">
        <v>5.3</v>
      </c>
      <c r="E46" s="80">
        <v>1</v>
      </c>
      <c r="F46" s="80">
        <v>2.2999999999999998</v>
      </c>
      <c r="G46" s="80">
        <v>296</v>
      </c>
      <c r="H46" s="80"/>
      <c r="I46" s="29">
        <f t="shared" si="3"/>
        <v>305.3</v>
      </c>
      <c r="J46" s="81"/>
      <c r="K46" s="80"/>
      <c r="L46" s="80"/>
      <c r="M46" s="80"/>
      <c r="N46" s="30">
        <f t="shared" si="1"/>
        <v>0</v>
      </c>
      <c r="O46" s="31">
        <f t="shared" si="2"/>
        <v>305.3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8.23</v>
      </c>
      <c r="D47" s="77">
        <v>7.27</v>
      </c>
      <c r="E47" s="77">
        <v>2.15</v>
      </c>
      <c r="F47" s="77">
        <v>1.93</v>
      </c>
      <c r="G47" s="77">
        <v>228.97</v>
      </c>
      <c r="H47" s="77"/>
      <c r="I47" s="26">
        <f t="shared" si="3"/>
        <v>248.55</v>
      </c>
      <c r="J47" s="78"/>
      <c r="K47" s="77"/>
      <c r="L47" s="77">
        <v>0.2</v>
      </c>
      <c r="M47" s="77">
        <v>0.22</v>
      </c>
      <c r="N47" s="27">
        <f t="shared" si="1"/>
        <v>0.42000000000000004</v>
      </c>
      <c r="O47" s="28">
        <f t="shared" si="2"/>
        <v>248.97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3562</v>
      </c>
      <c r="D48" s="71">
        <v>3076</v>
      </c>
      <c r="E48" s="71">
        <v>555</v>
      </c>
      <c r="F48" s="71">
        <v>487</v>
      </c>
      <c r="G48" s="71">
        <v>76154</v>
      </c>
      <c r="H48" s="71"/>
      <c r="I48" s="17">
        <f t="shared" si="3"/>
        <v>83834</v>
      </c>
      <c r="J48" s="72"/>
      <c r="K48" s="71"/>
      <c r="L48" s="71">
        <v>26</v>
      </c>
      <c r="M48" s="71">
        <v>30</v>
      </c>
      <c r="N48" s="19">
        <f t="shared" si="1"/>
        <v>56</v>
      </c>
      <c r="O48" s="20">
        <f t="shared" si="2"/>
        <v>83890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2.2000000000000002</v>
      </c>
      <c r="D49" s="80">
        <v>1.8</v>
      </c>
      <c r="E49" s="80">
        <v>1.6</v>
      </c>
      <c r="F49" s="80">
        <v>1.7</v>
      </c>
      <c r="G49" s="80">
        <v>221.1</v>
      </c>
      <c r="H49" s="80"/>
      <c r="I49" s="29">
        <f t="shared" si="3"/>
        <v>228.4</v>
      </c>
      <c r="J49" s="81"/>
      <c r="K49" s="80"/>
      <c r="L49" s="80">
        <v>0</v>
      </c>
      <c r="M49" s="80">
        <v>0.1</v>
      </c>
      <c r="N49" s="30">
        <f t="shared" si="1"/>
        <v>0.1</v>
      </c>
      <c r="O49" s="31">
        <f t="shared" si="2"/>
        <v>228.5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12.47</v>
      </c>
      <c r="D50" s="68">
        <v>29.16</v>
      </c>
      <c r="E50" s="68">
        <v>2.4300000000000002</v>
      </c>
      <c r="F50" s="68">
        <v>133.91999999999999</v>
      </c>
      <c r="G50" s="68">
        <v>845.41</v>
      </c>
      <c r="H50" s="68">
        <v>2.42</v>
      </c>
      <c r="I50" s="11">
        <f t="shared" si="3"/>
        <v>1025.81</v>
      </c>
      <c r="J50" s="69"/>
      <c r="K50" s="68"/>
      <c r="L50" s="68">
        <v>0.27</v>
      </c>
      <c r="M50" s="68">
        <v>17.079999999999998</v>
      </c>
      <c r="N50" s="13">
        <f t="shared" si="1"/>
        <v>17.349999999999998</v>
      </c>
      <c r="O50" s="14">
        <f t="shared" si="2"/>
        <v>1043.1599999999999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5017</v>
      </c>
      <c r="D51" s="71">
        <v>8093</v>
      </c>
      <c r="E51" s="71">
        <v>648</v>
      </c>
      <c r="F51" s="71">
        <v>27385</v>
      </c>
      <c r="G51" s="71">
        <v>260241</v>
      </c>
      <c r="H51" s="71">
        <v>431</v>
      </c>
      <c r="I51" s="17">
        <f t="shared" ref="I51:I58" si="4">SUM(C51:H51)</f>
        <v>301815</v>
      </c>
      <c r="J51" s="72"/>
      <c r="K51" s="71"/>
      <c r="L51" s="71">
        <v>32</v>
      </c>
      <c r="M51" s="71">
        <v>1048</v>
      </c>
      <c r="N51" s="19">
        <f t="shared" si="1"/>
        <v>1080</v>
      </c>
      <c r="O51" s="20">
        <f>SUM(N51,I51)</f>
        <v>302895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29.8</v>
      </c>
      <c r="D52" s="80">
        <v>183.6</v>
      </c>
      <c r="E52" s="80">
        <v>3.5</v>
      </c>
      <c r="F52" s="80">
        <v>351.2</v>
      </c>
      <c r="G52" s="80">
        <v>2165.1</v>
      </c>
      <c r="H52" s="80">
        <v>15.1</v>
      </c>
      <c r="I52" s="29">
        <f t="shared" si="4"/>
        <v>2748.2999999999997</v>
      </c>
      <c r="J52" s="81"/>
      <c r="K52" s="80"/>
      <c r="L52" s="80">
        <v>0.3</v>
      </c>
      <c r="M52" s="80">
        <v>35.6</v>
      </c>
      <c r="N52" s="30">
        <f t="shared" si="1"/>
        <v>35.9</v>
      </c>
      <c r="O52" s="31">
        <f t="shared" si="2"/>
        <v>2784.2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11.48</v>
      </c>
      <c r="D53" s="77">
        <v>8.7899999999999991</v>
      </c>
      <c r="E53" s="77">
        <v>2.4300000000000002</v>
      </c>
      <c r="F53" s="77">
        <v>122.5</v>
      </c>
      <c r="G53" s="77">
        <v>814.94</v>
      </c>
      <c r="H53" s="77"/>
      <c r="I53" s="26">
        <f t="shared" si="4"/>
        <v>960.1400000000001</v>
      </c>
      <c r="J53" s="78"/>
      <c r="K53" s="77"/>
      <c r="L53" s="77">
        <v>0.27</v>
      </c>
      <c r="M53" s="77">
        <v>11.63</v>
      </c>
      <c r="N53" s="27">
        <f t="shared" si="1"/>
        <v>11.9</v>
      </c>
      <c r="O53" s="28">
        <f t="shared" si="2"/>
        <v>972.04000000000008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4705</v>
      </c>
      <c r="D54" s="71">
        <v>3608</v>
      </c>
      <c r="E54" s="71">
        <v>648</v>
      </c>
      <c r="F54" s="71">
        <v>25422</v>
      </c>
      <c r="G54" s="71">
        <v>253196</v>
      </c>
      <c r="H54" s="71"/>
      <c r="I54" s="17">
        <f t="shared" si="4"/>
        <v>287579</v>
      </c>
      <c r="J54" s="72"/>
      <c r="K54" s="71"/>
      <c r="L54" s="71">
        <v>32</v>
      </c>
      <c r="M54" s="71">
        <v>890</v>
      </c>
      <c r="N54" s="19">
        <f t="shared" si="1"/>
        <v>922</v>
      </c>
      <c r="O54" s="20">
        <f t="shared" si="2"/>
        <v>288501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22</v>
      </c>
      <c r="D55" s="74">
        <v>12.8</v>
      </c>
      <c r="E55" s="74">
        <v>3.5</v>
      </c>
      <c r="F55" s="74">
        <v>308.89999999999998</v>
      </c>
      <c r="G55" s="74">
        <v>2019</v>
      </c>
      <c r="H55" s="74"/>
      <c r="I55" s="23">
        <f t="shared" si="4"/>
        <v>2366.1999999999998</v>
      </c>
      <c r="J55" s="75"/>
      <c r="K55" s="74"/>
      <c r="L55" s="74">
        <v>0.3</v>
      </c>
      <c r="M55" s="74">
        <v>24.9</v>
      </c>
      <c r="N55" s="23">
        <f t="shared" si="1"/>
        <v>25.2</v>
      </c>
      <c r="O55" s="25">
        <f t="shared" si="2"/>
        <v>2391.3999999999996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12.47</v>
      </c>
      <c r="D56" s="10">
        <f t="shared" si="5"/>
        <v>40.78</v>
      </c>
      <c r="E56" s="10">
        <f t="shared" si="5"/>
        <v>2.4299999999999997</v>
      </c>
      <c r="F56" s="10">
        <f t="shared" si="5"/>
        <v>133.92000000000002</v>
      </c>
      <c r="G56" s="10">
        <f t="shared" si="5"/>
        <v>863.52</v>
      </c>
      <c r="H56" s="10">
        <f t="shared" si="5"/>
        <v>2.42</v>
      </c>
      <c r="I56" s="34">
        <f>SUM(C56:H56)</f>
        <v>1055.54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4.7600000000000007</v>
      </c>
      <c r="M56" s="10">
        <f>SUM(M5,M8,M11,M14,M17,M20,M23,M26,M29,M32,M35,M38,M41,M44,M47)</f>
        <v>17.079999999999998</v>
      </c>
      <c r="N56" s="12">
        <f t="shared" si="1"/>
        <v>21.84</v>
      </c>
      <c r="O56" s="14">
        <f t="shared" si="2"/>
        <v>1077.3799999999999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5017</v>
      </c>
      <c r="D57" s="36">
        <f t="shared" si="5"/>
        <v>10018</v>
      </c>
      <c r="E57" s="36">
        <f t="shared" si="5"/>
        <v>648</v>
      </c>
      <c r="F57" s="36">
        <f t="shared" si="5"/>
        <v>27385</v>
      </c>
      <c r="G57" s="36">
        <f t="shared" si="5"/>
        <v>260241</v>
      </c>
      <c r="H57" s="36">
        <f t="shared" si="5"/>
        <v>431</v>
      </c>
      <c r="I57" s="37">
        <f t="shared" si="4"/>
        <v>303740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43</v>
      </c>
      <c r="M57" s="36">
        <f t="shared" si="6"/>
        <v>1048</v>
      </c>
      <c r="N57" s="38">
        <f t="shared" si="1"/>
        <v>1091</v>
      </c>
      <c r="O57" s="20">
        <f t="shared" si="2"/>
        <v>304831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29.8</v>
      </c>
      <c r="D58" s="41">
        <f t="shared" si="5"/>
        <v>313.20000000000005</v>
      </c>
      <c r="E58" s="41">
        <f t="shared" si="5"/>
        <v>3.5</v>
      </c>
      <c r="F58" s="41">
        <f t="shared" si="5"/>
        <v>351.2</v>
      </c>
      <c r="G58" s="41">
        <f t="shared" si="5"/>
        <v>2165.1</v>
      </c>
      <c r="H58" s="41">
        <f t="shared" si="5"/>
        <v>15.1</v>
      </c>
      <c r="I58" s="42">
        <f t="shared" si="4"/>
        <v>2877.9</v>
      </c>
      <c r="J58" s="40">
        <f t="shared" si="6"/>
        <v>0</v>
      </c>
      <c r="K58" s="41">
        <f t="shared" si="6"/>
        <v>0</v>
      </c>
      <c r="L58" s="41">
        <f t="shared" si="6"/>
        <v>1.8</v>
      </c>
      <c r="M58" s="41">
        <f t="shared" si="6"/>
        <v>35.6</v>
      </c>
      <c r="N58" s="43">
        <f t="shared" si="1"/>
        <v>37.4</v>
      </c>
      <c r="O58" s="44">
        <f t="shared" si="2"/>
        <v>2915.3</v>
      </c>
      <c r="P58" s="45">
        <f>SUM(O56,P53,P54,P57)</f>
        <v>1077.3799999999999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0.56000000000000005</v>
      </c>
      <c r="E63" s="68"/>
      <c r="F63" s="68"/>
      <c r="G63" s="68">
        <v>7.91</v>
      </c>
      <c r="H63" s="68"/>
      <c r="I63" s="11">
        <f>SUM(C63:H63)</f>
        <v>8.4700000000000006</v>
      </c>
      <c r="J63" s="69"/>
      <c r="K63" s="68"/>
      <c r="L63" s="68">
        <v>3.38</v>
      </c>
      <c r="M63" s="68"/>
      <c r="N63" s="13">
        <f>SUM(J63:M63)</f>
        <v>3.38</v>
      </c>
      <c r="O63" s="14">
        <f>SUM(N63,I63)</f>
        <v>11.850000000000001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10.199999999999999</v>
      </c>
      <c r="H66" s="77"/>
      <c r="I66" s="26">
        <f t="shared" si="7"/>
        <v>10.199999999999999</v>
      </c>
      <c r="J66" s="78"/>
      <c r="K66" s="77"/>
      <c r="L66" s="77">
        <v>1.1100000000000001</v>
      </c>
      <c r="M66" s="77"/>
      <c r="N66" s="27">
        <f t="shared" si="8"/>
        <v>1.1100000000000001</v>
      </c>
      <c r="O66" s="28">
        <f t="shared" si="9"/>
        <v>11.309999999999999</v>
      </c>
      <c r="P66" s="21" t="s">
        <v>25</v>
      </c>
      <c r="Q66" s="134" t="s">
        <v>60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11</v>
      </c>
      <c r="M67" s="71"/>
      <c r="N67" s="19">
        <f t="shared" si="8"/>
        <v>11</v>
      </c>
      <c r="O67" s="20">
        <f t="shared" si="9"/>
        <v>11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1.5</v>
      </c>
      <c r="M68" s="80"/>
      <c r="N68" s="30">
        <f t="shared" si="8"/>
        <v>1.5</v>
      </c>
      <c r="O68" s="31">
        <f t="shared" si="9"/>
        <v>1.5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1.86</v>
      </c>
      <c r="E69" s="77"/>
      <c r="F69" s="77"/>
      <c r="G69" s="77"/>
      <c r="H69" s="77"/>
      <c r="I69" s="26">
        <f t="shared" si="7"/>
        <v>1.86</v>
      </c>
      <c r="J69" s="78"/>
      <c r="K69" s="77"/>
      <c r="L69" s="77"/>
      <c r="M69" s="77"/>
      <c r="N69" s="27">
        <f t="shared" si="8"/>
        <v>0</v>
      </c>
      <c r="O69" s="28">
        <f t="shared" si="9"/>
        <v>1.86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71</v>
      </c>
      <c r="E70" s="71"/>
      <c r="F70" s="71"/>
      <c r="G70" s="71"/>
      <c r="H70" s="71"/>
      <c r="I70" s="17">
        <f t="shared" si="7"/>
        <v>71</v>
      </c>
      <c r="J70" s="72"/>
      <c r="K70" s="71"/>
      <c r="L70" s="71"/>
      <c r="M70" s="71"/>
      <c r="N70" s="19">
        <f t="shared" si="8"/>
        <v>0</v>
      </c>
      <c r="O70" s="20">
        <f t="shared" si="9"/>
        <v>71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13.6</v>
      </c>
      <c r="E71" s="80"/>
      <c r="F71" s="80"/>
      <c r="G71" s="80"/>
      <c r="H71" s="80"/>
      <c r="I71" s="29">
        <f t="shared" si="7"/>
        <v>13.6</v>
      </c>
      <c r="J71" s="81"/>
      <c r="K71" s="80"/>
      <c r="L71" s="80"/>
      <c r="M71" s="80"/>
      <c r="N71" s="30">
        <f t="shared" si="8"/>
        <v>0</v>
      </c>
      <c r="O71" s="31">
        <f t="shared" si="9"/>
        <v>13.6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0.42</v>
      </c>
      <c r="E72" s="77"/>
      <c r="F72" s="77"/>
      <c r="G72" s="77"/>
      <c r="H72" s="77"/>
      <c r="I72" s="26">
        <f t="shared" si="7"/>
        <v>0.42</v>
      </c>
      <c r="J72" s="78"/>
      <c r="K72" s="77"/>
      <c r="L72" s="77"/>
      <c r="M72" s="77">
        <v>5.45</v>
      </c>
      <c r="N72" s="27">
        <f t="shared" si="8"/>
        <v>5.45</v>
      </c>
      <c r="O72" s="28">
        <f t="shared" si="9"/>
        <v>5.87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47</v>
      </c>
      <c r="E73" s="71"/>
      <c r="F73" s="71"/>
      <c r="G73" s="71"/>
      <c r="H73" s="71"/>
      <c r="I73" s="17">
        <f t="shared" si="7"/>
        <v>47</v>
      </c>
      <c r="J73" s="72"/>
      <c r="K73" s="71"/>
      <c r="L73" s="71"/>
      <c r="M73" s="71">
        <v>158</v>
      </c>
      <c r="N73" s="19">
        <f t="shared" si="8"/>
        <v>158</v>
      </c>
      <c r="O73" s="20">
        <f t="shared" si="9"/>
        <v>205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5.0999999999999996</v>
      </c>
      <c r="E74" s="80"/>
      <c r="F74" s="80"/>
      <c r="G74" s="80"/>
      <c r="H74" s="80"/>
      <c r="I74" s="29">
        <f t="shared" si="7"/>
        <v>5.0999999999999996</v>
      </c>
      <c r="J74" s="81"/>
      <c r="K74" s="80"/>
      <c r="L74" s="80"/>
      <c r="M74" s="80">
        <v>10.7</v>
      </c>
      <c r="N74" s="30">
        <f t="shared" si="8"/>
        <v>10.7</v>
      </c>
      <c r="O74" s="31">
        <f t="shared" si="9"/>
        <v>15.799999999999999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3.42</v>
      </c>
      <c r="E75" s="77"/>
      <c r="F75" s="77"/>
      <c r="G75" s="77">
        <v>0.66</v>
      </c>
      <c r="H75" s="77"/>
      <c r="I75" s="26">
        <f t="shared" si="7"/>
        <v>4.08</v>
      </c>
      <c r="J75" s="78"/>
      <c r="K75" s="77"/>
      <c r="L75" s="77"/>
      <c r="M75" s="77"/>
      <c r="N75" s="27">
        <f t="shared" si="8"/>
        <v>0</v>
      </c>
      <c r="O75" s="28">
        <f t="shared" si="9"/>
        <v>4.08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524</v>
      </c>
      <c r="E76" s="71"/>
      <c r="F76" s="71"/>
      <c r="G76" s="71">
        <v>114</v>
      </c>
      <c r="H76" s="71"/>
      <c r="I76" s="17">
        <f t="shared" si="7"/>
        <v>638</v>
      </c>
      <c r="J76" s="72"/>
      <c r="K76" s="71"/>
      <c r="L76" s="71"/>
      <c r="M76" s="71"/>
      <c r="N76" s="19">
        <f t="shared" si="8"/>
        <v>0</v>
      </c>
      <c r="O76" s="20">
        <f t="shared" si="9"/>
        <v>638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37.1</v>
      </c>
      <c r="E77" s="80"/>
      <c r="F77" s="80"/>
      <c r="G77" s="80">
        <v>5.2</v>
      </c>
      <c r="H77" s="80"/>
      <c r="I77" s="29">
        <f t="shared" si="7"/>
        <v>42.300000000000004</v>
      </c>
      <c r="J77" s="81"/>
      <c r="K77" s="80"/>
      <c r="L77" s="80"/>
      <c r="M77" s="80"/>
      <c r="N77" s="30">
        <f t="shared" si="8"/>
        <v>0</v>
      </c>
      <c r="O77" s="31">
        <f t="shared" si="9"/>
        <v>42.300000000000004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5.82</v>
      </c>
      <c r="E78" s="77"/>
      <c r="F78" s="77">
        <v>0.93</v>
      </c>
      <c r="G78" s="77">
        <v>5.41</v>
      </c>
      <c r="H78" s="77"/>
      <c r="I78" s="26">
        <f t="shared" si="7"/>
        <v>12.16</v>
      </c>
      <c r="J78" s="78"/>
      <c r="K78" s="77"/>
      <c r="L78" s="77"/>
      <c r="M78" s="77"/>
      <c r="N78" s="27">
        <f t="shared" si="8"/>
        <v>0</v>
      </c>
      <c r="O78" s="28">
        <f t="shared" si="9"/>
        <v>12.16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1586</v>
      </c>
      <c r="E79" s="71"/>
      <c r="F79" s="71">
        <v>141</v>
      </c>
      <c r="G79" s="71">
        <v>1428</v>
      </c>
      <c r="H79" s="71"/>
      <c r="I79" s="17">
        <f t="shared" si="7"/>
        <v>3155</v>
      </c>
      <c r="J79" s="72"/>
      <c r="K79" s="71"/>
      <c r="L79" s="71"/>
      <c r="M79" s="71"/>
      <c r="N79" s="19">
        <f t="shared" si="8"/>
        <v>0</v>
      </c>
      <c r="O79" s="20">
        <f t="shared" si="9"/>
        <v>3155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90.5</v>
      </c>
      <c r="E80" s="80"/>
      <c r="F80" s="80">
        <v>5.0999999999999996</v>
      </c>
      <c r="G80" s="80">
        <v>30.1</v>
      </c>
      <c r="H80" s="80"/>
      <c r="I80" s="29">
        <f t="shared" si="7"/>
        <v>125.69999999999999</v>
      </c>
      <c r="J80" s="81"/>
      <c r="K80" s="80"/>
      <c r="L80" s="80"/>
      <c r="M80" s="80"/>
      <c r="N80" s="30">
        <f t="shared" si="8"/>
        <v>0</v>
      </c>
      <c r="O80" s="31">
        <f t="shared" si="9"/>
        <v>125.69999999999999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0.35</v>
      </c>
      <c r="D81" s="77">
        <v>3.07</v>
      </c>
      <c r="E81" s="77"/>
      <c r="F81" s="77">
        <v>1.56</v>
      </c>
      <c r="G81" s="77">
        <v>0.2</v>
      </c>
      <c r="H81" s="77"/>
      <c r="I81" s="26">
        <f t="shared" si="7"/>
        <v>5.1800000000000006</v>
      </c>
      <c r="J81" s="78"/>
      <c r="K81" s="77"/>
      <c r="L81" s="77"/>
      <c r="M81" s="77"/>
      <c r="N81" s="27">
        <f t="shared" si="8"/>
        <v>0</v>
      </c>
      <c r="O81" s="28">
        <f t="shared" si="9"/>
        <v>5.1800000000000006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103</v>
      </c>
      <c r="D82" s="71">
        <v>956</v>
      </c>
      <c r="E82" s="71"/>
      <c r="F82" s="71">
        <v>188</v>
      </c>
      <c r="G82" s="71">
        <v>46</v>
      </c>
      <c r="H82" s="71"/>
      <c r="I82" s="17">
        <f t="shared" si="7"/>
        <v>1293</v>
      </c>
      <c r="J82" s="72"/>
      <c r="K82" s="71"/>
      <c r="L82" s="71"/>
      <c r="M82" s="71"/>
      <c r="N82" s="19">
        <f t="shared" si="8"/>
        <v>0</v>
      </c>
      <c r="O82" s="20">
        <f t="shared" si="9"/>
        <v>1293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2.9</v>
      </c>
      <c r="D83" s="80">
        <v>43.1</v>
      </c>
      <c r="E83" s="80"/>
      <c r="F83" s="80">
        <v>4.5</v>
      </c>
      <c r="G83" s="80">
        <v>1.1000000000000001</v>
      </c>
      <c r="H83" s="80"/>
      <c r="I83" s="29">
        <f t="shared" si="7"/>
        <v>51.6</v>
      </c>
      <c r="J83" s="81"/>
      <c r="K83" s="80"/>
      <c r="L83" s="80"/>
      <c r="M83" s="80"/>
      <c r="N83" s="30">
        <f t="shared" si="8"/>
        <v>0</v>
      </c>
      <c r="O83" s="31">
        <f t="shared" si="9"/>
        <v>51.6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1.44</v>
      </c>
      <c r="D84" s="77">
        <v>11.14</v>
      </c>
      <c r="E84" s="77"/>
      <c r="F84" s="77">
        <v>22.36</v>
      </c>
      <c r="G84" s="77">
        <v>62.57</v>
      </c>
      <c r="H84" s="77"/>
      <c r="I84" s="26">
        <f t="shared" si="7"/>
        <v>97.509999999999991</v>
      </c>
      <c r="J84" s="78"/>
      <c r="K84" s="77"/>
      <c r="L84" s="77"/>
      <c r="M84" s="77">
        <v>7.29</v>
      </c>
      <c r="N84" s="27">
        <f t="shared" si="8"/>
        <v>7.29</v>
      </c>
      <c r="O84" s="28">
        <f t="shared" si="9"/>
        <v>104.8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459</v>
      </c>
      <c r="D85" s="71">
        <v>1927</v>
      </c>
      <c r="E85" s="71"/>
      <c r="F85" s="71">
        <v>3895</v>
      </c>
      <c r="G85" s="71">
        <v>14684</v>
      </c>
      <c r="H85" s="71"/>
      <c r="I85" s="17">
        <f t="shared" si="7"/>
        <v>20965</v>
      </c>
      <c r="J85" s="72"/>
      <c r="K85" s="71"/>
      <c r="L85" s="71"/>
      <c r="M85" s="71">
        <v>536</v>
      </c>
      <c r="N85" s="19">
        <f t="shared" si="8"/>
        <v>536</v>
      </c>
      <c r="O85" s="20">
        <f t="shared" si="9"/>
        <v>21501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10.6</v>
      </c>
      <c r="D86" s="80">
        <v>71.7</v>
      </c>
      <c r="E86" s="80"/>
      <c r="F86" s="80">
        <v>78.2</v>
      </c>
      <c r="G86" s="80">
        <v>303.39999999999998</v>
      </c>
      <c r="H86" s="80"/>
      <c r="I86" s="29">
        <f t="shared" si="7"/>
        <v>463.9</v>
      </c>
      <c r="J86" s="81"/>
      <c r="K86" s="80"/>
      <c r="L86" s="80"/>
      <c r="M86" s="80">
        <v>16.3</v>
      </c>
      <c r="N86" s="30">
        <f t="shared" si="8"/>
        <v>16.3</v>
      </c>
      <c r="O86" s="31">
        <f t="shared" si="9"/>
        <v>480.2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1.56</v>
      </c>
      <c r="D87" s="77">
        <v>5.84</v>
      </c>
      <c r="E87" s="77"/>
      <c r="F87" s="77">
        <v>27.17</v>
      </c>
      <c r="G87" s="77">
        <v>32.369999999999997</v>
      </c>
      <c r="H87" s="77">
        <v>2.42</v>
      </c>
      <c r="I87" s="26">
        <f t="shared" si="7"/>
        <v>69.36</v>
      </c>
      <c r="J87" s="78"/>
      <c r="K87" s="77"/>
      <c r="L87" s="77">
        <v>7.0000000000000007E-2</v>
      </c>
      <c r="M87" s="77">
        <v>3.72</v>
      </c>
      <c r="N87" s="27">
        <f t="shared" si="8"/>
        <v>3.79</v>
      </c>
      <c r="O87" s="28">
        <f t="shared" si="9"/>
        <v>73.150000000000006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549</v>
      </c>
      <c r="D88" s="71">
        <v>1338</v>
      </c>
      <c r="E88" s="71"/>
      <c r="F88" s="71">
        <v>5463</v>
      </c>
      <c r="G88" s="71">
        <v>9160</v>
      </c>
      <c r="H88" s="71">
        <v>431</v>
      </c>
      <c r="I88" s="17">
        <f t="shared" si="7"/>
        <v>16941</v>
      </c>
      <c r="J88" s="72"/>
      <c r="K88" s="71"/>
      <c r="L88" s="71">
        <v>6</v>
      </c>
      <c r="M88" s="71">
        <v>288</v>
      </c>
      <c r="N88" s="19">
        <f t="shared" si="8"/>
        <v>294</v>
      </c>
      <c r="O88" s="20">
        <f t="shared" si="9"/>
        <v>17235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10.199999999999999</v>
      </c>
      <c r="D89" s="80">
        <v>40.5</v>
      </c>
      <c r="E89" s="80"/>
      <c r="F89" s="80">
        <v>83</v>
      </c>
      <c r="G89" s="80">
        <v>164.7</v>
      </c>
      <c r="H89" s="80">
        <v>15.1</v>
      </c>
      <c r="I89" s="29">
        <f t="shared" si="7"/>
        <v>313.5</v>
      </c>
      <c r="J89" s="81"/>
      <c r="K89" s="80"/>
      <c r="L89" s="80">
        <v>0.3</v>
      </c>
      <c r="M89" s="80">
        <v>7.9</v>
      </c>
      <c r="N89" s="30">
        <f t="shared" si="8"/>
        <v>8.2000000000000011</v>
      </c>
      <c r="O89" s="31">
        <f t="shared" si="9"/>
        <v>321.7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0.1</v>
      </c>
      <c r="D90" s="77">
        <v>0.28000000000000003</v>
      </c>
      <c r="E90" s="77">
        <v>0.11</v>
      </c>
      <c r="F90" s="77">
        <v>21.94</v>
      </c>
      <c r="G90" s="77">
        <v>47.06</v>
      </c>
      <c r="H90" s="77"/>
      <c r="I90" s="26">
        <f t="shared" si="7"/>
        <v>69.490000000000009</v>
      </c>
      <c r="J90" s="78"/>
      <c r="K90" s="77"/>
      <c r="L90" s="77"/>
      <c r="M90" s="77"/>
      <c r="N90" s="27">
        <f t="shared" si="8"/>
        <v>0</v>
      </c>
      <c r="O90" s="28">
        <f t="shared" si="9"/>
        <v>69.490000000000009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38</v>
      </c>
      <c r="D91" s="71">
        <v>65</v>
      </c>
      <c r="E91" s="71">
        <v>31</v>
      </c>
      <c r="F91" s="71">
        <v>4656</v>
      </c>
      <c r="G91" s="71">
        <v>13656</v>
      </c>
      <c r="H91" s="71"/>
      <c r="I91" s="17">
        <f t="shared" si="7"/>
        <v>18446</v>
      </c>
      <c r="J91" s="72"/>
      <c r="K91" s="71"/>
      <c r="L91" s="71"/>
      <c r="M91" s="71"/>
      <c r="N91" s="19">
        <f t="shared" si="8"/>
        <v>0</v>
      </c>
      <c r="O91" s="20">
        <f t="shared" si="9"/>
        <v>18446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0.6</v>
      </c>
      <c r="D92" s="80">
        <v>1.9</v>
      </c>
      <c r="E92" s="80">
        <v>0.9</v>
      </c>
      <c r="F92" s="80">
        <v>60.2</v>
      </c>
      <c r="G92" s="80">
        <v>203.5</v>
      </c>
      <c r="H92" s="80"/>
      <c r="I92" s="29">
        <f t="shared" si="7"/>
        <v>267.10000000000002</v>
      </c>
      <c r="J92" s="81"/>
      <c r="K92" s="80"/>
      <c r="L92" s="80"/>
      <c r="M92" s="80"/>
      <c r="N92" s="30">
        <f t="shared" si="8"/>
        <v>0</v>
      </c>
      <c r="O92" s="31">
        <f t="shared" si="9"/>
        <v>267.10000000000002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12.63</v>
      </c>
      <c r="G93" s="77">
        <v>57.6</v>
      </c>
      <c r="H93" s="77"/>
      <c r="I93" s="26">
        <f t="shared" si="7"/>
        <v>70.23</v>
      </c>
      <c r="J93" s="78"/>
      <c r="K93" s="77"/>
      <c r="L93" s="77"/>
      <c r="M93" s="77"/>
      <c r="N93" s="27">
        <f t="shared" si="8"/>
        <v>0</v>
      </c>
      <c r="O93" s="28">
        <f t="shared" si="9"/>
        <v>70.23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2729</v>
      </c>
      <c r="G94" s="71">
        <v>17022</v>
      </c>
      <c r="H94" s="71"/>
      <c r="I94" s="17">
        <f t="shared" si="7"/>
        <v>19751</v>
      </c>
      <c r="J94" s="72"/>
      <c r="K94" s="71"/>
      <c r="L94" s="71"/>
      <c r="M94" s="71"/>
      <c r="N94" s="19">
        <f t="shared" si="8"/>
        <v>0</v>
      </c>
      <c r="O94" s="20">
        <f t="shared" si="9"/>
        <v>19751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30.2</v>
      </c>
      <c r="G95" s="80">
        <v>205.2</v>
      </c>
      <c r="H95" s="80"/>
      <c r="I95" s="29">
        <f t="shared" si="7"/>
        <v>235.39999999999998</v>
      </c>
      <c r="J95" s="81"/>
      <c r="K95" s="80"/>
      <c r="L95" s="80"/>
      <c r="M95" s="80"/>
      <c r="N95" s="30">
        <f t="shared" si="8"/>
        <v>0</v>
      </c>
      <c r="O95" s="31">
        <f t="shared" si="9"/>
        <v>235.39999999999998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0.11</v>
      </c>
      <c r="D96" s="77"/>
      <c r="E96" s="77"/>
      <c r="F96" s="77">
        <v>15.04</v>
      </c>
      <c r="G96" s="77">
        <v>94.04</v>
      </c>
      <c r="H96" s="77"/>
      <c r="I96" s="26">
        <f t="shared" si="7"/>
        <v>109.19</v>
      </c>
      <c r="J96" s="78"/>
      <c r="K96" s="77"/>
      <c r="L96" s="77"/>
      <c r="M96" s="77">
        <v>0.4</v>
      </c>
      <c r="N96" s="27">
        <f t="shared" si="8"/>
        <v>0.4</v>
      </c>
      <c r="O96" s="28">
        <f t="shared" si="9"/>
        <v>109.59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50</v>
      </c>
      <c r="D97" s="71"/>
      <c r="E97" s="71"/>
      <c r="F97" s="71">
        <v>2919</v>
      </c>
      <c r="G97" s="71">
        <v>28560</v>
      </c>
      <c r="H97" s="71"/>
      <c r="I97" s="17">
        <f t="shared" si="7"/>
        <v>31529</v>
      </c>
      <c r="J97" s="72"/>
      <c r="K97" s="71"/>
      <c r="L97" s="71"/>
      <c r="M97" s="71">
        <v>36</v>
      </c>
      <c r="N97" s="19">
        <f t="shared" si="8"/>
        <v>36</v>
      </c>
      <c r="O97" s="20">
        <f t="shared" si="9"/>
        <v>31565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0.6</v>
      </c>
      <c r="D98" s="80"/>
      <c r="E98" s="80"/>
      <c r="F98" s="80">
        <v>26.4</v>
      </c>
      <c r="G98" s="80">
        <v>260</v>
      </c>
      <c r="H98" s="80"/>
      <c r="I98" s="29">
        <f t="shared" si="7"/>
        <v>287</v>
      </c>
      <c r="J98" s="81"/>
      <c r="K98" s="80"/>
      <c r="L98" s="80"/>
      <c r="M98" s="80">
        <v>0.6</v>
      </c>
      <c r="N98" s="30">
        <f t="shared" si="8"/>
        <v>0.6</v>
      </c>
      <c r="O98" s="31">
        <f t="shared" si="9"/>
        <v>287.60000000000002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0.46</v>
      </c>
      <c r="D99" s="77">
        <v>0.32</v>
      </c>
      <c r="E99" s="77"/>
      <c r="F99" s="77">
        <v>28.55</v>
      </c>
      <c r="G99" s="77">
        <v>179.14</v>
      </c>
      <c r="H99" s="77"/>
      <c r="I99" s="26">
        <f t="shared" si="7"/>
        <v>208.47</v>
      </c>
      <c r="J99" s="78"/>
      <c r="K99" s="77"/>
      <c r="L99" s="77"/>
      <c r="M99" s="77"/>
      <c r="N99" s="27">
        <f t="shared" si="8"/>
        <v>0</v>
      </c>
      <c r="O99" s="28">
        <f t="shared" si="9"/>
        <v>208.47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182</v>
      </c>
      <c r="D100" s="71">
        <v>125</v>
      </c>
      <c r="E100" s="71"/>
      <c r="F100" s="71">
        <v>6592</v>
      </c>
      <c r="G100" s="71">
        <v>54629</v>
      </c>
      <c r="H100" s="71"/>
      <c r="I100" s="17">
        <f t="shared" si="7"/>
        <v>61528</v>
      </c>
      <c r="J100" s="72"/>
      <c r="K100" s="71"/>
      <c r="L100" s="71"/>
      <c r="M100" s="71"/>
      <c r="N100" s="19">
        <f t="shared" si="8"/>
        <v>0</v>
      </c>
      <c r="O100" s="20">
        <f t="shared" si="9"/>
        <v>61528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</v>
      </c>
      <c r="D101" s="80">
        <v>2.6</v>
      </c>
      <c r="E101" s="80"/>
      <c r="F101" s="80">
        <v>59.6</v>
      </c>
      <c r="G101" s="80">
        <v>474.8</v>
      </c>
      <c r="H101" s="80"/>
      <c r="I101" s="29">
        <f t="shared" si="7"/>
        <v>539</v>
      </c>
      <c r="J101" s="81"/>
      <c r="K101" s="80"/>
      <c r="L101" s="80"/>
      <c r="M101" s="80"/>
      <c r="N101" s="30">
        <f t="shared" si="8"/>
        <v>0</v>
      </c>
      <c r="O101" s="31">
        <f t="shared" si="9"/>
        <v>539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0.22</v>
      </c>
      <c r="D102" s="77">
        <v>0.78</v>
      </c>
      <c r="E102" s="77">
        <v>0.17</v>
      </c>
      <c r="F102" s="77">
        <v>1.81</v>
      </c>
      <c r="G102" s="77">
        <v>137.38999999999999</v>
      </c>
      <c r="H102" s="77"/>
      <c r="I102" s="26">
        <f t="shared" si="7"/>
        <v>140.36999999999998</v>
      </c>
      <c r="J102" s="78"/>
      <c r="K102" s="77"/>
      <c r="L102" s="77"/>
      <c r="M102" s="77"/>
      <c r="N102" s="27">
        <f t="shared" si="8"/>
        <v>0</v>
      </c>
      <c r="O102" s="28">
        <f t="shared" si="9"/>
        <v>140.36999999999998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74</v>
      </c>
      <c r="D103" s="71">
        <v>303</v>
      </c>
      <c r="E103" s="71">
        <v>62</v>
      </c>
      <c r="F103" s="71">
        <v>315</v>
      </c>
      <c r="G103" s="71">
        <v>44788</v>
      </c>
      <c r="H103" s="71"/>
      <c r="I103" s="17">
        <f t="shared" si="7"/>
        <v>45542</v>
      </c>
      <c r="J103" s="72"/>
      <c r="K103" s="71"/>
      <c r="L103" s="71"/>
      <c r="M103" s="71"/>
      <c r="N103" s="19">
        <f t="shared" si="8"/>
        <v>0</v>
      </c>
      <c r="O103" s="20">
        <f t="shared" si="9"/>
        <v>45542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0.7</v>
      </c>
      <c r="D104" s="80">
        <v>5.3</v>
      </c>
      <c r="E104" s="80">
        <v>1</v>
      </c>
      <c r="F104" s="80">
        <v>2.2999999999999998</v>
      </c>
      <c r="G104" s="80">
        <v>296</v>
      </c>
      <c r="H104" s="80"/>
      <c r="I104" s="29">
        <f t="shared" si="7"/>
        <v>305.3</v>
      </c>
      <c r="J104" s="81"/>
      <c r="K104" s="80"/>
      <c r="L104" s="80"/>
      <c r="M104" s="80"/>
      <c r="N104" s="30">
        <f t="shared" si="8"/>
        <v>0</v>
      </c>
      <c r="O104" s="31">
        <f t="shared" si="9"/>
        <v>305.3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0.63</v>
      </c>
      <c r="D105" s="77">
        <v>0.31</v>
      </c>
      <c r="E105" s="77">
        <v>0.86</v>
      </c>
      <c r="F105" s="77">
        <v>0.45</v>
      </c>
      <c r="G105" s="77">
        <v>112.55</v>
      </c>
      <c r="H105" s="77"/>
      <c r="I105" s="26">
        <f t="shared" si="7"/>
        <v>114.8</v>
      </c>
      <c r="J105" s="78"/>
      <c r="K105" s="77"/>
      <c r="L105" s="77"/>
      <c r="M105" s="77"/>
      <c r="N105" s="27">
        <f t="shared" si="8"/>
        <v>0</v>
      </c>
      <c r="O105" s="28">
        <f t="shared" si="9"/>
        <v>114.8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232</v>
      </c>
      <c r="D106" s="71">
        <v>134</v>
      </c>
      <c r="E106" s="71">
        <v>125</v>
      </c>
      <c r="F106" s="71">
        <v>114</v>
      </c>
      <c r="G106" s="71">
        <v>38314</v>
      </c>
      <c r="H106" s="71"/>
      <c r="I106" s="17">
        <f t="shared" si="7"/>
        <v>38919</v>
      </c>
      <c r="J106" s="72"/>
      <c r="K106" s="71"/>
      <c r="L106" s="71"/>
      <c r="M106" s="71"/>
      <c r="N106" s="19">
        <f t="shared" si="8"/>
        <v>0</v>
      </c>
      <c r="O106" s="20">
        <f t="shared" si="9"/>
        <v>38919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2.2000000000000002</v>
      </c>
      <c r="D107" s="80">
        <v>1.8</v>
      </c>
      <c r="E107" s="80">
        <v>1.6</v>
      </c>
      <c r="F107" s="80">
        <v>0.6</v>
      </c>
      <c r="G107" s="80">
        <v>206.5</v>
      </c>
      <c r="H107" s="80"/>
      <c r="I107" s="29">
        <f t="shared" si="7"/>
        <v>212.7</v>
      </c>
      <c r="J107" s="81"/>
      <c r="K107" s="80"/>
      <c r="L107" s="80"/>
      <c r="M107" s="80"/>
      <c r="N107" s="30">
        <f t="shared" si="8"/>
        <v>0</v>
      </c>
      <c r="O107" s="31">
        <f t="shared" si="9"/>
        <v>212.7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2.65</v>
      </c>
      <c r="D108" s="77">
        <v>0.12</v>
      </c>
      <c r="E108" s="77">
        <v>0.44</v>
      </c>
      <c r="F108" s="77">
        <v>0.16</v>
      </c>
      <c r="G108" s="77">
        <v>47.03</v>
      </c>
      <c r="H108" s="77"/>
      <c r="I108" s="26">
        <f t="shared" si="7"/>
        <v>50.4</v>
      </c>
      <c r="J108" s="78"/>
      <c r="K108" s="77"/>
      <c r="L108" s="77"/>
      <c r="M108" s="77">
        <v>0.22</v>
      </c>
      <c r="N108" s="27">
        <f t="shared" si="8"/>
        <v>0.22</v>
      </c>
      <c r="O108" s="28">
        <f t="shared" si="9"/>
        <v>50.62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1078</v>
      </c>
      <c r="D109" s="71">
        <v>58</v>
      </c>
      <c r="E109" s="71">
        <v>64</v>
      </c>
      <c r="F109" s="71">
        <v>26</v>
      </c>
      <c r="G109" s="71">
        <v>15481</v>
      </c>
      <c r="H109" s="71"/>
      <c r="I109" s="17">
        <f t="shared" si="7"/>
        <v>16707</v>
      </c>
      <c r="J109" s="72"/>
      <c r="K109" s="71"/>
      <c r="L109" s="71"/>
      <c r="M109" s="71">
        <v>30</v>
      </c>
      <c r="N109" s="19">
        <f t="shared" si="8"/>
        <v>30</v>
      </c>
      <c r="O109" s="20">
        <f t="shared" si="9"/>
        <v>16737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</v>
      </c>
      <c r="F110" s="80">
        <v>0</v>
      </c>
      <c r="G110" s="80">
        <v>14.6</v>
      </c>
      <c r="H110" s="80"/>
      <c r="I110" s="29">
        <f t="shared" si="7"/>
        <v>14.6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14.7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0.7</v>
      </c>
      <c r="D111" s="77">
        <v>4.01</v>
      </c>
      <c r="E111" s="77"/>
      <c r="F111" s="77">
        <v>0.18</v>
      </c>
      <c r="G111" s="77">
        <v>25.61</v>
      </c>
      <c r="H111" s="77"/>
      <c r="I111" s="26">
        <f t="shared" si="7"/>
        <v>30.5</v>
      </c>
      <c r="J111" s="78"/>
      <c r="K111" s="77"/>
      <c r="L111" s="77"/>
      <c r="M111" s="77"/>
      <c r="N111" s="27">
        <f t="shared" si="8"/>
        <v>0</v>
      </c>
      <c r="O111" s="28">
        <f t="shared" si="9"/>
        <v>30.5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355</v>
      </c>
      <c r="D112" s="71">
        <v>1791</v>
      </c>
      <c r="E112" s="71"/>
      <c r="F112" s="71">
        <v>38</v>
      </c>
      <c r="G112" s="71">
        <v>8931</v>
      </c>
      <c r="H112" s="71"/>
      <c r="I112" s="17">
        <f t="shared" si="7"/>
        <v>11115</v>
      </c>
      <c r="J112" s="72"/>
      <c r="K112" s="71"/>
      <c r="L112" s="71"/>
      <c r="M112" s="71"/>
      <c r="N112" s="19">
        <f t="shared" si="8"/>
        <v>0</v>
      </c>
      <c r="O112" s="20">
        <f t="shared" si="9"/>
        <v>11115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0.2</v>
      </c>
      <c r="G113" s="80">
        <v>0</v>
      </c>
      <c r="H113" s="80"/>
      <c r="I113" s="29">
        <f t="shared" si="7"/>
        <v>0.2</v>
      </c>
      <c r="J113" s="81"/>
      <c r="K113" s="80"/>
      <c r="L113" s="80"/>
      <c r="M113" s="80"/>
      <c r="N113" s="30">
        <f t="shared" si="8"/>
        <v>0</v>
      </c>
      <c r="O113" s="31">
        <f t="shared" si="9"/>
        <v>0.2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2.36</v>
      </c>
      <c r="D114" s="77">
        <v>0.32</v>
      </c>
      <c r="E114" s="77"/>
      <c r="F114" s="77"/>
      <c r="G114" s="77">
        <v>7.9</v>
      </c>
      <c r="H114" s="77"/>
      <c r="I114" s="26">
        <f t="shared" si="7"/>
        <v>10.58</v>
      </c>
      <c r="J114" s="78"/>
      <c r="K114" s="77"/>
      <c r="L114" s="77"/>
      <c r="M114" s="77"/>
      <c r="N114" s="27">
        <f t="shared" si="8"/>
        <v>0</v>
      </c>
      <c r="O114" s="28">
        <f t="shared" si="9"/>
        <v>10.58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981</v>
      </c>
      <c r="D115" s="71">
        <v>154</v>
      </c>
      <c r="E115" s="71"/>
      <c r="F115" s="71"/>
      <c r="G115" s="71">
        <v>2454</v>
      </c>
      <c r="H115" s="71"/>
      <c r="I115" s="17">
        <f t="shared" si="7"/>
        <v>3589</v>
      </c>
      <c r="J115" s="72"/>
      <c r="K115" s="71"/>
      <c r="L115" s="71"/>
      <c r="M115" s="71"/>
      <c r="N115" s="19">
        <f t="shared" si="8"/>
        <v>0</v>
      </c>
      <c r="O115" s="20">
        <f t="shared" si="9"/>
        <v>3589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1077.3799999999999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50</v>
      </c>
      <c r="D119" s="104" t="s">
        <v>51</v>
      </c>
      <c r="E119" s="104" t="s">
        <v>52</v>
      </c>
      <c r="F119" s="104" t="s">
        <v>53</v>
      </c>
      <c r="G119" s="104" t="s">
        <v>54</v>
      </c>
      <c r="H119" s="104" t="s">
        <v>12</v>
      </c>
      <c r="I119" s="100" t="s">
        <v>13</v>
      </c>
      <c r="J119" s="102" t="s">
        <v>46</v>
      </c>
      <c r="K119" s="104" t="s">
        <v>55</v>
      </c>
      <c r="L119" s="104" t="s">
        <v>56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0.47</v>
      </c>
      <c r="D121" s="68">
        <v>1.64</v>
      </c>
      <c r="E121" s="68"/>
      <c r="F121" s="68">
        <v>1.1399999999999999</v>
      </c>
      <c r="G121" s="68">
        <v>10.199999999999999</v>
      </c>
      <c r="H121" s="68"/>
      <c r="I121" s="11">
        <f t="shared" si="7"/>
        <v>13.45</v>
      </c>
      <c r="J121" s="69"/>
      <c r="K121" s="68"/>
      <c r="L121" s="68">
        <v>0.2</v>
      </c>
      <c r="M121" s="68"/>
      <c r="N121" s="13">
        <f t="shared" si="8"/>
        <v>0.2</v>
      </c>
      <c r="O121" s="14">
        <f t="shared" si="9"/>
        <v>13.649999999999999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238</v>
      </c>
      <c r="D122" s="71">
        <v>518</v>
      </c>
      <c r="E122" s="71"/>
      <c r="F122" s="71">
        <v>309</v>
      </c>
      <c r="G122" s="71">
        <v>3383</v>
      </c>
      <c r="H122" s="71"/>
      <c r="I122" s="17">
        <f t="shared" si="7"/>
        <v>4448</v>
      </c>
      <c r="J122" s="72"/>
      <c r="K122" s="71"/>
      <c r="L122" s="71">
        <v>26</v>
      </c>
      <c r="M122" s="71"/>
      <c r="N122" s="19">
        <f t="shared" si="8"/>
        <v>26</v>
      </c>
      <c r="O122" s="20">
        <f t="shared" si="9"/>
        <v>4474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0.9</v>
      </c>
      <c r="G123" s="80">
        <v>0</v>
      </c>
      <c r="H123" s="80"/>
      <c r="I123" s="29">
        <f t="shared" si="7"/>
        <v>0.9</v>
      </c>
      <c r="J123" s="81"/>
      <c r="K123" s="80"/>
      <c r="L123" s="80">
        <v>0</v>
      </c>
      <c r="M123" s="80"/>
      <c r="N123" s="30">
        <f t="shared" si="8"/>
        <v>0</v>
      </c>
      <c r="O123" s="31">
        <f t="shared" si="9"/>
        <v>0.9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0.87</v>
      </c>
      <c r="D124" s="77">
        <v>0.55000000000000004</v>
      </c>
      <c r="E124" s="77">
        <v>0.17</v>
      </c>
      <c r="F124" s="77"/>
      <c r="G124" s="77">
        <v>10.53</v>
      </c>
      <c r="H124" s="77"/>
      <c r="I124" s="26">
        <f t="shared" si="7"/>
        <v>12.12</v>
      </c>
      <c r="J124" s="78"/>
      <c r="K124" s="77"/>
      <c r="L124" s="77"/>
      <c r="M124" s="77"/>
      <c r="N124" s="27">
        <f t="shared" si="8"/>
        <v>0</v>
      </c>
      <c r="O124" s="28">
        <f t="shared" si="9"/>
        <v>12.12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441</v>
      </c>
      <c r="D125" s="71">
        <v>266</v>
      </c>
      <c r="E125" s="71">
        <v>38</v>
      </c>
      <c r="F125" s="71"/>
      <c r="G125" s="71">
        <v>2755</v>
      </c>
      <c r="H125" s="71"/>
      <c r="I125" s="17">
        <f t="shared" si="7"/>
        <v>3500</v>
      </c>
      <c r="J125" s="72"/>
      <c r="K125" s="71"/>
      <c r="L125" s="71"/>
      <c r="M125" s="71"/>
      <c r="N125" s="19">
        <f t="shared" si="8"/>
        <v>0</v>
      </c>
      <c r="O125" s="20">
        <f t="shared" si="9"/>
        <v>3500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0.55000000000000004</v>
      </c>
      <c r="D127" s="77">
        <v>0.32</v>
      </c>
      <c r="E127" s="77">
        <v>0.68</v>
      </c>
      <c r="F127" s="77"/>
      <c r="G127" s="77">
        <v>15.15</v>
      </c>
      <c r="H127" s="77"/>
      <c r="I127" s="26">
        <f t="shared" si="7"/>
        <v>16.7</v>
      </c>
      <c r="J127" s="78"/>
      <c r="K127" s="77"/>
      <c r="L127" s="77"/>
      <c r="M127" s="77"/>
      <c r="N127" s="27">
        <f t="shared" si="8"/>
        <v>0</v>
      </c>
      <c r="O127" s="28">
        <f t="shared" si="9"/>
        <v>16.7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237</v>
      </c>
      <c r="D128" s="71">
        <v>155</v>
      </c>
      <c r="E128" s="71">
        <v>328</v>
      </c>
      <c r="F128" s="71"/>
      <c r="G128" s="71">
        <v>4836</v>
      </c>
      <c r="H128" s="71"/>
      <c r="I128" s="17">
        <f t="shared" si="7"/>
        <v>5556</v>
      </c>
      <c r="J128" s="72"/>
      <c r="K128" s="71"/>
      <c r="L128" s="71"/>
      <c r="M128" s="71"/>
      <c r="N128" s="19">
        <f t="shared" si="8"/>
        <v>0</v>
      </c>
      <c r="O128" s="20">
        <f t="shared" si="9"/>
        <v>5556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12.47</v>
      </c>
      <c r="D130" s="68">
        <v>29.16</v>
      </c>
      <c r="E130" s="68">
        <v>2.4300000000000002</v>
      </c>
      <c r="F130" s="68">
        <v>133.91999999999999</v>
      </c>
      <c r="G130" s="68">
        <v>845.41</v>
      </c>
      <c r="H130" s="68">
        <v>2.42</v>
      </c>
      <c r="I130" s="11">
        <f t="shared" si="7"/>
        <v>1025.81</v>
      </c>
      <c r="J130" s="69"/>
      <c r="K130" s="68"/>
      <c r="L130" s="68">
        <v>0.27</v>
      </c>
      <c r="M130" s="68">
        <v>17.079999999999998</v>
      </c>
      <c r="N130" s="13">
        <f>SUM(J130:M130)</f>
        <v>17.349999999999998</v>
      </c>
      <c r="O130" s="14">
        <f t="shared" si="9"/>
        <v>1043.1599999999999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5017</v>
      </c>
      <c r="D131" s="71">
        <v>8093</v>
      </c>
      <c r="E131" s="71">
        <v>648</v>
      </c>
      <c r="F131" s="71">
        <v>27385</v>
      </c>
      <c r="G131" s="71">
        <v>260241</v>
      </c>
      <c r="H131" s="71">
        <v>431</v>
      </c>
      <c r="I131" s="17">
        <f t="shared" si="7"/>
        <v>301815</v>
      </c>
      <c r="J131" s="72"/>
      <c r="K131" s="71"/>
      <c r="L131" s="71">
        <v>32</v>
      </c>
      <c r="M131" s="71">
        <v>1048</v>
      </c>
      <c r="N131" s="19">
        <f t="shared" si="8"/>
        <v>1080</v>
      </c>
      <c r="O131" s="20">
        <f t="shared" si="9"/>
        <v>302895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29.8</v>
      </c>
      <c r="D132" s="80">
        <v>183.6</v>
      </c>
      <c r="E132" s="80">
        <v>3.5</v>
      </c>
      <c r="F132" s="80">
        <v>351.2</v>
      </c>
      <c r="G132" s="80">
        <v>2165.1</v>
      </c>
      <c r="H132" s="80">
        <v>15.1</v>
      </c>
      <c r="I132" s="29">
        <f t="shared" ref="I132:I138" si="10">SUM(C132:H132)</f>
        <v>2748.2999999999997</v>
      </c>
      <c r="J132" s="81"/>
      <c r="K132" s="80"/>
      <c r="L132" s="80">
        <v>0.3</v>
      </c>
      <c r="M132" s="80">
        <v>35.6</v>
      </c>
      <c r="N132" s="30">
        <f t="shared" ref="N132:N138" si="11">SUM(J132:M132)</f>
        <v>35.9</v>
      </c>
      <c r="O132" s="31">
        <f t="shared" ref="O132:O138" si="12">SUM(N132,I132)</f>
        <v>2784.2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11.48</v>
      </c>
      <c r="D133" s="77">
        <v>8.7899999999999991</v>
      </c>
      <c r="E133" s="77">
        <v>2.4300000000000002</v>
      </c>
      <c r="F133" s="77">
        <v>122.5</v>
      </c>
      <c r="G133" s="77">
        <v>814.94</v>
      </c>
      <c r="H133" s="77"/>
      <c r="I133" s="26">
        <f t="shared" si="10"/>
        <v>960.1400000000001</v>
      </c>
      <c r="J133" s="78"/>
      <c r="K133" s="77"/>
      <c r="L133" s="77">
        <v>0.27</v>
      </c>
      <c r="M133" s="77">
        <v>11.63</v>
      </c>
      <c r="N133" s="27">
        <f t="shared" si="11"/>
        <v>11.9</v>
      </c>
      <c r="O133" s="28">
        <f t="shared" si="12"/>
        <v>972.04000000000008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4705</v>
      </c>
      <c r="D134" s="71">
        <v>3608</v>
      </c>
      <c r="E134" s="71">
        <v>648</v>
      </c>
      <c r="F134" s="71">
        <v>25422</v>
      </c>
      <c r="G134" s="71">
        <v>253196</v>
      </c>
      <c r="H134" s="71"/>
      <c r="I134" s="17">
        <f t="shared" si="10"/>
        <v>287579</v>
      </c>
      <c r="J134" s="72"/>
      <c r="K134" s="71"/>
      <c r="L134" s="71">
        <v>32</v>
      </c>
      <c r="M134" s="71">
        <v>890</v>
      </c>
      <c r="N134" s="19">
        <f t="shared" si="11"/>
        <v>922</v>
      </c>
      <c r="O134" s="20">
        <f t="shared" si="12"/>
        <v>288501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22</v>
      </c>
      <c r="D135" s="89">
        <v>12.8</v>
      </c>
      <c r="E135" s="89">
        <v>3.5</v>
      </c>
      <c r="F135" s="89">
        <v>308.89999999999998</v>
      </c>
      <c r="G135" s="89">
        <v>2019</v>
      </c>
      <c r="H135" s="89"/>
      <c r="I135" s="47">
        <f t="shared" si="10"/>
        <v>2366.1999999999998</v>
      </c>
      <c r="J135" s="90"/>
      <c r="K135" s="89"/>
      <c r="L135" s="89">
        <v>0.3</v>
      </c>
      <c r="M135" s="89">
        <v>24.9</v>
      </c>
      <c r="N135" s="49">
        <f t="shared" si="11"/>
        <v>25.2</v>
      </c>
      <c r="O135" s="44">
        <f t="shared" si="12"/>
        <v>2391.3999999999996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12.469999999999999</v>
      </c>
      <c r="D136" s="57">
        <f t="shared" si="13"/>
        <v>40.779999999999994</v>
      </c>
      <c r="E136" s="57">
        <f t="shared" si="13"/>
        <v>2.4300000000000002</v>
      </c>
      <c r="F136" s="57">
        <f t="shared" si="13"/>
        <v>133.91999999999999</v>
      </c>
      <c r="G136" s="57">
        <f t="shared" si="13"/>
        <v>863.51999999999987</v>
      </c>
      <c r="H136" s="57">
        <f t="shared" si="13"/>
        <v>2.42</v>
      </c>
      <c r="I136" s="58">
        <f t="shared" si="10"/>
        <v>1055.54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4.7600000000000007</v>
      </c>
      <c r="M136" s="57">
        <f t="shared" si="14"/>
        <v>17.079999999999998</v>
      </c>
      <c r="N136" s="60">
        <f t="shared" si="11"/>
        <v>21.84</v>
      </c>
      <c r="O136" s="61">
        <f t="shared" si="12"/>
        <v>1077.3799999999999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5017</v>
      </c>
      <c r="D137" s="36">
        <f t="shared" si="13"/>
        <v>10018</v>
      </c>
      <c r="E137" s="36">
        <f t="shared" si="13"/>
        <v>648</v>
      </c>
      <c r="F137" s="36">
        <f t="shared" si="13"/>
        <v>27385</v>
      </c>
      <c r="G137" s="36">
        <f t="shared" si="13"/>
        <v>260241</v>
      </c>
      <c r="H137" s="36">
        <f t="shared" si="13"/>
        <v>431</v>
      </c>
      <c r="I137" s="17">
        <f t="shared" si="10"/>
        <v>303740</v>
      </c>
      <c r="J137" s="18">
        <f t="shared" si="14"/>
        <v>0</v>
      </c>
      <c r="K137" s="16">
        <f t="shared" si="14"/>
        <v>0</v>
      </c>
      <c r="L137" s="16">
        <f t="shared" si="14"/>
        <v>43</v>
      </c>
      <c r="M137" s="16">
        <f t="shared" si="14"/>
        <v>1048</v>
      </c>
      <c r="N137" s="19">
        <f t="shared" si="11"/>
        <v>1091</v>
      </c>
      <c r="O137" s="20">
        <f t="shared" si="12"/>
        <v>304831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29.8</v>
      </c>
      <c r="D138" s="41">
        <f t="shared" si="13"/>
        <v>313.20000000000005</v>
      </c>
      <c r="E138" s="41">
        <f t="shared" si="13"/>
        <v>3.5</v>
      </c>
      <c r="F138" s="41">
        <f t="shared" si="13"/>
        <v>351.2</v>
      </c>
      <c r="G138" s="41">
        <f t="shared" si="13"/>
        <v>2165.1</v>
      </c>
      <c r="H138" s="41">
        <f t="shared" si="13"/>
        <v>15.1</v>
      </c>
      <c r="I138" s="47">
        <f t="shared" si="10"/>
        <v>2877.9</v>
      </c>
      <c r="J138" s="48">
        <f t="shared" si="14"/>
        <v>0</v>
      </c>
      <c r="K138" s="46">
        <f t="shared" si="14"/>
        <v>0</v>
      </c>
      <c r="L138" s="46">
        <f t="shared" si="14"/>
        <v>1.8</v>
      </c>
      <c r="M138" s="46">
        <f t="shared" si="14"/>
        <v>35.6</v>
      </c>
      <c r="N138" s="49">
        <f t="shared" si="11"/>
        <v>37.4</v>
      </c>
      <c r="O138" s="44">
        <f t="shared" si="12"/>
        <v>2915.3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8</v>
      </c>
      <c r="E3" s="104" t="s">
        <v>62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1.75</v>
      </c>
      <c r="E5" s="68"/>
      <c r="F5" s="68"/>
      <c r="G5" s="68">
        <v>160.32</v>
      </c>
      <c r="H5" s="68"/>
      <c r="I5" s="11">
        <f t="shared" ref="I5:I36" si="0">SUM(C5:H5)</f>
        <v>162.07</v>
      </c>
      <c r="J5" s="69"/>
      <c r="K5" s="68"/>
      <c r="L5" s="68">
        <v>0.33</v>
      </c>
      <c r="M5" s="68"/>
      <c r="N5" s="13">
        <f t="shared" ref="N5:N58" si="1">SUM(J5:M5)</f>
        <v>0.33</v>
      </c>
      <c r="O5" s="14">
        <f>SUM(N5,I5)</f>
        <v>162.4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0.09</v>
      </c>
      <c r="D8" s="77">
        <v>6.16</v>
      </c>
      <c r="E8" s="77"/>
      <c r="F8" s="77"/>
      <c r="G8" s="77">
        <v>39.94</v>
      </c>
      <c r="H8" s="77"/>
      <c r="I8" s="26">
        <f t="shared" si="0"/>
        <v>46.19</v>
      </c>
      <c r="J8" s="78"/>
      <c r="K8" s="77"/>
      <c r="L8" s="77">
        <v>2.39</v>
      </c>
      <c r="M8" s="77">
        <v>2.5299999999999998</v>
      </c>
      <c r="N8" s="27">
        <f t="shared" si="1"/>
        <v>4.92</v>
      </c>
      <c r="O8" s="28">
        <f t="shared" si="2"/>
        <v>51.11</v>
      </c>
      <c r="P8" s="21" t="s">
        <v>25</v>
      </c>
      <c r="Q8" s="134" t="s">
        <v>70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25</v>
      </c>
      <c r="M9" s="71">
        <v>29</v>
      </c>
      <c r="N9" s="19">
        <f t="shared" si="1"/>
        <v>54</v>
      </c>
      <c r="O9" s="20">
        <f t="shared" si="2"/>
        <v>54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3.5</v>
      </c>
      <c r="M10" s="80">
        <v>4</v>
      </c>
      <c r="N10" s="30">
        <f t="shared" si="1"/>
        <v>7.5</v>
      </c>
      <c r="O10" s="31">
        <f t="shared" si="2"/>
        <v>7.5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0.01</v>
      </c>
      <c r="D11" s="77">
        <v>5.75</v>
      </c>
      <c r="E11" s="77"/>
      <c r="F11" s="77"/>
      <c r="G11" s="77">
        <v>14.64</v>
      </c>
      <c r="H11" s="77"/>
      <c r="I11" s="26">
        <f t="shared" si="0"/>
        <v>20.399999999999999</v>
      </c>
      <c r="J11" s="78"/>
      <c r="K11" s="77"/>
      <c r="L11" s="77">
        <v>0.75</v>
      </c>
      <c r="M11" s="77">
        <v>7.02</v>
      </c>
      <c r="N11" s="27">
        <f t="shared" si="1"/>
        <v>7.77</v>
      </c>
      <c r="O11" s="28">
        <f t="shared" si="2"/>
        <v>28.169999999999998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</v>
      </c>
      <c r="D12" s="71">
        <v>200</v>
      </c>
      <c r="E12" s="71"/>
      <c r="F12" s="71"/>
      <c r="G12" s="71">
        <v>1444</v>
      </c>
      <c r="H12" s="71"/>
      <c r="I12" s="17">
        <f t="shared" si="0"/>
        <v>1645</v>
      </c>
      <c r="J12" s="72"/>
      <c r="K12" s="71"/>
      <c r="L12" s="71">
        <v>18</v>
      </c>
      <c r="M12" s="71">
        <v>169</v>
      </c>
      <c r="N12" s="19">
        <f t="shared" si="1"/>
        <v>187</v>
      </c>
      <c r="O12" s="20">
        <f t="shared" si="2"/>
        <v>1832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0.2</v>
      </c>
      <c r="D13" s="80">
        <v>44.6</v>
      </c>
      <c r="E13" s="80"/>
      <c r="F13" s="80"/>
      <c r="G13" s="80">
        <v>128.5</v>
      </c>
      <c r="H13" s="80"/>
      <c r="I13" s="29">
        <f t="shared" si="0"/>
        <v>173.3</v>
      </c>
      <c r="J13" s="81"/>
      <c r="K13" s="80"/>
      <c r="L13" s="80">
        <v>1.6</v>
      </c>
      <c r="M13" s="80">
        <v>14.2</v>
      </c>
      <c r="N13" s="30">
        <f t="shared" si="1"/>
        <v>15.799999999999999</v>
      </c>
      <c r="O13" s="31">
        <f t="shared" si="2"/>
        <v>189.10000000000002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0.15</v>
      </c>
      <c r="D14" s="77">
        <v>8.08</v>
      </c>
      <c r="E14" s="77">
        <v>0.4</v>
      </c>
      <c r="F14" s="77">
        <v>0.24</v>
      </c>
      <c r="G14" s="77">
        <v>18.96</v>
      </c>
      <c r="H14" s="77"/>
      <c r="I14" s="26">
        <f t="shared" si="0"/>
        <v>27.830000000000002</v>
      </c>
      <c r="J14" s="78"/>
      <c r="K14" s="77"/>
      <c r="L14" s="77">
        <v>7.76</v>
      </c>
      <c r="M14" s="77">
        <v>0.11</v>
      </c>
      <c r="N14" s="27">
        <f t="shared" si="1"/>
        <v>7.87</v>
      </c>
      <c r="O14" s="28">
        <f t="shared" si="2"/>
        <v>35.700000000000003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25</v>
      </c>
      <c r="D15" s="71">
        <v>814</v>
      </c>
      <c r="E15" s="71">
        <v>21</v>
      </c>
      <c r="F15" s="71">
        <v>23</v>
      </c>
      <c r="G15" s="71">
        <v>2033</v>
      </c>
      <c r="H15" s="71"/>
      <c r="I15" s="17">
        <f t="shared" si="0"/>
        <v>2916</v>
      </c>
      <c r="J15" s="72"/>
      <c r="K15" s="71"/>
      <c r="L15" s="71">
        <v>226</v>
      </c>
      <c r="M15" s="71">
        <v>4</v>
      </c>
      <c r="N15" s="19">
        <f t="shared" si="1"/>
        <v>230</v>
      </c>
      <c r="O15" s="20">
        <f t="shared" si="2"/>
        <v>3146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2.1</v>
      </c>
      <c r="D16" s="80">
        <v>86</v>
      </c>
      <c r="E16" s="80">
        <v>2.4</v>
      </c>
      <c r="F16" s="80">
        <v>1.9</v>
      </c>
      <c r="G16" s="80">
        <v>120.9</v>
      </c>
      <c r="H16" s="80"/>
      <c r="I16" s="29">
        <f t="shared" si="0"/>
        <v>213.3</v>
      </c>
      <c r="J16" s="81"/>
      <c r="K16" s="80"/>
      <c r="L16" s="80">
        <v>15.6</v>
      </c>
      <c r="M16" s="80">
        <v>0.4</v>
      </c>
      <c r="N16" s="30">
        <f t="shared" si="1"/>
        <v>16</v>
      </c>
      <c r="O16" s="31">
        <f t="shared" si="2"/>
        <v>229.3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2.2200000000000002</v>
      </c>
      <c r="D17" s="77">
        <v>17.89</v>
      </c>
      <c r="E17" s="77">
        <v>0.26</v>
      </c>
      <c r="F17" s="77"/>
      <c r="G17" s="77">
        <v>9.01</v>
      </c>
      <c r="H17" s="77"/>
      <c r="I17" s="26">
        <f t="shared" si="0"/>
        <v>29.380000000000003</v>
      </c>
      <c r="J17" s="78"/>
      <c r="K17" s="77"/>
      <c r="L17" s="77">
        <v>0.16</v>
      </c>
      <c r="M17" s="77">
        <v>8.58</v>
      </c>
      <c r="N17" s="27">
        <f t="shared" si="1"/>
        <v>8.74</v>
      </c>
      <c r="O17" s="28">
        <f t="shared" si="2"/>
        <v>38.120000000000005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493</v>
      </c>
      <c r="D18" s="71">
        <v>2062</v>
      </c>
      <c r="E18" s="71">
        <v>31</v>
      </c>
      <c r="F18" s="71"/>
      <c r="G18" s="71">
        <v>1513</v>
      </c>
      <c r="H18" s="71"/>
      <c r="I18" s="17">
        <f t="shared" si="0"/>
        <v>4099</v>
      </c>
      <c r="J18" s="72"/>
      <c r="K18" s="71"/>
      <c r="L18" s="71">
        <v>7</v>
      </c>
      <c r="M18" s="71">
        <v>335</v>
      </c>
      <c r="N18" s="19">
        <f t="shared" si="1"/>
        <v>342</v>
      </c>
      <c r="O18" s="20">
        <f t="shared" si="2"/>
        <v>4441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24.9</v>
      </c>
      <c r="D19" s="80">
        <v>146.30000000000001</v>
      </c>
      <c r="E19" s="80">
        <v>2.2000000000000002</v>
      </c>
      <c r="F19" s="80"/>
      <c r="G19" s="80">
        <v>69.5</v>
      </c>
      <c r="H19" s="80"/>
      <c r="I19" s="29">
        <f t="shared" si="0"/>
        <v>242.9</v>
      </c>
      <c r="J19" s="81"/>
      <c r="K19" s="80"/>
      <c r="L19" s="80">
        <v>0.4</v>
      </c>
      <c r="M19" s="80">
        <v>17.2</v>
      </c>
      <c r="N19" s="30">
        <f t="shared" si="1"/>
        <v>17.599999999999998</v>
      </c>
      <c r="O19" s="31">
        <f t="shared" si="2"/>
        <v>260.5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2.52</v>
      </c>
      <c r="D20" s="77">
        <v>31.41</v>
      </c>
      <c r="E20" s="77"/>
      <c r="F20" s="77">
        <v>2.34</v>
      </c>
      <c r="G20" s="77">
        <v>19.11</v>
      </c>
      <c r="H20" s="77">
        <v>0.2</v>
      </c>
      <c r="I20" s="26">
        <f t="shared" si="0"/>
        <v>55.58</v>
      </c>
      <c r="J20" s="78"/>
      <c r="K20" s="77"/>
      <c r="L20" s="77"/>
      <c r="M20" s="77">
        <v>13.48</v>
      </c>
      <c r="N20" s="27">
        <f t="shared" si="1"/>
        <v>13.48</v>
      </c>
      <c r="O20" s="28">
        <f t="shared" si="2"/>
        <v>69.06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675</v>
      </c>
      <c r="D21" s="71">
        <v>4665</v>
      </c>
      <c r="E21" s="71"/>
      <c r="F21" s="71">
        <v>350</v>
      </c>
      <c r="G21" s="71">
        <v>3325</v>
      </c>
      <c r="H21" s="71">
        <v>20</v>
      </c>
      <c r="I21" s="17">
        <f t="shared" si="0"/>
        <v>9035</v>
      </c>
      <c r="J21" s="72"/>
      <c r="K21" s="71"/>
      <c r="L21" s="71"/>
      <c r="M21" s="71">
        <v>717</v>
      </c>
      <c r="N21" s="19">
        <f t="shared" si="1"/>
        <v>717</v>
      </c>
      <c r="O21" s="20">
        <f t="shared" si="2"/>
        <v>9752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24.3</v>
      </c>
      <c r="D22" s="80">
        <v>257</v>
      </c>
      <c r="E22" s="80"/>
      <c r="F22" s="80">
        <v>12.9</v>
      </c>
      <c r="G22" s="80">
        <v>79</v>
      </c>
      <c r="H22" s="80">
        <v>1.1000000000000001</v>
      </c>
      <c r="I22" s="29">
        <f t="shared" si="0"/>
        <v>374.3</v>
      </c>
      <c r="J22" s="81"/>
      <c r="K22" s="80"/>
      <c r="L22" s="80"/>
      <c r="M22" s="80">
        <v>29.5</v>
      </c>
      <c r="N22" s="30">
        <f t="shared" si="1"/>
        <v>29.5</v>
      </c>
      <c r="O22" s="31">
        <f t="shared" si="2"/>
        <v>403.8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1.03</v>
      </c>
      <c r="D23" s="77">
        <v>112.19</v>
      </c>
      <c r="E23" s="77"/>
      <c r="F23" s="77">
        <v>0.72</v>
      </c>
      <c r="G23" s="77">
        <v>149.16</v>
      </c>
      <c r="H23" s="77">
        <v>0.37</v>
      </c>
      <c r="I23" s="26">
        <f t="shared" si="0"/>
        <v>263.47000000000003</v>
      </c>
      <c r="J23" s="78"/>
      <c r="K23" s="77"/>
      <c r="L23" s="77"/>
      <c r="M23" s="77">
        <v>6.02</v>
      </c>
      <c r="N23" s="27">
        <f t="shared" si="1"/>
        <v>6.02</v>
      </c>
      <c r="O23" s="28">
        <f t="shared" si="2"/>
        <v>269.49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442</v>
      </c>
      <c r="D24" s="71">
        <v>24944</v>
      </c>
      <c r="E24" s="71"/>
      <c r="F24" s="71">
        <v>123</v>
      </c>
      <c r="G24" s="71">
        <v>32666</v>
      </c>
      <c r="H24" s="71">
        <v>54</v>
      </c>
      <c r="I24" s="17">
        <f t="shared" si="0"/>
        <v>58229</v>
      </c>
      <c r="J24" s="72"/>
      <c r="K24" s="71"/>
      <c r="L24" s="71"/>
      <c r="M24" s="71">
        <v>365</v>
      </c>
      <c r="N24" s="19">
        <f t="shared" si="1"/>
        <v>365</v>
      </c>
      <c r="O24" s="20">
        <f t="shared" si="2"/>
        <v>58594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12.5</v>
      </c>
      <c r="D25" s="80">
        <v>1125.8</v>
      </c>
      <c r="E25" s="80"/>
      <c r="F25" s="80">
        <v>3</v>
      </c>
      <c r="G25" s="80">
        <v>724.2</v>
      </c>
      <c r="H25" s="80">
        <v>2.4</v>
      </c>
      <c r="I25" s="29">
        <f t="shared" si="0"/>
        <v>1867.9</v>
      </c>
      <c r="J25" s="81"/>
      <c r="K25" s="80"/>
      <c r="L25" s="80"/>
      <c r="M25" s="80">
        <v>11.4</v>
      </c>
      <c r="N25" s="30">
        <f t="shared" si="1"/>
        <v>11.4</v>
      </c>
      <c r="O25" s="31">
        <f t="shared" si="2"/>
        <v>1879.3000000000002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6.64</v>
      </c>
      <c r="D26" s="77">
        <v>98.19</v>
      </c>
      <c r="E26" s="77">
        <v>0.45</v>
      </c>
      <c r="F26" s="77">
        <v>13.69</v>
      </c>
      <c r="G26" s="77">
        <v>129.77000000000001</v>
      </c>
      <c r="H26" s="77">
        <v>2.13</v>
      </c>
      <c r="I26" s="26">
        <f t="shared" si="0"/>
        <v>250.87</v>
      </c>
      <c r="J26" s="78"/>
      <c r="K26" s="77"/>
      <c r="L26" s="77">
        <v>0.28000000000000003</v>
      </c>
      <c r="M26" s="77">
        <v>1.71</v>
      </c>
      <c r="N26" s="27">
        <f t="shared" si="1"/>
        <v>1.99</v>
      </c>
      <c r="O26" s="28">
        <f t="shared" si="2"/>
        <v>252.86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2279</v>
      </c>
      <c r="D27" s="71">
        <v>28583</v>
      </c>
      <c r="E27" s="71">
        <v>102</v>
      </c>
      <c r="F27" s="71">
        <v>2481</v>
      </c>
      <c r="G27" s="71">
        <v>28361</v>
      </c>
      <c r="H27" s="71">
        <v>645</v>
      </c>
      <c r="I27" s="17">
        <f t="shared" si="0"/>
        <v>62451</v>
      </c>
      <c r="J27" s="72"/>
      <c r="K27" s="71"/>
      <c r="L27" s="71">
        <v>20</v>
      </c>
      <c r="M27" s="71">
        <v>117</v>
      </c>
      <c r="N27" s="19">
        <f t="shared" si="1"/>
        <v>137</v>
      </c>
      <c r="O27" s="20">
        <f t="shared" si="2"/>
        <v>62588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52.8</v>
      </c>
      <c r="D28" s="80">
        <v>1059.3</v>
      </c>
      <c r="E28" s="80">
        <v>3.7</v>
      </c>
      <c r="F28" s="80">
        <v>49.6</v>
      </c>
      <c r="G28" s="80">
        <v>601.4</v>
      </c>
      <c r="H28" s="80">
        <v>24.5</v>
      </c>
      <c r="I28" s="29">
        <f t="shared" si="0"/>
        <v>1791.2999999999997</v>
      </c>
      <c r="J28" s="81"/>
      <c r="K28" s="80"/>
      <c r="L28" s="80">
        <v>0.6</v>
      </c>
      <c r="M28" s="80">
        <v>3.6</v>
      </c>
      <c r="N28" s="30">
        <f t="shared" si="1"/>
        <v>4.2</v>
      </c>
      <c r="O28" s="31">
        <f t="shared" si="2"/>
        <v>1795.4999999999998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12.42</v>
      </c>
      <c r="D29" s="77">
        <v>197.6</v>
      </c>
      <c r="E29" s="77"/>
      <c r="F29" s="77">
        <v>112.81</v>
      </c>
      <c r="G29" s="77">
        <v>230.07</v>
      </c>
      <c r="H29" s="77">
        <v>0.75</v>
      </c>
      <c r="I29" s="26">
        <f t="shared" si="0"/>
        <v>553.65</v>
      </c>
      <c r="J29" s="78"/>
      <c r="K29" s="77"/>
      <c r="L29" s="77"/>
      <c r="M29" s="77">
        <v>21.68</v>
      </c>
      <c r="N29" s="27">
        <f t="shared" si="1"/>
        <v>21.68</v>
      </c>
      <c r="O29" s="28">
        <f t="shared" si="2"/>
        <v>575.32999999999993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3911</v>
      </c>
      <c r="D30" s="71">
        <v>49916</v>
      </c>
      <c r="E30" s="71"/>
      <c r="F30" s="71">
        <v>21515</v>
      </c>
      <c r="G30" s="71">
        <v>59317</v>
      </c>
      <c r="H30" s="71">
        <v>133</v>
      </c>
      <c r="I30" s="17">
        <f t="shared" si="0"/>
        <v>134792</v>
      </c>
      <c r="J30" s="72"/>
      <c r="K30" s="71"/>
      <c r="L30" s="71"/>
      <c r="M30" s="71">
        <v>1848</v>
      </c>
      <c r="N30" s="19">
        <f t="shared" si="1"/>
        <v>1848</v>
      </c>
      <c r="O30" s="20">
        <f t="shared" si="2"/>
        <v>136640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73.5</v>
      </c>
      <c r="D31" s="80">
        <v>1511.5</v>
      </c>
      <c r="E31" s="80"/>
      <c r="F31" s="80">
        <v>326.10000000000002</v>
      </c>
      <c r="G31" s="80">
        <v>1094.2</v>
      </c>
      <c r="H31" s="80">
        <v>4.5999999999999996</v>
      </c>
      <c r="I31" s="29">
        <f t="shared" si="0"/>
        <v>3009.9</v>
      </c>
      <c r="J31" s="81"/>
      <c r="K31" s="80"/>
      <c r="L31" s="80"/>
      <c r="M31" s="80">
        <v>52</v>
      </c>
      <c r="N31" s="30">
        <f t="shared" si="1"/>
        <v>52</v>
      </c>
      <c r="O31" s="31">
        <f t="shared" si="2"/>
        <v>3061.9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16.29</v>
      </c>
      <c r="D32" s="77">
        <v>61.24</v>
      </c>
      <c r="E32" s="77">
        <v>0.34</v>
      </c>
      <c r="F32" s="77">
        <v>233.68</v>
      </c>
      <c r="G32" s="77">
        <v>522.37</v>
      </c>
      <c r="H32" s="77">
        <v>1.1399999999999999</v>
      </c>
      <c r="I32" s="26">
        <f t="shared" si="0"/>
        <v>835.06000000000006</v>
      </c>
      <c r="J32" s="78"/>
      <c r="K32" s="77"/>
      <c r="L32" s="77"/>
      <c r="M32" s="77">
        <v>1.02</v>
      </c>
      <c r="N32" s="27">
        <f t="shared" si="1"/>
        <v>1.02</v>
      </c>
      <c r="O32" s="28">
        <f t="shared" si="2"/>
        <v>836.08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6461</v>
      </c>
      <c r="D33" s="71">
        <v>18258</v>
      </c>
      <c r="E33" s="71">
        <v>86</v>
      </c>
      <c r="F33" s="71">
        <v>48945</v>
      </c>
      <c r="G33" s="71">
        <v>152093</v>
      </c>
      <c r="H33" s="71">
        <v>224</v>
      </c>
      <c r="I33" s="17">
        <f t="shared" si="0"/>
        <v>226067</v>
      </c>
      <c r="J33" s="72"/>
      <c r="K33" s="71"/>
      <c r="L33" s="71"/>
      <c r="M33" s="71">
        <v>84</v>
      </c>
      <c r="N33" s="19">
        <f t="shared" si="1"/>
        <v>84</v>
      </c>
      <c r="O33" s="20">
        <f t="shared" si="2"/>
        <v>226151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96.8</v>
      </c>
      <c r="D34" s="80">
        <v>529.20000000000005</v>
      </c>
      <c r="E34" s="80">
        <v>2.5</v>
      </c>
      <c r="F34" s="80">
        <v>638.5</v>
      </c>
      <c r="G34" s="80">
        <v>2308.5</v>
      </c>
      <c r="H34" s="80">
        <v>6.6</v>
      </c>
      <c r="I34" s="29">
        <f t="shared" si="0"/>
        <v>3582.1</v>
      </c>
      <c r="J34" s="81"/>
      <c r="K34" s="80"/>
      <c r="L34" s="80"/>
      <c r="M34" s="80">
        <v>2.2000000000000002</v>
      </c>
      <c r="N34" s="30">
        <f t="shared" si="1"/>
        <v>2.2000000000000002</v>
      </c>
      <c r="O34" s="31">
        <f t="shared" si="2"/>
        <v>3584.2999999999997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64.25</v>
      </c>
      <c r="D35" s="77">
        <v>46.42</v>
      </c>
      <c r="E35" s="77">
        <v>0.28000000000000003</v>
      </c>
      <c r="F35" s="77">
        <v>371.14</v>
      </c>
      <c r="G35" s="77">
        <v>1014.94</v>
      </c>
      <c r="H35" s="77">
        <v>2.4300000000000002</v>
      </c>
      <c r="I35" s="26">
        <f t="shared" si="0"/>
        <v>1499.46</v>
      </c>
      <c r="J35" s="78"/>
      <c r="K35" s="77"/>
      <c r="L35" s="77"/>
      <c r="M35" s="77">
        <v>0.36</v>
      </c>
      <c r="N35" s="27">
        <f t="shared" si="1"/>
        <v>0.36</v>
      </c>
      <c r="O35" s="28">
        <f t="shared" si="2"/>
        <v>1499.82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26087</v>
      </c>
      <c r="D36" s="71">
        <v>15190</v>
      </c>
      <c r="E36" s="71">
        <v>116</v>
      </c>
      <c r="F36" s="71">
        <v>80615</v>
      </c>
      <c r="G36" s="71">
        <v>302124</v>
      </c>
      <c r="H36" s="71">
        <v>476</v>
      </c>
      <c r="I36" s="17">
        <f t="shared" si="0"/>
        <v>424608</v>
      </c>
      <c r="J36" s="72"/>
      <c r="K36" s="71"/>
      <c r="L36" s="71"/>
      <c r="M36" s="71">
        <v>36</v>
      </c>
      <c r="N36" s="19">
        <f t="shared" si="1"/>
        <v>36</v>
      </c>
      <c r="O36" s="20">
        <f t="shared" si="2"/>
        <v>424644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339.5</v>
      </c>
      <c r="D37" s="80">
        <v>365.5</v>
      </c>
      <c r="E37" s="80">
        <v>2.7</v>
      </c>
      <c r="F37" s="80">
        <v>891.5</v>
      </c>
      <c r="G37" s="80">
        <v>3633</v>
      </c>
      <c r="H37" s="80">
        <v>11.9</v>
      </c>
      <c r="I37" s="29">
        <f t="shared" ref="I37:I50" si="3">SUM(C37:H37)</f>
        <v>5244.0999999999995</v>
      </c>
      <c r="J37" s="81"/>
      <c r="K37" s="80"/>
      <c r="L37" s="80"/>
      <c r="M37" s="80">
        <v>0.7</v>
      </c>
      <c r="N37" s="30">
        <f t="shared" si="1"/>
        <v>0.7</v>
      </c>
      <c r="O37" s="31">
        <f t="shared" si="2"/>
        <v>5244.7999999999993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82.28</v>
      </c>
      <c r="D38" s="77">
        <v>7.63</v>
      </c>
      <c r="E38" s="77">
        <v>0.46</v>
      </c>
      <c r="F38" s="77">
        <v>450.47</v>
      </c>
      <c r="G38" s="77">
        <v>1504.64</v>
      </c>
      <c r="H38" s="77">
        <v>0.65</v>
      </c>
      <c r="I38" s="26">
        <f t="shared" si="3"/>
        <v>2046.13</v>
      </c>
      <c r="J38" s="78"/>
      <c r="K38" s="77"/>
      <c r="L38" s="77">
        <v>7.0000000000000007E-2</v>
      </c>
      <c r="M38" s="77">
        <v>0.54</v>
      </c>
      <c r="N38" s="27">
        <f t="shared" si="1"/>
        <v>0.6100000000000001</v>
      </c>
      <c r="O38" s="28">
        <f t="shared" si="2"/>
        <v>2046.74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34437</v>
      </c>
      <c r="D39" s="71">
        <v>2585</v>
      </c>
      <c r="E39" s="71">
        <v>171</v>
      </c>
      <c r="F39" s="71">
        <v>103104</v>
      </c>
      <c r="G39" s="71">
        <v>480630</v>
      </c>
      <c r="H39" s="71">
        <v>177</v>
      </c>
      <c r="I39" s="17">
        <f t="shared" si="3"/>
        <v>621104</v>
      </c>
      <c r="J39" s="72"/>
      <c r="K39" s="71"/>
      <c r="L39" s="71">
        <v>8</v>
      </c>
      <c r="M39" s="71">
        <v>62</v>
      </c>
      <c r="N39" s="19">
        <f t="shared" si="1"/>
        <v>70</v>
      </c>
      <c r="O39" s="20">
        <f t="shared" si="2"/>
        <v>621174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381.2</v>
      </c>
      <c r="D40" s="80">
        <v>55.2</v>
      </c>
      <c r="E40" s="80">
        <v>3.5</v>
      </c>
      <c r="F40" s="80">
        <v>936.2</v>
      </c>
      <c r="G40" s="80">
        <v>4386.8999999999996</v>
      </c>
      <c r="H40" s="80">
        <v>3.6</v>
      </c>
      <c r="I40" s="29">
        <f t="shared" si="3"/>
        <v>5766.6</v>
      </c>
      <c r="J40" s="81"/>
      <c r="K40" s="80"/>
      <c r="L40" s="80">
        <v>0.1</v>
      </c>
      <c r="M40" s="80">
        <v>1.1000000000000001</v>
      </c>
      <c r="N40" s="30">
        <f t="shared" si="1"/>
        <v>1.2000000000000002</v>
      </c>
      <c r="O40" s="31">
        <f t="shared" si="2"/>
        <v>5767.8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136.53</v>
      </c>
      <c r="D41" s="77">
        <v>3.95</v>
      </c>
      <c r="E41" s="77">
        <v>9.5</v>
      </c>
      <c r="F41" s="77">
        <v>210.66</v>
      </c>
      <c r="G41" s="77">
        <v>2687.74</v>
      </c>
      <c r="H41" s="77">
        <v>4.5599999999999996</v>
      </c>
      <c r="I41" s="26">
        <f t="shared" si="3"/>
        <v>3052.9399999999996</v>
      </c>
      <c r="J41" s="78"/>
      <c r="K41" s="77"/>
      <c r="L41" s="77"/>
      <c r="M41" s="77">
        <v>0.74</v>
      </c>
      <c r="N41" s="27">
        <f t="shared" si="1"/>
        <v>0.74</v>
      </c>
      <c r="O41" s="28">
        <f t="shared" si="2"/>
        <v>3053.6799999999994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59517</v>
      </c>
      <c r="D42" s="71">
        <v>1490</v>
      </c>
      <c r="E42" s="71">
        <v>2658</v>
      </c>
      <c r="F42" s="71">
        <v>49413</v>
      </c>
      <c r="G42" s="71">
        <v>881729</v>
      </c>
      <c r="H42" s="71">
        <v>1270</v>
      </c>
      <c r="I42" s="17">
        <f t="shared" si="3"/>
        <v>996077</v>
      </c>
      <c r="J42" s="72"/>
      <c r="K42" s="71"/>
      <c r="L42" s="71"/>
      <c r="M42" s="71">
        <v>82</v>
      </c>
      <c r="N42" s="19">
        <f t="shared" si="1"/>
        <v>82</v>
      </c>
      <c r="O42" s="20">
        <f t="shared" si="2"/>
        <v>996159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645.4</v>
      </c>
      <c r="D43" s="80">
        <v>30</v>
      </c>
      <c r="E43" s="80">
        <v>50.8</v>
      </c>
      <c r="F43" s="80">
        <v>436.9</v>
      </c>
      <c r="G43" s="80">
        <v>7645.6</v>
      </c>
      <c r="H43" s="80">
        <v>23.8</v>
      </c>
      <c r="I43" s="29">
        <f t="shared" si="3"/>
        <v>8832.5</v>
      </c>
      <c r="J43" s="81"/>
      <c r="K43" s="80"/>
      <c r="L43" s="80"/>
      <c r="M43" s="80">
        <v>1.4</v>
      </c>
      <c r="N43" s="30">
        <f t="shared" si="1"/>
        <v>1.4</v>
      </c>
      <c r="O43" s="31">
        <f t="shared" si="2"/>
        <v>8833.9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22.69</v>
      </c>
      <c r="D44" s="77">
        <v>2.91</v>
      </c>
      <c r="E44" s="77">
        <v>6.35</v>
      </c>
      <c r="F44" s="77">
        <v>38.25</v>
      </c>
      <c r="G44" s="77">
        <v>1968.74</v>
      </c>
      <c r="H44" s="77">
        <v>8.26</v>
      </c>
      <c r="I44" s="26">
        <f t="shared" si="3"/>
        <v>2047.2</v>
      </c>
      <c r="J44" s="78"/>
      <c r="K44" s="77"/>
      <c r="L44" s="77">
        <v>0.47</v>
      </c>
      <c r="M44" s="77">
        <v>1.58</v>
      </c>
      <c r="N44" s="27">
        <f t="shared" si="1"/>
        <v>2.0499999999999998</v>
      </c>
      <c r="O44" s="28">
        <f t="shared" si="2"/>
        <v>2049.25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10140</v>
      </c>
      <c r="D45" s="71">
        <v>1057</v>
      </c>
      <c r="E45" s="71">
        <v>2190</v>
      </c>
      <c r="F45" s="71">
        <v>9245</v>
      </c>
      <c r="G45" s="71">
        <v>656850</v>
      </c>
      <c r="H45" s="71">
        <v>2576</v>
      </c>
      <c r="I45" s="17">
        <f t="shared" si="3"/>
        <v>682058</v>
      </c>
      <c r="J45" s="72"/>
      <c r="K45" s="71"/>
      <c r="L45" s="71">
        <v>59</v>
      </c>
      <c r="M45" s="71">
        <v>193</v>
      </c>
      <c r="N45" s="19">
        <f t="shared" si="1"/>
        <v>252</v>
      </c>
      <c r="O45" s="20">
        <f t="shared" si="2"/>
        <v>682310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92.7</v>
      </c>
      <c r="D46" s="80">
        <v>17.899999999999999</v>
      </c>
      <c r="E46" s="80">
        <v>39.700000000000003</v>
      </c>
      <c r="F46" s="80">
        <v>72.5</v>
      </c>
      <c r="G46" s="80">
        <v>4497.5</v>
      </c>
      <c r="H46" s="80">
        <v>43.8</v>
      </c>
      <c r="I46" s="29">
        <f t="shared" si="3"/>
        <v>4764.1000000000004</v>
      </c>
      <c r="J46" s="81"/>
      <c r="K46" s="80"/>
      <c r="L46" s="80">
        <v>0.6</v>
      </c>
      <c r="M46" s="80">
        <v>1.8</v>
      </c>
      <c r="N46" s="30">
        <f t="shared" si="1"/>
        <v>2.4</v>
      </c>
      <c r="O46" s="31">
        <f t="shared" si="2"/>
        <v>4766.5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56.41</v>
      </c>
      <c r="D47" s="77">
        <v>76.09</v>
      </c>
      <c r="E47" s="77">
        <v>35.15</v>
      </c>
      <c r="F47" s="77">
        <v>11.97</v>
      </c>
      <c r="G47" s="77">
        <v>1739.04</v>
      </c>
      <c r="H47" s="77">
        <v>0.25</v>
      </c>
      <c r="I47" s="26">
        <f t="shared" si="3"/>
        <v>1918.9099999999999</v>
      </c>
      <c r="J47" s="78"/>
      <c r="K47" s="77"/>
      <c r="L47" s="77"/>
      <c r="M47" s="77">
        <v>0.77</v>
      </c>
      <c r="N47" s="27">
        <f t="shared" si="1"/>
        <v>0.77</v>
      </c>
      <c r="O47" s="28">
        <f t="shared" si="2"/>
        <v>1919.6799999999998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27122</v>
      </c>
      <c r="D48" s="71">
        <v>39209</v>
      </c>
      <c r="E48" s="71">
        <v>13842</v>
      </c>
      <c r="F48" s="71">
        <v>2993</v>
      </c>
      <c r="G48" s="71">
        <v>602765</v>
      </c>
      <c r="H48" s="71">
        <v>93</v>
      </c>
      <c r="I48" s="17">
        <f t="shared" si="3"/>
        <v>686024</v>
      </c>
      <c r="J48" s="72"/>
      <c r="K48" s="71"/>
      <c r="L48" s="71"/>
      <c r="M48" s="71">
        <v>93</v>
      </c>
      <c r="N48" s="19">
        <f t="shared" si="1"/>
        <v>93</v>
      </c>
      <c r="O48" s="20">
        <f t="shared" si="2"/>
        <v>686117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16.899999999999999</v>
      </c>
      <c r="D49" s="80">
        <v>56.2</v>
      </c>
      <c r="E49" s="80">
        <v>30.1</v>
      </c>
      <c r="F49" s="80">
        <v>12.9</v>
      </c>
      <c r="G49" s="80">
        <v>1685.4</v>
      </c>
      <c r="H49" s="80">
        <v>1.3</v>
      </c>
      <c r="I49" s="29">
        <f t="shared" si="3"/>
        <v>1802.8</v>
      </c>
      <c r="J49" s="81"/>
      <c r="K49" s="80"/>
      <c r="L49" s="80"/>
      <c r="M49" s="80">
        <v>0.6</v>
      </c>
      <c r="N49" s="30">
        <f t="shared" si="1"/>
        <v>0.6</v>
      </c>
      <c r="O49" s="31">
        <f t="shared" si="2"/>
        <v>1803.3999999999999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402.6</v>
      </c>
      <c r="D50" s="68">
        <v>619.08000000000004</v>
      </c>
      <c r="E50" s="68">
        <v>52.53</v>
      </c>
      <c r="F50" s="68">
        <v>1445.73</v>
      </c>
      <c r="G50" s="68">
        <v>9975.35</v>
      </c>
      <c r="H50" s="68">
        <v>20.43</v>
      </c>
      <c r="I50" s="11">
        <f t="shared" si="3"/>
        <v>12515.720000000001</v>
      </c>
      <c r="J50" s="69"/>
      <c r="K50" s="68"/>
      <c r="L50" s="68">
        <v>9.59</v>
      </c>
      <c r="M50" s="68">
        <v>63.61</v>
      </c>
      <c r="N50" s="13">
        <f t="shared" si="1"/>
        <v>73.2</v>
      </c>
      <c r="O50" s="14">
        <f t="shared" si="2"/>
        <v>12588.920000000002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171422</v>
      </c>
      <c r="D51" s="71">
        <v>183262</v>
      </c>
      <c r="E51" s="71">
        <v>19165</v>
      </c>
      <c r="F51" s="71">
        <v>318784</v>
      </c>
      <c r="G51" s="71">
        <v>3201481</v>
      </c>
      <c r="H51" s="71">
        <v>5631</v>
      </c>
      <c r="I51" s="17">
        <f t="shared" ref="I51:I58" si="4">SUM(C51:H51)</f>
        <v>3899745</v>
      </c>
      <c r="J51" s="72"/>
      <c r="K51" s="71"/>
      <c r="L51" s="71">
        <v>340</v>
      </c>
      <c r="M51" s="71">
        <v>4105</v>
      </c>
      <c r="N51" s="19">
        <f t="shared" si="1"/>
        <v>4445</v>
      </c>
      <c r="O51" s="20">
        <f>SUM(N51,I51)</f>
        <v>3904190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1753.2</v>
      </c>
      <c r="D52" s="80">
        <v>4862.3999999999996</v>
      </c>
      <c r="E52" s="80">
        <v>133</v>
      </c>
      <c r="F52" s="80">
        <v>3380.1</v>
      </c>
      <c r="G52" s="80">
        <v>26731.5</v>
      </c>
      <c r="H52" s="80">
        <v>121.7</v>
      </c>
      <c r="I52" s="29">
        <f t="shared" si="4"/>
        <v>36981.899999999994</v>
      </c>
      <c r="J52" s="81"/>
      <c r="K52" s="80"/>
      <c r="L52" s="80">
        <v>19.2</v>
      </c>
      <c r="M52" s="80">
        <v>136.1</v>
      </c>
      <c r="N52" s="30">
        <f t="shared" si="1"/>
        <v>155.29999999999998</v>
      </c>
      <c r="O52" s="31">
        <f t="shared" si="2"/>
        <v>37137.199999999997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391.54</v>
      </c>
      <c r="D53" s="77">
        <v>215.14</v>
      </c>
      <c r="E53" s="77">
        <v>52.08</v>
      </c>
      <c r="F53" s="77">
        <v>1431.67</v>
      </c>
      <c r="G53" s="77">
        <v>9701.6299999999992</v>
      </c>
      <c r="H53" s="77">
        <v>13.07</v>
      </c>
      <c r="I53" s="26">
        <f t="shared" si="4"/>
        <v>11805.13</v>
      </c>
      <c r="J53" s="78"/>
      <c r="K53" s="77"/>
      <c r="L53" s="77">
        <v>2.1800000000000002</v>
      </c>
      <c r="M53" s="77">
        <v>56.48</v>
      </c>
      <c r="N53" s="27">
        <f t="shared" si="1"/>
        <v>58.66</v>
      </c>
      <c r="O53" s="28">
        <f t="shared" si="2"/>
        <v>11863.789999999999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167907</v>
      </c>
      <c r="D54" s="71">
        <v>82388</v>
      </c>
      <c r="E54" s="71">
        <v>19063</v>
      </c>
      <c r="F54" s="71">
        <v>316334</v>
      </c>
      <c r="G54" s="71">
        <v>3144042</v>
      </c>
      <c r="H54" s="71">
        <v>3939</v>
      </c>
      <c r="I54" s="17">
        <f t="shared" si="4"/>
        <v>3733673</v>
      </c>
      <c r="J54" s="72"/>
      <c r="K54" s="71"/>
      <c r="L54" s="71">
        <v>136</v>
      </c>
      <c r="M54" s="71">
        <v>3932</v>
      </c>
      <c r="N54" s="19">
        <f t="shared" si="1"/>
        <v>4068</v>
      </c>
      <c r="O54" s="20">
        <f t="shared" si="2"/>
        <v>3737741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1651.4</v>
      </c>
      <c r="D55" s="74">
        <v>1193.2</v>
      </c>
      <c r="E55" s="74">
        <v>129.30000000000001</v>
      </c>
      <c r="F55" s="74">
        <v>3324.7</v>
      </c>
      <c r="G55" s="74">
        <v>25429.9</v>
      </c>
      <c r="H55" s="74">
        <v>68.900000000000006</v>
      </c>
      <c r="I55" s="23">
        <f t="shared" si="4"/>
        <v>31797.4</v>
      </c>
      <c r="J55" s="75"/>
      <c r="K55" s="74"/>
      <c r="L55" s="74">
        <v>4.7</v>
      </c>
      <c r="M55" s="74">
        <v>121.5</v>
      </c>
      <c r="N55" s="23">
        <f t="shared" si="1"/>
        <v>126.2</v>
      </c>
      <c r="O55" s="25">
        <f t="shared" si="2"/>
        <v>31923.600000000002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403.53</v>
      </c>
      <c r="D56" s="10">
        <f t="shared" si="5"/>
        <v>677.26</v>
      </c>
      <c r="E56" s="10">
        <f t="shared" si="5"/>
        <v>53.19</v>
      </c>
      <c r="F56" s="10">
        <f t="shared" si="5"/>
        <v>1445.9700000000003</v>
      </c>
      <c r="G56" s="10">
        <f t="shared" si="5"/>
        <v>10208.450000000001</v>
      </c>
      <c r="H56" s="10">
        <f t="shared" si="5"/>
        <v>20.740000000000002</v>
      </c>
      <c r="I56" s="34">
        <f>SUM(C56:H56)</f>
        <v>12809.140000000001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12.21</v>
      </c>
      <c r="M56" s="10">
        <f>SUM(M5,M8,M11,M14,M17,M20,M23,M26,M29,M32,M35,M38,M41,M44,M47)</f>
        <v>66.14</v>
      </c>
      <c r="N56" s="12">
        <f t="shared" si="1"/>
        <v>78.349999999999994</v>
      </c>
      <c r="O56" s="14">
        <f t="shared" si="2"/>
        <v>12887.490000000002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171590</v>
      </c>
      <c r="D57" s="36">
        <f t="shared" si="5"/>
        <v>188973</v>
      </c>
      <c r="E57" s="36">
        <f t="shared" si="5"/>
        <v>19217</v>
      </c>
      <c r="F57" s="36">
        <f t="shared" si="5"/>
        <v>318807</v>
      </c>
      <c r="G57" s="36">
        <f t="shared" si="5"/>
        <v>3204850</v>
      </c>
      <c r="H57" s="36">
        <f t="shared" si="5"/>
        <v>5668</v>
      </c>
      <c r="I57" s="37">
        <f t="shared" si="4"/>
        <v>3909105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363</v>
      </c>
      <c r="M57" s="36">
        <f t="shared" si="6"/>
        <v>4134</v>
      </c>
      <c r="N57" s="38">
        <f t="shared" si="1"/>
        <v>4497</v>
      </c>
      <c r="O57" s="20">
        <f t="shared" si="2"/>
        <v>3913602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1762.8</v>
      </c>
      <c r="D58" s="41">
        <f t="shared" si="5"/>
        <v>5284.4999999999991</v>
      </c>
      <c r="E58" s="41">
        <f t="shared" si="5"/>
        <v>137.6</v>
      </c>
      <c r="F58" s="41">
        <f t="shared" si="5"/>
        <v>3382</v>
      </c>
      <c r="G58" s="41">
        <f t="shared" si="5"/>
        <v>26974.600000000002</v>
      </c>
      <c r="H58" s="41">
        <f t="shared" si="5"/>
        <v>123.6</v>
      </c>
      <c r="I58" s="42">
        <f t="shared" si="4"/>
        <v>37665.1</v>
      </c>
      <c r="J58" s="40">
        <f t="shared" si="6"/>
        <v>0</v>
      </c>
      <c r="K58" s="41">
        <f t="shared" si="6"/>
        <v>0</v>
      </c>
      <c r="L58" s="41">
        <f t="shared" si="6"/>
        <v>22.400000000000002</v>
      </c>
      <c r="M58" s="41">
        <f t="shared" si="6"/>
        <v>140.1</v>
      </c>
      <c r="N58" s="43">
        <f t="shared" si="1"/>
        <v>162.5</v>
      </c>
      <c r="O58" s="44">
        <f t="shared" si="2"/>
        <v>37827.599999999999</v>
      </c>
      <c r="P58" s="45">
        <f>SUM(O56,P53,P54,P57)</f>
        <v>12887.490000000002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43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15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1.75</v>
      </c>
      <c r="E63" s="68"/>
      <c r="F63" s="68"/>
      <c r="G63" s="68">
        <v>160.32</v>
      </c>
      <c r="H63" s="68"/>
      <c r="I63" s="11">
        <f>SUM(C63:H63)</f>
        <v>162.07</v>
      </c>
      <c r="J63" s="69"/>
      <c r="K63" s="68"/>
      <c r="L63" s="68">
        <v>0.33</v>
      </c>
      <c r="M63" s="68"/>
      <c r="N63" s="13">
        <f>SUM(J63:M63)</f>
        <v>0.33</v>
      </c>
      <c r="O63" s="14">
        <f>SUM(N63,I63)</f>
        <v>162.4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0.09</v>
      </c>
      <c r="D66" s="77">
        <v>6.16</v>
      </c>
      <c r="E66" s="77"/>
      <c r="F66" s="77"/>
      <c r="G66" s="77">
        <v>39.94</v>
      </c>
      <c r="H66" s="77"/>
      <c r="I66" s="26">
        <f t="shared" si="7"/>
        <v>46.19</v>
      </c>
      <c r="J66" s="78"/>
      <c r="K66" s="77"/>
      <c r="L66" s="77">
        <v>2.39</v>
      </c>
      <c r="M66" s="77">
        <v>2.5299999999999998</v>
      </c>
      <c r="N66" s="27">
        <f t="shared" si="8"/>
        <v>4.92</v>
      </c>
      <c r="O66" s="28">
        <f t="shared" si="9"/>
        <v>51.11</v>
      </c>
      <c r="P66" s="21" t="s">
        <v>25</v>
      </c>
      <c r="Q66" s="134" t="s">
        <v>70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25</v>
      </c>
      <c r="M67" s="71">
        <v>29</v>
      </c>
      <c r="N67" s="19">
        <f t="shared" si="8"/>
        <v>54</v>
      </c>
      <c r="O67" s="20">
        <f t="shared" si="9"/>
        <v>54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3.5</v>
      </c>
      <c r="M68" s="80">
        <v>4</v>
      </c>
      <c r="N68" s="30">
        <f t="shared" si="8"/>
        <v>7.5</v>
      </c>
      <c r="O68" s="31">
        <f t="shared" si="9"/>
        <v>7.5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0.01</v>
      </c>
      <c r="D69" s="77">
        <v>5.75</v>
      </c>
      <c r="E69" s="77"/>
      <c r="F69" s="77"/>
      <c r="G69" s="77">
        <v>14.64</v>
      </c>
      <c r="H69" s="77"/>
      <c r="I69" s="26">
        <f t="shared" si="7"/>
        <v>20.399999999999999</v>
      </c>
      <c r="J69" s="78"/>
      <c r="K69" s="77"/>
      <c r="L69" s="77">
        <v>0.75</v>
      </c>
      <c r="M69" s="77">
        <v>7.02</v>
      </c>
      <c r="N69" s="27">
        <f t="shared" si="8"/>
        <v>7.77</v>
      </c>
      <c r="O69" s="28">
        <f t="shared" si="9"/>
        <v>28.169999999999998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</v>
      </c>
      <c r="D70" s="71">
        <v>200</v>
      </c>
      <c r="E70" s="71"/>
      <c r="F70" s="71"/>
      <c r="G70" s="71">
        <v>1444</v>
      </c>
      <c r="H70" s="71"/>
      <c r="I70" s="17">
        <f t="shared" si="7"/>
        <v>1645</v>
      </c>
      <c r="J70" s="72"/>
      <c r="K70" s="71"/>
      <c r="L70" s="71">
        <v>18</v>
      </c>
      <c r="M70" s="71">
        <v>169</v>
      </c>
      <c r="N70" s="19">
        <f t="shared" si="8"/>
        <v>187</v>
      </c>
      <c r="O70" s="20">
        <f t="shared" si="9"/>
        <v>1832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0.2</v>
      </c>
      <c r="D71" s="80">
        <v>44.6</v>
      </c>
      <c r="E71" s="80"/>
      <c r="F71" s="80"/>
      <c r="G71" s="80">
        <v>128.5</v>
      </c>
      <c r="H71" s="80"/>
      <c r="I71" s="29">
        <f t="shared" si="7"/>
        <v>173.3</v>
      </c>
      <c r="J71" s="81"/>
      <c r="K71" s="80"/>
      <c r="L71" s="80">
        <v>1.6</v>
      </c>
      <c r="M71" s="80">
        <v>14.2</v>
      </c>
      <c r="N71" s="30">
        <f t="shared" si="8"/>
        <v>15.799999999999999</v>
      </c>
      <c r="O71" s="31">
        <f t="shared" si="9"/>
        <v>189.10000000000002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0.15</v>
      </c>
      <c r="D72" s="77">
        <v>8.08</v>
      </c>
      <c r="E72" s="77">
        <v>0.4</v>
      </c>
      <c r="F72" s="77">
        <v>0.24</v>
      </c>
      <c r="G72" s="77">
        <v>18.96</v>
      </c>
      <c r="H72" s="77"/>
      <c r="I72" s="26">
        <f t="shared" si="7"/>
        <v>27.830000000000002</v>
      </c>
      <c r="J72" s="78"/>
      <c r="K72" s="77"/>
      <c r="L72" s="77">
        <v>7.76</v>
      </c>
      <c r="M72" s="77">
        <v>0.11</v>
      </c>
      <c r="N72" s="27">
        <f t="shared" si="8"/>
        <v>7.87</v>
      </c>
      <c r="O72" s="28">
        <f t="shared" si="9"/>
        <v>35.700000000000003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25</v>
      </c>
      <c r="D73" s="71">
        <v>814</v>
      </c>
      <c r="E73" s="71">
        <v>21</v>
      </c>
      <c r="F73" s="71">
        <v>23</v>
      </c>
      <c r="G73" s="71">
        <v>2033</v>
      </c>
      <c r="H73" s="71"/>
      <c r="I73" s="17">
        <f t="shared" si="7"/>
        <v>2916</v>
      </c>
      <c r="J73" s="72"/>
      <c r="K73" s="71"/>
      <c r="L73" s="71">
        <v>226</v>
      </c>
      <c r="M73" s="71">
        <v>4</v>
      </c>
      <c r="N73" s="19">
        <f t="shared" si="8"/>
        <v>230</v>
      </c>
      <c r="O73" s="20">
        <f t="shared" si="9"/>
        <v>3146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2.1</v>
      </c>
      <c r="D74" s="80">
        <v>86</v>
      </c>
      <c r="E74" s="80">
        <v>2.4</v>
      </c>
      <c r="F74" s="80">
        <v>1.9</v>
      </c>
      <c r="G74" s="80">
        <v>120.9</v>
      </c>
      <c r="H74" s="80"/>
      <c r="I74" s="29">
        <f t="shared" si="7"/>
        <v>213.3</v>
      </c>
      <c r="J74" s="81"/>
      <c r="K74" s="80"/>
      <c r="L74" s="80">
        <v>15.6</v>
      </c>
      <c r="M74" s="80">
        <v>0.4</v>
      </c>
      <c r="N74" s="30">
        <f t="shared" si="8"/>
        <v>16</v>
      </c>
      <c r="O74" s="31">
        <f t="shared" si="9"/>
        <v>229.3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2.2200000000000002</v>
      </c>
      <c r="D75" s="77">
        <v>17.89</v>
      </c>
      <c r="E75" s="77">
        <v>0.26</v>
      </c>
      <c r="F75" s="77"/>
      <c r="G75" s="77">
        <v>9.01</v>
      </c>
      <c r="H75" s="77"/>
      <c r="I75" s="26">
        <f t="shared" si="7"/>
        <v>29.380000000000003</v>
      </c>
      <c r="J75" s="78"/>
      <c r="K75" s="77"/>
      <c r="L75" s="77">
        <v>0.16</v>
      </c>
      <c r="M75" s="77">
        <v>8.58</v>
      </c>
      <c r="N75" s="27">
        <f t="shared" si="8"/>
        <v>8.74</v>
      </c>
      <c r="O75" s="28">
        <f t="shared" si="9"/>
        <v>38.120000000000005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493</v>
      </c>
      <c r="D76" s="71">
        <v>2062</v>
      </c>
      <c r="E76" s="71">
        <v>31</v>
      </c>
      <c r="F76" s="71"/>
      <c r="G76" s="71">
        <v>1513</v>
      </c>
      <c r="H76" s="71"/>
      <c r="I76" s="17">
        <f t="shared" si="7"/>
        <v>4099</v>
      </c>
      <c r="J76" s="72"/>
      <c r="K76" s="71"/>
      <c r="L76" s="71">
        <v>7</v>
      </c>
      <c r="M76" s="71">
        <v>335</v>
      </c>
      <c r="N76" s="19">
        <f t="shared" si="8"/>
        <v>342</v>
      </c>
      <c r="O76" s="20">
        <f t="shared" si="9"/>
        <v>4441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24.9</v>
      </c>
      <c r="D77" s="80">
        <v>146.30000000000001</v>
      </c>
      <c r="E77" s="80">
        <v>2.2000000000000002</v>
      </c>
      <c r="F77" s="80"/>
      <c r="G77" s="80">
        <v>69.5</v>
      </c>
      <c r="H77" s="80"/>
      <c r="I77" s="29">
        <f t="shared" si="7"/>
        <v>242.9</v>
      </c>
      <c r="J77" s="81"/>
      <c r="K77" s="80"/>
      <c r="L77" s="80">
        <v>0.4</v>
      </c>
      <c r="M77" s="80">
        <v>17.2</v>
      </c>
      <c r="N77" s="30">
        <f t="shared" si="8"/>
        <v>17.599999999999998</v>
      </c>
      <c r="O77" s="31">
        <f t="shared" si="9"/>
        <v>260.5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2.52</v>
      </c>
      <c r="D78" s="77">
        <v>31.41</v>
      </c>
      <c r="E78" s="77"/>
      <c r="F78" s="77">
        <v>2.34</v>
      </c>
      <c r="G78" s="77">
        <v>19.11</v>
      </c>
      <c r="H78" s="77">
        <v>0.2</v>
      </c>
      <c r="I78" s="26">
        <f t="shared" si="7"/>
        <v>55.58</v>
      </c>
      <c r="J78" s="78"/>
      <c r="K78" s="77"/>
      <c r="L78" s="77"/>
      <c r="M78" s="77">
        <v>13.48</v>
      </c>
      <c r="N78" s="27">
        <f t="shared" si="8"/>
        <v>13.48</v>
      </c>
      <c r="O78" s="28">
        <f t="shared" si="9"/>
        <v>69.06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675</v>
      </c>
      <c r="D79" s="71">
        <v>4665</v>
      </c>
      <c r="E79" s="71"/>
      <c r="F79" s="71">
        <v>350</v>
      </c>
      <c r="G79" s="71">
        <v>3325</v>
      </c>
      <c r="H79" s="71">
        <v>20</v>
      </c>
      <c r="I79" s="17">
        <f t="shared" si="7"/>
        <v>9035</v>
      </c>
      <c r="J79" s="72"/>
      <c r="K79" s="71"/>
      <c r="L79" s="71"/>
      <c r="M79" s="71">
        <v>717</v>
      </c>
      <c r="N79" s="19">
        <f t="shared" si="8"/>
        <v>717</v>
      </c>
      <c r="O79" s="20">
        <f t="shared" si="9"/>
        <v>9752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24.3</v>
      </c>
      <c r="D80" s="80">
        <v>257</v>
      </c>
      <c r="E80" s="80"/>
      <c r="F80" s="80">
        <v>12.9</v>
      </c>
      <c r="G80" s="80">
        <v>79</v>
      </c>
      <c r="H80" s="80">
        <v>1.1000000000000001</v>
      </c>
      <c r="I80" s="29">
        <f t="shared" si="7"/>
        <v>374.3</v>
      </c>
      <c r="J80" s="81"/>
      <c r="K80" s="80"/>
      <c r="L80" s="80"/>
      <c r="M80" s="80">
        <v>29.5</v>
      </c>
      <c r="N80" s="30">
        <f t="shared" si="8"/>
        <v>29.5</v>
      </c>
      <c r="O80" s="31">
        <f t="shared" si="9"/>
        <v>403.8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1.03</v>
      </c>
      <c r="D81" s="77">
        <v>112.19</v>
      </c>
      <c r="E81" s="77"/>
      <c r="F81" s="77">
        <v>0.72</v>
      </c>
      <c r="G81" s="77">
        <v>149.16</v>
      </c>
      <c r="H81" s="77">
        <v>0.37</v>
      </c>
      <c r="I81" s="26">
        <f t="shared" si="7"/>
        <v>263.47000000000003</v>
      </c>
      <c r="J81" s="78"/>
      <c r="K81" s="77"/>
      <c r="L81" s="77"/>
      <c r="M81" s="77">
        <v>6.02</v>
      </c>
      <c r="N81" s="27">
        <f t="shared" si="8"/>
        <v>6.02</v>
      </c>
      <c r="O81" s="28">
        <f t="shared" si="9"/>
        <v>269.49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442</v>
      </c>
      <c r="D82" s="71">
        <v>24944</v>
      </c>
      <c r="E82" s="71"/>
      <c r="F82" s="71">
        <v>123</v>
      </c>
      <c r="G82" s="71">
        <v>32666</v>
      </c>
      <c r="H82" s="71">
        <v>54</v>
      </c>
      <c r="I82" s="17">
        <f t="shared" si="7"/>
        <v>58229</v>
      </c>
      <c r="J82" s="72"/>
      <c r="K82" s="71"/>
      <c r="L82" s="71"/>
      <c r="M82" s="71">
        <v>365</v>
      </c>
      <c r="N82" s="19">
        <f t="shared" si="8"/>
        <v>365</v>
      </c>
      <c r="O82" s="20">
        <f t="shared" si="9"/>
        <v>58594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12.5</v>
      </c>
      <c r="D83" s="80">
        <v>1125.8</v>
      </c>
      <c r="E83" s="80"/>
      <c r="F83" s="80">
        <v>3</v>
      </c>
      <c r="G83" s="80">
        <v>724.2</v>
      </c>
      <c r="H83" s="80">
        <v>2.4</v>
      </c>
      <c r="I83" s="29">
        <f t="shared" si="7"/>
        <v>1867.9</v>
      </c>
      <c r="J83" s="81"/>
      <c r="K83" s="80"/>
      <c r="L83" s="80"/>
      <c r="M83" s="80">
        <v>11.4</v>
      </c>
      <c r="N83" s="30">
        <f t="shared" si="8"/>
        <v>11.4</v>
      </c>
      <c r="O83" s="31">
        <f t="shared" si="9"/>
        <v>1879.3000000000002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6.64</v>
      </c>
      <c r="D84" s="77">
        <v>98.19</v>
      </c>
      <c r="E84" s="77">
        <v>0.45</v>
      </c>
      <c r="F84" s="77">
        <v>13.69</v>
      </c>
      <c r="G84" s="77">
        <v>129.77000000000001</v>
      </c>
      <c r="H84" s="77">
        <v>2.13</v>
      </c>
      <c r="I84" s="26">
        <f t="shared" si="7"/>
        <v>250.87</v>
      </c>
      <c r="J84" s="78"/>
      <c r="K84" s="77"/>
      <c r="L84" s="77">
        <v>0.28000000000000003</v>
      </c>
      <c r="M84" s="77">
        <v>1.71</v>
      </c>
      <c r="N84" s="27">
        <f t="shared" si="8"/>
        <v>1.99</v>
      </c>
      <c r="O84" s="28">
        <f t="shared" si="9"/>
        <v>252.86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2279</v>
      </c>
      <c r="D85" s="71">
        <v>28583</v>
      </c>
      <c r="E85" s="71">
        <v>102</v>
      </c>
      <c r="F85" s="71">
        <v>2481</v>
      </c>
      <c r="G85" s="71">
        <v>28361</v>
      </c>
      <c r="H85" s="71">
        <v>645</v>
      </c>
      <c r="I85" s="17">
        <f t="shared" si="7"/>
        <v>62451</v>
      </c>
      <c r="J85" s="72"/>
      <c r="K85" s="71"/>
      <c r="L85" s="71">
        <v>20</v>
      </c>
      <c r="M85" s="71">
        <v>117</v>
      </c>
      <c r="N85" s="19">
        <f t="shared" si="8"/>
        <v>137</v>
      </c>
      <c r="O85" s="20">
        <f t="shared" si="9"/>
        <v>62588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52.8</v>
      </c>
      <c r="D86" s="80">
        <v>1059.3</v>
      </c>
      <c r="E86" s="80">
        <v>3.7</v>
      </c>
      <c r="F86" s="80">
        <v>49.6</v>
      </c>
      <c r="G86" s="80">
        <v>601.4</v>
      </c>
      <c r="H86" s="80">
        <v>24.5</v>
      </c>
      <c r="I86" s="29">
        <f t="shared" si="7"/>
        <v>1791.2999999999997</v>
      </c>
      <c r="J86" s="81"/>
      <c r="K86" s="80"/>
      <c r="L86" s="80">
        <v>0.6</v>
      </c>
      <c r="M86" s="80">
        <v>3.6</v>
      </c>
      <c r="N86" s="30">
        <f t="shared" si="8"/>
        <v>4.2</v>
      </c>
      <c r="O86" s="31">
        <f t="shared" si="9"/>
        <v>1795.4999999999998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12.42</v>
      </c>
      <c r="D87" s="77">
        <v>197.6</v>
      </c>
      <c r="E87" s="77"/>
      <c r="F87" s="77">
        <v>112.81</v>
      </c>
      <c r="G87" s="77">
        <v>230.07</v>
      </c>
      <c r="H87" s="77">
        <v>0.75</v>
      </c>
      <c r="I87" s="26">
        <f t="shared" si="7"/>
        <v>553.65</v>
      </c>
      <c r="J87" s="78"/>
      <c r="K87" s="77"/>
      <c r="L87" s="77"/>
      <c r="M87" s="77">
        <v>21.68</v>
      </c>
      <c r="N87" s="27">
        <f t="shared" si="8"/>
        <v>21.68</v>
      </c>
      <c r="O87" s="28">
        <f t="shared" si="9"/>
        <v>575.32999999999993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3911</v>
      </c>
      <c r="D88" s="71">
        <v>49916</v>
      </c>
      <c r="E88" s="71"/>
      <c r="F88" s="71">
        <v>21515</v>
      </c>
      <c r="G88" s="71">
        <v>59317</v>
      </c>
      <c r="H88" s="71">
        <v>133</v>
      </c>
      <c r="I88" s="17">
        <f t="shared" si="7"/>
        <v>134792</v>
      </c>
      <c r="J88" s="72"/>
      <c r="K88" s="71"/>
      <c r="L88" s="71"/>
      <c r="M88" s="71">
        <v>1848</v>
      </c>
      <c r="N88" s="19">
        <f t="shared" si="8"/>
        <v>1848</v>
      </c>
      <c r="O88" s="20">
        <f t="shared" si="9"/>
        <v>136640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73.5</v>
      </c>
      <c r="D89" s="80">
        <v>1511.5</v>
      </c>
      <c r="E89" s="80"/>
      <c r="F89" s="80">
        <v>326.10000000000002</v>
      </c>
      <c r="G89" s="80">
        <v>1094.2</v>
      </c>
      <c r="H89" s="80">
        <v>4.5999999999999996</v>
      </c>
      <c r="I89" s="29">
        <f t="shared" si="7"/>
        <v>3009.9</v>
      </c>
      <c r="J89" s="81"/>
      <c r="K89" s="80"/>
      <c r="L89" s="80"/>
      <c r="M89" s="80">
        <v>52</v>
      </c>
      <c r="N89" s="30">
        <f t="shared" si="8"/>
        <v>52</v>
      </c>
      <c r="O89" s="31">
        <f t="shared" si="9"/>
        <v>3061.9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16.29</v>
      </c>
      <c r="D90" s="77">
        <v>61.24</v>
      </c>
      <c r="E90" s="77">
        <v>0.34</v>
      </c>
      <c r="F90" s="77">
        <v>233.68</v>
      </c>
      <c r="G90" s="77">
        <v>522.37</v>
      </c>
      <c r="H90" s="77">
        <v>1.1399999999999999</v>
      </c>
      <c r="I90" s="26">
        <f t="shared" si="7"/>
        <v>835.06000000000006</v>
      </c>
      <c r="J90" s="78"/>
      <c r="K90" s="77"/>
      <c r="L90" s="77"/>
      <c r="M90" s="77">
        <v>1.02</v>
      </c>
      <c r="N90" s="27">
        <f t="shared" si="8"/>
        <v>1.02</v>
      </c>
      <c r="O90" s="28">
        <f t="shared" si="9"/>
        <v>836.08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6461</v>
      </c>
      <c r="D91" s="71">
        <v>18258</v>
      </c>
      <c r="E91" s="71">
        <v>86</v>
      </c>
      <c r="F91" s="71">
        <v>48945</v>
      </c>
      <c r="G91" s="71">
        <v>152093</v>
      </c>
      <c r="H91" s="71">
        <v>224</v>
      </c>
      <c r="I91" s="17">
        <f t="shared" si="7"/>
        <v>226067</v>
      </c>
      <c r="J91" s="72"/>
      <c r="K91" s="71"/>
      <c r="L91" s="71"/>
      <c r="M91" s="71">
        <v>84</v>
      </c>
      <c r="N91" s="19">
        <f t="shared" si="8"/>
        <v>84</v>
      </c>
      <c r="O91" s="20">
        <f t="shared" si="9"/>
        <v>226151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96.8</v>
      </c>
      <c r="D92" s="80">
        <v>529.20000000000005</v>
      </c>
      <c r="E92" s="80">
        <v>2.5</v>
      </c>
      <c r="F92" s="80">
        <v>638.5</v>
      </c>
      <c r="G92" s="80">
        <v>2308.5</v>
      </c>
      <c r="H92" s="80">
        <v>6.6</v>
      </c>
      <c r="I92" s="29">
        <f t="shared" si="7"/>
        <v>3582.1</v>
      </c>
      <c r="J92" s="81"/>
      <c r="K92" s="80"/>
      <c r="L92" s="80"/>
      <c r="M92" s="80">
        <v>2.2000000000000002</v>
      </c>
      <c r="N92" s="30">
        <f t="shared" si="8"/>
        <v>2.2000000000000002</v>
      </c>
      <c r="O92" s="31">
        <f t="shared" si="9"/>
        <v>3584.2999999999997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64.25</v>
      </c>
      <c r="D93" s="77">
        <v>46.42</v>
      </c>
      <c r="E93" s="77">
        <v>0.28000000000000003</v>
      </c>
      <c r="F93" s="77">
        <v>371.14</v>
      </c>
      <c r="G93" s="77">
        <v>1014.94</v>
      </c>
      <c r="H93" s="77">
        <v>2.4300000000000002</v>
      </c>
      <c r="I93" s="26">
        <f t="shared" si="7"/>
        <v>1499.46</v>
      </c>
      <c r="J93" s="78"/>
      <c r="K93" s="77"/>
      <c r="L93" s="77"/>
      <c r="M93" s="77">
        <v>0.36</v>
      </c>
      <c r="N93" s="27">
        <f t="shared" si="8"/>
        <v>0.36</v>
      </c>
      <c r="O93" s="28">
        <f t="shared" si="9"/>
        <v>1499.82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26087</v>
      </c>
      <c r="D94" s="71">
        <v>15190</v>
      </c>
      <c r="E94" s="71">
        <v>116</v>
      </c>
      <c r="F94" s="71">
        <v>80615</v>
      </c>
      <c r="G94" s="71">
        <v>302124</v>
      </c>
      <c r="H94" s="71">
        <v>476</v>
      </c>
      <c r="I94" s="17">
        <f t="shared" si="7"/>
        <v>424608</v>
      </c>
      <c r="J94" s="72"/>
      <c r="K94" s="71"/>
      <c r="L94" s="71"/>
      <c r="M94" s="71">
        <v>36</v>
      </c>
      <c r="N94" s="19">
        <f t="shared" si="8"/>
        <v>36</v>
      </c>
      <c r="O94" s="20">
        <f t="shared" si="9"/>
        <v>424644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339.5</v>
      </c>
      <c r="D95" s="80">
        <v>365.5</v>
      </c>
      <c r="E95" s="80">
        <v>2.7</v>
      </c>
      <c r="F95" s="80">
        <v>891.5</v>
      </c>
      <c r="G95" s="80">
        <v>3633</v>
      </c>
      <c r="H95" s="80">
        <v>11.9</v>
      </c>
      <c r="I95" s="29">
        <f t="shared" si="7"/>
        <v>5244.0999999999995</v>
      </c>
      <c r="J95" s="81"/>
      <c r="K95" s="80"/>
      <c r="L95" s="80"/>
      <c r="M95" s="80">
        <v>0.7</v>
      </c>
      <c r="N95" s="30">
        <f t="shared" si="8"/>
        <v>0.7</v>
      </c>
      <c r="O95" s="31">
        <f t="shared" si="9"/>
        <v>5244.7999999999993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82.28</v>
      </c>
      <c r="D96" s="77">
        <v>7.63</v>
      </c>
      <c r="E96" s="77">
        <v>0.46</v>
      </c>
      <c r="F96" s="77">
        <v>450.47</v>
      </c>
      <c r="G96" s="77">
        <v>1504.64</v>
      </c>
      <c r="H96" s="77">
        <v>0.65</v>
      </c>
      <c r="I96" s="26">
        <f t="shared" si="7"/>
        <v>2046.13</v>
      </c>
      <c r="J96" s="78"/>
      <c r="K96" s="77"/>
      <c r="L96" s="77">
        <v>7.0000000000000007E-2</v>
      </c>
      <c r="M96" s="77">
        <v>0.54</v>
      </c>
      <c r="N96" s="27">
        <f t="shared" si="8"/>
        <v>0.6100000000000001</v>
      </c>
      <c r="O96" s="28">
        <f t="shared" si="9"/>
        <v>2046.74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34437</v>
      </c>
      <c r="D97" s="71">
        <v>2585</v>
      </c>
      <c r="E97" s="71">
        <v>171</v>
      </c>
      <c r="F97" s="71">
        <v>103104</v>
      </c>
      <c r="G97" s="71">
        <v>480630</v>
      </c>
      <c r="H97" s="71">
        <v>177</v>
      </c>
      <c r="I97" s="17">
        <f t="shared" si="7"/>
        <v>621104</v>
      </c>
      <c r="J97" s="72"/>
      <c r="K97" s="71"/>
      <c r="L97" s="71">
        <v>8</v>
      </c>
      <c r="M97" s="71">
        <v>62</v>
      </c>
      <c r="N97" s="19">
        <f t="shared" si="8"/>
        <v>70</v>
      </c>
      <c r="O97" s="20">
        <f t="shared" si="9"/>
        <v>621174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381.2</v>
      </c>
      <c r="D98" s="80">
        <v>55.2</v>
      </c>
      <c r="E98" s="80">
        <v>3.5</v>
      </c>
      <c r="F98" s="80">
        <v>936.2</v>
      </c>
      <c r="G98" s="80">
        <v>4386.8999999999996</v>
      </c>
      <c r="H98" s="80">
        <v>3.6</v>
      </c>
      <c r="I98" s="29">
        <f t="shared" si="7"/>
        <v>5766.6</v>
      </c>
      <c r="J98" s="81"/>
      <c r="K98" s="80"/>
      <c r="L98" s="80">
        <v>0.1</v>
      </c>
      <c r="M98" s="80">
        <v>1.1000000000000001</v>
      </c>
      <c r="N98" s="30">
        <f t="shared" si="8"/>
        <v>1.2000000000000002</v>
      </c>
      <c r="O98" s="31">
        <f t="shared" si="9"/>
        <v>5767.8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136.53</v>
      </c>
      <c r="D99" s="77">
        <v>3.95</v>
      </c>
      <c r="E99" s="77">
        <v>9.5</v>
      </c>
      <c r="F99" s="77">
        <v>210.66</v>
      </c>
      <c r="G99" s="77">
        <v>2687.74</v>
      </c>
      <c r="H99" s="77">
        <v>4.5599999999999996</v>
      </c>
      <c r="I99" s="26">
        <f t="shared" si="7"/>
        <v>3052.9399999999996</v>
      </c>
      <c r="J99" s="78"/>
      <c r="K99" s="77"/>
      <c r="L99" s="77"/>
      <c r="M99" s="77">
        <v>0.74</v>
      </c>
      <c r="N99" s="27">
        <f t="shared" si="8"/>
        <v>0.74</v>
      </c>
      <c r="O99" s="28">
        <f t="shared" si="9"/>
        <v>3053.6799999999994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59517</v>
      </c>
      <c r="D100" s="71">
        <v>1490</v>
      </c>
      <c r="E100" s="71">
        <v>2658</v>
      </c>
      <c r="F100" s="71">
        <v>49413</v>
      </c>
      <c r="G100" s="71">
        <v>881729</v>
      </c>
      <c r="H100" s="71">
        <v>1270</v>
      </c>
      <c r="I100" s="17">
        <f t="shared" si="7"/>
        <v>996077</v>
      </c>
      <c r="J100" s="72"/>
      <c r="K100" s="71"/>
      <c r="L100" s="71"/>
      <c r="M100" s="71">
        <v>82</v>
      </c>
      <c r="N100" s="19">
        <f t="shared" si="8"/>
        <v>82</v>
      </c>
      <c r="O100" s="20">
        <f t="shared" si="9"/>
        <v>996159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645.4</v>
      </c>
      <c r="D101" s="80">
        <v>30</v>
      </c>
      <c r="E101" s="80">
        <v>50.8</v>
      </c>
      <c r="F101" s="80">
        <v>436.9</v>
      </c>
      <c r="G101" s="80">
        <v>7645.6</v>
      </c>
      <c r="H101" s="80">
        <v>23.8</v>
      </c>
      <c r="I101" s="29">
        <f t="shared" si="7"/>
        <v>8832.5</v>
      </c>
      <c r="J101" s="81"/>
      <c r="K101" s="80"/>
      <c r="L101" s="80"/>
      <c r="M101" s="80">
        <v>1.4</v>
      </c>
      <c r="N101" s="30">
        <f t="shared" si="8"/>
        <v>1.4</v>
      </c>
      <c r="O101" s="31">
        <f t="shared" si="9"/>
        <v>8833.9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22.69</v>
      </c>
      <c r="D102" s="77">
        <v>2.91</v>
      </c>
      <c r="E102" s="77">
        <v>6.35</v>
      </c>
      <c r="F102" s="77">
        <v>38.25</v>
      </c>
      <c r="G102" s="77">
        <v>1968.74</v>
      </c>
      <c r="H102" s="77">
        <v>8.26</v>
      </c>
      <c r="I102" s="26">
        <f t="shared" si="7"/>
        <v>2047.2</v>
      </c>
      <c r="J102" s="78"/>
      <c r="K102" s="77"/>
      <c r="L102" s="77">
        <v>0.47</v>
      </c>
      <c r="M102" s="77">
        <v>1.58</v>
      </c>
      <c r="N102" s="27">
        <f t="shared" si="8"/>
        <v>2.0499999999999998</v>
      </c>
      <c r="O102" s="28">
        <f t="shared" si="9"/>
        <v>2049.25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10140</v>
      </c>
      <c r="D103" s="71">
        <v>1057</v>
      </c>
      <c r="E103" s="71">
        <v>2190</v>
      </c>
      <c r="F103" s="71">
        <v>9245</v>
      </c>
      <c r="G103" s="71">
        <v>656850</v>
      </c>
      <c r="H103" s="71">
        <v>2576</v>
      </c>
      <c r="I103" s="17">
        <f t="shared" si="7"/>
        <v>682058</v>
      </c>
      <c r="J103" s="72"/>
      <c r="K103" s="71"/>
      <c r="L103" s="71">
        <v>59</v>
      </c>
      <c r="M103" s="71">
        <v>193</v>
      </c>
      <c r="N103" s="19">
        <f t="shared" si="8"/>
        <v>252</v>
      </c>
      <c r="O103" s="20">
        <f t="shared" si="9"/>
        <v>682310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92.7</v>
      </c>
      <c r="D104" s="80">
        <v>17.899999999999999</v>
      </c>
      <c r="E104" s="80">
        <v>39.700000000000003</v>
      </c>
      <c r="F104" s="80">
        <v>72.5</v>
      </c>
      <c r="G104" s="80">
        <v>4497.5</v>
      </c>
      <c r="H104" s="80">
        <v>43.8</v>
      </c>
      <c r="I104" s="29">
        <f t="shared" si="7"/>
        <v>4764.1000000000004</v>
      </c>
      <c r="J104" s="81"/>
      <c r="K104" s="80"/>
      <c r="L104" s="80">
        <v>0.6</v>
      </c>
      <c r="M104" s="80">
        <v>1.8</v>
      </c>
      <c r="N104" s="30">
        <f t="shared" si="8"/>
        <v>2.4</v>
      </c>
      <c r="O104" s="31">
        <f t="shared" si="9"/>
        <v>4766.5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3.68</v>
      </c>
      <c r="D105" s="77">
        <v>7.6</v>
      </c>
      <c r="E105" s="77">
        <v>1.78</v>
      </c>
      <c r="F105" s="77">
        <v>4.93</v>
      </c>
      <c r="G105" s="77">
        <v>838.77</v>
      </c>
      <c r="H105" s="77">
        <v>0.04</v>
      </c>
      <c r="I105" s="26">
        <f t="shared" si="7"/>
        <v>856.8</v>
      </c>
      <c r="J105" s="78"/>
      <c r="K105" s="77"/>
      <c r="L105" s="77"/>
      <c r="M105" s="77">
        <v>0.32</v>
      </c>
      <c r="N105" s="27">
        <f t="shared" si="8"/>
        <v>0.32</v>
      </c>
      <c r="O105" s="28">
        <f t="shared" si="9"/>
        <v>857.12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1825</v>
      </c>
      <c r="D106" s="71">
        <v>3750</v>
      </c>
      <c r="E106" s="71">
        <v>816</v>
      </c>
      <c r="F106" s="71">
        <v>1212</v>
      </c>
      <c r="G106" s="71">
        <v>285919</v>
      </c>
      <c r="H106" s="71">
        <v>13</v>
      </c>
      <c r="I106" s="17">
        <f t="shared" si="7"/>
        <v>293535</v>
      </c>
      <c r="J106" s="72"/>
      <c r="K106" s="71"/>
      <c r="L106" s="71"/>
      <c r="M106" s="71">
        <v>38</v>
      </c>
      <c r="N106" s="19">
        <f t="shared" si="8"/>
        <v>38</v>
      </c>
      <c r="O106" s="20">
        <f t="shared" si="9"/>
        <v>293573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13.5</v>
      </c>
      <c r="D107" s="80">
        <v>53.3</v>
      </c>
      <c r="E107" s="80">
        <v>11.8</v>
      </c>
      <c r="F107" s="80">
        <v>7</v>
      </c>
      <c r="G107" s="80">
        <v>1525.3</v>
      </c>
      <c r="H107" s="80">
        <v>0.2</v>
      </c>
      <c r="I107" s="29">
        <f t="shared" si="7"/>
        <v>1611.1</v>
      </c>
      <c r="J107" s="81"/>
      <c r="K107" s="80"/>
      <c r="L107" s="80"/>
      <c r="M107" s="80">
        <v>0.4</v>
      </c>
      <c r="N107" s="30">
        <f t="shared" si="8"/>
        <v>0.4</v>
      </c>
      <c r="O107" s="31">
        <f t="shared" si="9"/>
        <v>1611.5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6.8</v>
      </c>
      <c r="D108" s="77">
        <v>15.41</v>
      </c>
      <c r="E108" s="77">
        <v>7.34</v>
      </c>
      <c r="F108" s="77">
        <v>3.27</v>
      </c>
      <c r="G108" s="77">
        <v>311.04000000000002</v>
      </c>
      <c r="H108" s="77">
        <v>0.21</v>
      </c>
      <c r="I108" s="26">
        <f t="shared" si="7"/>
        <v>344.07</v>
      </c>
      <c r="J108" s="78"/>
      <c r="K108" s="77"/>
      <c r="L108" s="77"/>
      <c r="M108" s="77">
        <v>0.17</v>
      </c>
      <c r="N108" s="27">
        <f t="shared" si="8"/>
        <v>0.17</v>
      </c>
      <c r="O108" s="28">
        <f t="shared" si="9"/>
        <v>344.24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3169</v>
      </c>
      <c r="D109" s="71">
        <v>5942</v>
      </c>
      <c r="E109" s="71">
        <v>3002</v>
      </c>
      <c r="F109" s="71">
        <v>793</v>
      </c>
      <c r="G109" s="71">
        <v>110411</v>
      </c>
      <c r="H109" s="71">
        <v>80</v>
      </c>
      <c r="I109" s="17">
        <f t="shared" si="7"/>
        <v>123397</v>
      </c>
      <c r="J109" s="72"/>
      <c r="K109" s="71"/>
      <c r="L109" s="71"/>
      <c r="M109" s="71">
        <v>22</v>
      </c>
      <c r="N109" s="19">
        <f t="shared" si="8"/>
        <v>22</v>
      </c>
      <c r="O109" s="20">
        <f t="shared" si="9"/>
        <v>123419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1.4</v>
      </c>
      <c r="D110" s="80">
        <v>2.9</v>
      </c>
      <c r="E110" s="80">
        <v>18.3</v>
      </c>
      <c r="F110" s="80">
        <v>3.7</v>
      </c>
      <c r="G110" s="80">
        <v>160.1</v>
      </c>
      <c r="H110" s="80">
        <v>1.1000000000000001</v>
      </c>
      <c r="I110" s="29">
        <f t="shared" si="7"/>
        <v>187.5</v>
      </c>
      <c r="J110" s="81"/>
      <c r="K110" s="80"/>
      <c r="L110" s="80"/>
      <c r="M110" s="80">
        <v>0.2</v>
      </c>
      <c r="N110" s="30">
        <f t="shared" si="8"/>
        <v>0.2</v>
      </c>
      <c r="O110" s="31">
        <f t="shared" si="9"/>
        <v>187.7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6.07</v>
      </c>
      <c r="D111" s="77">
        <v>9.14</v>
      </c>
      <c r="E111" s="77">
        <v>6.29</v>
      </c>
      <c r="F111" s="77">
        <v>1.43</v>
      </c>
      <c r="G111" s="77">
        <v>331</v>
      </c>
      <c r="H111" s="77"/>
      <c r="I111" s="26">
        <f t="shared" si="7"/>
        <v>353.93</v>
      </c>
      <c r="J111" s="78"/>
      <c r="K111" s="77"/>
      <c r="L111" s="77"/>
      <c r="M111" s="77">
        <v>0.21</v>
      </c>
      <c r="N111" s="27">
        <f t="shared" si="8"/>
        <v>0.21</v>
      </c>
      <c r="O111" s="28">
        <f t="shared" si="9"/>
        <v>354.14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2877</v>
      </c>
      <c r="D112" s="71">
        <v>4290</v>
      </c>
      <c r="E112" s="71">
        <v>2469</v>
      </c>
      <c r="F112" s="71">
        <v>342</v>
      </c>
      <c r="G112" s="71">
        <v>118292</v>
      </c>
      <c r="H112" s="71"/>
      <c r="I112" s="17">
        <f t="shared" si="7"/>
        <v>128270</v>
      </c>
      <c r="J112" s="72"/>
      <c r="K112" s="71"/>
      <c r="L112" s="71"/>
      <c r="M112" s="71">
        <v>24</v>
      </c>
      <c r="N112" s="19">
        <f t="shared" si="8"/>
        <v>24</v>
      </c>
      <c r="O112" s="20">
        <f t="shared" si="9"/>
        <v>128294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</v>
      </c>
      <c r="D113" s="80">
        <v>0</v>
      </c>
      <c r="E113" s="80">
        <v>0</v>
      </c>
      <c r="F113" s="80">
        <v>1.4</v>
      </c>
      <c r="G113" s="80">
        <v>0</v>
      </c>
      <c r="H113" s="80"/>
      <c r="I113" s="29">
        <f t="shared" si="7"/>
        <v>3.4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3.4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9.33</v>
      </c>
      <c r="D114" s="77">
        <v>11.79</v>
      </c>
      <c r="E114" s="77">
        <v>13.35</v>
      </c>
      <c r="F114" s="77">
        <v>0.17</v>
      </c>
      <c r="G114" s="77">
        <v>109.26</v>
      </c>
      <c r="H114" s="77"/>
      <c r="I114" s="26">
        <f t="shared" si="7"/>
        <v>143.9</v>
      </c>
      <c r="J114" s="78"/>
      <c r="K114" s="77"/>
      <c r="L114" s="77"/>
      <c r="M114" s="77"/>
      <c r="N114" s="27">
        <f t="shared" si="8"/>
        <v>0</v>
      </c>
      <c r="O114" s="28">
        <f t="shared" si="9"/>
        <v>143.9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4648</v>
      </c>
      <c r="D115" s="71">
        <v>5103</v>
      </c>
      <c r="E115" s="71">
        <v>4557</v>
      </c>
      <c r="F115" s="71">
        <v>46</v>
      </c>
      <c r="G115" s="71">
        <v>39484</v>
      </c>
      <c r="H115" s="71"/>
      <c r="I115" s="17">
        <f t="shared" si="7"/>
        <v>53838</v>
      </c>
      <c r="J115" s="72"/>
      <c r="K115" s="71"/>
      <c r="L115" s="71"/>
      <c r="M115" s="71"/>
      <c r="N115" s="19">
        <f t="shared" si="8"/>
        <v>0</v>
      </c>
      <c r="O115" s="20">
        <f t="shared" si="9"/>
        <v>53838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0.2</v>
      </c>
      <c r="G116" s="89">
        <v>0</v>
      </c>
      <c r="H116" s="89"/>
      <c r="I116" s="47">
        <f t="shared" si="7"/>
        <v>0.2</v>
      </c>
      <c r="J116" s="90"/>
      <c r="K116" s="89"/>
      <c r="L116" s="89"/>
      <c r="M116" s="89"/>
      <c r="N116" s="49">
        <f t="shared" si="8"/>
        <v>0</v>
      </c>
      <c r="O116" s="44">
        <f t="shared" si="9"/>
        <v>0.2</v>
      </c>
      <c r="P116" s="45">
        <f>SUM(O136,P111,P112,P115)</f>
        <v>12887.490000000002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8.24</v>
      </c>
      <c r="D121" s="68">
        <v>6.65</v>
      </c>
      <c r="E121" s="68">
        <v>4.07</v>
      </c>
      <c r="F121" s="68">
        <v>0.43</v>
      </c>
      <c r="G121" s="68">
        <v>43.01</v>
      </c>
      <c r="H121" s="68"/>
      <c r="I121" s="11">
        <f t="shared" si="7"/>
        <v>62.4</v>
      </c>
      <c r="J121" s="69"/>
      <c r="K121" s="68"/>
      <c r="L121" s="68"/>
      <c r="M121" s="68"/>
      <c r="N121" s="13">
        <f t="shared" si="8"/>
        <v>0</v>
      </c>
      <c r="O121" s="14">
        <f t="shared" si="9"/>
        <v>62.4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3930</v>
      </c>
      <c r="D122" s="71">
        <v>8205</v>
      </c>
      <c r="E122" s="71">
        <v>1918</v>
      </c>
      <c r="F122" s="71">
        <v>116</v>
      </c>
      <c r="G122" s="71">
        <v>14898</v>
      </c>
      <c r="H122" s="71"/>
      <c r="I122" s="17">
        <f t="shared" si="7"/>
        <v>29067</v>
      </c>
      <c r="J122" s="72"/>
      <c r="K122" s="71"/>
      <c r="L122" s="71"/>
      <c r="M122" s="71"/>
      <c r="N122" s="19">
        <f t="shared" si="8"/>
        <v>0</v>
      </c>
      <c r="O122" s="20">
        <f t="shared" si="9"/>
        <v>29067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0.3</v>
      </c>
      <c r="G123" s="80">
        <v>0</v>
      </c>
      <c r="H123" s="80"/>
      <c r="I123" s="29">
        <f t="shared" si="7"/>
        <v>0.3</v>
      </c>
      <c r="J123" s="81"/>
      <c r="K123" s="80"/>
      <c r="L123" s="80"/>
      <c r="M123" s="80"/>
      <c r="N123" s="30">
        <f t="shared" si="8"/>
        <v>0</v>
      </c>
      <c r="O123" s="31">
        <f t="shared" si="9"/>
        <v>0.3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6.65</v>
      </c>
      <c r="D124" s="77">
        <v>19.2</v>
      </c>
      <c r="E124" s="77">
        <v>1.48</v>
      </c>
      <c r="F124" s="77">
        <v>1.17</v>
      </c>
      <c r="G124" s="77">
        <v>58</v>
      </c>
      <c r="H124" s="77"/>
      <c r="I124" s="26">
        <f t="shared" si="7"/>
        <v>86.5</v>
      </c>
      <c r="J124" s="78"/>
      <c r="K124" s="77"/>
      <c r="L124" s="77"/>
      <c r="M124" s="77">
        <v>7.0000000000000007E-2</v>
      </c>
      <c r="N124" s="27">
        <f t="shared" si="8"/>
        <v>7.0000000000000007E-2</v>
      </c>
      <c r="O124" s="28">
        <f t="shared" si="9"/>
        <v>86.57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3202</v>
      </c>
      <c r="D125" s="71">
        <v>9152</v>
      </c>
      <c r="E125" s="71">
        <v>695</v>
      </c>
      <c r="F125" s="71">
        <v>332</v>
      </c>
      <c r="G125" s="71">
        <v>17969</v>
      </c>
      <c r="H125" s="71"/>
      <c r="I125" s="17">
        <f t="shared" si="7"/>
        <v>31350</v>
      </c>
      <c r="J125" s="72"/>
      <c r="K125" s="71"/>
      <c r="L125" s="71"/>
      <c r="M125" s="71">
        <v>9</v>
      </c>
      <c r="N125" s="19">
        <f t="shared" si="8"/>
        <v>9</v>
      </c>
      <c r="O125" s="20">
        <f t="shared" si="9"/>
        <v>31359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0.2</v>
      </c>
      <c r="G126" s="80">
        <v>0</v>
      </c>
      <c r="H126" s="80"/>
      <c r="I126" s="29">
        <f t="shared" si="7"/>
        <v>0.2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15.64</v>
      </c>
      <c r="D127" s="77">
        <v>6.3</v>
      </c>
      <c r="E127" s="77">
        <v>0.84</v>
      </c>
      <c r="F127" s="77">
        <v>0.56999999999999995</v>
      </c>
      <c r="G127" s="77">
        <v>47.96</v>
      </c>
      <c r="H127" s="77"/>
      <c r="I127" s="26">
        <f t="shared" si="7"/>
        <v>71.31</v>
      </c>
      <c r="J127" s="78"/>
      <c r="K127" s="77"/>
      <c r="L127" s="77"/>
      <c r="M127" s="77"/>
      <c r="N127" s="27">
        <f t="shared" si="8"/>
        <v>0</v>
      </c>
      <c r="O127" s="28">
        <f t="shared" si="9"/>
        <v>71.31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7471</v>
      </c>
      <c r="D128" s="71">
        <v>2767</v>
      </c>
      <c r="E128" s="71">
        <v>385</v>
      </c>
      <c r="F128" s="71">
        <v>152</v>
      </c>
      <c r="G128" s="71">
        <v>15792</v>
      </c>
      <c r="H128" s="71"/>
      <c r="I128" s="17">
        <f t="shared" si="7"/>
        <v>26567</v>
      </c>
      <c r="J128" s="72"/>
      <c r="K128" s="71"/>
      <c r="L128" s="71"/>
      <c r="M128" s="71"/>
      <c r="N128" s="19">
        <f t="shared" si="8"/>
        <v>0</v>
      </c>
      <c r="O128" s="20">
        <f t="shared" si="9"/>
        <v>26567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0.1</v>
      </c>
      <c r="G129" s="80">
        <v>0</v>
      </c>
      <c r="H129" s="80"/>
      <c r="I129" s="29">
        <f t="shared" si="7"/>
        <v>0.1</v>
      </c>
      <c r="J129" s="81"/>
      <c r="K129" s="80"/>
      <c r="L129" s="80"/>
      <c r="M129" s="80"/>
      <c r="N129" s="30">
        <f t="shared" si="8"/>
        <v>0</v>
      </c>
      <c r="O129" s="31">
        <f t="shared" si="9"/>
        <v>0.1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402.6</v>
      </c>
      <c r="D130" s="68">
        <v>619.08000000000004</v>
      </c>
      <c r="E130" s="68">
        <v>52.53</v>
      </c>
      <c r="F130" s="68">
        <v>1445.73</v>
      </c>
      <c r="G130" s="68">
        <v>9975.35</v>
      </c>
      <c r="H130" s="68">
        <v>20.43</v>
      </c>
      <c r="I130" s="11">
        <f t="shared" si="7"/>
        <v>12515.720000000001</v>
      </c>
      <c r="J130" s="69"/>
      <c r="K130" s="68"/>
      <c r="L130" s="68">
        <v>9.59</v>
      </c>
      <c r="M130" s="68">
        <v>63.61</v>
      </c>
      <c r="N130" s="13">
        <f>SUM(J130:M130)</f>
        <v>73.2</v>
      </c>
      <c r="O130" s="14">
        <f t="shared" si="9"/>
        <v>12588.920000000002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171422</v>
      </c>
      <c r="D131" s="71">
        <v>183262</v>
      </c>
      <c r="E131" s="71">
        <v>19165</v>
      </c>
      <c r="F131" s="71">
        <v>318784</v>
      </c>
      <c r="G131" s="71">
        <v>3201481</v>
      </c>
      <c r="H131" s="71">
        <v>5631</v>
      </c>
      <c r="I131" s="17">
        <f t="shared" si="7"/>
        <v>3899745</v>
      </c>
      <c r="J131" s="72"/>
      <c r="K131" s="71"/>
      <c r="L131" s="71">
        <v>340</v>
      </c>
      <c r="M131" s="71">
        <v>4105</v>
      </c>
      <c r="N131" s="19">
        <f t="shared" si="8"/>
        <v>4445</v>
      </c>
      <c r="O131" s="20">
        <f t="shared" si="9"/>
        <v>3904190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1753.2</v>
      </c>
      <c r="D132" s="80">
        <v>4862.3999999999996</v>
      </c>
      <c r="E132" s="80">
        <v>133</v>
      </c>
      <c r="F132" s="80">
        <v>3380.1</v>
      </c>
      <c r="G132" s="80">
        <v>26731.5</v>
      </c>
      <c r="H132" s="80">
        <v>121.7</v>
      </c>
      <c r="I132" s="29">
        <f t="shared" ref="I132:I138" si="10">SUM(C132:H132)</f>
        <v>36981.899999999994</v>
      </c>
      <c r="J132" s="81"/>
      <c r="K132" s="80"/>
      <c r="L132" s="80">
        <v>19.2</v>
      </c>
      <c r="M132" s="80">
        <v>136.1</v>
      </c>
      <c r="N132" s="30">
        <f t="shared" ref="N132:N138" si="11">SUM(J132:M132)</f>
        <v>155.29999999999998</v>
      </c>
      <c r="O132" s="31">
        <f t="shared" ref="O132:O138" si="12">SUM(N132,I132)</f>
        <v>37137.199999999997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391.54</v>
      </c>
      <c r="D133" s="77">
        <v>215.14</v>
      </c>
      <c r="E133" s="77">
        <v>52.08</v>
      </c>
      <c r="F133" s="77">
        <v>1431.67</v>
      </c>
      <c r="G133" s="77">
        <v>9701.6299999999992</v>
      </c>
      <c r="H133" s="77">
        <v>13.07</v>
      </c>
      <c r="I133" s="26">
        <f t="shared" si="10"/>
        <v>11805.13</v>
      </c>
      <c r="J133" s="78"/>
      <c r="K133" s="77"/>
      <c r="L133" s="77">
        <v>2.1800000000000002</v>
      </c>
      <c r="M133" s="77">
        <v>56.48</v>
      </c>
      <c r="N133" s="27">
        <f t="shared" si="11"/>
        <v>58.66</v>
      </c>
      <c r="O133" s="28">
        <f t="shared" si="12"/>
        <v>11863.789999999999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167907</v>
      </c>
      <c r="D134" s="71">
        <v>82388</v>
      </c>
      <c r="E134" s="71">
        <v>19063</v>
      </c>
      <c r="F134" s="71">
        <v>316334</v>
      </c>
      <c r="G134" s="71">
        <v>3144042</v>
      </c>
      <c r="H134" s="71">
        <v>3939</v>
      </c>
      <c r="I134" s="17">
        <f t="shared" si="10"/>
        <v>3733673</v>
      </c>
      <c r="J134" s="72"/>
      <c r="K134" s="71"/>
      <c r="L134" s="71">
        <v>136</v>
      </c>
      <c r="M134" s="71">
        <v>3932</v>
      </c>
      <c r="N134" s="19">
        <f t="shared" si="11"/>
        <v>4068</v>
      </c>
      <c r="O134" s="20">
        <f t="shared" si="12"/>
        <v>3737741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1651.4</v>
      </c>
      <c r="D135" s="89">
        <v>1193.2</v>
      </c>
      <c r="E135" s="89">
        <v>129.30000000000001</v>
      </c>
      <c r="F135" s="89">
        <v>3324.7</v>
      </c>
      <c r="G135" s="89">
        <v>25429.9</v>
      </c>
      <c r="H135" s="89">
        <v>68.900000000000006</v>
      </c>
      <c r="I135" s="47">
        <f t="shared" si="10"/>
        <v>31797.4</v>
      </c>
      <c r="J135" s="90"/>
      <c r="K135" s="89"/>
      <c r="L135" s="89">
        <v>4.7</v>
      </c>
      <c r="M135" s="89">
        <v>121.5</v>
      </c>
      <c r="N135" s="49">
        <f t="shared" si="11"/>
        <v>126.2</v>
      </c>
      <c r="O135" s="44">
        <f t="shared" si="12"/>
        <v>31923.600000000002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403.53</v>
      </c>
      <c r="D136" s="57">
        <f t="shared" si="13"/>
        <v>677.25999999999988</v>
      </c>
      <c r="E136" s="57">
        <f t="shared" si="13"/>
        <v>53.190000000000005</v>
      </c>
      <c r="F136" s="57">
        <f t="shared" si="13"/>
        <v>1445.9700000000005</v>
      </c>
      <c r="G136" s="57">
        <f t="shared" si="13"/>
        <v>10208.450000000001</v>
      </c>
      <c r="H136" s="57">
        <f t="shared" si="13"/>
        <v>20.740000000000002</v>
      </c>
      <c r="I136" s="58">
        <f t="shared" si="10"/>
        <v>12809.140000000001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12.21</v>
      </c>
      <c r="M136" s="57">
        <f t="shared" si="14"/>
        <v>66.139999999999986</v>
      </c>
      <c r="N136" s="60">
        <f t="shared" si="11"/>
        <v>78.349999999999994</v>
      </c>
      <c r="O136" s="61">
        <f t="shared" si="12"/>
        <v>12887.490000000002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171590</v>
      </c>
      <c r="D137" s="36">
        <f t="shared" si="13"/>
        <v>188973</v>
      </c>
      <c r="E137" s="36">
        <f t="shared" si="13"/>
        <v>19217</v>
      </c>
      <c r="F137" s="36">
        <f t="shared" si="13"/>
        <v>318807</v>
      </c>
      <c r="G137" s="36">
        <f t="shared" si="13"/>
        <v>3204850</v>
      </c>
      <c r="H137" s="36">
        <f t="shared" si="13"/>
        <v>5668</v>
      </c>
      <c r="I137" s="17">
        <f t="shared" si="10"/>
        <v>3909105</v>
      </c>
      <c r="J137" s="18">
        <f t="shared" si="14"/>
        <v>0</v>
      </c>
      <c r="K137" s="16">
        <f t="shared" si="14"/>
        <v>0</v>
      </c>
      <c r="L137" s="16">
        <f t="shared" si="14"/>
        <v>363</v>
      </c>
      <c r="M137" s="16">
        <f t="shared" si="14"/>
        <v>4134</v>
      </c>
      <c r="N137" s="19">
        <f t="shared" si="11"/>
        <v>4497</v>
      </c>
      <c r="O137" s="20">
        <f t="shared" si="12"/>
        <v>3913602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1762.8</v>
      </c>
      <c r="D138" s="41">
        <f t="shared" si="13"/>
        <v>5284.4999999999991</v>
      </c>
      <c r="E138" s="41">
        <f t="shared" si="13"/>
        <v>137.6</v>
      </c>
      <c r="F138" s="41">
        <f t="shared" si="13"/>
        <v>3381.9999999999995</v>
      </c>
      <c r="G138" s="41">
        <f t="shared" si="13"/>
        <v>26974.6</v>
      </c>
      <c r="H138" s="41">
        <f t="shared" si="13"/>
        <v>123.6</v>
      </c>
      <c r="I138" s="47">
        <f t="shared" si="10"/>
        <v>37665.1</v>
      </c>
      <c r="J138" s="48">
        <f t="shared" si="14"/>
        <v>0</v>
      </c>
      <c r="K138" s="46">
        <f t="shared" si="14"/>
        <v>0</v>
      </c>
      <c r="L138" s="46">
        <f t="shared" si="14"/>
        <v>22.400000000000002</v>
      </c>
      <c r="M138" s="46">
        <f t="shared" si="14"/>
        <v>140.1</v>
      </c>
      <c r="N138" s="49">
        <f t="shared" si="11"/>
        <v>162.5</v>
      </c>
      <c r="O138" s="44">
        <f t="shared" si="12"/>
        <v>37827.599999999999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71</v>
      </c>
      <c r="E3" s="104" t="s">
        <v>62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72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0.75</v>
      </c>
      <c r="E5" s="68"/>
      <c r="F5" s="68"/>
      <c r="G5" s="68">
        <v>65.83</v>
      </c>
      <c r="H5" s="68"/>
      <c r="I5" s="11">
        <f t="shared" ref="I5:I36" si="0">SUM(C5:H5)</f>
        <v>66.58</v>
      </c>
      <c r="J5" s="69"/>
      <c r="K5" s="68"/>
      <c r="L5" s="68">
        <v>0.25</v>
      </c>
      <c r="M5" s="68">
        <v>4.78</v>
      </c>
      <c r="N5" s="13">
        <f t="shared" ref="N5:N58" si="1">SUM(J5:M5)</f>
        <v>5.03</v>
      </c>
      <c r="O5" s="14">
        <f>SUM(N5,I5)</f>
        <v>71.61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33.99</v>
      </c>
      <c r="H8" s="77"/>
      <c r="I8" s="26">
        <f t="shared" si="0"/>
        <v>33.99</v>
      </c>
      <c r="J8" s="78"/>
      <c r="K8" s="77"/>
      <c r="L8" s="77"/>
      <c r="M8" s="77"/>
      <c r="N8" s="27">
        <f t="shared" si="1"/>
        <v>0</v>
      </c>
      <c r="O8" s="28">
        <f t="shared" si="2"/>
        <v>33.99</v>
      </c>
      <c r="P8" s="21" t="s">
        <v>25</v>
      </c>
      <c r="Q8" s="134" t="s">
        <v>75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0.52</v>
      </c>
      <c r="H11" s="77"/>
      <c r="I11" s="26">
        <f t="shared" si="0"/>
        <v>0.52</v>
      </c>
      <c r="J11" s="78"/>
      <c r="K11" s="77"/>
      <c r="L11" s="77"/>
      <c r="M11" s="77"/>
      <c r="N11" s="27">
        <f t="shared" si="1"/>
        <v>0</v>
      </c>
      <c r="O11" s="28">
        <f t="shared" si="2"/>
        <v>0.52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55</v>
      </c>
      <c r="H12" s="71"/>
      <c r="I12" s="17">
        <f t="shared" si="0"/>
        <v>55</v>
      </c>
      <c r="J12" s="72"/>
      <c r="K12" s="71"/>
      <c r="L12" s="71"/>
      <c r="M12" s="71"/>
      <c r="N12" s="19">
        <f t="shared" si="1"/>
        <v>0</v>
      </c>
      <c r="O12" s="20">
        <f t="shared" si="2"/>
        <v>55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5.0999999999999996</v>
      </c>
      <c r="H13" s="80"/>
      <c r="I13" s="29">
        <f t="shared" si="0"/>
        <v>5.0999999999999996</v>
      </c>
      <c r="J13" s="81"/>
      <c r="K13" s="80"/>
      <c r="L13" s="80"/>
      <c r="M13" s="80"/>
      <c r="N13" s="30">
        <f t="shared" si="1"/>
        <v>0</v>
      </c>
      <c r="O13" s="31">
        <f t="shared" si="2"/>
        <v>5.0999999999999996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0.65</v>
      </c>
      <c r="E14" s="77"/>
      <c r="F14" s="77"/>
      <c r="G14" s="77">
        <v>3.65</v>
      </c>
      <c r="H14" s="77"/>
      <c r="I14" s="26">
        <f t="shared" si="0"/>
        <v>4.3</v>
      </c>
      <c r="J14" s="78">
        <v>0.21</v>
      </c>
      <c r="K14" s="77"/>
      <c r="L14" s="77">
        <v>0.44</v>
      </c>
      <c r="M14" s="77">
        <v>1.68</v>
      </c>
      <c r="N14" s="27">
        <f t="shared" si="1"/>
        <v>2.33</v>
      </c>
      <c r="O14" s="28">
        <f t="shared" si="2"/>
        <v>6.63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49</v>
      </c>
      <c r="E15" s="71"/>
      <c r="F15" s="71"/>
      <c r="G15" s="71">
        <v>488</v>
      </c>
      <c r="H15" s="71"/>
      <c r="I15" s="17">
        <f t="shared" si="0"/>
        <v>537</v>
      </c>
      <c r="J15" s="72">
        <v>8</v>
      </c>
      <c r="K15" s="71"/>
      <c r="L15" s="71">
        <v>15</v>
      </c>
      <c r="M15" s="71">
        <v>54</v>
      </c>
      <c r="N15" s="19">
        <f t="shared" si="1"/>
        <v>77</v>
      </c>
      <c r="O15" s="20">
        <f t="shared" si="2"/>
        <v>614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5.2</v>
      </c>
      <c r="E16" s="80"/>
      <c r="F16" s="80"/>
      <c r="G16" s="80">
        <v>29</v>
      </c>
      <c r="H16" s="80"/>
      <c r="I16" s="29">
        <f t="shared" si="0"/>
        <v>34.200000000000003</v>
      </c>
      <c r="J16" s="81">
        <v>0.5</v>
      </c>
      <c r="K16" s="80"/>
      <c r="L16" s="80">
        <v>1</v>
      </c>
      <c r="M16" s="80">
        <v>3.5</v>
      </c>
      <c r="N16" s="30">
        <f t="shared" si="1"/>
        <v>5</v>
      </c>
      <c r="O16" s="31">
        <f t="shared" si="2"/>
        <v>39.200000000000003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2.2400000000000002</v>
      </c>
      <c r="E17" s="77"/>
      <c r="F17" s="77">
        <v>0.62</v>
      </c>
      <c r="G17" s="77">
        <v>3.18</v>
      </c>
      <c r="H17" s="77"/>
      <c r="I17" s="26">
        <f t="shared" si="0"/>
        <v>6.0400000000000009</v>
      </c>
      <c r="J17" s="78"/>
      <c r="K17" s="77"/>
      <c r="L17" s="77">
        <v>3.4</v>
      </c>
      <c r="M17" s="77">
        <v>0.41</v>
      </c>
      <c r="N17" s="27">
        <f t="shared" si="1"/>
        <v>3.81</v>
      </c>
      <c r="O17" s="28">
        <f t="shared" si="2"/>
        <v>9.8500000000000014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206</v>
      </c>
      <c r="E18" s="71"/>
      <c r="F18" s="71">
        <v>78</v>
      </c>
      <c r="G18" s="71">
        <v>534</v>
      </c>
      <c r="H18" s="71"/>
      <c r="I18" s="17">
        <f t="shared" si="0"/>
        <v>818</v>
      </c>
      <c r="J18" s="72"/>
      <c r="K18" s="71"/>
      <c r="L18" s="71">
        <v>142</v>
      </c>
      <c r="M18" s="71">
        <v>19</v>
      </c>
      <c r="N18" s="19">
        <f t="shared" si="1"/>
        <v>161</v>
      </c>
      <c r="O18" s="20">
        <f t="shared" si="2"/>
        <v>979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14.8</v>
      </c>
      <c r="E19" s="80"/>
      <c r="F19" s="80">
        <v>3.9</v>
      </c>
      <c r="G19" s="80">
        <v>24.7</v>
      </c>
      <c r="H19" s="80"/>
      <c r="I19" s="29">
        <f t="shared" si="0"/>
        <v>43.4</v>
      </c>
      <c r="J19" s="81"/>
      <c r="K19" s="80"/>
      <c r="L19" s="80">
        <v>7.2</v>
      </c>
      <c r="M19" s="80">
        <v>1</v>
      </c>
      <c r="N19" s="30">
        <f t="shared" si="1"/>
        <v>8.1999999999999993</v>
      </c>
      <c r="O19" s="31">
        <f t="shared" si="2"/>
        <v>51.599999999999994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0.28999999999999998</v>
      </c>
      <c r="E20" s="77"/>
      <c r="F20" s="77">
        <v>0.06</v>
      </c>
      <c r="G20" s="77">
        <v>9.49</v>
      </c>
      <c r="H20" s="77">
        <v>5.4</v>
      </c>
      <c r="I20" s="26">
        <f t="shared" si="0"/>
        <v>15.24</v>
      </c>
      <c r="J20" s="78"/>
      <c r="K20" s="77"/>
      <c r="L20" s="77">
        <v>1.42</v>
      </c>
      <c r="M20" s="77">
        <v>0.2</v>
      </c>
      <c r="N20" s="27">
        <f t="shared" si="1"/>
        <v>1.6199999999999999</v>
      </c>
      <c r="O20" s="28">
        <f t="shared" si="2"/>
        <v>16.86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956</v>
      </c>
      <c r="E21" s="71">
        <v>835</v>
      </c>
      <c r="F21" s="71">
        <v>9</v>
      </c>
      <c r="G21" s="71">
        <v>1967</v>
      </c>
      <c r="H21" s="71">
        <v>958</v>
      </c>
      <c r="I21" s="17">
        <f t="shared" si="0"/>
        <v>4725</v>
      </c>
      <c r="J21" s="72"/>
      <c r="K21" s="71"/>
      <c r="L21" s="71">
        <v>68</v>
      </c>
      <c r="M21" s="71">
        <v>11</v>
      </c>
      <c r="N21" s="19">
        <f t="shared" si="1"/>
        <v>79</v>
      </c>
      <c r="O21" s="20">
        <f t="shared" si="2"/>
        <v>4804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52.6</v>
      </c>
      <c r="E22" s="80">
        <v>45.9</v>
      </c>
      <c r="F22" s="80">
        <v>0.3</v>
      </c>
      <c r="G22" s="80">
        <v>44.6</v>
      </c>
      <c r="H22" s="80">
        <v>50.9</v>
      </c>
      <c r="I22" s="29">
        <f t="shared" si="0"/>
        <v>194.3</v>
      </c>
      <c r="J22" s="81"/>
      <c r="K22" s="80"/>
      <c r="L22" s="80">
        <v>2.8</v>
      </c>
      <c r="M22" s="80">
        <v>0.5</v>
      </c>
      <c r="N22" s="30">
        <f t="shared" si="1"/>
        <v>3.3</v>
      </c>
      <c r="O22" s="31">
        <f t="shared" si="2"/>
        <v>197.60000000000002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0.08</v>
      </c>
      <c r="E23" s="77"/>
      <c r="F23" s="77">
        <v>0.92</v>
      </c>
      <c r="G23" s="77">
        <v>3.7</v>
      </c>
      <c r="H23" s="77">
        <v>1.38</v>
      </c>
      <c r="I23" s="26">
        <f t="shared" si="0"/>
        <v>6.08</v>
      </c>
      <c r="J23" s="78"/>
      <c r="K23" s="77"/>
      <c r="L23" s="77"/>
      <c r="M23" s="77">
        <v>0.02</v>
      </c>
      <c r="N23" s="27">
        <f t="shared" si="1"/>
        <v>0.02</v>
      </c>
      <c r="O23" s="28">
        <f t="shared" si="2"/>
        <v>6.1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149</v>
      </c>
      <c r="D24" s="71">
        <v>72</v>
      </c>
      <c r="E24" s="71"/>
      <c r="F24" s="71">
        <v>116</v>
      </c>
      <c r="G24" s="71">
        <v>848</v>
      </c>
      <c r="H24" s="71">
        <v>372</v>
      </c>
      <c r="I24" s="17">
        <f t="shared" si="0"/>
        <v>1557</v>
      </c>
      <c r="J24" s="72"/>
      <c r="K24" s="71"/>
      <c r="L24" s="71"/>
      <c r="M24" s="71">
        <v>1</v>
      </c>
      <c r="N24" s="19">
        <f t="shared" si="1"/>
        <v>1</v>
      </c>
      <c r="O24" s="20">
        <f t="shared" si="2"/>
        <v>1558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4.2</v>
      </c>
      <c r="D25" s="80">
        <v>3.3</v>
      </c>
      <c r="E25" s="80"/>
      <c r="F25" s="80">
        <v>3.6</v>
      </c>
      <c r="G25" s="80">
        <v>18.8</v>
      </c>
      <c r="H25" s="80">
        <v>16</v>
      </c>
      <c r="I25" s="29">
        <f t="shared" si="0"/>
        <v>45.9</v>
      </c>
      <c r="J25" s="81"/>
      <c r="K25" s="80"/>
      <c r="L25" s="80"/>
      <c r="M25" s="80">
        <v>0</v>
      </c>
      <c r="N25" s="30">
        <f t="shared" si="1"/>
        <v>0</v>
      </c>
      <c r="O25" s="31">
        <f t="shared" si="2"/>
        <v>45.9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0.33</v>
      </c>
      <c r="E26" s="77"/>
      <c r="F26" s="77">
        <v>1.7</v>
      </c>
      <c r="G26" s="77">
        <v>19.54</v>
      </c>
      <c r="H26" s="77">
        <v>6.5</v>
      </c>
      <c r="I26" s="26">
        <f t="shared" si="0"/>
        <v>28.07</v>
      </c>
      <c r="J26" s="78"/>
      <c r="K26" s="77"/>
      <c r="L26" s="77"/>
      <c r="M26" s="77"/>
      <c r="N26" s="27">
        <f t="shared" si="1"/>
        <v>0</v>
      </c>
      <c r="O26" s="28">
        <f t="shared" si="2"/>
        <v>28.07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118</v>
      </c>
      <c r="E27" s="71"/>
      <c r="F27" s="71">
        <v>309</v>
      </c>
      <c r="G27" s="71">
        <v>5251</v>
      </c>
      <c r="H27" s="71">
        <v>5235</v>
      </c>
      <c r="I27" s="17">
        <f t="shared" si="0"/>
        <v>10913</v>
      </c>
      <c r="J27" s="72"/>
      <c r="K27" s="71"/>
      <c r="L27" s="71"/>
      <c r="M27" s="71"/>
      <c r="N27" s="19">
        <f t="shared" si="1"/>
        <v>0</v>
      </c>
      <c r="O27" s="20">
        <f t="shared" si="2"/>
        <v>10913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4.4000000000000004</v>
      </c>
      <c r="E28" s="80"/>
      <c r="F28" s="80">
        <v>6.2</v>
      </c>
      <c r="G28" s="80">
        <v>109.2</v>
      </c>
      <c r="H28" s="80">
        <v>201.9</v>
      </c>
      <c r="I28" s="29">
        <f t="shared" si="0"/>
        <v>321.70000000000005</v>
      </c>
      <c r="J28" s="81"/>
      <c r="K28" s="80"/>
      <c r="L28" s="80"/>
      <c r="M28" s="80"/>
      <c r="N28" s="30">
        <f t="shared" si="1"/>
        <v>0</v>
      </c>
      <c r="O28" s="31">
        <f t="shared" si="2"/>
        <v>321.70000000000005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1.17</v>
      </c>
      <c r="E29" s="77">
        <v>0.15</v>
      </c>
      <c r="F29" s="77">
        <v>8.2200000000000006</v>
      </c>
      <c r="G29" s="77">
        <v>73.53</v>
      </c>
      <c r="H29" s="77">
        <v>0.23</v>
      </c>
      <c r="I29" s="26">
        <f t="shared" si="0"/>
        <v>83.300000000000011</v>
      </c>
      <c r="J29" s="78"/>
      <c r="K29" s="77"/>
      <c r="L29" s="77"/>
      <c r="M29" s="77"/>
      <c r="N29" s="27">
        <f t="shared" si="1"/>
        <v>0</v>
      </c>
      <c r="O29" s="28">
        <f t="shared" si="2"/>
        <v>83.300000000000011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826</v>
      </c>
      <c r="E30" s="71">
        <v>40</v>
      </c>
      <c r="F30" s="71">
        <v>1638</v>
      </c>
      <c r="G30" s="71">
        <v>18606</v>
      </c>
      <c r="H30" s="71">
        <v>44</v>
      </c>
      <c r="I30" s="17">
        <f t="shared" si="0"/>
        <v>21154</v>
      </c>
      <c r="J30" s="72"/>
      <c r="K30" s="71"/>
      <c r="L30" s="71"/>
      <c r="M30" s="71"/>
      <c r="N30" s="19">
        <f t="shared" si="1"/>
        <v>0</v>
      </c>
      <c r="O30" s="20">
        <f t="shared" si="2"/>
        <v>21154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24.8</v>
      </c>
      <c r="E31" s="80">
        <v>1.2</v>
      </c>
      <c r="F31" s="80">
        <v>24.6</v>
      </c>
      <c r="G31" s="80">
        <v>346.7</v>
      </c>
      <c r="H31" s="80">
        <v>1.5</v>
      </c>
      <c r="I31" s="29">
        <f t="shared" si="0"/>
        <v>398.8</v>
      </c>
      <c r="J31" s="81"/>
      <c r="K31" s="80"/>
      <c r="L31" s="80"/>
      <c r="M31" s="80"/>
      <c r="N31" s="30">
        <f t="shared" si="1"/>
        <v>0</v>
      </c>
      <c r="O31" s="31">
        <f t="shared" si="2"/>
        <v>398.8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7.0000000000000007E-2</v>
      </c>
      <c r="D32" s="77">
        <v>0.11</v>
      </c>
      <c r="E32" s="77">
        <v>0.4</v>
      </c>
      <c r="F32" s="77">
        <v>32.950000000000003</v>
      </c>
      <c r="G32" s="77">
        <v>197.71</v>
      </c>
      <c r="H32" s="77">
        <v>0.06</v>
      </c>
      <c r="I32" s="26">
        <f t="shared" si="0"/>
        <v>231.3</v>
      </c>
      <c r="J32" s="78"/>
      <c r="K32" s="77"/>
      <c r="L32" s="77"/>
      <c r="M32" s="77">
        <v>0.13</v>
      </c>
      <c r="N32" s="27">
        <f t="shared" si="1"/>
        <v>0.13</v>
      </c>
      <c r="O32" s="28">
        <f t="shared" si="2"/>
        <v>231.43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</v>
      </c>
      <c r="D33" s="71">
        <v>32</v>
      </c>
      <c r="E33" s="71">
        <v>119</v>
      </c>
      <c r="F33" s="71">
        <v>6818</v>
      </c>
      <c r="G33" s="71">
        <v>57219</v>
      </c>
      <c r="H33" s="71">
        <v>14</v>
      </c>
      <c r="I33" s="17">
        <f t="shared" si="0"/>
        <v>64230</v>
      </c>
      <c r="J33" s="72"/>
      <c r="K33" s="71"/>
      <c r="L33" s="71"/>
      <c r="M33" s="71">
        <v>12</v>
      </c>
      <c r="N33" s="19">
        <f t="shared" si="1"/>
        <v>12</v>
      </c>
      <c r="O33" s="20">
        <f t="shared" si="2"/>
        <v>64242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0.4</v>
      </c>
      <c r="D34" s="80">
        <v>0.9</v>
      </c>
      <c r="E34" s="80">
        <v>3.5</v>
      </c>
      <c r="F34" s="80">
        <v>89.6</v>
      </c>
      <c r="G34" s="80">
        <v>867.4</v>
      </c>
      <c r="H34" s="80">
        <v>0.4</v>
      </c>
      <c r="I34" s="29">
        <f t="shared" si="0"/>
        <v>962.19999999999993</v>
      </c>
      <c r="J34" s="81"/>
      <c r="K34" s="80"/>
      <c r="L34" s="80"/>
      <c r="M34" s="80">
        <v>0.3</v>
      </c>
      <c r="N34" s="30">
        <f t="shared" si="1"/>
        <v>0.3</v>
      </c>
      <c r="O34" s="31">
        <f t="shared" si="2"/>
        <v>962.49999999999989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63.06</v>
      </c>
      <c r="G35" s="77">
        <v>397.49</v>
      </c>
      <c r="H35" s="77">
        <v>2.14</v>
      </c>
      <c r="I35" s="26">
        <f t="shared" si="0"/>
        <v>462.69</v>
      </c>
      <c r="J35" s="78"/>
      <c r="K35" s="77"/>
      <c r="L35" s="77"/>
      <c r="M35" s="77"/>
      <c r="N35" s="27">
        <f t="shared" si="1"/>
        <v>0</v>
      </c>
      <c r="O35" s="28">
        <f t="shared" si="2"/>
        <v>462.69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14027</v>
      </c>
      <c r="G36" s="71">
        <v>123917</v>
      </c>
      <c r="H36" s="71">
        <v>385</v>
      </c>
      <c r="I36" s="17">
        <f t="shared" si="0"/>
        <v>138329</v>
      </c>
      <c r="J36" s="72"/>
      <c r="K36" s="71"/>
      <c r="L36" s="71"/>
      <c r="M36" s="71"/>
      <c r="N36" s="19">
        <f t="shared" si="1"/>
        <v>0</v>
      </c>
      <c r="O36" s="20">
        <f t="shared" si="2"/>
        <v>138329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154.69999999999999</v>
      </c>
      <c r="G37" s="80">
        <v>1488.9</v>
      </c>
      <c r="H37" s="80">
        <v>8.5</v>
      </c>
      <c r="I37" s="29">
        <f t="shared" ref="I37:I50" si="3">SUM(C37:H37)</f>
        <v>1652.1000000000001</v>
      </c>
      <c r="J37" s="81"/>
      <c r="K37" s="80"/>
      <c r="L37" s="80"/>
      <c r="M37" s="80"/>
      <c r="N37" s="30">
        <f t="shared" si="1"/>
        <v>0</v>
      </c>
      <c r="O37" s="31">
        <f t="shared" si="2"/>
        <v>1652.1000000000001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0.2</v>
      </c>
      <c r="D38" s="77"/>
      <c r="E38" s="77"/>
      <c r="F38" s="77">
        <v>34.99</v>
      </c>
      <c r="G38" s="77">
        <v>778.78</v>
      </c>
      <c r="H38" s="77"/>
      <c r="I38" s="26">
        <f t="shared" si="3"/>
        <v>813.97</v>
      </c>
      <c r="J38" s="78"/>
      <c r="K38" s="77"/>
      <c r="L38" s="77"/>
      <c r="M38" s="77"/>
      <c r="N38" s="27">
        <f t="shared" si="1"/>
        <v>0</v>
      </c>
      <c r="O38" s="28">
        <f t="shared" si="2"/>
        <v>813.97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</v>
      </c>
      <c r="D39" s="71"/>
      <c r="E39" s="71"/>
      <c r="F39" s="71">
        <v>7939</v>
      </c>
      <c r="G39" s="71">
        <v>264835</v>
      </c>
      <c r="H39" s="71"/>
      <c r="I39" s="17">
        <f t="shared" si="3"/>
        <v>272861</v>
      </c>
      <c r="J39" s="72"/>
      <c r="K39" s="71"/>
      <c r="L39" s="71"/>
      <c r="M39" s="71"/>
      <c r="N39" s="19">
        <f t="shared" si="1"/>
        <v>0</v>
      </c>
      <c r="O39" s="20">
        <f t="shared" si="2"/>
        <v>272861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0.9</v>
      </c>
      <c r="D40" s="80"/>
      <c r="E40" s="80"/>
      <c r="F40" s="80">
        <v>72.400000000000006</v>
      </c>
      <c r="G40" s="80">
        <v>2440.3000000000002</v>
      </c>
      <c r="H40" s="80"/>
      <c r="I40" s="29">
        <f t="shared" si="3"/>
        <v>2513.6000000000004</v>
      </c>
      <c r="J40" s="81"/>
      <c r="K40" s="80"/>
      <c r="L40" s="80"/>
      <c r="M40" s="80"/>
      <c r="N40" s="30">
        <f t="shared" si="1"/>
        <v>0</v>
      </c>
      <c r="O40" s="31">
        <f t="shared" si="2"/>
        <v>2513.6000000000004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0.09</v>
      </c>
      <c r="D41" s="77">
        <v>0.01</v>
      </c>
      <c r="E41" s="77"/>
      <c r="F41" s="77">
        <v>9.74</v>
      </c>
      <c r="G41" s="77">
        <v>1443.08</v>
      </c>
      <c r="H41" s="77">
        <v>0.03</v>
      </c>
      <c r="I41" s="26">
        <f t="shared" si="3"/>
        <v>1452.9499999999998</v>
      </c>
      <c r="J41" s="78"/>
      <c r="K41" s="77"/>
      <c r="L41" s="77">
        <v>5.75</v>
      </c>
      <c r="M41" s="77">
        <v>5.75</v>
      </c>
      <c r="N41" s="27">
        <f t="shared" si="1"/>
        <v>11.5</v>
      </c>
      <c r="O41" s="28">
        <f t="shared" si="2"/>
        <v>1464.4499999999998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41</v>
      </c>
      <c r="D42" s="71">
        <v>4</v>
      </c>
      <c r="E42" s="71"/>
      <c r="F42" s="71">
        <v>2194</v>
      </c>
      <c r="G42" s="71">
        <v>481491</v>
      </c>
      <c r="H42" s="71">
        <v>12</v>
      </c>
      <c r="I42" s="17">
        <f t="shared" si="3"/>
        <v>483742</v>
      </c>
      <c r="J42" s="72"/>
      <c r="K42" s="71"/>
      <c r="L42" s="71">
        <v>667</v>
      </c>
      <c r="M42" s="71">
        <v>667</v>
      </c>
      <c r="N42" s="19">
        <f t="shared" si="1"/>
        <v>1334</v>
      </c>
      <c r="O42" s="20">
        <f t="shared" si="2"/>
        <v>485076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0.5</v>
      </c>
      <c r="D43" s="80">
        <v>0.1</v>
      </c>
      <c r="E43" s="80"/>
      <c r="F43" s="80">
        <v>20.2</v>
      </c>
      <c r="G43" s="80">
        <v>4149.3</v>
      </c>
      <c r="H43" s="80">
        <v>0.2</v>
      </c>
      <c r="I43" s="29">
        <f t="shared" si="3"/>
        <v>4170.3</v>
      </c>
      <c r="J43" s="81"/>
      <c r="K43" s="80"/>
      <c r="L43" s="80">
        <v>11.3</v>
      </c>
      <c r="M43" s="80">
        <v>11.3</v>
      </c>
      <c r="N43" s="30">
        <f t="shared" si="1"/>
        <v>22.6</v>
      </c>
      <c r="O43" s="31">
        <f t="shared" si="2"/>
        <v>4192.9000000000005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0.02</v>
      </c>
      <c r="E44" s="77">
        <v>0.01</v>
      </c>
      <c r="F44" s="77">
        <v>3.29</v>
      </c>
      <c r="G44" s="77">
        <v>1243.8900000000001</v>
      </c>
      <c r="H44" s="77"/>
      <c r="I44" s="26">
        <f t="shared" si="3"/>
        <v>1247.21</v>
      </c>
      <c r="J44" s="78"/>
      <c r="K44" s="77"/>
      <c r="L44" s="77"/>
      <c r="M44" s="77">
        <v>5.29</v>
      </c>
      <c r="N44" s="27">
        <f t="shared" si="1"/>
        <v>5.29</v>
      </c>
      <c r="O44" s="28">
        <f t="shared" si="2"/>
        <v>1252.5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6</v>
      </c>
      <c r="E45" s="71">
        <v>4</v>
      </c>
      <c r="F45" s="71">
        <v>778</v>
      </c>
      <c r="G45" s="71">
        <v>435287</v>
      </c>
      <c r="H45" s="71"/>
      <c r="I45" s="17">
        <f t="shared" si="3"/>
        <v>436075</v>
      </c>
      <c r="J45" s="72"/>
      <c r="K45" s="71"/>
      <c r="L45" s="71"/>
      <c r="M45" s="71">
        <v>576</v>
      </c>
      <c r="N45" s="19">
        <f t="shared" si="1"/>
        <v>576</v>
      </c>
      <c r="O45" s="20">
        <f t="shared" si="2"/>
        <v>436651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0.1</v>
      </c>
      <c r="E46" s="80">
        <v>0.1</v>
      </c>
      <c r="F46" s="80">
        <v>6.1</v>
      </c>
      <c r="G46" s="80">
        <v>2980.3</v>
      </c>
      <c r="H46" s="80"/>
      <c r="I46" s="29">
        <f t="shared" si="3"/>
        <v>2986.6000000000004</v>
      </c>
      <c r="J46" s="81"/>
      <c r="K46" s="80"/>
      <c r="L46" s="80"/>
      <c r="M46" s="80">
        <v>6.3</v>
      </c>
      <c r="N46" s="30">
        <f t="shared" si="1"/>
        <v>6.3</v>
      </c>
      <c r="O46" s="31">
        <f t="shared" si="2"/>
        <v>2992.9000000000005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0.34</v>
      </c>
      <c r="D47" s="77">
        <v>3.84</v>
      </c>
      <c r="E47" s="77">
        <v>1.44</v>
      </c>
      <c r="F47" s="77">
        <v>1.38</v>
      </c>
      <c r="G47" s="77">
        <v>709.15</v>
      </c>
      <c r="H47" s="77"/>
      <c r="I47" s="26">
        <f t="shared" si="3"/>
        <v>716.15</v>
      </c>
      <c r="J47" s="78"/>
      <c r="K47" s="77"/>
      <c r="L47" s="77"/>
      <c r="M47" s="77">
        <v>22.3</v>
      </c>
      <c r="N47" s="27">
        <f t="shared" si="1"/>
        <v>22.3</v>
      </c>
      <c r="O47" s="28">
        <f t="shared" si="2"/>
        <v>738.44999999999993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169</v>
      </c>
      <c r="D48" s="71">
        <v>1574</v>
      </c>
      <c r="E48" s="71">
        <v>633</v>
      </c>
      <c r="F48" s="71">
        <v>370</v>
      </c>
      <c r="G48" s="71">
        <v>248768</v>
      </c>
      <c r="H48" s="71"/>
      <c r="I48" s="17">
        <f t="shared" si="3"/>
        <v>251514</v>
      </c>
      <c r="J48" s="72"/>
      <c r="K48" s="71"/>
      <c r="L48" s="71"/>
      <c r="M48" s="71">
        <v>819</v>
      </c>
      <c r="N48" s="19">
        <f t="shared" si="1"/>
        <v>819</v>
      </c>
      <c r="O48" s="20">
        <f t="shared" si="2"/>
        <v>252333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</v>
      </c>
      <c r="D49" s="80">
        <v>0</v>
      </c>
      <c r="E49" s="80">
        <v>1.5</v>
      </c>
      <c r="F49" s="80">
        <v>1.1000000000000001</v>
      </c>
      <c r="G49" s="80">
        <v>731.9</v>
      </c>
      <c r="H49" s="80"/>
      <c r="I49" s="29">
        <f t="shared" si="3"/>
        <v>735.5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735.5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0.7</v>
      </c>
      <c r="D50" s="68">
        <v>5.8</v>
      </c>
      <c r="E50" s="68">
        <v>2</v>
      </c>
      <c r="F50" s="68">
        <v>156.93</v>
      </c>
      <c r="G50" s="68">
        <v>4883.1899999999996</v>
      </c>
      <c r="H50" s="68">
        <v>8.9600000000000009</v>
      </c>
      <c r="I50" s="11">
        <f t="shared" si="3"/>
        <v>5057.58</v>
      </c>
      <c r="J50" s="69">
        <v>0.21</v>
      </c>
      <c r="K50" s="68"/>
      <c r="L50" s="68">
        <v>11.01</v>
      </c>
      <c r="M50" s="68">
        <v>35.78</v>
      </c>
      <c r="N50" s="13">
        <f t="shared" si="1"/>
        <v>47</v>
      </c>
      <c r="O50" s="14">
        <f t="shared" si="2"/>
        <v>5104.58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474</v>
      </c>
      <c r="D51" s="71">
        <v>2670</v>
      </c>
      <c r="E51" s="71">
        <v>915</v>
      </c>
      <c r="F51" s="71">
        <v>34276</v>
      </c>
      <c r="G51" s="71">
        <v>1639211</v>
      </c>
      <c r="H51" s="71">
        <v>5690</v>
      </c>
      <c r="I51" s="17">
        <f t="shared" ref="I51:I58" si="4">SUM(C51:H51)</f>
        <v>1683236</v>
      </c>
      <c r="J51" s="72">
        <v>8</v>
      </c>
      <c r="K51" s="71"/>
      <c r="L51" s="71">
        <v>892</v>
      </c>
      <c r="M51" s="71">
        <v>2159</v>
      </c>
      <c r="N51" s="19">
        <f t="shared" si="1"/>
        <v>3059</v>
      </c>
      <c r="O51" s="20">
        <f>SUM(N51,I51)</f>
        <v>1686295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</v>
      </c>
      <c r="D52" s="80">
        <v>35.700000000000003</v>
      </c>
      <c r="E52" s="80">
        <v>12.8</v>
      </c>
      <c r="F52" s="80">
        <v>382.7</v>
      </c>
      <c r="G52" s="80">
        <v>13231.1</v>
      </c>
      <c r="H52" s="80">
        <v>212.5</v>
      </c>
      <c r="I52" s="29">
        <f t="shared" si="4"/>
        <v>13881.800000000001</v>
      </c>
      <c r="J52" s="81">
        <v>0.5</v>
      </c>
      <c r="K52" s="80"/>
      <c r="L52" s="80">
        <v>22.3</v>
      </c>
      <c r="M52" s="80">
        <v>22.9</v>
      </c>
      <c r="N52" s="30">
        <f t="shared" si="1"/>
        <v>45.7</v>
      </c>
      <c r="O52" s="31">
        <f t="shared" si="2"/>
        <v>13927.500000000002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0.7</v>
      </c>
      <c r="D53" s="77">
        <v>3.98</v>
      </c>
      <c r="E53" s="77">
        <v>1.85</v>
      </c>
      <c r="F53" s="77">
        <v>153.88</v>
      </c>
      <c r="G53" s="77">
        <v>4857.57</v>
      </c>
      <c r="H53" s="77">
        <v>0.03</v>
      </c>
      <c r="I53" s="26">
        <f t="shared" si="4"/>
        <v>5018.0099999999993</v>
      </c>
      <c r="J53" s="78">
        <v>0.21</v>
      </c>
      <c r="K53" s="77"/>
      <c r="L53" s="77">
        <v>10.57</v>
      </c>
      <c r="M53" s="77">
        <v>34.700000000000003</v>
      </c>
      <c r="N53" s="27">
        <f t="shared" si="1"/>
        <v>45.480000000000004</v>
      </c>
      <c r="O53" s="28">
        <f t="shared" si="2"/>
        <v>5063.4899999999989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325</v>
      </c>
      <c r="D54" s="71">
        <v>1616</v>
      </c>
      <c r="E54" s="71">
        <v>756</v>
      </c>
      <c r="F54" s="71">
        <v>33811</v>
      </c>
      <c r="G54" s="71">
        <v>1633855</v>
      </c>
      <c r="H54" s="71">
        <v>12</v>
      </c>
      <c r="I54" s="17">
        <f t="shared" si="4"/>
        <v>1670375</v>
      </c>
      <c r="J54" s="72">
        <v>8</v>
      </c>
      <c r="K54" s="71"/>
      <c r="L54" s="71">
        <v>877</v>
      </c>
      <c r="M54" s="71">
        <v>2127</v>
      </c>
      <c r="N54" s="19">
        <f t="shared" si="1"/>
        <v>3012</v>
      </c>
      <c r="O54" s="20">
        <f t="shared" si="2"/>
        <v>1673387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2.8</v>
      </c>
      <c r="D55" s="74">
        <v>1.1000000000000001</v>
      </c>
      <c r="E55" s="74">
        <v>5.0999999999999996</v>
      </c>
      <c r="F55" s="74">
        <v>369.6</v>
      </c>
      <c r="G55" s="74">
        <v>13083</v>
      </c>
      <c r="H55" s="74">
        <v>0.2</v>
      </c>
      <c r="I55" s="23">
        <f t="shared" si="4"/>
        <v>13461.800000000001</v>
      </c>
      <c r="J55" s="75">
        <v>0.5</v>
      </c>
      <c r="K55" s="74"/>
      <c r="L55" s="74">
        <v>21.3</v>
      </c>
      <c r="M55" s="74">
        <v>20.9</v>
      </c>
      <c r="N55" s="23">
        <f t="shared" si="1"/>
        <v>42.7</v>
      </c>
      <c r="O55" s="25">
        <f t="shared" si="2"/>
        <v>13504.500000000002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0.7</v>
      </c>
      <c r="D56" s="10">
        <f t="shared" si="5"/>
        <v>9.4899999999999984</v>
      </c>
      <c r="E56" s="10">
        <f t="shared" si="5"/>
        <v>2</v>
      </c>
      <c r="F56" s="10">
        <f t="shared" si="5"/>
        <v>156.93</v>
      </c>
      <c r="G56" s="10">
        <f t="shared" si="5"/>
        <v>4983.53</v>
      </c>
      <c r="H56" s="10">
        <f t="shared" si="5"/>
        <v>15.740000000000002</v>
      </c>
      <c r="I56" s="34">
        <f>SUM(C56:H56)</f>
        <v>5168.3899999999994</v>
      </c>
      <c r="J56" s="33">
        <f>SUM(J5,J8,J11,J14,J17,J20,J23,J26,J29,J32,J35,J38,J41,J44,J47)</f>
        <v>0.21</v>
      </c>
      <c r="K56" s="10">
        <f>SUM(K5,K8,K11,K14,K17,K20,K23,K26,K29,K32,K35,K38,K41,K44,K47)</f>
        <v>0</v>
      </c>
      <c r="L56" s="10">
        <f>SUM(L5,L8,L11,L14,L17,L20,L23,L26,L29,L32,L35,L38,L41,L44,L47)</f>
        <v>11.26</v>
      </c>
      <c r="M56" s="10">
        <f>SUM(M5,M8,M11,M14,M17,M20,M23,M26,M29,M32,M35,M38,M41,M44,M47)</f>
        <v>40.56</v>
      </c>
      <c r="N56" s="12">
        <f t="shared" si="1"/>
        <v>52.03</v>
      </c>
      <c r="O56" s="14">
        <f t="shared" si="2"/>
        <v>5220.4199999999992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474</v>
      </c>
      <c r="D57" s="36">
        <f t="shared" si="5"/>
        <v>3843</v>
      </c>
      <c r="E57" s="36">
        <f t="shared" si="5"/>
        <v>1631</v>
      </c>
      <c r="F57" s="36">
        <f t="shared" si="5"/>
        <v>34276</v>
      </c>
      <c r="G57" s="36">
        <f t="shared" si="5"/>
        <v>1639266</v>
      </c>
      <c r="H57" s="36">
        <f t="shared" si="5"/>
        <v>7020</v>
      </c>
      <c r="I57" s="37">
        <f t="shared" si="4"/>
        <v>1686510</v>
      </c>
      <c r="J57" s="35">
        <f t="shared" ref="J57:M58" si="6">SUM(J6,J9,J12,J15,J18,J21,J24,J27,J30,J33,J36,J39,J42,J45,J48)</f>
        <v>8</v>
      </c>
      <c r="K57" s="36">
        <f t="shared" si="6"/>
        <v>0</v>
      </c>
      <c r="L57" s="36">
        <f t="shared" si="6"/>
        <v>892</v>
      </c>
      <c r="M57" s="36">
        <f t="shared" si="6"/>
        <v>2159</v>
      </c>
      <c r="N57" s="38">
        <f t="shared" si="1"/>
        <v>3059</v>
      </c>
      <c r="O57" s="20">
        <f t="shared" si="2"/>
        <v>1689569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7.0000000000000009</v>
      </c>
      <c r="D58" s="41">
        <f t="shared" si="5"/>
        <v>106.19999999999999</v>
      </c>
      <c r="E58" s="41">
        <f t="shared" si="5"/>
        <v>52.2</v>
      </c>
      <c r="F58" s="41">
        <f t="shared" si="5"/>
        <v>382.7</v>
      </c>
      <c r="G58" s="41">
        <f t="shared" si="5"/>
        <v>13236.199999999999</v>
      </c>
      <c r="H58" s="41">
        <f t="shared" si="5"/>
        <v>279.39999999999998</v>
      </c>
      <c r="I58" s="42">
        <f t="shared" si="4"/>
        <v>14063.699999999999</v>
      </c>
      <c r="J58" s="40">
        <f t="shared" si="6"/>
        <v>0.5</v>
      </c>
      <c r="K58" s="41">
        <f t="shared" si="6"/>
        <v>0</v>
      </c>
      <c r="L58" s="41">
        <f t="shared" si="6"/>
        <v>22.3</v>
      </c>
      <c r="M58" s="41">
        <f t="shared" si="6"/>
        <v>22.900000000000002</v>
      </c>
      <c r="N58" s="43">
        <f t="shared" si="1"/>
        <v>45.7</v>
      </c>
      <c r="O58" s="44">
        <f t="shared" si="2"/>
        <v>14109.4</v>
      </c>
      <c r="P58" s="45">
        <f>SUM(O56,P53,P54,P57)</f>
        <v>5220.4199999999992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73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0.75</v>
      </c>
      <c r="E63" s="68"/>
      <c r="F63" s="68"/>
      <c r="G63" s="68">
        <v>65.83</v>
      </c>
      <c r="H63" s="68"/>
      <c r="I63" s="11">
        <f>SUM(C63:H63)</f>
        <v>66.58</v>
      </c>
      <c r="J63" s="69"/>
      <c r="K63" s="68"/>
      <c r="L63" s="68">
        <v>0.25</v>
      </c>
      <c r="M63" s="68">
        <v>4.78</v>
      </c>
      <c r="N63" s="13">
        <f>SUM(J63:M63)</f>
        <v>5.03</v>
      </c>
      <c r="O63" s="14">
        <f>SUM(N63,I63)</f>
        <v>71.61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74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33.99</v>
      </c>
      <c r="H66" s="77"/>
      <c r="I66" s="26">
        <f t="shared" si="7"/>
        <v>33.99</v>
      </c>
      <c r="J66" s="78"/>
      <c r="K66" s="77"/>
      <c r="L66" s="77"/>
      <c r="M66" s="77"/>
      <c r="N66" s="27">
        <f t="shared" si="8"/>
        <v>0</v>
      </c>
      <c r="O66" s="28">
        <f t="shared" si="9"/>
        <v>33.99</v>
      </c>
      <c r="P66" s="21" t="s">
        <v>25</v>
      </c>
      <c r="Q66" s="134" t="s">
        <v>75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0.52</v>
      </c>
      <c r="H69" s="77"/>
      <c r="I69" s="26">
        <f t="shared" si="7"/>
        <v>0.52</v>
      </c>
      <c r="J69" s="78"/>
      <c r="K69" s="77"/>
      <c r="L69" s="77"/>
      <c r="M69" s="77"/>
      <c r="N69" s="27">
        <f t="shared" si="8"/>
        <v>0</v>
      </c>
      <c r="O69" s="28">
        <f t="shared" si="9"/>
        <v>0.52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55</v>
      </c>
      <c r="H70" s="71"/>
      <c r="I70" s="17">
        <f t="shared" si="7"/>
        <v>55</v>
      </c>
      <c r="J70" s="72"/>
      <c r="K70" s="71"/>
      <c r="L70" s="71"/>
      <c r="M70" s="71"/>
      <c r="N70" s="19">
        <f t="shared" si="8"/>
        <v>0</v>
      </c>
      <c r="O70" s="20">
        <f t="shared" si="9"/>
        <v>55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5.0999999999999996</v>
      </c>
      <c r="H71" s="80"/>
      <c r="I71" s="29">
        <f t="shared" si="7"/>
        <v>5.0999999999999996</v>
      </c>
      <c r="J71" s="81"/>
      <c r="K71" s="80"/>
      <c r="L71" s="80"/>
      <c r="M71" s="80"/>
      <c r="N71" s="30">
        <f t="shared" si="8"/>
        <v>0</v>
      </c>
      <c r="O71" s="31">
        <f t="shared" si="9"/>
        <v>5.0999999999999996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0.65</v>
      </c>
      <c r="E72" s="77"/>
      <c r="F72" s="77"/>
      <c r="G72" s="77">
        <v>3.65</v>
      </c>
      <c r="H72" s="77"/>
      <c r="I72" s="26">
        <f t="shared" si="7"/>
        <v>4.3</v>
      </c>
      <c r="J72" s="78">
        <v>0.21</v>
      </c>
      <c r="K72" s="77"/>
      <c r="L72" s="77">
        <v>0.44</v>
      </c>
      <c r="M72" s="77">
        <v>1.68</v>
      </c>
      <c r="N72" s="27">
        <f t="shared" si="8"/>
        <v>2.33</v>
      </c>
      <c r="O72" s="28">
        <f t="shared" si="9"/>
        <v>6.63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49</v>
      </c>
      <c r="E73" s="71"/>
      <c r="F73" s="71"/>
      <c r="G73" s="71">
        <v>488</v>
      </c>
      <c r="H73" s="71"/>
      <c r="I73" s="17">
        <f t="shared" si="7"/>
        <v>537</v>
      </c>
      <c r="J73" s="72">
        <v>8</v>
      </c>
      <c r="K73" s="71"/>
      <c r="L73" s="71">
        <v>15</v>
      </c>
      <c r="M73" s="71">
        <v>54</v>
      </c>
      <c r="N73" s="19">
        <f t="shared" si="8"/>
        <v>77</v>
      </c>
      <c r="O73" s="20">
        <f t="shared" si="9"/>
        <v>614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5.2</v>
      </c>
      <c r="E74" s="80"/>
      <c r="F74" s="80"/>
      <c r="G74" s="80">
        <v>29</v>
      </c>
      <c r="H74" s="80"/>
      <c r="I74" s="29">
        <f t="shared" si="7"/>
        <v>34.200000000000003</v>
      </c>
      <c r="J74" s="81">
        <v>0.5</v>
      </c>
      <c r="K74" s="80"/>
      <c r="L74" s="80">
        <v>1</v>
      </c>
      <c r="M74" s="80">
        <v>3.5</v>
      </c>
      <c r="N74" s="30">
        <f t="shared" si="8"/>
        <v>5</v>
      </c>
      <c r="O74" s="31">
        <f t="shared" si="9"/>
        <v>39.200000000000003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2.2400000000000002</v>
      </c>
      <c r="E75" s="77"/>
      <c r="F75" s="77">
        <v>0.62</v>
      </c>
      <c r="G75" s="77">
        <v>3.18</v>
      </c>
      <c r="H75" s="77"/>
      <c r="I75" s="26">
        <f t="shared" si="7"/>
        <v>6.0400000000000009</v>
      </c>
      <c r="J75" s="78"/>
      <c r="K75" s="77"/>
      <c r="L75" s="77">
        <v>3.4</v>
      </c>
      <c r="M75" s="77">
        <v>0.41</v>
      </c>
      <c r="N75" s="27">
        <f t="shared" si="8"/>
        <v>3.81</v>
      </c>
      <c r="O75" s="28">
        <f t="shared" si="9"/>
        <v>9.8500000000000014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206</v>
      </c>
      <c r="E76" s="71"/>
      <c r="F76" s="71">
        <v>78</v>
      </c>
      <c r="G76" s="71">
        <v>534</v>
      </c>
      <c r="H76" s="71"/>
      <c r="I76" s="17">
        <f t="shared" si="7"/>
        <v>818</v>
      </c>
      <c r="J76" s="72"/>
      <c r="K76" s="71"/>
      <c r="L76" s="71">
        <v>142</v>
      </c>
      <c r="M76" s="71">
        <v>19</v>
      </c>
      <c r="N76" s="19">
        <f t="shared" si="8"/>
        <v>161</v>
      </c>
      <c r="O76" s="20">
        <f t="shared" si="9"/>
        <v>979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14.8</v>
      </c>
      <c r="E77" s="80"/>
      <c r="F77" s="80">
        <v>3.9</v>
      </c>
      <c r="G77" s="80">
        <v>24.7</v>
      </c>
      <c r="H77" s="80"/>
      <c r="I77" s="29">
        <f t="shared" si="7"/>
        <v>43.4</v>
      </c>
      <c r="J77" s="81"/>
      <c r="K77" s="80"/>
      <c r="L77" s="80">
        <v>7.2</v>
      </c>
      <c r="M77" s="80">
        <v>1</v>
      </c>
      <c r="N77" s="30">
        <f t="shared" si="8"/>
        <v>8.1999999999999993</v>
      </c>
      <c r="O77" s="31">
        <f t="shared" si="9"/>
        <v>51.599999999999994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0.28999999999999998</v>
      </c>
      <c r="E78" s="77"/>
      <c r="F78" s="77">
        <v>0.06</v>
      </c>
      <c r="G78" s="77">
        <v>9.49</v>
      </c>
      <c r="H78" s="77">
        <v>5.4</v>
      </c>
      <c r="I78" s="26">
        <f t="shared" si="7"/>
        <v>15.24</v>
      </c>
      <c r="J78" s="78"/>
      <c r="K78" s="77"/>
      <c r="L78" s="77">
        <v>1.42</v>
      </c>
      <c r="M78" s="77">
        <v>0.2</v>
      </c>
      <c r="N78" s="27">
        <f t="shared" si="8"/>
        <v>1.6199999999999999</v>
      </c>
      <c r="O78" s="28">
        <f t="shared" si="9"/>
        <v>16.86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956</v>
      </c>
      <c r="E79" s="71">
        <v>835</v>
      </c>
      <c r="F79" s="71">
        <v>9</v>
      </c>
      <c r="G79" s="71">
        <v>1967</v>
      </c>
      <c r="H79" s="71">
        <v>958</v>
      </c>
      <c r="I79" s="17">
        <f t="shared" si="7"/>
        <v>4725</v>
      </c>
      <c r="J79" s="72"/>
      <c r="K79" s="71"/>
      <c r="L79" s="71">
        <v>68</v>
      </c>
      <c r="M79" s="71">
        <v>11</v>
      </c>
      <c r="N79" s="19">
        <f t="shared" si="8"/>
        <v>79</v>
      </c>
      <c r="O79" s="20">
        <f t="shared" si="9"/>
        <v>4804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52.6</v>
      </c>
      <c r="E80" s="80">
        <v>45.9</v>
      </c>
      <c r="F80" s="80">
        <v>0.3</v>
      </c>
      <c r="G80" s="80">
        <v>44.6</v>
      </c>
      <c r="H80" s="80">
        <v>50.9</v>
      </c>
      <c r="I80" s="29">
        <f t="shared" si="7"/>
        <v>194.3</v>
      </c>
      <c r="J80" s="81"/>
      <c r="K80" s="80"/>
      <c r="L80" s="80">
        <v>2.8</v>
      </c>
      <c r="M80" s="80">
        <v>0.5</v>
      </c>
      <c r="N80" s="30">
        <f t="shared" si="8"/>
        <v>3.3</v>
      </c>
      <c r="O80" s="31">
        <f t="shared" si="9"/>
        <v>197.60000000000002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0.08</v>
      </c>
      <c r="E81" s="77"/>
      <c r="F81" s="77">
        <v>0.92</v>
      </c>
      <c r="G81" s="77">
        <v>3.7</v>
      </c>
      <c r="H81" s="77">
        <v>1.38</v>
      </c>
      <c r="I81" s="26">
        <f t="shared" si="7"/>
        <v>6.08</v>
      </c>
      <c r="J81" s="78"/>
      <c r="K81" s="77"/>
      <c r="L81" s="77"/>
      <c r="M81" s="77">
        <v>0.02</v>
      </c>
      <c r="N81" s="27">
        <f t="shared" si="8"/>
        <v>0.02</v>
      </c>
      <c r="O81" s="28">
        <f t="shared" si="9"/>
        <v>6.1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149</v>
      </c>
      <c r="D82" s="71">
        <v>72</v>
      </c>
      <c r="E82" s="71"/>
      <c r="F82" s="71">
        <v>116</v>
      </c>
      <c r="G82" s="71">
        <v>848</v>
      </c>
      <c r="H82" s="71">
        <v>372</v>
      </c>
      <c r="I82" s="17">
        <f t="shared" si="7"/>
        <v>1557</v>
      </c>
      <c r="J82" s="72"/>
      <c r="K82" s="71"/>
      <c r="L82" s="71"/>
      <c r="M82" s="71">
        <v>1</v>
      </c>
      <c r="N82" s="19">
        <f t="shared" si="8"/>
        <v>1</v>
      </c>
      <c r="O82" s="20">
        <f t="shared" si="9"/>
        <v>1558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4.2</v>
      </c>
      <c r="D83" s="80">
        <v>3.3</v>
      </c>
      <c r="E83" s="80"/>
      <c r="F83" s="80">
        <v>3.6</v>
      </c>
      <c r="G83" s="80">
        <v>18.8</v>
      </c>
      <c r="H83" s="80">
        <v>16</v>
      </c>
      <c r="I83" s="29">
        <f t="shared" si="7"/>
        <v>45.9</v>
      </c>
      <c r="J83" s="81"/>
      <c r="K83" s="80"/>
      <c r="L83" s="80"/>
      <c r="M83" s="80">
        <v>0</v>
      </c>
      <c r="N83" s="30">
        <f t="shared" si="8"/>
        <v>0</v>
      </c>
      <c r="O83" s="31">
        <f t="shared" si="9"/>
        <v>45.9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0.33</v>
      </c>
      <c r="E84" s="77"/>
      <c r="F84" s="77">
        <v>1.7</v>
      </c>
      <c r="G84" s="77">
        <v>19.54</v>
      </c>
      <c r="H84" s="77">
        <v>6.5</v>
      </c>
      <c r="I84" s="26">
        <f t="shared" si="7"/>
        <v>28.07</v>
      </c>
      <c r="J84" s="78"/>
      <c r="K84" s="77"/>
      <c r="L84" s="77"/>
      <c r="M84" s="77"/>
      <c r="N84" s="27">
        <f t="shared" si="8"/>
        <v>0</v>
      </c>
      <c r="O84" s="28">
        <f t="shared" si="9"/>
        <v>28.07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118</v>
      </c>
      <c r="E85" s="71"/>
      <c r="F85" s="71">
        <v>309</v>
      </c>
      <c r="G85" s="71">
        <v>5251</v>
      </c>
      <c r="H85" s="71">
        <v>5235</v>
      </c>
      <c r="I85" s="17">
        <f t="shared" si="7"/>
        <v>10913</v>
      </c>
      <c r="J85" s="72"/>
      <c r="K85" s="71"/>
      <c r="L85" s="71"/>
      <c r="M85" s="71"/>
      <c r="N85" s="19">
        <f t="shared" si="8"/>
        <v>0</v>
      </c>
      <c r="O85" s="20">
        <f t="shared" si="9"/>
        <v>10913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4.4000000000000004</v>
      </c>
      <c r="E86" s="80"/>
      <c r="F86" s="80">
        <v>6.2</v>
      </c>
      <c r="G86" s="80">
        <v>109.2</v>
      </c>
      <c r="H86" s="80">
        <v>201.9</v>
      </c>
      <c r="I86" s="29">
        <f t="shared" si="7"/>
        <v>321.70000000000005</v>
      </c>
      <c r="J86" s="81"/>
      <c r="K86" s="80"/>
      <c r="L86" s="80"/>
      <c r="M86" s="80"/>
      <c r="N86" s="30">
        <f t="shared" si="8"/>
        <v>0</v>
      </c>
      <c r="O86" s="31">
        <f t="shared" si="9"/>
        <v>321.70000000000005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1.17</v>
      </c>
      <c r="E87" s="77">
        <v>0.15</v>
      </c>
      <c r="F87" s="77">
        <v>8.2200000000000006</v>
      </c>
      <c r="G87" s="77">
        <v>73.53</v>
      </c>
      <c r="H87" s="77">
        <v>0.23</v>
      </c>
      <c r="I87" s="26">
        <f t="shared" si="7"/>
        <v>83.300000000000011</v>
      </c>
      <c r="J87" s="78"/>
      <c r="K87" s="77"/>
      <c r="L87" s="77"/>
      <c r="M87" s="77"/>
      <c r="N87" s="27">
        <f t="shared" si="8"/>
        <v>0</v>
      </c>
      <c r="O87" s="28">
        <f t="shared" si="9"/>
        <v>83.300000000000011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826</v>
      </c>
      <c r="E88" s="71">
        <v>40</v>
      </c>
      <c r="F88" s="71">
        <v>1638</v>
      </c>
      <c r="G88" s="71">
        <v>18606</v>
      </c>
      <c r="H88" s="71">
        <v>44</v>
      </c>
      <c r="I88" s="17">
        <f t="shared" si="7"/>
        <v>21154</v>
      </c>
      <c r="J88" s="72"/>
      <c r="K88" s="71"/>
      <c r="L88" s="71"/>
      <c r="M88" s="71"/>
      <c r="N88" s="19">
        <f t="shared" si="8"/>
        <v>0</v>
      </c>
      <c r="O88" s="20">
        <f t="shared" si="9"/>
        <v>21154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24.8</v>
      </c>
      <c r="E89" s="80">
        <v>1.2</v>
      </c>
      <c r="F89" s="80">
        <v>24.6</v>
      </c>
      <c r="G89" s="80">
        <v>346.7</v>
      </c>
      <c r="H89" s="80">
        <v>1.5</v>
      </c>
      <c r="I89" s="29">
        <f t="shared" si="7"/>
        <v>398.8</v>
      </c>
      <c r="J89" s="81"/>
      <c r="K89" s="80"/>
      <c r="L89" s="80"/>
      <c r="M89" s="80"/>
      <c r="N89" s="30">
        <f t="shared" si="8"/>
        <v>0</v>
      </c>
      <c r="O89" s="31">
        <f t="shared" si="9"/>
        <v>398.8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7.0000000000000007E-2</v>
      </c>
      <c r="D90" s="77">
        <v>0.11</v>
      </c>
      <c r="E90" s="77">
        <v>0.4</v>
      </c>
      <c r="F90" s="77">
        <v>32.950000000000003</v>
      </c>
      <c r="G90" s="77">
        <v>197.71</v>
      </c>
      <c r="H90" s="77">
        <v>0.06</v>
      </c>
      <c r="I90" s="26">
        <f t="shared" si="7"/>
        <v>231.3</v>
      </c>
      <c r="J90" s="78"/>
      <c r="K90" s="77"/>
      <c r="L90" s="77"/>
      <c r="M90" s="77">
        <v>0.13</v>
      </c>
      <c r="N90" s="27">
        <f t="shared" si="8"/>
        <v>0.13</v>
      </c>
      <c r="O90" s="28">
        <f t="shared" si="9"/>
        <v>231.43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</v>
      </c>
      <c r="D91" s="71">
        <v>32</v>
      </c>
      <c r="E91" s="71">
        <v>119</v>
      </c>
      <c r="F91" s="71">
        <v>6818</v>
      </c>
      <c r="G91" s="71">
        <v>57219</v>
      </c>
      <c r="H91" s="71">
        <v>14</v>
      </c>
      <c r="I91" s="17">
        <f t="shared" si="7"/>
        <v>64230</v>
      </c>
      <c r="J91" s="72"/>
      <c r="K91" s="71"/>
      <c r="L91" s="71"/>
      <c r="M91" s="71">
        <v>12</v>
      </c>
      <c r="N91" s="19">
        <f t="shared" si="8"/>
        <v>12</v>
      </c>
      <c r="O91" s="20">
        <f t="shared" si="9"/>
        <v>64242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0.4</v>
      </c>
      <c r="D92" s="80">
        <v>0.9</v>
      </c>
      <c r="E92" s="80">
        <v>3.5</v>
      </c>
      <c r="F92" s="80">
        <v>89.6</v>
      </c>
      <c r="G92" s="80">
        <v>867.4</v>
      </c>
      <c r="H92" s="80">
        <v>0.4</v>
      </c>
      <c r="I92" s="29">
        <f t="shared" si="7"/>
        <v>962.19999999999993</v>
      </c>
      <c r="J92" s="81"/>
      <c r="K92" s="80"/>
      <c r="L92" s="80"/>
      <c r="M92" s="80">
        <v>0.3</v>
      </c>
      <c r="N92" s="30">
        <f t="shared" si="8"/>
        <v>0.3</v>
      </c>
      <c r="O92" s="31">
        <f t="shared" si="9"/>
        <v>962.49999999999989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63.06</v>
      </c>
      <c r="G93" s="77">
        <v>397.49</v>
      </c>
      <c r="H93" s="77">
        <v>2.14</v>
      </c>
      <c r="I93" s="26">
        <f t="shared" si="7"/>
        <v>462.69</v>
      </c>
      <c r="J93" s="78"/>
      <c r="K93" s="77"/>
      <c r="L93" s="77"/>
      <c r="M93" s="77"/>
      <c r="N93" s="27">
        <f t="shared" si="8"/>
        <v>0</v>
      </c>
      <c r="O93" s="28">
        <f t="shared" si="9"/>
        <v>462.69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14027</v>
      </c>
      <c r="G94" s="71">
        <v>123917</v>
      </c>
      <c r="H94" s="71">
        <v>385</v>
      </c>
      <c r="I94" s="17">
        <f t="shared" si="7"/>
        <v>138329</v>
      </c>
      <c r="J94" s="72"/>
      <c r="K94" s="71"/>
      <c r="L94" s="71"/>
      <c r="M94" s="71"/>
      <c r="N94" s="19">
        <f t="shared" si="8"/>
        <v>0</v>
      </c>
      <c r="O94" s="20">
        <f t="shared" si="9"/>
        <v>138329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154.69999999999999</v>
      </c>
      <c r="G95" s="80">
        <v>1488.9</v>
      </c>
      <c r="H95" s="80">
        <v>8.5</v>
      </c>
      <c r="I95" s="29">
        <f t="shared" si="7"/>
        <v>1652.1000000000001</v>
      </c>
      <c r="J95" s="81"/>
      <c r="K95" s="80"/>
      <c r="L95" s="80"/>
      <c r="M95" s="80"/>
      <c r="N95" s="30">
        <f t="shared" si="8"/>
        <v>0</v>
      </c>
      <c r="O95" s="31">
        <f t="shared" si="9"/>
        <v>1652.1000000000001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0.2</v>
      </c>
      <c r="D96" s="77"/>
      <c r="E96" s="77"/>
      <c r="F96" s="77">
        <v>34.99</v>
      </c>
      <c r="G96" s="77">
        <v>778.78</v>
      </c>
      <c r="H96" s="77"/>
      <c r="I96" s="26">
        <f t="shared" si="7"/>
        <v>813.97</v>
      </c>
      <c r="J96" s="78"/>
      <c r="K96" s="77"/>
      <c r="L96" s="77"/>
      <c r="M96" s="77"/>
      <c r="N96" s="27">
        <f t="shared" si="8"/>
        <v>0</v>
      </c>
      <c r="O96" s="28">
        <f t="shared" si="9"/>
        <v>813.97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</v>
      </c>
      <c r="D97" s="71"/>
      <c r="E97" s="71"/>
      <c r="F97" s="71">
        <v>7939</v>
      </c>
      <c r="G97" s="71">
        <v>264835</v>
      </c>
      <c r="H97" s="71"/>
      <c r="I97" s="17">
        <f t="shared" si="7"/>
        <v>272861</v>
      </c>
      <c r="J97" s="72"/>
      <c r="K97" s="71"/>
      <c r="L97" s="71"/>
      <c r="M97" s="71"/>
      <c r="N97" s="19">
        <f t="shared" si="8"/>
        <v>0</v>
      </c>
      <c r="O97" s="20">
        <f t="shared" si="9"/>
        <v>272861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0.9</v>
      </c>
      <c r="D98" s="80"/>
      <c r="E98" s="80"/>
      <c r="F98" s="80">
        <v>72.400000000000006</v>
      </c>
      <c r="G98" s="80">
        <v>2440.3000000000002</v>
      </c>
      <c r="H98" s="80"/>
      <c r="I98" s="29">
        <f t="shared" si="7"/>
        <v>2513.6000000000004</v>
      </c>
      <c r="J98" s="81"/>
      <c r="K98" s="80"/>
      <c r="L98" s="80"/>
      <c r="M98" s="80"/>
      <c r="N98" s="30">
        <f t="shared" si="8"/>
        <v>0</v>
      </c>
      <c r="O98" s="31">
        <f t="shared" si="9"/>
        <v>2513.6000000000004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0.09</v>
      </c>
      <c r="D99" s="77">
        <v>0.01</v>
      </c>
      <c r="E99" s="77"/>
      <c r="F99" s="77">
        <v>9.74</v>
      </c>
      <c r="G99" s="77">
        <v>1443.08</v>
      </c>
      <c r="H99" s="77">
        <v>0.03</v>
      </c>
      <c r="I99" s="26">
        <f t="shared" si="7"/>
        <v>1452.9499999999998</v>
      </c>
      <c r="J99" s="78"/>
      <c r="K99" s="77"/>
      <c r="L99" s="77">
        <v>5.75</v>
      </c>
      <c r="M99" s="77">
        <v>5.75</v>
      </c>
      <c r="N99" s="27">
        <f t="shared" si="8"/>
        <v>11.5</v>
      </c>
      <c r="O99" s="28">
        <f t="shared" si="9"/>
        <v>1464.4499999999998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41</v>
      </c>
      <c r="D100" s="71">
        <v>4</v>
      </c>
      <c r="E100" s="71"/>
      <c r="F100" s="71">
        <v>2194</v>
      </c>
      <c r="G100" s="71">
        <v>481491</v>
      </c>
      <c r="H100" s="71">
        <v>12</v>
      </c>
      <c r="I100" s="17">
        <f t="shared" si="7"/>
        <v>483742</v>
      </c>
      <c r="J100" s="72"/>
      <c r="K100" s="71"/>
      <c r="L100" s="71">
        <v>667</v>
      </c>
      <c r="M100" s="71">
        <v>667</v>
      </c>
      <c r="N100" s="19">
        <f t="shared" si="8"/>
        <v>1334</v>
      </c>
      <c r="O100" s="20">
        <f t="shared" si="9"/>
        <v>485076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0.5</v>
      </c>
      <c r="D101" s="80">
        <v>0.1</v>
      </c>
      <c r="E101" s="80"/>
      <c r="F101" s="80">
        <v>20.2</v>
      </c>
      <c r="G101" s="80">
        <v>4149.3</v>
      </c>
      <c r="H101" s="80">
        <v>0.2</v>
      </c>
      <c r="I101" s="29">
        <f t="shared" si="7"/>
        <v>4170.3</v>
      </c>
      <c r="J101" s="81"/>
      <c r="K101" s="80"/>
      <c r="L101" s="80">
        <v>11.3</v>
      </c>
      <c r="M101" s="80">
        <v>11.3</v>
      </c>
      <c r="N101" s="30">
        <f t="shared" si="8"/>
        <v>22.6</v>
      </c>
      <c r="O101" s="31">
        <f t="shared" si="9"/>
        <v>4192.9000000000005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0.02</v>
      </c>
      <c r="E102" s="77">
        <v>0.01</v>
      </c>
      <c r="F102" s="77">
        <v>3.29</v>
      </c>
      <c r="G102" s="77">
        <v>1243.8900000000001</v>
      </c>
      <c r="H102" s="77"/>
      <c r="I102" s="26">
        <f t="shared" si="7"/>
        <v>1247.21</v>
      </c>
      <c r="J102" s="78"/>
      <c r="K102" s="77"/>
      <c r="L102" s="77"/>
      <c r="M102" s="77">
        <v>5.29</v>
      </c>
      <c r="N102" s="27">
        <f t="shared" si="8"/>
        <v>5.29</v>
      </c>
      <c r="O102" s="28">
        <f t="shared" si="9"/>
        <v>1252.5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6</v>
      </c>
      <c r="E103" s="71">
        <v>4</v>
      </c>
      <c r="F103" s="71">
        <v>778</v>
      </c>
      <c r="G103" s="71">
        <v>435287</v>
      </c>
      <c r="H103" s="71"/>
      <c r="I103" s="17">
        <f t="shared" si="7"/>
        <v>436075</v>
      </c>
      <c r="J103" s="72"/>
      <c r="K103" s="71"/>
      <c r="L103" s="71"/>
      <c r="M103" s="71">
        <v>576</v>
      </c>
      <c r="N103" s="19">
        <f t="shared" si="8"/>
        <v>576</v>
      </c>
      <c r="O103" s="20">
        <f t="shared" si="9"/>
        <v>436651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0.1</v>
      </c>
      <c r="E104" s="80">
        <v>0.1</v>
      </c>
      <c r="F104" s="80">
        <v>6.1</v>
      </c>
      <c r="G104" s="80">
        <v>2980.3</v>
      </c>
      <c r="H104" s="80"/>
      <c r="I104" s="29">
        <f t="shared" si="7"/>
        <v>2986.6000000000004</v>
      </c>
      <c r="J104" s="81"/>
      <c r="K104" s="80"/>
      <c r="L104" s="80"/>
      <c r="M104" s="80">
        <v>6.3</v>
      </c>
      <c r="N104" s="30">
        <f t="shared" si="8"/>
        <v>6.3</v>
      </c>
      <c r="O104" s="31">
        <f t="shared" si="9"/>
        <v>2992.9000000000005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0.27</v>
      </c>
      <c r="D105" s="77"/>
      <c r="E105" s="77">
        <v>0.28000000000000003</v>
      </c>
      <c r="F105" s="77">
        <v>0.4</v>
      </c>
      <c r="G105" s="77">
        <v>355.79</v>
      </c>
      <c r="H105" s="77"/>
      <c r="I105" s="26">
        <f t="shared" si="7"/>
        <v>356.74</v>
      </c>
      <c r="J105" s="78"/>
      <c r="K105" s="77"/>
      <c r="L105" s="77"/>
      <c r="M105" s="77"/>
      <c r="N105" s="27">
        <f t="shared" si="8"/>
        <v>0</v>
      </c>
      <c r="O105" s="28">
        <f t="shared" si="9"/>
        <v>356.74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137</v>
      </c>
      <c r="D106" s="71"/>
      <c r="E106" s="71">
        <v>115</v>
      </c>
      <c r="F106" s="71">
        <v>94</v>
      </c>
      <c r="G106" s="71">
        <v>120035</v>
      </c>
      <c r="H106" s="71"/>
      <c r="I106" s="17">
        <f t="shared" si="7"/>
        <v>120381</v>
      </c>
      <c r="J106" s="72"/>
      <c r="K106" s="71"/>
      <c r="L106" s="71"/>
      <c r="M106" s="71"/>
      <c r="N106" s="19">
        <f t="shared" si="8"/>
        <v>0</v>
      </c>
      <c r="O106" s="20">
        <f t="shared" si="9"/>
        <v>120381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</v>
      </c>
      <c r="D107" s="80"/>
      <c r="E107" s="80">
        <v>1.5</v>
      </c>
      <c r="F107" s="80">
        <v>0.5</v>
      </c>
      <c r="G107" s="80">
        <v>637.79999999999995</v>
      </c>
      <c r="H107" s="80"/>
      <c r="I107" s="29">
        <f t="shared" si="7"/>
        <v>640.79999999999995</v>
      </c>
      <c r="J107" s="81"/>
      <c r="K107" s="80"/>
      <c r="L107" s="80"/>
      <c r="M107" s="80"/>
      <c r="N107" s="30">
        <f t="shared" si="8"/>
        <v>0</v>
      </c>
      <c r="O107" s="31">
        <f t="shared" si="9"/>
        <v>640.79999999999995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0.05</v>
      </c>
      <c r="F108" s="77"/>
      <c r="G108" s="77">
        <v>151.26</v>
      </c>
      <c r="H108" s="77"/>
      <c r="I108" s="26">
        <f t="shared" si="7"/>
        <v>151.31</v>
      </c>
      <c r="J108" s="78"/>
      <c r="K108" s="77"/>
      <c r="L108" s="77"/>
      <c r="M108" s="77">
        <v>10.5</v>
      </c>
      <c r="N108" s="27">
        <f t="shared" si="8"/>
        <v>10.5</v>
      </c>
      <c r="O108" s="28">
        <f t="shared" si="9"/>
        <v>161.81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24</v>
      </c>
      <c r="F109" s="71"/>
      <c r="G109" s="71">
        <v>54957</v>
      </c>
      <c r="H109" s="71"/>
      <c r="I109" s="17">
        <f t="shared" si="7"/>
        <v>54981</v>
      </c>
      <c r="J109" s="72"/>
      <c r="K109" s="71"/>
      <c r="L109" s="71"/>
      <c r="M109" s="71">
        <v>443</v>
      </c>
      <c r="N109" s="19">
        <f t="shared" si="8"/>
        <v>443</v>
      </c>
      <c r="O109" s="20">
        <f t="shared" si="9"/>
        <v>55424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/>
      <c r="G110" s="80">
        <v>94.1</v>
      </c>
      <c r="H110" s="80"/>
      <c r="I110" s="29">
        <f t="shared" si="7"/>
        <v>94.1</v>
      </c>
      <c r="J110" s="81"/>
      <c r="K110" s="80"/>
      <c r="L110" s="80"/>
      <c r="M110" s="80">
        <v>0</v>
      </c>
      <c r="N110" s="30">
        <f t="shared" si="8"/>
        <v>0</v>
      </c>
      <c r="O110" s="31">
        <f t="shared" si="9"/>
        <v>94.1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0.04</v>
      </c>
      <c r="F111" s="77">
        <v>0.5</v>
      </c>
      <c r="G111" s="77">
        <v>106.14</v>
      </c>
      <c r="H111" s="77"/>
      <c r="I111" s="26">
        <f t="shared" si="7"/>
        <v>106.68</v>
      </c>
      <c r="J111" s="78"/>
      <c r="K111" s="77"/>
      <c r="L111" s="77"/>
      <c r="M111" s="77">
        <v>11.8</v>
      </c>
      <c r="N111" s="27">
        <f t="shared" si="8"/>
        <v>11.8</v>
      </c>
      <c r="O111" s="28">
        <f t="shared" si="9"/>
        <v>118.48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15</v>
      </c>
      <c r="F112" s="71">
        <v>104</v>
      </c>
      <c r="G112" s="71">
        <v>39485</v>
      </c>
      <c r="H112" s="71"/>
      <c r="I112" s="17">
        <f t="shared" si="7"/>
        <v>39604</v>
      </c>
      <c r="J112" s="72"/>
      <c r="K112" s="71"/>
      <c r="L112" s="71"/>
      <c r="M112" s="71">
        <v>376</v>
      </c>
      <c r="N112" s="19">
        <f t="shared" si="8"/>
        <v>376</v>
      </c>
      <c r="O112" s="20">
        <f t="shared" si="9"/>
        <v>39980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0.4</v>
      </c>
      <c r="G113" s="80">
        <v>0</v>
      </c>
      <c r="H113" s="80"/>
      <c r="I113" s="29">
        <f t="shared" si="7"/>
        <v>0.4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0.02</v>
      </c>
      <c r="D114" s="77">
        <v>0.01</v>
      </c>
      <c r="E114" s="77">
        <v>0.48</v>
      </c>
      <c r="F114" s="77"/>
      <c r="G114" s="77">
        <v>51.17</v>
      </c>
      <c r="H114" s="77"/>
      <c r="I114" s="26">
        <f t="shared" si="7"/>
        <v>51.68</v>
      </c>
      <c r="J114" s="78"/>
      <c r="K114" s="77"/>
      <c r="L114" s="77"/>
      <c r="M114" s="77"/>
      <c r="N114" s="27">
        <f t="shared" si="8"/>
        <v>0</v>
      </c>
      <c r="O114" s="28">
        <f t="shared" si="9"/>
        <v>51.68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</v>
      </c>
      <c r="D115" s="71">
        <v>5</v>
      </c>
      <c r="E115" s="71">
        <v>196</v>
      </c>
      <c r="F115" s="71"/>
      <c r="G115" s="71">
        <v>18759</v>
      </c>
      <c r="H115" s="71"/>
      <c r="I115" s="17">
        <f t="shared" si="7"/>
        <v>18969</v>
      </c>
      <c r="J115" s="72"/>
      <c r="K115" s="71"/>
      <c r="L115" s="71"/>
      <c r="M115" s="71"/>
      <c r="N115" s="19">
        <f t="shared" si="8"/>
        <v>0</v>
      </c>
      <c r="O115" s="20">
        <f t="shared" si="9"/>
        <v>18969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5220.42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9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0.02</v>
      </c>
      <c r="D121" s="68"/>
      <c r="E121" s="68">
        <v>0.04</v>
      </c>
      <c r="F121" s="68"/>
      <c r="G121" s="68">
        <v>29.17</v>
      </c>
      <c r="H121" s="68"/>
      <c r="I121" s="11">
        <f t="shared" si="7"/>
        <v>29.23</v>
      </c>
      <c r="J121" s="69"/>
      <c r="K121" s="68"/>
      <c r="L121" s="68"/>
      <c r="M121" s="68"/>
      <c r="N121" s="13">
        <f t="shared" si="8"/>
        <v>0</v>
      </c>
      <c r="O121" s="14">
        <f t="shared" si="9"/>
        <v>29.23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</v>
      </c>
      <c r="D122" s="71"/>
      <c r="E122" s="71">
        <v>17</v>
      </c>
      <c r="F122" s="71"/>
      <c r="G122" s="71">
        <v>10022</v>
      </c>
      <c r="H122" s="71"/>
      <c r="I122" s="17">
        <f t="shared" si="7"/>
        <v>10047</v>
      </c>
      <c r="J122" s="72"/>
      <c r="K122" s="71"/>
      <c r="L122" s="71"/>
      <c r="M122" s="71"/>
      <c r="N122" s="19">
        <f t="shared" si="8"/>
        <v>0</v>
      </c>
      <c r="O122" s="20">
        <f t="shared" si="9"/>
        <v>10047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0.03</v>
      </c>
      <c r="D124" s="77">
        <v>2.72</v>
      </c>
      <c r="E124" s="77">
        <v>0.19</v>
      </c>
      <c r="F124" s="77">
        <v>0.48</v>
      </c>
      <c r="G124" s="77">
        <v>8.89</v>
      </c>
      <c r="H124" s="77"/>
      <c r="I124" s="26">
        <f t="shared" si="7"/>
        <v>12.31</v>
      </c>
      <c r="J124" s="78"/>
      <c r="K124" s="77"/>
      <c r="L124" s="77"/>
      <c r="M124" s="77"/>
      <c r="N124" s="27">
        <f t="shared" si="8"/>
        <v>0</v>
      </c>
      <c r="O124" s="28">
        <f t="shared" si="9"/>
        <v>12.31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</v>
      </c>
      <c r="D125" s="71">
        <v>1033</v>
      </c>
      <c r="E125" s="71">
        <v>93</v>
      </c>
      <c r="F125" s="71">
        <v>172</v>
      </c>
      <c r="G125" s="71">
        <v>3338</v>
      </c>
      <c r="H125" s="71"/>
      <c r="I125" s="17">
        <f t="shared" si="7"/>
        <v>4651</v>
      </c>
      <c r="J125" s="72"/>
      <c r="K125" s="71"/>
      <c r="L125" s="71"/>
      <c r="M125" s="71"/>
      <c r="N125" s="19">
        <f t="shared" si="8"/>
        <v>0</v>
      </c>
      <c r="O125" s="20">
        <f t="shared" si="9"/>
        <v>4651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0.2</v>
      </c>
      <c r="G126" s="80">
        <v>0</v>
      </c>
      <c r="H126" s="80"/>
      <c r="I126" s="29">
        <f t="shared" si="7"/>
        <v>0.2</v>
      </c>
      <c r="J126" s="81"/>
      <c r="K126" s="80"/>
      <c r="L126" s="80"/>
      <c r="M126" s="80"/>
      <c r="N126" s="30">
        <f t="shared" si="8"/>
        <v>0</v>
      </c>
      <c r="O126" s="31">
        <f t="shared" si="9"/>
        <v>0.2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>
        <v>1.1100000000000001</v>
      </c>
      <c r="E127" s="77">
        <v>0.36</v>
      </c>
      <c r="F127" s="77"/>
      <c r="G127" s="77">
        <v>6.73</v>
      </c>
      <c r="H127" s="77"/>
      <c r="I127" s="26">
        <f t="shared" si="7"/>
        <v>8.2000000000000011</v>
      </c>
      <c r="J127" s="78"/>
      <c r="K127" s="77"/>
      <c r="L127" s="77"/>
      <c r="M127" s="77"/>
      <c r="N127" s="27">
        <f t="shared" si="8"/>
        <v>0</v>
      </c>
      <c r="O127" s="28">
        <f t="shared" si="9"/>
        <v>8.2000000000000011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536</v>
      </c>
      <c r="E128" s="71">
        <v>173</v>
      </c>
      <c r="F128" s="71"/>
      <c r="G128" s="71">
        <v>2172</v>
      </c>
      <c r="H128" s="71"/>
      <c r="I128" s="17">
        <f t="shared" si="7"/>
        <v>2881</v>
      </c>
      <c r="J128" s="72"/>
      <c r="K128" s="71"/>
      <c r="L128" s="71"/>
      <c r="M128" s="71"/>
      <c r="N128" s="19">
        <f t="shared" si="8"/>
        <v>0</v>
      </c>
      <c r="O128" s="20">
        <f t="shared" si="9"/>
        <v>2881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0.7</v>
      </c>
      <c r="D130" s="68">
        <v>5.8</v>
      </c>
      <c r="E130" s="68">
        <v>2</v>
      </c>
      <c r="F130" s="68">
        <v>156.93</v>
      </c>
      <c r="G130" s="68">
        <v>4883.1899999999996</v>
      </c>
      <c r="H130" s="68">
        <v>8.9600000000000009</v>
      </c>
      <c r="I130" s="11">
        <f t="shared" si="7"/>
        <v>5057.58</v>
      </c>
      <c r="J130" s="69">
        <v>0.21</v>
      </c>
      <c r="K130" s="68"/>
      <c r="L130" s="68">
        <v>11.01</v>
      </c>
      <c r="M130" s="68">
        <v>35.78</v>
      </c>
      <c r="N130" s="13">
        <f>SUM(J130:M130)</f>
        <v>47</v>
      </c>
      <c r="O130" s="14">
        <f t="shared" si="9"/>
        <v>5104.58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474</v>
      </c>
      <c r="D131" s="71">
        <v>2670</v>
      </c>
      <c r="E131" s="71">
        <v>915</v>
      </c>
      <c r="F131" s="71">
        <v>34276</v>
      </c>
      <c r="G131" s="71">
        <v>1639211</v>
      </c>
      <c r="H131" s="71">
        <v>5690</v>
      </c>
      <c r="I131" s="17">
        <f t="shared" si="7"/>
        <v>1683236</v>
      </c>
      <c r="J131" s="72">
        <v>8</v>
      </c>
      <c r="K131" s="71"/>
      <c r="L131" s="71">
        <v>892</v>
      </c>
      <c r="M131" s="71">
        <v>2159</v>
      </c>
      <c r="N131" s="19">
        <f t="shared" si="8"/>
        <v>3059</v>
      </c>
      <c r="O131" s="20">
        <f t="shared" si="9"/>
        <v>1686295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</v>
      </c>
      <c r="D132" s="80">
        <v>35.700000000000003</v>
      </c>
      <c r="E132" s="80">
        <v>12.8</v>
      </c>
      <c r="F132" s="80">
        <v>382.7</v>
      </c>
      <c r="G132" s="80">
        <v>13231.1</v>
      </c>
      <c r="H132" s="80">
        <v>212.5</v>
      </c>
      <c r="I132" s="29">
        <f t="shared" ref="I132:I138" si="10">SUM(C132:H132)</f>
        <v>13881.800000000001</v>
      </c>
      <c r="J132" s="81">
        <v>0.5</v>
      </c>
      <c r="K132" s="80"/>
      <c r="L132" s="80">
        <v>22.3</v>
      </c>
      <c r="M132" s="80">
        <v>22.9</v>
      </c>
      <c r="N132" s="30">
        <f t="shared" ref="N132:N138" si="11">SUM(J132:M132)</f>
        <v>45.7</v>
      </c>
      <c r="O132" s="31">
        <f t="shared" ref="O132:O138" si="12">SUM(N132,I132)</f>
        <v>13927.500000000002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0.7</v>
      </c>
      <c r="D133" s="77">
        <v>3.98</v>
      </c>
      <c r="E133" s="77">
        <v>1.85</v>
      </c>
      <c r="F133" s="77">
        <v>153.88</v>
      </c>
      <c r="G133" s="77">
        <v>4857.57</v>
      </c>
      <c r="H133" s="77">
        <v>0.03</v>
      </c>
      <c r="I133" s="26">
        <f t="shared" si="10"/>
        <v>5018.0099999999993</v>
      </c>
      <c r="J133" s="78">
        <v>0.21</v>
      </c>
      <c r="K133" s="77"/>
      <c r="L133" s="77">
        <v>10.57</v>
      </c>
      <c r="M133" s="77">
        <v>34.700000000000003</v>
      </c>
      <c r="N133" s="27">
        <f t="shared" si="11"/>
        <v>45.480000000000004</v>
      </c>
      <c r="O133" s="28">
        <f t="shared" si="12"/>
        <v>5063.4899999999989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325</v>
      </c>
      <c r="D134" s="71">
        <v>1616</v>
      </c>
      <c r="E134" s="71">
        <v>756</v>
      </c>
      <c r="F134" s="71">
        <v>33811</v>
      </c>
      <c r="G134" s="71">
        <v>1633855</v>
      </c>
      <c r="H134" s="71">
        <v>12</v>
      </c>
      <c r="I134" s="17">
        <f t="shared" si="10"/>
        <v>1670375</v>
      </c>
      <c r="J134" s="72">
        <v>8</v>
      </c>
      <c r="K134" s="71"/>
      <c r="L134" s="71">
        <v>877</v>
      </c>
      <c r="M134" s="71">
        <v>2127</v>
      </c>
      <c r="N134" s="19">
        <f t="shared" si="11"/>
        <v>3012</v>
      </c>
      <c r="O134" s="20">
        <f t="shared" si="12"/>
        <v>1673387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2.8</v>
      </c>
      <c r="D135" s="89">
        <v>1.1000000000000001</v>
      </c>
      <c r="E135" s="89">
        <v>5.0999999999999996</v>
      </c>
      <c r="F135" s="89">
        <v>369.6</v>
      </c>
      <c r="G135" s="89">
        <v>13083</v>
      </c>
      <c r="H135" s="89">
        <v>0.2</v>
      </c>
      <c r="I135" s="47">
        <f t="shared" si="10"/>
        <v>13461.800000000001</v>
      </c>
      <c r="J135" s="90">
        <v>0.5</v>
      </c>
      <c r="K135" s="89"/>
      <c r="L135" s="89">
        <v>21.3</v>
      </c>
      <c r="M135" s="89">
        <v>20.9</v>
      </c>
      <c r="N135" s="49">
        <f t="shared" si="11"/>
        <v>42.7</v>
      </c>
      <c r="O135" s="44">
        <f t="shared" si="12"/>
        <v>13504.500000000002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0.70000000000000007</v>
      </c>
      <c r="D136" s="57">
        <f t="shared" si="13"/>
        <v>9.4899999999999984</v>
      </c>
      <c r="E136" s="57">
        <f t="shared" si="13"/>
        <v>2</v>
      </c>
      <c r="F136" s="57">
        <f t="shared" si="13"/>
        <v>156.93</v>
      </c>
      <c r="G136" s="57">
        <f t="shared" si="13"/>
        <v>4983.5300000000007</v>
      </c>
      <c r="H136" s="57">
        <f t="shared" si="13"/>
        <v>15.740000000000002</v>
      </c>
      <c r="I136" s="58">
        <f t="shared" si="10"/>
        <v>5168.3900000000003</v>
      </c>
      <c r="J136" s="59">
        <f t="shared" ref="J136:M138" si="14">SUM(J63,J66,J69,J72,J75,J78,J81,J84,J87,J90,J93,J96,J99,J102,J105,J108,J111,J114,J121,J124,J127)</f>
        <v>0.21</v>
      </c>
      <c r="K136" s="57">
        <f t="shared" si="14"/>
        <v>0</v>
      </c>
      <c r="L136" s="57">
        <f t="shared" si="14"/>
        <v>11.26</v>
      </c>
      <c r="M136" s="57">
        <f t="shared" si="14"/>
        <v>40.56</v>
      </c>
      <c r="N136" s="60">
        <f t="shared" si="11"/>
        <v>52.03</v>
      </c>
      <c r="O136" s="61">
        <f t="shared" si="12"/>
        <v>5220.42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474</v>
      </c>
      <c r="D137" s="36">
        <f t="shared" si="13"/>
        <v>3843</v>
      </c>
      <c r="E137" s="36">
        <f t="shared" si="13"/>
        <v>1631</v>
      </c>
      <c r="F137" s="36">
        <f t="shared" si="13"/>
        <v>34276</v>
      </c>
      <c r="G137" s="36">
        <f t="shared" si="13"/>
        <v>1639266</v>
      </c>
      <c r="H137" s="36">
        <f t="shared" si="13"/>
        <v>7020</v>
      </c>
      <c r="I137" s="17">
        <f t="shared" si="10"/>
        <v>1686510</v>
      </c>
      <c r="J137" s="18">
        <f t="shared" si="14"/>
        <v>8</v>
      </c>
      <c r="K137" s="16">
        <f t="shared" si="14"/>
        <v>0</v>
      </c>
      <c r="L137" s="16">
        <f t="shared" si="14"/>
        <v>892</v>
      </c>
      <c r="M137" s="16">
        <f t="shared" si="14"/>
        <v>2159</v>
      </c>
      <c r="N137" s="19">
        <f t="shared" si="11"/>
        <v>3059</v>
      </c>
      <c r="O137" s="20">
        <f t="shared" si="12"/>
        <v>1689569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7.0000000000000009</v>
      </c>
      <c r="D138" s="41">
        <f t="shared" si="13"/>
        <v>106.19999999999999</v>
      </c>
      <c r="E138" s="41">
        <f t="shared" si="13"/>
        <v>52.2</v>
      </c>
      <c r="F138" s="41">
        <f t="shared" si="13"/>
        <v>382.69999999999993</v>
      </c>
      <c r="G138" s="41">
        <f t="shared" si="13"/>
        <v>13236.199999999999</v>
      </c>
      <c r="H138" s="41">
        <f t="shared" si="13"/>
        <v>279.39999999999998</v>
      </c>
      <c r="I138" s="47">
        <f t="shared" si="10"/>
        <v>14063.699999999999</v>
      </c>
      <c r="J138" s="48">
        <f t="shared" si="14"/>
        <v>0.5</v>
      </c>
      <c r="K138" s="46">
        <f t="shared" si="14"/>
        <v>0</v>
      </c>
      <c r="L138" s="46">
        <f t="shared" si="14"/>
        <v>22.3</v>
      </c>
      <c r="M138" s="46">
        <f t="shared" si="14"/>
        <v>22.900000000000002</v>
      </c>
      <c r="N138" s="49">
        <f t="shared" si="11"/>
        <v>45.7</v>
      </c>
      <c r="O138" s="44">
        <f t="shared" si="12"/>
        <v>14109.4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70.319999999999993</v>
      </c>
      <c r="H5" s="68"/>
      <c r="I5" s="11">
        <f t="shared" ref="I5:I36" si="0">SUM(C5:H5)</f>
        <v>70.319999999999993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70.319999999999993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>
        <v>0.26</v>
      </c>
      <c r="F8" s="77"/>
      <c r="G8" s="77">
        <v>26.23</v>
      </c>
      <c r="H8" s="77">
        <v>0.43</v>
      </c>
      <c r="I8" s="26">
        <f t="shared" si="0"/>
        <v>26.92</v>
      </c>
      <c r="J8" s="78"/>
      <c r="K8" s="77"/>
      <c r="L8" s="77"/>
      <c r="M8" s="77"/>
      <c r="N8" s="27">
        <f t="shared" si="1"/>
        <v>0</v>
      </c>
      <c r="O8" s="28">
        <f t="shared" si="2"/>
        <v>26.92</v>
      </c>
      <c r="P8" s="21" t="s">
        <v>25</v>
      </c>
      <c r="Q8" s="134" t="s">
        <v>76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>
        <v>0</v>
      </c>
      <c r="F9" s="71"/>
      <c r="G9" s="71">
        <v>0</v>
      </c>
      <c r="H9" s="71">
        <v>0</v>
      </c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>
        <v>0</v>
      </c>
      <c r="F10" s="80"/>
      <c r="G10" s="80">
        <v>0</v>
      </c>
      <c r="H10" s="80">
        <v>0</v>
      </c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10.130000000000001</v>
      </c>
      <c r="H11" s="77"/>
      <c r="I11" s="26">
        <f t="shared" si="0"/>
        <v>10.130000000000001</v>
      </c>
      <c r="J11" s="78"/>
      <c r="K11" s="77"/>
      <c r="L11" s="77"/>
      <c r="M11" s="77"/>
      <c r="N11" s="27">
        <f t="shared" si="1"/>
        <v>0</v>
      </c>
      <c r="O11" s="28">
        <f t="shared" si="2"/>
        <v>10.130000000000001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1608</v>
      </c>
      <c r="H12" s="71">
        <v>13</v>
      </c>
      <c r="I12" s="17">
        <f t="shared" si="0"/>
        <v>1621</v>
      </c>
      <c r="J12" s="72"/>
      <c r="K12" s="71"/>
      <c r="L12" s="71"/>
      <c r="M12" s="71"/>
      <c r="N12" s="19">
        <f t="shared" si="1"/>
        <v>0</v>
      </c>
      <c r="O12" s="20">
        <f t="shared" si="2"/>
        <v>1621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99.6</v>
      </c>
      <c r="H13" s="80">
        <v>1.7</v>
      </c>
      <c r="I13" s="29">
        <f t="shared" si="0"/>
        <v>101.3</v>
      </c>
      <c r="J13" s="81"/>
      <c r="K13" s="80"/>
      <c r="L13" s="80"/>
      <c r="M13" s="80"/>
      <c r="N13" s="30">
        <f t="shared" si="1"/>
        <v>0</v>
      </c>
      <c r="O13" s="31">
        <f t="shared" si="2"/>
        <v>101.3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18.760000000000002</v>
      </c>
      <c r="H14" s="77"/>
      <c r="I14" s="26">
        <f t="shared" si="0"/>
        <v>18.760000000000002</v>
      </c>
      <c r="J14" s="78"/>
      <c r="K14" s="77"/>
      <c r="L14" s="77"/>
      <c r="M14" s="77">
        <v>2.09</v>
      </c>
      <c r="N14" s="27">
        <f t="shared" si="1"/>
        <v>2.09</v>
      </c>
      <c r="O14" s="28">
        <f t="shared" si="2"/>
        <v>20.85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2103</v>
      </c>
      <c r="H15" s="71"/>
      <c r="I15" s="17">
        <f t="shared" si="0"/>
        <v>2103</v>
      </c>
      <c r="J15" s="72"/>
      <c r="K15" s="71"/>
      <c r="L15" s="71"/>
      <c r="M15" s="71">
        <v>117</v>
      </c>
      <c r="N15" s="19">
        <f t="shared" si="1"/>
        <v>117</v>
      </c>
      <c r="O15" s="20">
        <f t="shared" si="2"/>
        <v>2220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124.7</v>
      </c>
      <c r="H16" s="80"/>
      <c r="I16" s="29">
        <f t="shared" si="0"/>
        <v>124.7</v>
      </c>
      <c r="J16" s="81"/>
      <c r="K16" s="80"/>
      <c r="L16" s="80"/>
      <c r="M16" s="80">
        <v>7.9</v>
      </c>
      <c r="N16" s="30">
        <f t="shared" si="1"/>
        <v>7.9</v>
      </c>
      <c r="O16" s="31">
        <f t="shared" si="2"/>
        <v>132.6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0.64</v>
      </c>
      <c r="E17" s="77"/>
      <c r="F17" s="77"/>
      <c r="G17" s="77">
        <v>5.41</v>
      </c>
      <c r="H17" s="77"/>
      <c r="I17" s="26">
        <f t="shared" si="0"/>
        <v>6.05</v>
      </c>
      <c r="J17" s="78"/>
      <c r="K17" s="77"/>
      <c r="L17" s="77">
        <v>2.76</v>
      </c>
      <c r="M17" s="77">
        <v>0.27</v>
      </c>
      <c r="N17" s="27">
        <f t="shared" si="1"/>
        <v>3.03</v>
      </c>
      <c r="O17" s="28">
        <f t="shared" si="2"/>
        <v>9.08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68</v>
      </c>
      <c r="E18" s="71"/>
      <c r="F18" s="71"/>
      <c r="G18" s="71">
        <v>1007</v>
      </c>
      <c r="H18" s="71">
        <v>246</v>
      </c>
      <c r="I18" s="17">
        <f t="shared" si="0"/>
        <v>1321</v>
      </c>
      <c r="J18" s="72"/>
      <c r="K18" s="71"/>
      <c r="L18" s="71">
        <v>226</v>
      </c>
      <c r="M18" s="71">
        <v>546</v>
      </c>
      <c r="N18" s="19">
        <f t="shared" si="1"/>
        <v>772</v>
      </c>
      <c r="O18" s="20">
        <f t="shared" si="2"/>
        <v>2093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4.8</v>
      </c>
      <c r="E19" s="80"/>
      <c r="F19" s="80"/>
      <c r="G19" s="80">
        <v>46.8</v>
      </c>
      <c r="H19" s="80">
        <v>17.5</v>
      </c>
      <c r="I19" s="29">
        <f t="shared" si="0"/>
        <v>69.099999999999994</v>
      </c>
      <c r="J19" s="81"/>
      <c r="K19" s="80"/>
      <c r="L19" s="80">
        <v>11.6</v>
      </c>
      <c r="M19" s="80">
        <v>27.6</v>
      </c>
      <c r="N19" s="30">
        <f t="shared" si="1"/>
        <v>39.200000000000003</v>
      </c>
      <c r="O19" s="31">
        <f t="shared" si="2"/>
        <v>108.3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1.05</v>
      </c>
      <c r="E20" s="77">
        <v>0.41</v>
      </c>
      <c r="F20" s="77"/>
      <c r="G20" s="77">
        <v>2.73</v>
      </c>
      <c r="H20" s="77">
        <v>1.43</v>
      </c>
      <c r="I20" s="26">
        <f t="shared" si="0"/>
        <v>5.6199999999999992</v>
      </c>
      <c r="J20" s="78"/>
      <c r="K20" s="77"/>
      <c r="L20" s="77"/>
      <c r="M20" s="77">
        <v>10.6</v>
      </c>
      <c r="N20" s="27">
        <f t="shared" si="1"/>
        <v>10.6</v>
      </c>
      <c r="O20" s="28">
        <f t="shared" si="2"/>
        <v>16.22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524</v>
      </c>
      <c r="D21" s="71">
        <v>145</v>
      </c>
      <c r="E21" s="71">
        <v>46</v>
      </c>
      <c r="F21" s="71"/>
      <c r="G21" s="71">
        <v>560</v>
      </c>
      <c r="H21" s="71">
        <v>2705</v>
      </c>
      <c r="I21" s="17">
        <f t="shared" si="0"/>
        <v>3980</v>
      </c>
      <c r="J21" s="72"/>
      <c r="K21" s="71"/>
      <c r="L21" s="71">
        <v>526</v>
      </c>
      <c r="M21" s="71">
        <v>1274</v>
      </c>
      <c r="N21" s="19">
        <f t="shared" si="1"/>
        <v>1800</v>
      </c>
      <c r="O21" s="20">
        <f t="shared" si="2"/>
        <v>5780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18.899999999999999</v>
      </c>
      <c r="D22" s="80">
        <v>8</v>
      </c>
      <c r="E22" s="80">
        <v>2.6</v>
      </c>
      <c r="F22" s="80"/>
      <c r="G22" s="80">
        <v>13</v>
      </c>
      <c r="H22" s="80">
        <v>143</v>
      </c>
      <c r="I22" s="29">
        <f t="shared" si="0"/>
        <v>185.5</v>
      </c>
      <c r="J22" s="81"/>
      <c r="K22" s="80"/>
      <c r="L22" s="80">
        <v>21</v>
      </c>
      <c r="M22" s="80">
        <v>52.5</v>
      </c>
      <c r="N22" s="30">
        <f t="shared" si="1"/>
        <v>73.5</v>
      </c>
      <c r="O22" s="31">
        <f t="shared" si="2"/>
        <v>259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0.97</v>
      </c>
      <c r="G23" s="77">
        <v>14.31</v>
      </c>
      <c r="H23" s="77">
        <v>14.9</v>
      </c>
      <c r="I23" s="26">
        <f t="shared" si="0"/>
        <v>30.18</v>
      </c>
      <c r="J23" s="78"/>
      <c r="K23" s="77">
        <v>0.48</v>
      </c>
      <c r="L23" s="77"/>
      <c r="M23" s="77">
        <v>1.06</v>
      </c>
      <c r="N23" s="27">
        <f t="shared" si="1"/>
        <v>1.54</v>
      </c>
      <c r="O23" s="28">
        <f t="shared" si="2"/>
        <v>31.72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480</v>
      </c>
      <c r="E24" s="71"/>
      <c r="F24" s="71">
        <v>106</v>
      </c>
      <c r="G24" s="71">
        <v>3281</v>
      </c>
      <c r="H24" s="71">
        <v>4999</v>
      </c>
      <c r="I24" s="17">
        <f t="shared" si="0"/>
        <v>8866</v>
      </c>
      <c r="J24" s="72"/>
      <c r="K24" s="71">
        <v>21</v>
      </c>
      <c r="L24" s="71"/>
      <c r="M24" s="71">
        <v>201</v>
      </c>
      <c r="N24" s="19">
        <f t="shared" si="1"/>
        <v>222</v>
      </c>
      <c r="O24" s="20">
        <f t="shared" si="2"/>
        <v>9088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21.6</v>
      </c>
      <c r="E25" s="80"/>
      <c r="F25" s="80">
        <v>3.5</v>
      </c>
      <c r="G25" s="80">
        <v>72.099999999999994</v>
      </c>
      <c r="H25" s="80">
        <v>217.6</v>
      </c>
      <c r="I25" s="29">
        <f t="shared" si="0"/>
        <v>314.79999999999995</v>
      </c>
      <c r="J25" s="81"/>
      <c r="K25" s="80">
        <v>1.2</v>
      </c>
      <c r="L25" s="80"/>
      <c r="M25" s="80">
        <v>6.1</v>
      </c>
      <c r="N25" s="30">
        <f t="shared" si="1"/>
        <v>7.3</v>
      </c>
      <c r="O25" s="31">
        <f t="shared" si="2"/>
        <v>322.09999999999997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1.57</v>
      </c>
      <c r="G26" s="77">
        <v>36.770000000000003</v>
      </c>
      <c r="H26" s="77">
        <v>0.48</v>
      </c>
      <c r="I26" s="26">
        <f t="shared" si="0"/>
        <v>38.82</v>
      </c>
      <c r="J26" s="78"/>
      <c r="K26" s="77"/>
      <c r="L26" s="77"/>
      <c r="M26" s="77">
        <v>4.57</v>
      </c>
      <c r="N26" s="27">
        <f t="shared" si="1"/>
        <v>4.57</v>
      </c>
      <c r="O26" s="28">
        <f t="shared" si="2"/>
        <v>43.39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196</v>
      </c>
      <c r="G27" s="71">
        <v>10060</v>
      </c>
      <c r="H27" s="71">
        <v>8086</v>
      </c>
      <c r="I27" s="17">
        <f t="shared" si="0"/>
        <v>18342</v>
      </c>
      <c r="J27" s="72"/>
      <c r="K27" s="71"/>
      <c r="L27" s="71"/>
      <c r="M27" s="71">
        <v>290</v>
      </c>
      <c r="N27" s="19">
        <f t="shared" si="1"/>
        <v>290</v>
      </c>
      <c r="O27" s="20">
        <f t="shared" si="2"/>
        <v>18632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5.5</v>
      </c>
      <c r="G28" s="80">
        <v>206</v>
      </c>
      <c r="H28" s="80">
        <v>308.7</v>
      </c>
      <c r="I28" s="29">
        <f t="shared" si="0"/>
        <v>520.20000000000005</v>
      </c>
      <c r="J28" s="81"/>
      <c r="K28" s="80"/>
      <c r="L28" s="80"/>
      <c r="M28" s="80">
        <v>8.8000000000000007</v>
      </c>
      <c r="N28" s="30">
        <f t="shared" si="1"/>
        <v>8.8000000000000007</v>
      </c>
      <c r="O28" s="31">
        <f t="shared" si="2"/>
        <v>529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0.78</v>
      </c>
      <c r="E29" s="77"/>
      <c r="F29" s="77">
        <v>1.73</v>
      </c>
      <c r="G29" s="77">
        <v>362.15</v>
      </c>
      <c r="H29" s="77">
        <v>1.92</v>
      </c>
      <c r="I29" s="26">
        <f t="shared" si="0"/>
        <v>366.58</v>
      </c>
      <c r="J29" s="78"/>
      <c r="K29" s="77"/>
      <c r="L29" s="77"/>
      <c r="M29" s="77">
        <v>3.06</v>
      </c>
      <c r="N29" s="27">
        <f t="shared" si="1"/>
        <v>3.06</v>
      </c>
      <c r="O29" s="28">
        <f t="shared" si="2"/>
        <v>369.64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200</v>
      </c>
      <c r="E30" s="71"/>
      <c r="F30" s="71">
        <v>368</v>
      </c>
      <c r="G30" s="71">
        <v>100262</v>
      </c>
      <c r="H30" s="71">
        <v>342</v>
      </c>
      <c r="I30" s="17">
        <f t="shared" si="0"/>
        <v>101172</v>
      </c>
      <c r="J30" s="72"/>
      <c r="K30" s="71"/>
      <c r="L30" s="71"/>
      <c r="M30" s="71">
        <v>232</v>
      </c>
      <c r="N30" s="19">
        <f t="shared" si="1"/>
        <v>232</v>
      </c>
      <c r="O30" s="20">
        <f t="shared" si="2"/>
        <v>101404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6</v>
      </c>
      <c r="E31" s="80"/>
      <c r="F31" s="80">
        <v>5.5</v>
      </c>
      <c r="G31" s="80">
        <v>1811.1</v>
      </c>
      <c r="H31" s="80">
        <v>12</v>
      </c>
      <c r="I31" s="29">
        <f t="shared" si="0"/>
        <v>1834.6</v>
      </c>
      <c r="J31" s="81"/>
      <c r="K31" s="80"/>
      <c r="L31" s="80"/>
      <c r="M31" s="80">
        <v>6.3</v>
      </c>
      <c r="N31" s="30">
        <f t="shared" si="1"/>
        <v>6.3</v>
      </c>
      <c r="O31" s="31">
        <f t="shared" si="2"/>
        <v>1840.8999999999999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0.57999999999999996</v>
      </c>
      <c r="E32" s="77"/>
      <c r="F32" s="77">
        <v>3.46</v>
      </c>
      <c r="G32" s="77">
        <v>641.98</v>
      </c>
      <c r="H32" s="77">
        <v>3.03</v>
      </c>
      <c r="I32" s="26">
        <f t="shared" si="0"/>
        <v>649.04999999999995</v>
      </c>
      <c r="J32" s="78"/>
      <c r="K32" s="77"/>
      <c r="L32" s="77"/>
      <c r="M32" s="77">
        <v>0.09</v>
      </c>
      <c r="N32" s="27">
        <f t="shared" si="1"/>
        <v>0.09</v>
      </c>
      <c r="O32" s="28">
        <f t="shared" si="2"/>
        <v>649.14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176</v>
      </c>
      <c r="E33" s="71"/>
      <c r="F33" s="71">
        <v>728</v>
      </c>
      <c r="G33" s="71">
        <v>188391</v>
      </c>
      <c r="H33" s="71">
        <v>752</v>
      </c>
      <c r="I33" s="17">
        <f t="shared" si="0"/>
        <v>190047</v>
      </c>
      <c r="J33" s="72"/>
      <c r="K33" s="71"/>
      <c r="L33" s="71"/>
      <c r="M33" s="71">
        <v>10</v>
      </c>
      <c r="N33" s="19">
        <f t="shared" si="1"/>
        <v>10</v>
      </c>
      <c r="O33" s="20">
        <f t="shared" si="2"/>
        <v>190057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5.0999999999999996</v>
      </c>
      <c r="E34" s="80"/>
      <c r="F34" s="80">
        <v>9.5</v>
      </c>
      <c r="G34" s="80">
        <v>2823.1</v>
      </c>
      <c r="H34" s="80">
        <v>22.2</v>
      </c>
      <c r="I34" s="29">
        <f t="shared" si="0"/>
        <v>2859.8999999999996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2860.0999999999995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6.39</v>
      </c>
      <c r="G35" s="77">
        <v>1144.44</v>
      </c>
      <c r="H35" s="77">
        <v>0.97</v>
      </c>
      <c r="I35" s="26">
        <f t="shared" si="0"/>
        <v>1151.8000000000002</v>
      </c>
      <c r="J35" s="78"/>
      <c r="K35" s="77"/>
      <c r="L35" s="77"/>
      <c r="M35" s="77">
        <v>0.39</v>
      </c>
      <c r="N35" s="27">
        <f t="shared" si="1"/>
        <v>0.39</v>
      </c>
      <c r="O35" s="28">
        <f t="shared" si="2"/>
        <v>1152.1900000000003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1382</v>
      </c>
      <c r="G36" s="71">
        <v>343807</v>
      </c>
      <c r="H36" s="71">
        <v>241</v>
      </c>
      <c r="I36" s="17">
        <f t="shared" si="0"/>
        <v>345430</v>
      </c>
      <c r="J36" s="72"/>
      <c r="K36" s="71"/>
      <c r="L36" s="71"/>
      <c r="M36" s="71">
        <v>41</v>
      </c>
      <c r="N36" s="19">
        <f t="shared" si="1"/>
        <v>41</v>
      </c>
      <c r="O36" s="20">
        <f t="shared" si="2"/>
        <v>345471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15.3</v>
      </c>
      <c r="G37" s="80">
        <v>4150.5</v>
      </c>
      <c r="H37" s="80">
        <v>5.3</v>
      </c>
      <c r="I37" s="29">
        <f t="shared" ref="I37:I50" si="3">SUM(C37:H37)</f>
        <v>4171.1000000000004</v>
      </c>
      <c r="J37" s="81"/>
      <c r="K37" s="80"/>
      <c r="L37" s="80"/>
      <c r="M37" s="80">
        <v>0.8</v>
      </c>
      <c r="N37" s="30">
        <f t="shared" si="1"/>
        <v>0.8</v>
      </c>
      <c r="O37" s="31">
        <f t="shared" si="2"/>
        <v>4171.9000000000005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12.18</v>
      </c>
      <c r="G38" s="77">
        <v>1459.66</v>
      </c>
      <c r="H38" s="77">
        <v>0.2</v>
      </c>
      <c r="I38" s="26">
        <f t="shared" si="3"/>
        <v>1472.0400000000002</v>
      </c>
      <c r="J38" s="78"/>
      <c r="K38" s="77"/>
      <c r="L38" s="77"/>
      <c r="M38" s="77">
        <v>0.56000000000000005</v>
      </c>
      <c r="N38" s="27">
        <f t="shared" si="1"/>
        <v>0.56000000000000005</v>
      </c>
      <c r="O38" s="28">
        <f t="shared" si="2"/>
        <v>1472.6000000000001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3694</v>
      </c>
      <c r="G39" s="71">
        <v>461705</v>
      </c>
      <c r="H39" s="71">
        <v>57</v>
      </c>
      <c r="I39" s="17">
        <f t="shared" si="3"/>
        <v>465456</v>
      </c>
      <c r="J39" s="72"/>
      <c r="K39" s="71"/>
      <c r="L39" s="71">
        <v>180</v>
      </c>
      <c r="M39" s="71">
        <v>60</v>
      </c>
      <c r="N39" s="19">
        <f t="shared" si="1"/>
        <v>240</v>
      </c>
      <c r="O39" s="20">
        <f t="shared" si="2"/>
        <v>465696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33.299999999999997</v>
      </c>
      <c r="G40" s="80">
        <v>4330.6000000000004</v>
      </c>
      <c r="H40" s="80">
        <v>1.2</v>
      </c>
      <c r="I40" s="29">
        <f t="shared" si="3"/>
        <v>4365.1000000000004</v>
      </c>
      <c r="J40" s="81"/>
      <c r="K40" s="80"/>
      <c r="L40" s="80">
        <v>3.6</v>
      </c>
      <c r="M40" s="80">
        <v>1.2</v>
      </c>
      <c r="N40" s="30">
        <f t="shared" si="1"/>
        <v>4.8</v>
      </c>
      <c r="O40" s="31">
        <f t="shared" si="2"/>
        <v>4369.9000000000005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3.6</v>
      </c>
      <c r="G41" s="77">
        <v>1747.01</v>
      </c>
      <c r="H41" s="77">
        <v>0.6</v>
      </c>
      <c r="I41" s="26">
        <f t="shared" si="3"/>
        <v>1751.2099999999998</v>
      </c>
      <c r="J41" s="78"/>
      <c r="K41" s="77"/>
      <c r="L41" s="77"/>
      <c r="M41" s="77">
        <v>14.41</v>
      </c>
      <c r="N41" s="27">
        <f t="shared" si="1"/>
        <v>14.41</v>
      </c>
      <c r="O41" s="28">
        <f t="shared" si="2"/>
        <v>1765.62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798</v>
      </c>
      <c r="G42" s="71">
        <v>563770</v>
      </c>
      <c r="H42" s="71">
        <v>136</v>
      </c>
      <c r="I42" s="17">
        <f t="shared" si="3"/>
        <v>564704</v>
      </c>
      <c r="J42" s="72"/>
      <c r="K42" s="71"/>
      <c r="L42" s="71"/>
      <c r="M42" s="71">
        <v>1346</v>
      </c>
      <c r="N42" s="19">
        <f t="shared" si="1"/>
        <v>1346</v>
      </c>
      <c r="O42" s="20">
        <f t="shared" si="2"/>
        <v>566050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7.4</v>
      </c>
      <c r="G43" s="80">
        <v>4996.5</v>
      </c>
      <c r="H43" s="80">
        <v>2.9</v>
      </c>
      <c r="I43" s="29">
        <f t="shared" si="3"/>
        <v>5006.7999999999993</v>
      </c>
      <c r="J43" s="81"/>
      <c r="K43" s="80"/>
      <c r="L43" s="80"/>
      <c r="M43" s="80">
        <v>22.9</v>
      </c>
      <c r="N43" s="30">
        <f t="shared" si="1"/>
        <v>22.9</v>
      </c>
      <c r="O43" s="31">
        <f t="shared" si="2"/>
        <v>5029.6999999999989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0.61</v>
      </c>
      <c r="G44" s="77">
        <v>1952.19</v>
      </c>
      <c r="H44" s="77"/>
      <c r="I44" s="26">
        <f t="shared" si="3"/>
        <v>1952.8</v>
      </c>
      <c r="J44" s="78"/>
      <c r="K44" s="77"/>
      <c r="L44" s="77"/>
      <c r="M44" s="77">
        <v>30.92</v>
      </c>
      <c r="N44" s="27">
        <f t="shared" si="1"/>
        <v>30.92</v>
      </c>
      <c r="O44" s="28">
        <f t="shared" si="2"/>
        <v>1983.72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123</v>
      </c>
      <c r="G45" s="71">
        <v>671976</v>
      </c>
      <c r="H45" s="71"/>
      <c r="I45" s="17">
        <f t="shared" si="3"/>
        <v>672099</v>
      </c>
      <c r="J45" s="72"/>
      <c r="K45" s="71"/>
      <c r="L45" s="71"/>
      <c r="M45" s="71">
        <v>3564</v>
      </c>
      <c r="N45" s="19">
        <f t="shared" si="1"/>
        <v>3564</v>
      </c>
      <c r="O45" s="20">
        <f t="shared" si="2"/>
        <v>675663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0.7</v>
      </c>
      <c r="G46" s="80">
        <v>4883.3999999999996</v>
      </c>
      <c r="H46" s="80"/>
      <c r="I46" s="29">
        <f t="shared" si="3"/>
        <v>4884.0999999999995</v>
      </c>
      <c r="J46" s="81"/>
      <c r="K46" s="80"/>
      <c r="L46" s="80"/>
      <c r="M46" s="80">
        <v>38.1</v>
      </c>
      <c r="N46" s="30">
        <f t="shared" si="1"/>
        <v>38.1</v>
      </c>
      <c r="O46" s="31">
        <f t="shared" si="2"/>
        <v>4922.2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4.0199999999999996</v>
      </c>
      <c r="F47" s="77">
        <v>0.46</v>
      </c>
      <c r="G47" s="77">
        <v>869.95</v>
      </c>
      <c r="H47" s="77">
        <v>0.2</v>
      </c>
      <c r="I47" s="26">
        <f t="shared" si="3"/>
        <v>874.63000000000011</v>
      </c>
      <c r="J47" s="78"/>
      <c r="K47" s="77"/>
      <c r="L47" s="77"/>
      <c r="M47" s="77">
        <v>11.98</v>
      </c>
      <c r="N47" s="27">
        <f t="shared" si="1"/>
        <v>11.98</v>
      </c>
      <c r="O47" s="28">
        <f t="shared" si="2"/>
        <v>886.61000000000013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1649</v>
      </c>
      <c r="F48" s="71">
        <v>113</v>
      </c>
      <c r="G48" s="71">
        <v>315531</v>
      </c>
      <c r="H48" s="71">
        <v>309</v>
      </c>
      <c r="I48" s="17">
        <f t="shared" si="3"/>
        <v>317602</v>
      </c>
      <c r="J48" s="72"/>
      <c r="K48" s="71"/>
      <c r="L48" s="71"/>
      <c r="M48" s="71">
        <v>1506</v>
      </c>
      <c r="N48" s="19">
        <f t="shared" si="1"/>
        <v>1506</v>
      </c>
      <c r="O48" s="20">
        <f t="shared" si="2"/>
        <v>319108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14.2</v>
      </c>
      <c r="F49" s="80">
        <v>0.5</v>
      </c>
      <c r="G49" s="80">
        <v>1328.4</v>
      </c>
      <c r="H49" s="80">
        <v>3.5</v>
      </c>
      <c r="I49" s="29">
        <f t="shared" si="3"/>
        <v>1346.6000000000001</v>
      </c>
      <c r="J49" s="81"/>
      <c r="K49" s="80"/>
      <c r="L49" s="80"/>
      <c r="M49" s="80">
        <v>6.1</v>
      </c>
      <c r="N49" s="30">
        <f t="shared" si="1"/>
        <v>6.1</v>
      </c>
      <c r="O49" s="31">
        <f t="shared" si="2"/>
        <v>1352.7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1.36</v>
      </c>
      <c r="E50" s="68">
        <v>4.0199999999999996</v>
      </c>
      <c r="F50" s="68">
        <v>30.97</v>
      </c>
      <c r="G50" s="68">
        <v>8236.6</v>
      </c>
      <c r="H50" s="68">
        <v>7.4</v>
      </c>
      <c r="I50" s="11">
        <f t="shared" si="3"/>
        <v>8280.35</v>
      </c>
      <c r="J50" s="69"/>
      <c r="K50" s="68"/>
      <c r="L50" s="68">
        <v>2.76</v>
      </c>
      <c r="M50" s="68">
        <v>80</v>
      </c>
      <c r="N50" s="13">
        <f t="shared" si="1"/>
        <v>82.76</v>
      </c>
      <c r="O50" s="14">
        <f t="shared" si="2"/>
        <v>8363.11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524</v>
      </c>
      <c r="D51" s="71">
        <v>856</v>
      </c>
      <c r="E51" s="71">
        <v>1649</v>
      </c>
      <c r="F51" s="71">
        <v>7508</v>
      </c>
      <c r="G51" s="71">
        <v>2660350</v>
      </c>
      <c r="H51" s="71">
        <v>9923</v>
      </c>
      <c r="I51" s="17">
        <f t="shared" ref="I51:I58" si="4">SUM(C51:H51)</f>
        <v>2680810</v>
      </c>
      <c r="J51" s="72"/>
      <c r="K51" s="71"/>
      <c r="L51" s="71">
        <v>932</v>
      </c>
      <c r="M51" s="71">
        <v>9187</v>
      </c>
      <c r="N51" s="19">
        <f t="shared" si="1"/>
        <v>10119</v>
      </c>
      <c r="O51" s="20">
        <f>SUM(N51,I51)</f>
        <v>2690929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18.899999999999999</v>
      </c>
      <c r="D52" s="80">
        <v>32.700000000000003</v>
      </c>
      <c r="E52" s="80">
        <v>14.2</v>
      </c>
      <c r="F52" s="80">
        <v>81.2</v>
      </c>
      <c r="G52" s="80">
        <v>24661.5</v>
      </c>
      <c r="H52" s="80">
        <v>355.8</v>
      </c>
      <c r="I52" s="29">
        <f t="shared" si="4"/>
        <v>25164.3</v>
      </c>
      <c r="J52" s="81"/>
      <c r="K52" s="80"/>
      <c r="L52" s="80">
        <v>36.200000000000003</v>
      </c>
      <c r="M52" s="80">
        <v>178.5</v>
      </c>
      <c r="N52" s="30">
        <f t="shared" si="1"/>
        <v>214.7</v>
      </c>
      <c r="O52" s="31">
        <f t="shared" si="2"/>
        <v>25379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0.57999999999999996</v>
      </c>
      <c r="E53" s="77">
        <v>4.0199999999999996</v>
      </c>
      <c r="F53" s="77">
        <v>28.43</v>
      </c>
      <c r="G53" s="77">
        <v>8190.21</v>
      </c>
      <c r="H53" s="77">
        <v>0.8</v>
      </c>
      <c r="I53" s="26">
        <f t="shared" si="4"/>
        <v>8224.0399999999991</v>
      </c>
      <c r="J53" s="78"/>
      <c r="K53" s="77"/>
      <c r="L53" s="77">
        <v>2.76</v>
      </c>
      <c r="M53" s="77">
        <v>80</v>
      </c>
      <c r="N53" s="27">
        <f t="shared" si="1"/>
        <v>82.76</v>
      </c>
      <c r="O53" s="28">
        <f t="shared" si="2"/>
        <v>8306.7999999999993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176</v>
      </c>
      <c r="E54" s="71">
        <v>1649</v>
      </c>
      <c r="F54" s="71">
        <v>7206</v>
      </c>
      <c r="G54" s="71">
        <v>2649443</v>
      </c>
      <c r="H54" s="71">
        <v>445</v>
      </c>
      <c r="I54" s="17">
        <f t="shared" si="4"/>
        <v>2658919</v>
      </c>
      <c r="J54" s="72"/>
      <c r="K54" s="71"/>
      <c r="L54" s="71">
        <v>932</v>
      </c>
      <c r="M54" s="71">
        <v>9126</v>
      </c>
      <c r="N54" s="19">
        <f t="shared" si="1"/>
        <v>10058</v>
      </c>
      <c r="O54" s="20">
        <f t="shared" si="2"/>
        <v>2668977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5.0999999999999996</v>
      </c>
      <c r="E55" s="74">
        <v>14.2</v>
      </c>
      <c r="F55" s="74">
        <v>72.2</v>
      </c>
      <c r="G55" s="74">
        <v>24402</v>
      </c>
      <c r="H55" s="74">
        <v>6.4</v>
      </c>
      <c r="I55" s="23">
        <f t="shared" si="4"/>
        <v>24499.9</v>
      </c>
      <c r="J55" s="75"/>
      <c r="K55" s="74"/>
      <c r="L55" s="74">
        <v>36.200000000000003</v>
      </c>
      <c r="M55" s="74">
        <v>174.4</v>
      </c>
      <c r="N55" s="23">
        <f t="shared" si="1"/>
        <v>210.60000000000002</v>
      </c>
      <c r="O55" s="25">
        <f t="shared" si="2"/>
        <v>24710.5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3.05</v>
      </c>
      <c r="E56" s="10">
        <f t="shared" si="5"/>
        <v>4.6899999999999995</v>
      </c>
      <c r="F56" s="10">
        <f t="shared" si="5"/>
        <v>30.97</v>
      </c>
      <c r="G56" s="10">
        <f t="shared" si="5"/>
        <v>8362.0400000000009</v>
      </c>
      <c r="H56" s="10">
        <f t="shared" si="5"/>
        <v>24.160000000000004</v>
      </c>
      <c r="I56" s="34">
        <f>SUM(C56:H56)</f>
        <v>8424.91</v>
      </c>
      <c r="J56" s="33">
        <f>SUM(J5,J8,J11,J14,J17,J20,J23,J26,J29,J32,J35,J38,J41,J44,J47)</f>
        <v>0</v>
      </c>
      <c r="K56" s="10">
        <f>SUM(K5,K8,K11,K14,K17,K20,K23,K26,K29,K32,K35,K38,K41,K44,K47)</f>
        <v>0.48</v>
      </c>
      <c r="L56" s="10">
        <f>SUM(L5,L8,L11,L14,L17,L20,L23,L26,L29,L32,L35,L38,L41,L44,L47)</f>
        <v>2.76</v>
      </c>
      <c r="M56" s="10">
        <f>SUM(M5,M8,M11,M14,M17,M20,M23,M26,M29,M32,M35,M38,M41,M44,M47)</f>
        <v>80</v>
      </c>
      <c r="N56" s="12">
        <f t="shared" si="1"/>
        <v>83.24</v>
      </c>
      <c r="O56" s="14">
        <f t="shared" si="2"/>
        <v>8508.15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524</v>
      </c>
      <c r="D57" s="36">
        <f t="shared" si="5"/>
        <v>1069</v>
      </c>
      <c r="E57" s="36">
        <f t="shared" si="5"/>
        <v>1695</v>
      </c>
      <c r="F57" s="36">
        <f t="shared" si="5"/>
        <v>7508</v>
      </c>
      <c r="G57" s="36">
        <f t="shared" si="5"/>
        <v>2664061</v>
      </c>
      <c r="H57" s="36">
        <f t="shared" si="5"/>
        <v>17886</v>
      </c>
      <c r="I57" s="37">
        <f t="shared" si="4"/>
        <v>2692743</v>
      </c>
      <c r="J57" s="35">
        <f t="shared" ref="J57:M58" si="6">SUM(J6,J9,J12,J15,J18,J21,J24,J27,J30,J33,J36,J39,J42,J45,J48)</f>
        <v>0</v>
      </c>
      <c r="K57" s="36">
        <f t="shared" si="6"/>
        <v>21</v>
      </c>
      <c r="L57" s="36">
        <f t="shared" si="6"/>
        <v>932</v>
      </c>
      <c r="M57" s="36">
        <f t="shared" si="6"/>
        <v>9187</v>
      </c>
      <c r="N57" s="38">
        <f t="shared" si="1"/>
        <v>10140</v>
      </c>
      <c r="O57" s="20">
        <f t="shared" si="2"/>
        <v>2702883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18.899999999999999</v>
      </c>
      <c r="D58" s="41">
        <f t="shared" si="5"/>
        <v>45.500000000000007</v>
      </c>
      <c r="E58" s="41">
        <f t="shared" si="5"/>
        <v>16.8</v>
      </c>
      <c r="F58" s="41">
        <f t="shared" si="5"/>
        <v>81.2</v>
      </c>
      <c r="G58" s="41">
        <f t="shared" si="5"/>
        <v>24885.800000000003</v>
      </c>
      <c r="H58" s="41">
        <f t="shared" si="5"/>
        <v>735.6</v>
      </c>
      <c r="I58" s="42">
        <f t="shared" si="4"/>
        <v>25783.800000000003</v>
      </c>
      <c r="J58" s="40">
        <f t="shared" si="6"/>
        <v>0</v>
      </c>
      <c r="K58" s="41">
        <f t="shared" si="6"/>
        <v>1.2</v>
      </c>
      <c r="L58" s="41">
        <f t="shared" si="6"/>
        <v>36.200000000000003</v>
      </c>
      <c r="M58" s="41">
        <f t="shared" si="6"/>
        <v>178.49999999999997</v>
      </c>
      <c r="N58" s="43">
        <f t="shared" si="1"/>
        <v>215.89999999999998</v>
      </c>
      <c r="O58" s="44">
        <f t="shared" si="2"/>
        <v>25999.700000000004</v>
      </c>
      <c r="P58" s="45">
        <f>SUM(O56,P53,P54,P57)</f>
        <v>8508.15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70.319999999999993</v>
      </c>
      <c r="H63" s="68"/>
      <c r="I63" s="11">
        <f>SUM(C63:H63)</f>
        <v>70.319999999999993</v>
      </c>
      <c r="J63" s="69"/>
      <c r="K63" s="68"/>
      <c r="L63" s="68"/>
      <c r="M63" s="68"/>
      <c r="N63" s="13">
        <f>SUM(J63:M63)</f>
        <v>0</v>
      </c>
      <c r="O63" s="14">
        <f>SUM(N63,I63)</f>
        <v>70.319999999999993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>
        <v>0.26</v>
      </c>
      <c r="F66" s="77"/>
      <c r="G66" s="77">
        <v>26.23</v>
      </c>
      <c r="H66" s="77">
        <v>0.43</v>
      </c>
      <c r="I66" s="26">
        <f t="shared" si="7"/>
        <v>26.92</v>
      </c>
      <c r="J66" s="78"/>
      <c r="K66" s="77"/>
      <c r="L66" s="77"/>
      <c r="M66" s="77"/>
      <c r="N66" s="27">
        <f t="shared" si="8"/>
        <v>0</v>
      </c>
      <c r="O66" s="28">
        <f t="shared" si="9"/>
        <v>26.92</v>
      </c>
      <c r="P66" s="21" t="s">
        <v>25</v>
      </c>
      <c r="Q66" s="134" t="s">
        <v>76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>
        <v>0</v>
      </c>
      <c r="F67" s="71"/>
      <c r="G67" s="71">
        <v>0</v>
      </c>
      <c r="H67" s="71">
        <v>0</v>
      </c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>
        <v>0</v>
      </c>
      <c r="F68" s="80"/>
      <c r="G68" s="80">
        <v>0</v>
      </c>
      <c r="H68" s="80">
        <v>0</v>
      </c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10.130000000000001</v>
      </c>
      <c r="H69" s="77"/>
      <c r="I69" s="26">
        <f t="shared" si="7"/>
        <v>10.130000000000001</v>
      </c>
      <c r="J69" s="78"/>
      <c r="K69" s="77"/>
      <c r="L69" s="77"/>
      <c r="M69" s="77"/>
      <c r="N69" s="27">
        <f t="shared" si="8"/>
        <v>0</v>
      </c>
      <c r="O69" s="28">
        <f t="shared" si="9"/>
        <v>10.130000000000001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1608</v>
      </c>
      <c r="H70" s="71">
        <v>13</v>
      </c>
      <c r="I70" s="17">
        <f t="shared" si="7"/>
        <v>1621</v>
      </c>
      <c r="J70" s="72"/>
      <c r="K70" s="71"/>
      <c r="L70" s="71"/>
      <c r="M70" s="71"/>
      <c r="N70" s="19">
        <f t="shared" si="8"/>
        <v>0</v>
      </c>
      <c r="O70" s="20">
        <f t="shared" si="9"/>
        <v>1621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99.6</v>
      </c>
      <c r="H71" s="80">
        <v>1.7</v>
      </c>
      <c r="I71" s="29">
        <f t="shared" si="7"/>
        <v>101.3</v>
      </c>
      <c r="J71" s="81"/>
      <c r="K71" s="80"/>
      <c r="L71" s="80"/>
      <c r="M71" s="80"/>
      <c r="N71" s="30">
        <f t="shared" si="8"/>
        <v>0</v>
      </c>
      <c r="O71" s="31">
        <f t="shared" si="9"/>
        <v>101.3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18.760000000000002</v>
      </c>
      <c r="H72" s="77"/>
      <c r="I72" s="26">
        <f t="shared" si="7"/>
        <v>18.760000000000002</v>
      </c>
      <c r="J72" s="78"/>
      <c r="K72" s="77"/>
      <c r="L72" s="77"/>
      <c r="M72" s="77">
        <v>2.09</v>
      </c>
      <c r="N72" s="27">
        <f t="shared" si="8"/>
        <v>2.09</v>
      </c>
      <c r="O72" s="28">
        <f t="shared" si="9"/>
        <v>20.85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2103</v>
      </c>
      <c r="H73" s="71"/>
      <c r="I73" s="17">
        <f t="shared" si="7"/>
        <v>2103</v>
      </c>
      <c r="J73" s="72"/>
      <c r="K73" s="71"/>
      <c r="L73" s="71"/>
      <c r="M73" s="71">
        <v>117</v>
      </c>
      <c r="N73" s="19">
        <f t="shared" si="8"/>
        <v>117</v>
      </c>
      <c r="O73" s="20">
        <f t="shared" si="9"/>
        <v>2220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124.7</v>
      </c>
      <c r="H74" s="80"/>
      <c r="I74" s="29">
        <f t="shared" si="7"/>
        <v>124.7</v>
      </c>
      <c r="J74" s="81"/>
      <c r="K74" s="80"/>
      <c r="L74" s="80"/>
      <c r="M74" s="80">
        <v>7.9</v>
      </c>
      <c r="N74" s="30">
        <f t="shared" si="8"/>
        <v>7.9</v>
      </c>
      <c r="O74" s="31">
        <f t="shared" si="9"/>
        <v>132.6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0.64</v>
      </c>
      <c r="E75" s="77"/>
      <c r="F75" s="77"/>
      <c r="G75" s="77">
        <v>5.41</v>
      </c>
      <c r="H75" s="77"/>
      <c r="I75" s="26">
        <f t="shared" si="7"/>
        <v>6.05</v>
      </c>
      <c r="J75" s="78"/>
      <c r="K75" s="77"/>
      <c r="L75" s="77">
        <v>2.76</v>
      </c>
      <c r="M75" s="77">
        <v>0.27</v>
      </c>
      <c r="N75" s="27">
        <f t="shared" si="8"/>
        <v>3.03</v>
      </c>
      <c r="O75" s="28">
        <f t="shared" si="9"/>
        <v>9.08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68</v>
      </c>
      <c r="E76" s="71"/>
      <c r="F76" s="71"/>
      <c r="G76" s="71">
        <v>1007</v>
      </c>
      <c r="H76" s="71">
        <v>246</v>
      </c>
      <c r="I76" s="17">
        <f t="shared" si="7"/>
        <v>1321</v>
      </c>
      <c r="J76" s="72"/>
      <c r="K76" s="71"/>
      <c r="L76" s="71">
        <v>226</v>
      </c>
      <c r="M76" s="71">
        <v>546</v>
      </c>
      <c r="N76" s="19">
        <f t="shared" si="8"/>
        <v>772</v>
      </c>
      <c r="O76" s="20">
        <f t="shared" si="9"/>
        <v>2093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4.8</v>
      </c>
      <c r="E77" s="80"/>
      <c r="F77" s="80"/>
      <c r="G77" s="80">
        <v>46.8</v>
      </c>
      <c r="H77" s="80">
        <v>17.5</v>
      </c>
      <c r="I77" s="29">
        <f t="shared" si="7"/>
        <v>69.099999999999994</v>
      </c>
      <c r="J77" s="81"/>
      <c r="K77" s="80"/>
      <c r="L77" s="80">
        <v>11.6</v>
      </c>
      <c r="M77" s="80">
        <v>27.6</v>
      </c>
      <c r="N77" s="30">
        <f t="shared" si="8"/>
        <v>39.200000000000003</v>
      </c>
      <c r="O77" s="31">
        <f t="shared" si="9"/>
        <v>108.3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1.05</v>
      </c>
      <c r="E78" s="77">
        <v>0.41</v>
      </c>
      <c r="F78" s="77"/>
      <c r="G78" s="77">
        <v>2.73</v>
      </c>
      <c r="H78" s="77">
        <v>1.43</v>
      </c>
      <c r="I78" s="26">
        <f t="shared" si="7"/>
        <v>5.6199999999999992</v>
      </c>
      <c r="J78" s="78"/>
      <c r="K78" s="77"/>
      <c r="L78" s="77"/>
      <c r="M78" s="77">
        <v>10.6</v>
      </c>
      <c r="N78" s="27">
        <f t="shared" si="8"/>
        <v>10.6</v>
      </c>
      <c r="O78" s="28">
        <f t="shared" si="9"/>
        <v>16.22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524</v>
      </c>
      <c r="D79" s="71">
        <v>145</v>
      </c>
      <c r="E79" s="71">
        <v>46</v>
      </c>
      <c r="F79" s="71"/>
      <c r="G79" s="71">
        <v>560</v>
      </c>
      <c r="H79" s="71">
        <v>2705</v>
      </c>
      <c r="I79" s="17">
        <f t="shared" si="7"/>
        <v>3980</v>
      </c>
      <c r="J79" s="72"/>
      <c r="K79" s="71"/>
      <c r="L79" s="71">
        <v>526</v>
      </c>
      <c r="M79" s="71">
        <v>1274</v>
      </c>
      <c r="N79" s="19">
        <f t="shared" si="8"/>
        <v>1800</v>
      </c>
      <c r="O79" s="20">
        <f t="shared" si="9"/>
        <v>5780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18.899999999999999</v>
      </c>
      <c r="D80" s="80">
        <v>8</v>
      </c>
      <c r="E80" s="80">
        <v>2.6</v>
      </c>
      <c r="F80" s="80"/>
      <c r="G80" s="80">
        <v>13</v>
      </c>
      <c r="H80" s="80">
        <v>143</v>
      </c>
      <c r="I80" s="29">
        <f t="shared" si="7"/>
        <v>185.5</v>
      </c>
      <c r="J80" s="81"/>
      <c r="K80" s="80"/>
      <c r="L80" s="80">
        <v>21</v>
      </c>
      <c r="M80" s="80">
        <v>52.5</v>
      </c>
      <c r="N80" s="30">
        <f t="shared" si="8"/>
        <v>73.5</v>
      </c>
      <c r="O80" s="31">
        <f t="shared" si="9"/>
        <v>259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0.97</v>
      </c>
      <c r="G81" s="77">
        <v>14.31</v>
      </c>
      <c r="H81" s="77">
        <v>14.9</v>
      </c>
      <c r="I81" s="26">
        <f t="shared" si="7"/>
        <v>30.18</v>
      </c>
      <c r="J81" s="78"/>
      <c r="K81" s="77">
        <v>0.48</v>
      </c>
      <c r="L81" s="77"/>
      <c r="M81" s="77">
        <v>1.06</v>
      </c>
      <c r="N81" s="27">
        <f t="shared" si="8"/>
        <v>1.54</v>
      </c>
      <c r="O81" s="28">
        <f t="shared" si="9"/>
        <v>31.72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480</v>
      </c>
      <c r="E82" s="71"/>
      <c r="F82" s="71">
        <v>106</v>
      </c>
      <c r="G82" s="71">
        <v>3281</v>
      </c>
      <c r="H82" s="71">
        <v>4999</v>
      </c>
      <c r="I82" s="17">
        <f t="shared" si="7"/>
        <v>8866</v>
      </c>
      <c r="J82" s="72"/>
      <c r="K82" s="71">
        <v>21</v>
      </c>
      <c r="L82" s="71"/>
      <c r="M82" s="71">
        <v>201</v>
      </c>
      <c r="N82" s="19">
        <f t="shared" si="8"/>
        <v>222</v>
      </c>
      <c r="O82" s="20">
        <f t="shared" si="9"/>
        <v>9088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21.6</v>
      </c>
      <c r="E83" s="80"/>
      <c r="F83" s="80">
        <v>3.5</v>
      </c>
      <c r="G83" s="80">
        <v>72.099999999999994</v>
      </c>
      <c r="H83" s="80">
        <v>217.6</v>
      </c>
      <c r="I83" s="29">
        <f t="shared" si="7"/>
        <v>314.79999999999995</v>
      </c>
      <c r="J83" s="81"/>
      <c r="K83" s="80">
        <v>1.2</v>
      </c>
      <c r="L83" s="80"/>
      <c r="M83" s="80">
        <v>6.1</v>
      </c>
      <c r="N83" s="30">
        <f t="shared" si="8"/>
        <v>7.3</v>
      </c>
      <c r="O83" s="31">
        <f t="shared" si="9"/>
        <v>322.09999999999997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1.57</v>
      </c>
      <c r="G84" s="77">
        <v>36.770000000000003</v>
      </c>
      <c r="H84" s="77">
        <v>0.48</v>
      </c>
      <c r="I84" s="26">
        <f t="shared" si="7"/>
        <v>38.82</v>
      </c>
      <c r="J84" s="78"/>
      <c r="K84" s="77"/>
      <c r="L84" s="77"/>
      <c r="M84" s="77">
        <v>4.57</v>
      </c>
      <c r="N84" s="27">
        <f t="shared" si="8"/>
        <v>4.57</v>
      </c>
      <c r="O84" s="28">
        <f t="shared" si="9"/>
        <v>43.39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196</v>
      </c>
      <c r="G85" s="71">
        <v>10060</v>
      </c>
      <c r="H85" s="71">
        <v>8086</v>
      </c>
      <c r="I85" s="17">
        <f t="shared" si="7"/>
        <v>18342</v>
      </c>
      <c r="J85" s="72"/>
      <c r="K85" s="71"/>
      <c r="L85" s="71"/>
      <c r="M85" s="71">
        <v>290</v>
      </c>
      <c r="N85" s="19">
        <f t="shared" si="8"/>
        <v>290</v>
      </c>
      <c r="O85" s="20">
        <f t="shared" si="9"/>
        <v>18632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5.5</v>
      </c>
      <c r="G86" s="80">
        <v>206</v>
      </c>
      <c r="H86" s="80">
        <v>308.7</v>
      </c>
      <c r="I86" s="29">
        <f t="shared" si="7"/>
        <v>520.20000000000005</v>
      </c>
      <c r="J86" s="81"/>
      <c r="K86" s="80"/>
      <c r="L86" s="80"/>
      <c r="M86" s="80">
        <v>8.8000000000000007</v>
      </c>
      <c r="N86" s="30">
        <f t="shared" si="8"/>
        <v>8.8000000000000007</v>
      </c>
      <c r="O86" s="31">
        <f t="shared" si="9"/>
        <v>529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0.78</v>
      </c>
      <c r="E87" s="77"/>
      <c r="F87" s="77">
        <v>1.73</v>
      </c>
      <c r="G87" s="77">
        <v>362.15</v>
      </c>
      <c r="H87" s="77">
        <v>1.92</v>
      </c>
      <c r="I87" s="26">
        <f t="shared" si="7"/>
        <v>366.58</v>
      </c>
      <c r="J87" s="78"/>
      <c r="K87" s="77"/>
      <c r="L87" s="77"/>
      <c r="M87" s="77">
        <v>3.06</v>
      </c>
      <c r="N87" s="27">
        <f t="shared" si="8"/>
        <v>3.06</v>
      </c>
      <c r="O87" s="28">
        <f t="shared" si="9"/>
        <v>369.64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200</v>
      </c>
      <c r="E88" s="71"/>
      <c r="F88" s="71">
        <v>368</v>
      </c>
      <c r="G88" s="71">
        <v>100262</v>
      </c>
      <c r="H88" s="71">
        <v>342</v>
      </c>
      <c r="I88" s="17">
        <f t="shared" si="7"/>
        <v>101172</v>
      </c>
      <c r="J88" s="72"/>
      <c r="K88" s="71"/>
      <c r="L88" s="71"/>
      <c r="M88" s="71">
        <v>232</v>
      </c>
      <c r="N88" s="19">
        <f t="shared" si="8"/>
        <v>232</v>
      </c>
      <c r="O88" s="20">
        <f t="shared" si="9"/>
        <v>101404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6</v>
      </c>
      <c r="E89" s="80"/>
      <c r="F89" s="80">
        <v>5.5</v>
      </c>
      <c r="G89" s="80">
        <v>1811.1</v>
      </c>
      <c r="H89" s="80">
        <v>12</v>
      </c>
      <c r="I89" s="29">
        <f t="shared" si="7"/>
        <v>1834.6</v>
      </c>
      <c r="J89" s="81"/>
      <c r="K89" s="80"/>
      <c r="L89" s="80"/>
      <c r="M89" s="80">
        <v>6.3</v>
      </c>
      <c r="N89" s="30">
        <f t="shared" si="8"/>
        <v>6.3</v>
      </c>
      <c r="O89" s="31">
        <f t="shared" si="9"/>
        <v>1840.8999999999999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0.57999999999999996</v>
      </c>
      <c r="E90" s="77"/>
      <c r="F90" s="77">
        <v>3.46</v>
      </c>
      <c r="G90" s="77">
        <v>641.98</v>
      </c>
      <c r="H90" s="77">
        <v>3.03</v>
      </c>
      <c r="I90" s="26">
        <f t="shared" si="7"/>
        <v>649.04999999999995</v>
      </c>
      <c r="J90" s="78"/>
      <c r="K90" s="77"/>
      <c r="L90" s="77"/>
      <c r="M90" s="77">
        <v>0.09</v>
      </c>
      <c r="N90" s="27">
        <f t="shared" si="8"/>
        <v>0.09</v>
      </c>
      <c r="O90" s="28">
        <f t="shared" si="9"/>
        <v>649.14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176</v>
      </c>
      <c r="E91" s="71"/>
      <c r="F91" s="71">
        <v>728</v>
      </c>
      <c r="G91" s="71">
        <v>188391</v>
      </c>
      <c r="H91" s="71">
        <v>752</v>
      </c>
      <c r="I91" s="17">
        <f t="shared" si="7"/>
        <v>190047</v>
      </c>
      <c r="J91" s="72"/>
      <c r="K91" s="71"/>
      <c r="L91" s="71"/>
      <c r="M91" s="71">
        <v>10</v>
      </c>
      <c r="N91" s="19">
        <f t="shared" si="8"/>
        <v>10</v>
      </c>
      <c r="O91" s="20">
        <f t="shared" si="9"/>
        <v>190057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5.0999999999999996</v>
      </c>
      <c r="E92" s="80"/>
      <c r="F92" s="80">
        <v>9.5</v>
      </c>
      <c r="G92" s="80">
        <v>2823.1</v>
      </c>
      <c r="H92" s="80">
        <v>22.2</v>
      </c>
      <c r="I92" s="29">
        <f t="shared" si="7"/>
        <v>2859.8999999999996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2860.0999999999995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6.39</v>
      </c>
      <c r="G93" s="77">
        <v>1144.44</v>
      </c>
      <c r="H93" s="77">
        <v>0.97</v>
      </c>
      <c r="I93" s="26">
        <f t="shared" si="7"/>
        <v>1151.8000000000002</v>
      </c>
      <c r="J93" s="78"/>
      <c r="K93" s="77"/>
      <c r="L93" s="77"/>
      <c r="M93" s="77">
        <v>0.39</v>
      </c>
      <c r="N93" s="27">
        <f t="shared" si="8"/>
        <v>0.39</v>
      </c>
      <c r="O93" s="28">
        <f t="shared" si="9"/>
        <v>1152.1900000000003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1382</v>
      </c>
      <c r="G94" s="71">
        <v>343807</v>
      </c>
      <c r="H94" s="71">
        <v>241</v>
      </c>
      <c r="I94" s="17">
        <f t="shared" si="7"/>
        <v>345430</v>
      </c>
      <c r="J94" s="72"/>
      <c r="K94" s="71"/>
      <c r="L94" s="71"/>
      <c r="M94" s="71">
        <v>41</v>
      </c>
      <c r="N94" s="19">
        <f t="shared" si="8"/>
        <v>41</v>
      </c>
      <c r="O94" s="20">
        <f t="shared" si="9"/>
        <v>345471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15.3</v>
      </c>
      <c r="G95" s="80">
        <v>4150.5</v>
      </c>
      <c r="H95" s="80">
        <v>5.3</v>
      </c>
      <c r="I95" s="29">
        <f t="shared" si="7"/>
        <v>4171.1000000000004</v>
      </c>
      <c r="J95" s="81"/>
      <c r="K95" s="80"/>
      <c r="L95" s="80"/>
      <c r="M95" s="80">
        <v>0.8</v>
      </c>
      <c r="N95" s="30">
        <f t="shared" si="8"/>
        <v>0.8</v>
      </c>
      <c r="O95" s="31">
        <f t="shared" si="9"/>
        <v>4171.9000000000005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12.18</v>
      </c>
      <c r="G96" s="77">
        <v>1459.66</v>
      </c>
      <c r="H96" s="77">
        <v>0.2</v>
      </c>
      <c r="I96" s="26">
        <f t="shared" si="7"/>
        <v>1472.0400000000002</v>
      </c>
      <c r="J96" s="78"/>
      <c r="K96" s="77"/>
      <c r="L96" s="77"/>
      <c r="M96" s="77">
        <v>0.56000000000000005</v>
      </c>
      <c r="N96" s="27">
        <f t="shared" si="8"/>
        <v>0.56000000000000005</v>
      </c>
      <c r="O96" s="28">
        <f t="shared" si="9"/>
        <v>1472.6000000000001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3694</v>
      </c>
      <c r="G97" s="71">
        <v>461705</v>
      </c>
      <c r="H97" s="71">
        <v>57</v>
      </c>
      <c r="I97" s="17">
        <f t="shared" si="7"/>
        <v>465456</v>
      </c>
      <c r="J97" s="72"/>
      <c r="K97" s="71"/>
      <c r="L97" s="71">
        <v>180</v>
      </c>
      <c r="M97" s="71">
        <v>60</v>
      </c>
      <c r="N97" s="19">
        <f t="shared" si="8"/>
        <v>240</v>
      </c>
      <c r="O97" s="20">
        <f t="shared" si="9"/>
        <v>465696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33.299999999999997</v>
      </c>
      <c r="G98" s="80">
        <v>4330.6000000000004</v>
      </c>
      <c r="H98" s="80">
        <v>1.2</v>
      </c>
      <c r="I98" s="29">
        <f t="shared" si="7"/>
        <v>4365.1000000000004</v>
      </c>
      <c r="J98" s="81"/>
      <c r="K98" s="80"/>
      <c r="L98" s="80">
        <v>3.6</v>
      </c>
      <c r="M98" s="80">
        <v>1.2</v>
      </c>
      <c r="N98" s="30">
        <f t="shared" si="8"/>
        <v>4.8</v>
      </c>
      <c r="O98" s="31">
        <f t="shared" si="9"/>
        <v>4369.9000000000005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3.6</v>
      </c>
      <c r="G99" s="77">
        <v>1747.01</v>
      </c>
      <c r="H99" s="77">
        <v>0.6</v>
      </c>
      <c r="I99" s="26">
        <f t="shared" si="7"/>
        <v>1751.2099999999998</v>
      </c>
      <c r="J99" s="78"/>
      <c r="K99" s="77"/>
      <c r="L99" s="77"/>
      <c r="M99" s="77">
        <v>14.41</v>
      </c>
      <c r="N99" s="27">
        <f t="shared" si="8"/>
        <v>14.41</v>
      </c>
      <c r="O99" s="28">
        <f t="shared" si="9"/>
        <v>1765.62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798</v>
      </c>
      <c r="G100" s="71">
        <v>563770</v>
      </c>
      <c r="H100" s="71">
        <v>136</v>
      </c>
      <c r="I100" s="17">
        <f t="shared" si="7"/>
        <v>564704</v>
      </c>
      <c r="J100" s="72"/>
      <c r="K100" s="71"/>
      <c r="L100" s="71"/>
      <c r="M100" s="71">
        <v>1346</v>
      </c>
      <c r="N100" s="19">
        <f t="shared" si="8"/>
        <v>1346</v>
      </c>
      <c r="O100" s="20">
        <f t="shared" si="9"/>
        <v>566050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7.4</v>
      </c>
      <c r="G101" s="80">
        <v>4996.5</v>
      </c>
      <c r="H101" s="80">
        <v>2.9</v>
      </c>
      <c r="I101" s="29">
        <f t="shared" si="7"/>
        <v>5006.7999999999993</v>
      </c>
      <c r="J101" s="81"/>
      <c r="K101" s="80"/>
      <c r="L101" s="80"/>
      <c r="M101" s="80">
        <v>22.9</v>
      </c>
      <c r="N101" s="30">
        <f t="shared" si="8"/>
        <v>22.9</v>
      </c>
      <c r="O101" s="31">
        <f t="shared" si="9"/>
        <v>5029.6999999999989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0.61</v>
      </c>
      <c r="G102" s="77">
        <v>1952.19</v>
      </c>
      <c r="H102" s="77"/>
      <c r="I102" s="26">
        <f t="shared" si="7"/>
        <v>1952.8</v>
      </c>
      <c r="J102" s="78"/>
      <c r="K102" s="77"/>
      <c r="L102" s="77"/>
      <c r="M102" s="77">
        <v>30.92</v>
      </c>
      <c r="N102" s="27">
        <f t="shared" si="8"/>
        <v>30.92</v>
      </c>
      <c r="O102" s="28">
        <f t="shared" si="9"/>
        <v>1983.72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123</v>
      </c>
      <c r="G103" s="71">
        <v>671976</v>
      </c>
      <c r="H103" s="71"/>
      <c r="I103" s="17">
        <f t="shared" si="7"/>
        <v>672099</v>
      </c>
      <c r="J103" s="72"/>
      <c r="K103" s="71"/>
      <c r="L103" s="71"/>
      <c r="M103" s="71">
        <v>3564</v>
      </c>
      <c r="N103" s="19">
        <f t="shared" si="8"/>
        <v>3564</v>
      </c>
      <c r="O103" s="20">
        <f t="shared" si="9"/>
        <v>675663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0.7</v>
      </c>
      <c r="G104" s="80">
        <v>4883.3999999999996</v>
      </c>
      <c r="H104" s="80"/>
      <c r="I104" s="29">
        <f t="shared" si="7"/>
        <v>4884.0999999999995</v>
      </c>
      <c r="J104" s="81"/>
      <c r="K104" s="80"/>
      <c r="L104" s="80"/>
      <c r="M104" s="80">
        <v>38.1</v>
      </c>
      <c r="N104" s="30">
        <f t="shared" si="8"/>
        <v>38.1</v>
      </c>
      <c r="O104" s="31">
        <f t="shared" si="9"/>
        <v>4922.2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2.7</v>
      </c>
      <c r="F105" s="77"/>
      <c r="G105" s="77">
        <v>627.92999999999995</v>
      </c>
      <c r="H105" s="77"/>
      <c r="I105" s="26">
        <f t="shared" si="7"/>
        <v>630.63</v>
      </c>
      <c r="J105" s="78"/>
      <c r="K105" s="77"/>
      <c r="L105" s="77"/>
      <c r="M105" s="77">
        <v>4.8899999999999997</v>
      </c>
      <c r="N105" s="27">
        <f t="shared" si="8"/>
        <v>4.8899999999999997</v>
      </c>
      <c r="O105" s="28">
        <f t="shared" si="9"/>
        <v>635.52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1012</v>
      </c>
      <c r="F106" s="71"/>
      <c r="G106" s="71">
        <v>222978</v>
      </c>
      <c r="H106" s="71"/>
      <c r="I106" s="17">
        <f t="shared" si="7"/>
        <v>223990</v>
      </c>
      <c r="J106" s="72"/>
      <c r="K106" s="71"/>
      <c r="L106" s="71"/>
      <c r="M106" s="71">
        <v>645</v>
      </c>
      <c r="N106" s="19">
        <f t="shared" si="8"/>
        <v>645</v>
      </c>
      <c r="O106" s="20">
        <f t="shared" si="9"/>
        <v>224635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14.2</v>
      </c>
      <c r="F107" s="80"/>
      <c r="G107" s="80">
        <v>1280.3</v>
      </c>
      <c r="H107" s="80"/>
      <c r="I107" s="29">
        <f t="shared" si="7"/>
        <v>1294.5</v>
      </c>
      <c r="J107" s="81"/>
      <c r="K107" s="80"/>
      <c r="L107" s="80"/>
      <c r="M107" s="80">
        <v>5.2</v>
      </c>
      <c r="N107" s="30">
        <f t="shared" si="8"/>
        <v>5.2</v>
      </c>
      <c r="O107" s="31">
        <f t="shared" si="9"/>
        <v>1299.7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0.24</v>
      </c>
      <c r="F108" s="77">
        <v>0.22</v>
      </c>
      <c r="G108" s="77">
        <v>107.85</v>
      </c>
      <c r="H108" s="77">
        <v>0.2</v>
      </c>
      <c r="I108" s="26">
        <f t="shared" si="7"/>
        <v>108.50999999999999</v>
      </c>
      <c r="J108" s="78"/>
      <c r="K108" s="77"/>
      <c r="L108" s="77"/>
      <c r="M108" s="77">
        <v>0.94</v>
      </c>
      <c r="N108" s="27">
        <f t="shared" si="8"/>
        <v>0.94</v>
      </c>
      <c r="O108" s="28">
        <f t="shared" si="9"/>
        <v>109.44999999999999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116</v>
      </c>
      <c r="F109" s="71">
        <v>36</v>
      </c>
      <c r="G109" s="71">
        <v>41335</v>
      </c>
      <c r="H109" s="71">
        <v>80</v>
      </c>
      <c r="I109" s="17">
        <f t="shared" si="7"/>
        <v>41567</v>
      </c>
      <c r="J109" s="72"/>
      <c r="K109" s="71"/>
      <c r="L109" s="71"/>
      <c r="M109" s="71">
        <v>124</v>
      </c>
      <c r="N109" s="19">
        <f t="shared" si="8"/>
        <v>124</v>
      </c>
      <c r="O109" s="20">
        <f t="shared" si="9"/>
        <v>41691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>
        <v>0.2</v>
      </c>
      <c r="G110" s="80">
        <v>48.1</v>
      </c>
      <c r="H110" s="80">
        <v>1</v>
      </c>
      <c r="I110" s="29">
        <f t="shared" si="7"/>
        <v>49.300000000000004</v>
      </c>
      <c r="J110" s="81"/>
      <c r="K110" s="80"/>
      <c r="L110" s="80"/>
      <c r="M110" s="80">
        <v>0.9</v>
      </c>
      <c r="N110" s="30">
        <f t="shared" si="8"/>
        <v>0.9</v>
      </c>
      <c r="O110" s="31">
        <f t="shared" si="9"/>
        <v>50.2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0.93</v>
      </c>
      <c r="F111" s="77">
        <v>0.15</v>
      </c>
      <c r="G111" s="77">
        <v>55.02</v>
      </c>
      <c r="H111" s="77"/>
      <c r="I111" s="26">
        <f t="shared" si="7"/>
        <v>56.1</v>
      </c>
      <c r="J111" s="78"/>
      <c r="K111" s="77"/>
      <c r="L111" s="77"/>
      <c r="M111" s="77">
        <v>6.15</v>
      </c>
      <c r="N111" s="27">
        <f t="shared" si="8"/>
        <v>6.15</v>
      </c>
      <c r="O111" s="28">
        <f t="shared" si="9"/>
        <v>62.25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449</v>
      </c>
      <c r="F112" s="71">
        <v>53</v>
      </c>
      <c r="G112" s="71">
        <v>20040</v>
      </c>
      <c r="H112" s="71">
        <v>229</v>
      </c>
      <c r="I112" s="17">
        <f t="shared" si="7"/>
        <v>20771</v>
      </c>
      <c r="J112" s="72"/>
      <c r="K112" s="71"/>
      <c r="L112" s="71"/>
      <c r="M112" s="71">
        <v>737</v>
      </c>
      <c r="N112" s="19">
        <f t="shared" si="8"/>
        <v>737</v>
      </c>
      <c r="O112" s="20">
        <f t="shared" si="9"/>
        <v>21508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0.2</v>
      </c>
      <c r="G113" s="80">
        <v>0</v>
      </c>
      <c r="H113" s="80">
        <v>2.5</v>
      </c>
      <c r="I113" s="29">
        <f t="shared" si="7"/>
        <v>2.7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>
        <v>54.15</v>
      </c>
      <c r="H114" s="77"/>
      <c r="I114" s="26">
        <f t="shared" si="7"/>
        <v>54.15</v>
      </c>
      <c r="J114" s="78"/>
      <c r="K114" s="77"/>
      <c r="L114" s="77"/>
      <c r="M114" s="77"/>
      <c r="N114" s="27">
        <f t="shared" si="8"/>
        <v>0</v>
      </c>
      <c r="O114" s="28">
        <f t="shared" si="9"/>
        <v>54.15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>
        <v>21653</v>
      </c>
      <c r="H115" s="71"/>
      <c r="I115" s="17">
        <f t="shared" si="7"/>
        <v>21653</v>
      </c>
      <c r="J115" s="72"/>
      <c r="K115" s="71"/>
      <c r="L115" s="71"/>
      <c r="M115" s="71"/>
      <c r="N115" s="19">
        <f t="shared" si="8"/>
        <v>0</v>
      </c>
      <c r="O115" s="20">
        <f t="shared" si="9"/>
        <v>21653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8508.1499999999978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0.09</v>
      </c>
      <c r="G121" s="68">
        <v>9.81</v>
      </c>
      <c r="H121" s="68"/>
      <c r="I121" s="11">
        <f t="shared" si="7"/>
        <v>9.9</v>
      </c>
      <c r="J121" s="69"/>
      <c r="K121" s="68"/>
      <c r="L121" s="68"/>
      <c r="M121" s="68"/>
      <c r="N121" s="13">
        <f t="shared" si="8"/>
        <v>0</v>
      </c>
      <c r="O121" s="14">
        <f t="shared" si="9"/>
        <v>9.9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24</v>
      </c>
      <c r="G122" s="71">
        <v>3474</v>
      </c>
      <c r="H122" s="71"/>
      <c r="I122" s="17">
        <f t="shared" si="7"/>
        <v>3498</v>
      </c>
      <c r="J122" s="72"/>
      <c r="K122" s="71"/>
      <c r="L122" s="71"/>
      <c r="M122" s="71"/>
      <c r="N122" s="19">
        <f t="shared" si="8"/>
        <v>0</v>
      </c>
      <c r="O122" s="20">
        <f t="shared" si="9"/>
        <v>3498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0.1</v>
      </c>
      <c r="G123" s="80">
        <v>0</v>
      </c>
      <c r="H123" s="80"/>
      <c r="I123" s="29">
        <f t="shared" si="7"/>
        <v>0.1</v>
      </c>
      <c r="J123" s="81"/>
      <c r="K123" s="80"/>
      <c r="L123" s="80"/>
      <c r="M123" s="80"/>
      <c r="N123" s="30">
        <f t="shared" si="8"/>
        <v>0</v>
      </c>
      <c r="O123" s="31">
        <f t="shared" si="9"/>
        <v>0.1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0.15</v>
      </c>
      <c r="F124" s="77"/>
      <c r="G124" s="77">
        <v>10.81</v>
      </c>
      <c r="H124" s="77"/>
      <c r="I124" s="26">
        <f t="shared" si="7"/>
        <v>10.96</v>
      </c>
      <c r="J124" s="78"/>
      <c r="K124" s="77"/>
      <c r="L124" s="77"/>
      <c r="M124" s="77"/>
      <c r="N124" s="27">
        <f t="shared" si="8"/>
        <v>0</v>
      </c>
      <c r="O124" s="28">
        <f t="shared" si="9"/>
        <v>10.96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72</v>
      </c>
      <c r="F125" s="71"/>
      <c r="G125" s="71">
        <v>3943</v>
      </c>
      <c r="H125" s="71"/>
      <c r="I125" s="17">
        <f t="shared" si="7"/>
        <v>4015</v>
      </c>
      <c r="J125" s="72"/>
      <c r="K125" s="71"/>
      <c r="L125" s="71"/>
      <c r="M125" s="71"/>
      <c r="N125" s="19">
        <f t="shared" si="8"/>
        <v>0</v>
      </c>
      <c r="O125" s="20">
        <f t="shared" si="9"/>
        <v>4015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/>
      <c r="E127" s="77"/>
      <c r="F127" s="77"/>
      <c r="G127" s="77">
        <v>4.38</v>
      </c>
      <c r="H127" s="77"/>
      <c r="I127" s="26">
        <f t="shared" si="7"/>
        <v>4.38</v>
      </c>
      <c r="J127" s="78"/>
      <c r="K127" s="77"/>
      <c r="L127" s="77"/>
      <c r="M127" s="77"/>
      <c r="N127" s="27">
        <f t="shared" si="8"/>
        <v>0</v>
      </c>
      <c r="O127" s="28">
        <f t="shared" si="9"/>
        <v>4.38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/>
      <c r="G128" s="71">
        <v>2108</v>
      </c>
      <c r="H128" s="71"/>
      <c r="I128" s="17">
        <f t="shared" si="7"/>
        <v>2108</v>
      </c>
      <c r="J128" s="72"/>
      <c r="K128" s="71"/>
      <c r="L128" s="71"/>
      <c r="M128" s="71"/>
      <c r="N128" s="19">
        <f t="shared" si="8"/>
        <v>0</v>
      </c>
      <c r="O128" s="20">
        <f t="shared" si="9"/>
        <v>2108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1.36</v>
      </c>
      <c r="E130" s="68">
        <v>4.0199999999999996</v>
      </c>
      <c r="F130" s="68">
        <v>30.97</v>
      </c>
      <c r="G130" s="68">
        <v>8236.6</v>
      </c>
      <c r="H130" s="68">
        <v>7.4</v>
      </c>
      <c r="I130" s="11">
        <f t="shared" si="7"/>
        <v>8280.35</v>
      </c>
      <c r="J130" s="69"/>
      <c r="K130" s="68"/>
      <c r="L130" s="68">
        <v>2.76</v>
      </c>
      <c r="M130" s="68">
        <v>80</v>
      </c>
      <c r="N130" s="13">
        <f>SUM(J130:M130)</f>
        <v>82.76</v>
      </c>
      <c r="O130" s="14">
        <f t="shared" si="9"/>
        <v>8363.11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524</v>
      </c>
      <c r="D131" s="71">
        <v>856</v>
      </c>
      <c r="E131" s="71">
        <v>1649</v>
      </c>
      <c r="F131" s="71">
        <v>7508</v>
      </c>
      <c r="G131" s="71">
        <v>2660350</v>
      </c>
      <c r="H131" s="71">
        <v>9923</v>
      </c>
      <c r="I131" s="17">
        <f t="shared" si="7"/>
        <v>2680810</v>
      </c>
      <c r="J131" s="72"/>
      <c r="K131" s="71"/>
      <c r="L131" s="71">
        <v>932</v>
      </c>
      <c r="M131" s="71">
        <v>9187</v>
      </c>
      <c r="N131" s="19">
        <f t="shared" si="8"/>
        <v>10119</v>
      </c>
      <c r="O131" s="20">
        <f t="shared" si="9"/>
        <v>2690929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18.899999999999999</v>
      </c>
      <c r="D132" s="80">
        <v>32.700000000000003</v>
      </c>
      <c r="E132" s="80">
        <v>14.2</v>
      </c>
      <c r="F132" s="80">
        <v>81.2</v>
      </c>
      <c r="G132" s="80">
        <v>24661.5</v>
      </c>
      <c r="H132" s="80">
        <v>355.8</v>
      </c>
      <c r="I132" s="29">
        <f t="shared" ref="I132:I138" si="10">SUM(C132:H132)</f>
        <v>25164.3</v>
      </c>
      <c r="J132" s="81"/>
      <c r="K132" s="80"/>
      <c r="L132" s="80">
        <v>36.200000000000003</v>
      </c>
      <c r="M132" s="80">
        <v>178.5</v>
      </c>
      <c r="N132" s="30">
        <f t="shared" ref="N132:N138" si="11">SUM(J132:M132)</f>
        <v>214.7</v>
      </c>
      <c r="O132" s="31">
        <f t="shared" ref="O132:O138" si="12">SUM(N132,I132)</f>
        <v>25379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0.57999999999999996</v>
      </c>
      <c r="E133" s="77">
        <v>4.0199999999999996</v>
      </c>
      <c r="F133" s="77">
        <v>28.43</v>
      </c>
      <c r="G133" s="77">
        <v>8190.21</v>
      </c>
      <c r="H133" s="77">
        <v>0.8</v>
      </c>
      <c r="I133" s="26">
        <f t="shared" si="10"/>
        <v>8224.0399999999991</v>
      </c>
      <c r="J133" s="78"/>
      <c r="K133" s="77"/>
      <c r="L133" s="77">
        <v>2.76</v>
      </c>
      <c r="M133" s="77">
        <v>80</v>
      </c>
      <c r="N133" s="27">
        <f t="shared" si="11"/>
        <v>82.76</v>
      </c>
      <c r="O133" s="28">
        <f t="shared" si="12"/>
        <v>8306.7999999999993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176</v>
      </c>
      <c r="E134" s="71">
        <v>1649</v>
      </c>
      <c r="F134" s="71">
        <v>7206</v>
      </c>
      <c r="G134" s="71">
        <v>2649443</v>
      </c>
      <c r="H134" s="71">
        <v>445</v>
      </c>
      <c r="I134" s="17">
        <f t="shared" si="10"/>
        <v>2658919</v>
      </c>
      <c r="J134" s="72"/>
      <c r="K134" s="71"/>
      <c r="L134" s="71">
        <v>932</v>
      </c>
      <c r="M134" s="71">
        <v>9126</v>
      </c>
      <c r="N134" s="19">
        <f t="shared" si="11"/>
        <v>10058</v>
      </c>
      <c r="O134" s="20">
        <f t="shared" si="12"/>
        <v>2668977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5.0999999999999996</v>
      </c>
      <c r="E135" s="89">
        <v>14.2</v>
      </c>
      <c r="F135" s="89">
        <v>72.2</v>
      </c>
      <c r="G135" s="89">
        <v>24402</v>
      </c>
      <c r="H135" s="89">
        <v>6.4</v>
      </c>
      <c r="I135" s="47">
        <f t="shared" si="10"/>
        <v>24499.9</v>
      </c>
      <c r="J135" s="90"/>
      <c r="K135" s="89"/>
      <c r="L135" s="89">
        <v>36.200000000000003</v>
      </c>
      <c r="M135" s="89">
        <v>174.4</v>
      </c>
      <c r="N135" s="49">
        <f t="shared" si="11"/>
        <v>210.60000000000002</v>
      </c>
      <c r="O135" s="44">
        <f t="shared" si="12"/>
        <v>24710.5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3.05</v>
      </c>
      <c r="E136" s="57">
        <f t="shared" si="13"/>
        <v>4.6900000000000004</v>
      </c>
      <c r="F136" s="57">
        <f t="shared" si="13"/>
        <v>30.969999999999995</v>
      </c>
      <c r="G136" s="57">
        <f t="shared" si="13"/>
        <v>8362.0399999999991</v>
      </c>
      <c r="H136" s="57">
        <f t="shared" si="13"/>
        <v>24.160000000000004</v>
      </c>
      <c r="I136" s="58">
        <f t="shared" si="10"/>
        <v>8424.909999999998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0.48</v>
      </c>
      <c r="L136" s="57">
        <f t="shared" si="14"/>
        <v>2.76</v>
      </c>
      <c r="M136" s="57">
        <f t="shared" si="14"/>
        <v>80</v>
      </c>
      <c r="N136" s="60">
        <f t="shared" si="11"/>
        <v>83.24</v>
      </c>
      <c r="O136" s="61">
        <f t="shared" si="12"/>
        <v>8508.1499999999978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524</v>
      </c>
      <c r="D137" s="36">
        <f t="shared" si="13"/>
        <v>1069</v>
      </c>
      <c r="E137" s="36">
        <f t="shared" si="13"/>
        <v>1695</v>
      </c>
      <c r="F137" s="36">
        <f t="shared" si="13"/>
        <v>7508</v>
      </c>
      <c r="G137" s="36">
        <f t="shared" si="13"/>
        <v>2664061</v>
      </c>
      <c r="H137" s="36">
        <f t="shared" si="13"/>
        <v>17886</v>
      </c>
      <c r="I137" s="17">
        <f t="shared" si="10"/>
        <v>2692743</v>
      </c>
      <c r="J137" s="18">
        <f t="shared" si="14"/>
        <v>0</v>
      </c>
      <c r="K137" s="16">
        <f t="shared" si="14"/>
        <v>21</v>
      </c>
      <c r="L137" s="16">
        <f t="shared" si="14"/>
        <v>932</v>
      </c>
      <c r="M137" s="16">
        <f t="shared" si="14"/>
        <v>9187</v>
      </c>
      <c r="N137" s="19">
        <f t="shared" si="11"/>
        <v>10140</v>
      </c>
      <c r="O137" s="20">
        <f t="shared" si="12"/>
        <v>2702883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18.899999999999999</v>
      </c>
      <c r="D138" s="41">
        <f t="shared" si="13"/>
        <v>45.500000000000007</v>
      </c>
      <c r="E138" s="41">
        <f t="shared" si="13"/>
        <v>16.8</v>
      </c>
      <c r="F138" s="41">
        <f t="shared" si="13"/>
        <v>81.2</v>
      </c>
      <c r="G138" s="41">
        <f t="shared" si="13"/>
        <v>24885.8</v>
      </c>
      <c r="H138" s="41">
        <f t="shared" si="13"/>
        <v>735.6</v>
      </c>
      <c r="I138" s="47">
        <f t="shared" si="10"/>
        <v>25783.8</v>
      </c>
      <c r="J138" s="48">
        <f t="shared" si="14"/>
        <v>0</v>
      </c>
      <c r="K138" s="46">
        <f t="shared" si="14"/>
        <v>1.2</v>
      </c>
      <c r="L138" s="46">
        <f t="shared" si="14"/>
        <v>36.200000000000003</v>
      </c>
      <c r="M138" s="46">
        <f t="shared" si="14"/>
        <v>178.49999999999997</v>
      </c>
      <c r="N138" s="49">
        <f t="shared" si="11"/>
        <v>215.89999999999998</v>
      </c>
      <c r="O138" s="44">
        <f t="shared" si="12"/>
        <v>25999.7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67</v>
      </c>
      <c r="E3" s="104" t="s">
        <v>43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0.05</v>
      </c>
      <c r="G5" s="68">
        <v>13.29</v>
      </c>
      <c r="H5" s="68"/>
      <c r="I5" s="11">
        <f t="shared" ref="I5:I36" si="0">SUM(C5:H5)</f>
        <v>13.34</v>
      </c>
      <c r="J5" s="69"/>
      <c r="K5" s="68"/>
      <c r="L5" s="68">
        <v>2.19</v>
      </c>
      <c r="M5" s="68">
        <v>2.79</v>
      </c>
      <c r="N5" s="13">
        <f t="shared" ref="N5:N58" si="1">SUM(J5:M5)</f>
        <v>4.9800000000000004</v>
      </c>
      <c r="O5" s="14">
        <f>SUM(N5,I5)</f>
        <v>18.32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2.0499999999999998</v>
      </c>
      <c r="H8" s="77"/>
      <c r="I8" s="26">
        <f t="shared" si="0"/>
        <v>2.0499999999999998</v>
      </c>
      <c r="J8" s="78"/>
      <c r="K8" s="77">
        <v>0.43</v>
      </c>
      <c r="L8" s="77"/>
      <c r="M8" s="77">
        <v>0.45</v>
      </c>
      <c r="N8" s="27">
        <f t="shared" si="1"/>
        <v>0.88</v>
      </c>
      <c r="O8" s="28">
        <f t="shared" si="2"/>
        <v>2.9299999999999997</v>
      </c>
      <c r="P8" s="21" t="s">
        <v>25</v>
      </c>
      <c r="Q8" s="134" t="s">
        <v>79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>
        <v>0</v>
      </c>
      <c r="L9" s="71"/>
      <c r="M9" s="71">
        <v>4</v>
      </c>
      <c r="N9" s="19">
        <f t="shared" si="1"/>
        <v>4</v>
      </c>
      <c r="O9" s="20">
        <f t="shared" si="2"/>
        <v>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>
        <v>0</v>
      </c>
      <c r="L10" s="80"/>
      <c r="M10" s="80">
        <v>0.6</v>
      </c>
      <c r="N10" s="30">
        <f t="shared" si="1"/>
        <v>0.6</v>
      </c>
      <c r="O10" s="31">
        <f t="shared" si="2"/>
        <v>0.6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1.03</v>
      </c>
      <c r="N14" s="27">
        <f t="shared" si="1"/>
        <v>1.03</v>
      </c>
      <c r="O14" s="28">
        <f t="shared" si="2"/>
        <v>1.03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54</v>
      </c>
      <c r="H15" s="71"/>
      <c r="I15" s="17">
        <f t="shared" si="0"/>
        <v>54</v>
      </c>
      <c r="J15" s="72"/>
      <c r="K15" s="71"/>
      <c r="L15" s="71"/>
      <c r="M15" s="71">
        <v>97</v>
      </c>
      <c r="N15" s="19">
        <f t="shared" si="1"/>
        <v>97</v>
      </c>
      <c r="O15" s="20">
        <f t="shared" si="2"/>
        <v>151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3.2</v>
      </c>
      <c r="H16" s="80"/>
      <c r="I16" s="29">
        <f t="shared" si="0"/>
        <v>3.2</v>
      </c>
      <c r="J16" s="81"/>
      <c r="K16" s="80"/>
      <c r="L16" s="80"/>
      <c r="M16" s="80">
        <v>6.5</v>
      </c>
      <c r="N16" s="30">
        <f t="shared" si="1"/>
        <v>6.5</v>
      </c>
      <c r="O16" s="31">
        <f t="shared" si="2"/>
        <v>9.6999999999999993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1.2</v>
      </c>
      <c r="E17" s="77"/>
      <c r="F17" s="77">
        <v>0.54</v>
      </c>
      <c r="G17" s="77">
        <v>0.6</v>
      </c>
      <c r="H17" s="77">
        <v>2.13</v>
      </c>
      <c r="I17" s="26">
        <f t="shared" si="0"/>
        <v>4.47</v>
      </c>
      <c r="J17" s="78"/>
      <c r="K17" s="77"/>
      <c r="L17" s="77"/>
      <c r="M17" s="77">
        <v>1.06</v>
      </c>
      <c r="N17" s="27">
        <f t="shared" si="1"/>
        <v>1.06</v>
      </c>
      <c r="O17" s="28">
        <f t="shared" si="2"/>
        <v>5.5299999999999994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137</v>
      </c>
      <c r="E18" s="71"/>
      <c r="F18" s="71">
        <v>65</v>
      </c>
      <c r="G18" s="71">
        <v>73</v>
      </c>
      <c r="H18" s="71">
        <v>332</v>
      </c>
      <c r="I18" s="17">
        <f t="shared" si="0"/>
        <v>607</v>
      </c>
      <c r="J18" s="72"/>
      <c r="K18" s="71"/>
      <c r="L18" s="71"/>
      <c r="M18" s="71">
        <v>47</v>
      </c>
      <c r="N18" s="19">
        <f t="shared" si="1"/>
        <v>47</v>
      </c>
      <c r="O18" s="20">
        <f t="shared" si="2"/>
        <v>654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9.8000000000000007</v>
      </c>
      <c r="E19" s="80"/>
      <c r="F19" s="80">
        <v>3.3</v>
      </c>
      <c r="G19" s="80">
        <v>3.4</v>
      </c>
      <c r="H19" s="80">
        <v>23.6</v>
      </c>
      <c r="I19" s="29">
        <f t="shared" si="0"/>
        <v>40.1</v>
      </c>
      <c r="J19" s="81"/>
      <c r="K19" s="80"/>
      <c r="L19" s="80"/>
      <c r="M19" s="80">
        <v>2.5</v>
      </c>
      <c r="N19" s="30">
        <f t="shared" si="1"/>
        <v>2.5</v>
      </c>
      <c r="O19" s="31">
        <f t="shared" si="2"/>
        <v>42.6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>
        <v>0.54</v>
      </c>
      <c r="F20" s="77">
        <v>3.03</v>
      </c>
      <c r="G20" s="77">
        <v>2.44</v>
      </c>
      <c r="H20" s="77">
        <v>2.44</v>
      </c>
      <c r="I20" s="26">
        <f t="shared" si="0"/>
        <v>8.4499999999999993</v>
      </c>
      <c r="J20" s="78"/>
      <c r="K20" s="77"/>
      <c r="L20" s="77"/>
      <c r="M20" s="77">
        <v>1.1100000000000001</v>
      </c>
      <c r="N20" s="27">
        <f t="shared" si="1"/>
        <v>1.1100000000000001</v>
      </c>
      <c r="O20" s="28">
        <f t="shared" si="2"/>
        <v>9.5599999999999987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>
        <v>85</v>
      </c>
      <c r="F21" s="71">
        <v>432</v>
      </c>
      <c r="G21" s="71">
        <v>497</v>
      </c>
      <c r="H21" s="71">
        <v>213</v>
      </c>
      <c r="I21" s="17">
        <f t="shared" si="0"/>
        <v>1227</v>
      </c>
      <c r="J21" s="72"/>
      <c r="K21" s="71"/>
      <c r="L21" s="71"/>
      <c r="M21" s="71">
        <v>59</v>
      </c>
      <c r="N21" s="19">
        <f t="shared" si="1"/>
        <v>59</v>
      </c>
      <c r="O21" s="20">
        <f t="shared" si="2"/>
        <v>1286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>
        <v>4.7</v>
      </c>
      <c r="F22" s="80">
        <v>16</v>
      </c>
      <c r="G22" s="80">
        <v>11.5</v>
      </c>
      <c r="H22" s="80">
        <v>11.3</v>
      </c>
      <c r="I22" s="29">
        <f t="shared" si="0"/>
        <v>43.5</v>
      </c>
      <c r="J22" s="81"/>
      <c r="K22" s="80"/>
      <c r="L22" s="80"/>
      <c r="M22" s="80">
        <v>2.4</v>
      </c>
      <c r="N22" s="30">
        <f t="shared" si="1"/>
        <v>2.4</v>
      </c>
      <c r="O22" s="31">
        <f t="shared" si="2"/>
        <v>45.9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>
        <v>0.78</v>
      </c>
      <c r="H23" s="77">
        <v>3.69</v>
      </c>
      <c r="I23" s="26">
        <f t="shared" si="0"/>
        <v>4.47</v>
      </c>
      <c r="J23" s="78"/>
      <c r="K23" s="77"/>
      <c r="L23" s="77"/>
      <c r="M23" s="77">
        <v>0.66</v>
      </c>
      <c r="N23" s="27">
        <f t="shared" si="1"/>
        <v>0.66</v>
      </c>
      <c r="O23" s="28">
        <f t="shared" si="2"/>
        <v>5.13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>
        <v>172</v>
      </c>
      <c r="H24" s="71">
        <v>406</v>
      </c>
      <c r="I24" s="17">
        <f t="shared" si="0"/>
        <v>578</v>
      </c>
      <c r="J24" s="72"/>
      <c r="K24" s="71"/>
      <c r="L24" s="71"/>
      <c r="M24" s="71">
        <v>26</v>
      </c>
      <c r="N24" s="19">
        <f t="shared" si="1"/>
        <v>26</v>
      </c>
      <c r="O24" s="20">
        <f t="shared" si="2"/>
        <v>604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>
        <v>3.8</v>
      </c>
      <c r="H25" s="80">
        <v>17.7</v>
      </c>
      <c r="I25" s="29">
        <f t="shared" si="0"/>
        <v>21.5</v>
      </c>
      <c r="J25" s="81"/>
      <c r="K25" s="80"/>
      <c r="L25" s="80"/>
      <c r="M25" s="80">
        <v>0.8</v>
      </c>
      <c r="N25" s="30">
        <f t="shared" si="1"/>
        <v>0.8</v>
      </c>
      <c r="O25" s="31">
        <f t="shared" si="2"/>
        <v>22.3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>
        <v>0.02</v>
      </c>
      <c r="F26" s="77"/>
      <c r="G26" s="77">
        <v>5.0599999999999996</v>
      </c>
      <c r="H26" s="77">
        <v>0.67</v>
      </c>
      <c r="I26" s="26">
        <f t="shared" si="0"/>
        <v>5.7499999999999991</v>
      </c>
      <c r="J26" s="78"/>
      <c r="K26" s="77"/>
      <c r="L26" s="77">
        <v>0.35</v>
      </c>
      <c r="M26" s="77">
        <v>0.48</v>
      </c>
      <c r="N26" s="27">
        <f t="shared" si="1"/>
        <v>0.83</v>
      </c>
      <c r="O26" s="28">
        <f t="shared" si="2"/>
        <v>6.5799999999999992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>
        <v>4</v>
      </c>
      <c r="F27" s="71"/>
      <c r="G27" s="71">
        <v>1044</v>
      </c>
      <c r="H27" s="71">
        <v>89</v>
      </c>
      <c r="I27" s="17">
        <f t="shared" si="0"/>
        <v>1137</v>
      </c>
      <c r="J27" s="72"/>
      <c r="K27" s="71"/>
      <c r="L27" s="71">
        <v>19</v>
      </c>
      <c r="M27" s="71">
        <v>35</v>
      </c>
      <c r="N27" s="19">
        <f t="shared" si="1"/>
        <v>54</v>
      </c>
      <c r="O27" s="20">
        <f t="shared" si="2"/>
        <v>1191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>
        <v>0.1</v>
      </c>
      <c r="F28" s="80"/>
      <c r="G28" s="80">
        <v>22.8</v>
      </c>
      <c r="H28" s="80">
        <v>3.4</v>
      </c>
      <c r="I28" s="29">
        <f t="shared" si="0"/>
        <v>26.3</v>
      </c>
      <c r="J28" s="81"/>
      <c r="K28" s="80"/>
      <c r="L28" s="80">
        <v>0.6</v>
      </c>
      <c r="M28" s="80">
        <v>1.1000000000000001</v>
      </c>
      <c r="N28" s="30">
        <f t="shared" si="1"/>
        <v>1.7000000000000002</v>
      </c>
      <c r="O28" s="31">
        <f t="shared" si="2"/>
        <v>28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0.4</v>
      </c>
      <c r="E29" s="77"/>
      <c r="F29" s="77">
        <v>4.6900000000000004</v>
      </c>
      <c r="G29" s="77">
        <v>42.35</v>
      </c>
      <c r="H29" s="77">
        <v>1.17</v>
      </c>
      <c r="I29" s="26">
        <f t="shared" si="0"/>
        <v>48.610000000000007</v>
      </c>
      <c r="J29" s="78"/>
      <c r="K29" s="77"/>
      <c r="L29" s="77"/>
      <c r="M29" s="77">
        <v>1.1000000000000001</v>
      </c>
      <c r="N29" s="27">
        <f t="shared" si="1"/>
        <v>1.1000000000000001</v>
      </c>
      <c r="O29" s="28">
        <f t="shared" si="2"/>
        <v>49.710000000000008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99</v>
      </c>
      <c r="E30" s="71"/>
      <c r="F30" s="71">
        <v>869</v>
      </c>
      <c r="G30" s="71">
        <v>11215</v>
      </c>
      <c r="H30" s="71">
        <v>239</v>
      </c>
      <c r="I30" s="17">
        <f t="shared" si="0"/>
        <v>12422</v>
      </c>
      <c r="J30" s="72"/>
      <c r="K30" s="71"/>
      <c r="L30" s="71"/>
      <c r="M30" s="71">
        <v>85</v>
      </c>
      <c r="N30" s="19">
        <f t="shared" si="1"/>
        <v>85</v>
      </c>
      <c r="O30" s="20">
        <f t="shared" si="2"/>
        <v>12507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2.9</v>
      </c>
      <c r="E31" s="80"/>
      <c r="F31" s="80">
        <v>13.1</v>
      </c>
      <c r="G31" s="80">
        <v>206.4</v>
      </c>
      <c r="H31" s="80">
        <v>8.4</v>
      </c>
      <c r="I31" s="29">
        <f t="shared" si="0"/>
        <v>230.8</v>
      </c>
      <c r="J31" s="81"/>
      <c r="K31" s="80"/>
      <c r="L31" s="80"/>
      <c r="M31" s="80">
        <v>2.4</v>
      </c>
      <c r="N31" s="30">
        <f t="shared" si="1"/>
        <v>2.4</v>
      </c>
      <c r="O31" s="31">
        <f t="shared" si="2"/>
        <v>233.20000000000002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0.04</v>
      </c>
      <c r="E32" s="77"/>
      <c r="F32" s="77">
        <v>3.95</v>
      </c>
      <c r="G32" s="77">
        <v>123.24</v>
      </c>
      <c r="H32" s="77"/>
      <c r="I32" s="26">
        <f t="shared" si="0"/>
        <v>127.22999999999999</v>
      </c>
      <c r="J32" s="78"/>
      <c r="K32" s="77"/>
      <c r="L32" s="77"/>
      <c r="M32" s="77"/>
      <c r="N32" s="27">
        <f t="shared" si="1"/>
        <v>0</v>
      </c>
      <c r="O32" s="28">
        <f t="shared" si="2"/>
        <v>127.22999999999999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11</v>
      </c>
      <c r="E33" s="71"/>
      <c r="F33" s="71">
        <v>835</v>
      </c>
      <c r="G33" s="71">
        <v>33736</v>
      </c>
      <c r="H33" s="71"/>
      <c r="I33" s="17">
        <f t="shared" si="0"/>
        <v>34582</v>
      </c>
      <c r="J33" s="72"/>
      <c r="K33" s="71"/>
      <c r="L33" s="71"/>
      <c r="M33" s="71"/>
      <c r="N33" s="19">
        <f t="shared" si="1"/>
        <v>0</v>
      </c>
      <c r="O33" s="20">
        <f t="shared" si="2"/>
        <v>34582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0.3</v>
      </c>
      <c r="E34" s="80"/>
      <c r="F34" s="80">
        <v>10.8</v>
      </c>
      <c r="G34" s="80">
        <v>516.70000000000005</v>
      </c>
      <c r="H34" s="80"/>
      <c r="I34" s="29">
        <f t="shared" si="0"/>
        <v>527.80000000000007</v>
      </c>
      <c r="J34" s="81"/>
      <c r="K34" s="80"/>
      <c r="L34" s="80"/>
      <c r="M34" s="80"/>
      <c r="N34" s="30">
        <f t="shared" si="1"/>
        <v>0</v>
      </c>
      <c r="O34" s="31">
        <f t="shared" si="2"/>
        <v>527.80000000000007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0.05</v>
      </c>
      <c r="F35" s="77">
        <v>5.82</v>
      </c>
      <c r="G35" s="77">
        <v>455.99</v>
      </c>
      <c r="H35" s="77">
        <v>22.6</v>
      </c>
      <c r="I35" s="26">
        <f t="shared" si="0"/>
        <v>484.46000000000004</v>
      </c>
      <c r="J35" s="78"/>
      <c r="K35" s="77"/>
      <c r="L35" s="77"/>
      <c r="M35" s="77">
        <v>4.51</v>
      </c>
      <c r="N35" s="27">
        <f t="shared" si="1"/>
        <v>4.51</v>
      </c>
      <c r="O35" s="28">
        <f t="shared" si="2"/>
        <v>488.97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16</v>
      </c>
      <c r="F36" s="71">
        <v>1148</v>
      </c>
      <c r="G36" s="71">
        <v>132724</v>
      </c>
      <c r="H36" s="71">
        <v>4326</v>
      </c>
      <c r="I36" s="17">
        <f t="shared" si="0"/>
        <v>138214</v>
      </c>
      <c r="J36" s="72"/>
      <c r="K36" s="71"/>
      <c r="L36" s="71"/>
      <c r="M36" s="71">
        <v>114</v>
      </c>
      <c r="N36" s="19">
        <f t="shared" si="1"/>
        <v>114</v>
      </c>
      <c r="O36" s="20">
        <f t="shared" si="2"/>
        <v>138328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0.4</v>
      </c>
      <c r="F37" s="80">
        <v>13.1</v>
      </c>
      <c r="G37" s="80">
        <v>1596.5</v>
      </c>
      <c r="H37" s="80">
        <v>104.8</v>
      </c>
      <c r="I37" s="29">
        <f t="shared" ref="I37:I50" si="3">SUM(C37:H37)</f>
        <v>1714.8</v>
      </c>
      <c r="J37" s="81"/>
      <c r="K37" s="80"/>
      <c r="L37" s="80"/>
      <c r="M37" s="80">
        <v>2.1</v>
      </c>
      <c r="N37" s="30">
        <f t="shared" si="1"/>
        <v>2.1</v>
      </c>
      <c r="O37" s="31">
        <f t="shared" si="2"/>
        <v>1716.8999999999999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0.19</v>
      </c>
      <c r="G38" s="77">
        <v>636.54</v>
      </c>
      <c r="H38" s="77">
        <v>0.74</v>
      </c>
      <c r="I38" s="26">
        <f t="shared" si="3"/>
        <v>637.47</v>
      </c>
      <c r="J38" s="78"/>
      <c r="K38" s="77"/>
      <c r="L38" s="77"/>
      <c r="M38" s="77">
        <v>0.6</v>
      </c>
      <c r="N38" s="27">
        <f t="shared" si="1"/>
        <v>0.6</v>
      </c>
      <c r="O38" s="28">
        <f t="shared" si="2"/>
        <v>638.07000000000005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44</v>
      </c>
      <c r="G39" s="71">
        <v>183514</v>
      </c>
      <c r="H39" s="71">
        <v>178</v>
      </c>
      <c r="I39" s="17">
        <f t="shared" si="3"/>
        <v>183736</v>
      </c>
      <c r="J39" s="72"/>
      <c r="K39" s="71"/>
      <c r="L39" s="71"/>
      <c r="M39" s="71">
        <v>26</v>
      </c>
      <c r="N39" s="19">
        <f t="shared" si="1"/>
        <v>26</v>
      </c>
      <c r="O39" s="20">
        <f t="shared" si="2"/>
        <v>183762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0.4</v>
      </c>
      <c r="G40" s="80">
        <v>1696.1</v>
      </c>
      <c r="H40" s="80">
        <v>3.6</v>
      </c>
      <c r="I40" s="29">
        <f t="shared" si="3"/>
        <v>1700.1</v>
      </c>
      <c r="J40" s="81"/>
      <c r="K40" s="80"/>
      <c r="L40" s="80"/>
      <c r="M40" s="80">
        <v>0.5</v>
      </c>
      <c r="N40" s="30">
        <f t="shared" si="1"/>
        <v>0.5</v>
      </c>
      <c r="O40" s="31">
        <f t="shared" si="2"/>
        <v>1700.6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0.61</v>
      </c>
      <c r="G41" s="77">
        <v>860.68</v>
      </c>
      <c r="H41" s="77">
        <v>0.09</v>
      </c>
      <c r="I41" s="26">
        <f t="shared" si="3"/>
        <v>861.38</v>
      </c>
      <c r="J41" s="78"/>
      <c r="K41" s="77"/>
      <c r="L41" s="77">
        <v>3.25</v>
      </c>
      <c r="M41" s="77"/>
      <c r="N41" s="27">
        <f t="shared" si="1"/>
        <v>3.25</v>
      </c>
      <c r="O41" s="28">
        <f t="shared" si="2"/>
        <v>864.63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130</v>
      </c>
      <c r="G42" s="71">
        <v>267885</v>
      </c>
      <c r="H42" s="71">
        <v>26</v>
      </c>
      <c r="I42" s="17">
        <f t="shared" si="3"/>
        <v>268041</v>
      </c>
      <c r="J42" s="72"/>
      <c r="K42" s="71"/>
      <c r="L42" s="71">
        <v>296</v>
      </c>
      <c r="M42" s="71"/>
      <c r="N42" s="19">
        <f t="shared" si="1"/>
        <v>296</v>
      </c>
      <c r="O42" s="20">
        <f t="shared" si="2"/>
        <v>268337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1.2</v>
      </c>
      <c r="G43" s="80">
        <v>2327.5</v>
      </c>
      <c r="H43" s="80">
        <v>0.5</v>
      </c>
      <c r="I43" s="29">
        <f t="shared" si="3"/>
        <v>2329.1999999999998</v>
      </c>
      <c r="J43" s="81"/>
      <c r="K43" s="80"/>
      <c r="L43" s="80">
        <v>5</v>
      </c>
      <c r="M43" s="80"/>
      <c r="N43" s="30">
        <f t="shared" si="1"/>
        <v>5</v>
      </c>
      <c r="O43" s="31">
        <f t="shared" si="2"/>
        <v>2334.1999999999998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/>
      <c r="G44" s="77">
        <v>813.03</v>
      </c>
      <c r="H44" s="77"/>
      <c r="I44" s="26">
        <f t="shared" si="3"/>
        <v>813.03</v>
      </c>
      <c r="J44" s="78"/>
      <c r="K44" s="77"/>
      <c r="L44" s="77">
        <v>2.0699999999999998</v>
      </c>
      <c r="M44" s="77"/>
      <c r="N44" s="27">
        <f t="shared" si="1"/>
        <v>2.0699999999999998</v>
      </c>
      <c r="O44" s="28">
        <f t="shared" si="2"/>
        <v>815.1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/>
      <c r="G45" s="71">
        <v>273246</v>
      </c>
      <c r="H45" s="71"/>
      <c r="I45" s="17">
        <f t="shared" si="3"/>
        <v>273246</v>
      </c>
      <c r="J45" s="72"/>
      <c r="K45" s="71"/>
      <c r="L45" s="71">
        <v>199</v>
      </c>
      <c r="M45" s="71"/>
      <c r="N45" s="19">
        <f t="shared" si="1"/>
        <v>199</v>
      </c>
      <c r="O45" s="20">
        <f t="shared" si="2"/>
        <v>273445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/>
      <c r="G46" s="80">
        <v>1879.2</v>
      </c>
      <c r="H46" s="80"/>
      <c r="I46" s="29">
        <f t="shared" si="3"/>
        <v>1879.2</v>
      </c>
      <c r="J46" s="81"/>
      <c r="K46" s="80"/>
      <c r="L46" s="80">
        <v>2.8</v>
      </c>
      <c r="M46" s="80"/>
      <c r="N46" s="30">
        <f t="shared" si="1"/>
        <v>2.8</v>
      </c>
      <c r="O46" s="31">
        <f t="shared" si="2"/>
        <v>1882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0.32</v>
      </c>
      <c r="E47" s="77">
        <v>0.15</v>
      </c>
      <c r="F47" s="77">
        <v>0.66</v>
      </c>
      <c r="G47" s="77">
        <v>881.21</v>
      </c>
      <c r="H47" s="77">
        <v>0.03</v>
      </c>
      <c r="I47" s="26">
        <f t="shared" si="3"/>
        <v>882.37</v>
      </c>
      <c r="J47" s="78"/>
      <c r="K47" s="77"/>
      <c r="L47" s="77"/>
      <c r="M47" s="77"/>
      <c r="N47" s="27">
        <f t="shared" si="1"/>
        <v>0</v>
      </c>
      <c r="O47" s="28">
        <f t="shared" si="2"/>
        <v>882.37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154</v>
      </c>
      <c r="E48" s="71">
        <v>72</v>
      </c>
      <c r="F48" s="71">
        <v>175</v>
      </c>
      <c r="G48" s="71">
        <v>279813</v>
      </c>
      <c r="H48" s="71">
        <v>6</v>
      </c>
      <c r="I48" s="17">
        <f t="shared" si="3"/>
        <v>280220</v>
      </c>
      <c r="J48" s="72"/>
      <c r="K48" s="71"/>
      <c r="L48" s="71"/>
      <c r="M48" s="71"/>
      <c r="N48" s="19">
        <f t="shared" si="1"/>
        <v>0</v>
      </c>
      <c r="O48" s="20">
        <f t="shared" si="2"/>
        <v>280220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0.6</v>
      </c>
      <c r="E49" s="80">
        <v>0.5</v>
      </c>
      <c r="F49" s="80">
        <v>0.7</v>
      </c>
      <c r="G49" s="80">
        <v>1108.5999999999999</v>
      </c>
      <c r="H49" s="80">
        <v>0.1</v>
      </c>
      <c r="I49" s="29">
        <f t="shared" si="3"/>
        <v>1110.4999999999998</v>
      </c>
      <c r="J49" s="81"/>
      <c r="K49" s="80"/>
      <c r="L49" s="80"/>
      <c r="M49" s="80"/>
      <c r="N49" s="30">
        <f t="shared" si="1"/>
        <v>0</v>
      </c>
      <c r="O49" s="31">
        <f t="shared" si="2"/>
        <v>1110.4999999999998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0.76</v>
      </c>
      <c r="E50" s="68">
        <v>0.76</v>
      </c>
      <c r="F50" s="68">
        <v>18.95</v>
      </c>
      <c r="G50" s="68">
        <v>3821.92</v>
      </c>
      <c r="H50" s="68">
        <v>26.35</v>
      </c>
      <c r="I50" s="11">
        <f t="shared" si="3"/>
        <v>3868.74</v>
      </c>
      <c r="J50" s="69"/>
      <c r="K50" s="68"/>
      <c r="L50" s="68">
        <v>5.67</v>
      </c>
      <c r="M50" s="68">
        <v>10.55</v>
      </c>
      <c r="N50" s="13">
        <f t="shared" si="1"/>
        <v>16.22</v>
      </c>
      <c r="O50" s="14">
        <f t="shared" si="2"/>
        <v>3884.9599999999996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264</v>
      </c>
      <c r="E51" s="71">
        <v>177</v>
      </c>
      <c r="F51" s="71">
        <v>3633</v>
      </c>
      <c r="G51" s="71">
        <v>1183919</v>
      </c>
      <c r="H51" s="71">
        <v>5014</v>
      </c>
      <c r="I51" s="17">
        <f t="shared" ref="I51:I58" si="4">SUM(C51:H51)</f>
        <v>1193007</v>
      </c>
      <c r="J51" s="72"/>
      <c r="K51" s="71"/>
      <c r="L51" s="71">
        <v>514</v>
      </c>
      <c r="M51" s="71">
        <v>489</v>
      </c>
      <c r="N51" s="19">
        <f t="shared" si="1"/>
        <v>1003</v>
      </c>
      <c r="O51" s="20">
        <f>SUM(N51,I51)</f>
        <v>1194010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3.8</v>
      </c>
      <c r="E52" s="80">
        <v>5.7</v>
      </c>
      <c r="F52" s="80">
        <v>55.3</v>
      </c>
      <c r="G52" s="80">
        <v>9372.5</v>
      </c>
      <c r="H52" s="80">
        <v>127.3</v>
      </c>
      <c r="I52" s="29">
        <f t="shared" si="4"/>
        <v>9564.5999999999985</v>
      </c>
      <c r="J52" s="81"/>
      <c r="K52" s="80"/>
      <c r="L52" s="80">
        <v>8.4</v>
      </c>
      <c r="M52" s="80">
        <v>18.3</v>
      </c>
      <c r="N52" s="30">
        <f t="shared" si="1"/>
        <v>26.700000000000003</v>
      </c>
      <c r="O52" s="31">
        <f t="shared" si="2"/>
        <v>9591.2999999999993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0.49</v>
      </c>
      <c r="E53" s="77">
        <v>0.2</v>
      </c>
      <c r="F53" s="77">
        <v>15.92</v>
      </c>
      <c r="G53" s="77">
        <v>3813.44</v>
      </c>
      <c r="H53" s="77">
        <v>0.12</v>
      </c>
      <c r="I53" s="26">
        <f t="shared" si="4"/>
        <v>3830.17</v>
      </c>
      <c r="J53" s="78"/>
      <c r="K53" s="77"/>
      <c r="L53" s="77">
        <v>5.67</v>
      </c>
      <c r="M53" s="77">
        <v>9.52</v>
      </c>
      <c r="N53" s="27">
        <f t="shared" si="1"/>
        <v>15.19</v>
      </c>
      <c r="O53" s="28">
        <f t="shared" si="2"/>
        <v>3845.36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194</v>
      </c>
      <c r="E54" s="71">
        <v>88</v>
      </c>
      <c r="F54" s="71">
        <v>3201</v>
      </c>
      <c r="G54" s="71">
        <v>1182213</v>
      </c>
      <c r="H54" s="71">
        <v>32</v>
      </c>
      <c r="I54" s="17">
        <f t="shared" si="4"/>
        <v>1185728</v>
      </c>
      <c r="J54" s="72"/>
      <c r="K54" s="71"/>
      <c r="L54" s="71">
        <v>514</v>
      </c>
      <c r="M54" s="71">
        <v>392</v>
      </c>
      <c r="N54" s="19">
        <f t="shared" si="1"/>
        <v>906</v>
      </c>
      <c r="O54" s="20">
        <f t="shared" si="2"/>
        <v>1186634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1.8</v>
      </c>
      <c r="E55" s="74">
        <v>0.9</v>
      </c>
      <c r="F55" s="74">
        <v>39.299999999999997</v>
      </c>
      <c r="G55" s="74">
        <v>9332.7999999999993</v>
      </c>
      <c r="H55" s="74">
        <v>0.6</v>
      </c>
      <c r="I55" s="23">
        <f t="shared" si="4"/>
        <v>9375.4</v>
      </c>
      <c r="J55" s="75"/>
      <c r="K55" s="74"/>
      <c r="L55" s="74">
        <v>8.4</v>
      </c>
      <c r="M55" s="74">
        <v>11.8</v>
      </c>
      <c r="N55" s="23">
        <f t="shared" si="1"/>
        <v>20.200000000000003</v>
      </c>
      <c r="O55" s="25">
        <f t="shared" si="2"/>
        <v>9395.6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1.9600000000000002</v>
      </c>
      <c r="E56" s="10">
        <f t="shared" si="5"/>
        <v>0.76000000000000012</v>
      </c>
      <c r="F56" s="10">
        <f t="shared" si="5"/>
        <v>19.540000000000003</v>
      </c>
      <c r="G56" s="10">
        <f t="shared" si="5"/>
        <v>3837.26</v>
      </c>
      <c r="H56" s="10">
        <f t="shared" si="5"/>
        <v>33.560000000000009</v>
      </c>
      <c r="I56" s="34">
        <f>SUM(C56:H56)</f>
        <v>3893.0800000000004</v>
      </c>
      <c r="J56" s="33">
        <f>SUM(J5,J8,J11,J14,J17,J20,J23,J26,J29,J32,J35,J38,J41,J44,J47)</f>
        <v>0</v>
      </c>
      <c r="K56" s="10">
        <f>SUM(K5,K8,K11,K14,K17,K20,K23,K26,K29,K32,K35,K38,K41,K44,K47)</f>
        <v>0.43</v>
      </c>
      <c r="L56" s="10">
        <f>SUM(L5,L8,L11,L14,L17,L20,L23,L26,L29,L32,L35,L38,L41,L44,L47)</f>
        <v>7.8599999999999994</v>
      </c>
      <c r="M56" s="10">
        <f>SUM(M5,M8,M11,M14,M17,M20,M23,M26,M29,M32,M35,M38,M41,M44,M47)</f>
        <v>13.79</v>
      </c>
      <c r="N56" s="12">
        <f t="shared" si="1"/>
        <v>22.08</v>
      </c>
      <c r="O56" s="14">
        <f t="shared" si="2"/>
        <v>3915.1600000000003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401</v>
      </c>
      <c r="E57" s="36">
        <f t="shared" si="5"/>
        <v>177</v>
      </c>
      <c r="F57" s="36">
        <f t="shared" si="5"/>
        <v>3698</v>
      </c>
      <c r="G57" s="36">
        <f t="shared" si="5"/>
        <v>1183973</v>
      </c>
      <c r="H57" s="36">
        <f t="shared" si="5"/>
        <v>5815</v>
      </c>
      <c r="I57" s="37">
        <f t="shared" si="4"/>
        <v>1194064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514</v>
      </c>
      <c r="M57" s="36">
        <f t="shared" si="6"/>
        <v>493</v>
      </c>
      <c r="N57" s="38">
        <f t="shared" si="1"/>
        <v>1007</v>
      </c>
      <c r="O57" s="20">
        <f t="shared" si="2"/>
        <v>1195071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13.600000000000001</v>
      </c>
      <c r="E58" s="41">
        <f t="shared" si="5"/>
        <v>5.7</v>
      </c>
      <c r="F58" s="41">
        <f t="shared" si="5"/>
        <v>58.600000000000009</v>
      </c>
      <c r="G58" s="41">
        <f t="shared" si="5"/>
        <v>9375.7000000000007</v>
      </c>
      <c r="H58" s="41">
        <f t="shared" si="5"/>
        <v>173.39999999999998</v>
      </c>
      <c r="I58" s="42">
        <f t="shared" si="4"/>
        <v>9627</v>
      </c>
      <c r="J58" s="40">
        <f t="shared" si="6"/>
        <v>0</v>
      </c>
      <c r="K58" s="41">
        <f t="shared" si="6"/>
        <v>0</v>
      </c>
      <c r="L58" s="41">
        <f t="shared" si="6"/>
        <v>8.3999999999999986</v>
      </c>
      <c r="M58" s="41">
        <f t="shared" si="6"/>
        <v>18.900000000000002</v>
      </c>
      <c r="N58" s="43">
        <f t="shared" si="1"/>
        <v>27.3</v>
      </c>
      <c r="O58" s="44">
        <f t="shared" si="2"/>
        <v>9654.2999999999993</v>
      </c>
      <c r="P58" s="45">
        <f>SUM(O56,P53,P54,P57)</f>
        <v>3915.1600000000003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0.05</v>
      </c>
      <c r="G63" s="68">
        <v>13.29</v>
      </c>
      <c r="H63" s="68"/>
      <c r="I63" s="11">
        <f>SUM(C63:H63)</f>
        <v>13.34</v>
      </c>
      <c r="J63" s="69"/>
      <c r="K63" s="68"/>
      <c r="L63" s="68">
        <v>2.19</v>
      </c>
      <c r="M63" s="68">
        <v>2.79</v>
      </c>
      <c r="N63" s="13">
        <f>SUM(J63:M63)</f>
        <v>4.9800000000000004</v>
      </c>
      <c r="O63" s="14">
        <f>SUM(N63,I63)</f>
        <v>18.32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77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2.0499999999999998</v>
      </c>
      <c r="H66" s="77"/>
      <c r="I66" s="26">
        <f t="shared" si="7"/>
        <v>2.0499999999999998</v>
      </c>
      <c r="J66" s="78"/>
      <c r="K66" s="77">
        <v>0.43</v>
      </c>
      <c r="L66" s="77"/>
      <c r="M66" s="77">
        <v>0.45</v>
      </c>
      <c r="N66" s="27">
        <f t="shared" si="8"/>
        <v>0.88</v>
      </c>
      <c r="O66" s="28">
        <f t="shared" si="9"/>
        <v>2.9299999999999997</v>
      </c>
      <c r="P66" s="21" t="s">
        <v>25</v>
      </c>
      <c r="Q66" s="134" t="s">
        <v>79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>
        <v>0</v>
      </c>
      <c r="L67" s="71"/>
      <c r="M67" s="71">
        <v>4</v>
      </c>
      <c r="N67" s="19">
        <f t="shared" si="8"/>
        <v>4</v>
      </c>
      <c r="O67" s="20">
        <f t="shared" si="9"/>
        <v>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>
        <v>0</v>
      </c>
      <c r="L68" s="80"/>
      <c r="M68" s="80">
        <v>0.6</v>
      </c>
      <c r="N68" s="30">
        <f t="shared" si="8"/>
        <v>0.6</v>
      </c>
      <c r="O68" s="31">
        <f t="shared" si="9"/>
        <v>0.6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1.03</v>
      </c>
      <c r="N72" s="27">
        <f t="shared" si="8"/>
        <v>1.03</v>
      </c>
      <c r="O72" s="28">
        <f t="shared" si="9"/>
        <v>1.03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54</v>
      </c>
      <c r="H73" s="71"/>
      <c r="I73" s="17">
        <f t="shared" si="7"/>
        <v>54</v>
      </c>
      <c r="J73" s="72"/>
      <c r="K73" s="71"/>
      <c r="L73" s="71"/>
      <c r="M73" s="71">
        <v>97</v>
      </c>
      <c r="N73" s="19">
        <f t="shared" si="8"/>
        <v>97</v>
      </c>
      <c r="O73" s="20">
        <f t="shared" si="9"/>
        <v>151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3.2</v>
      </c>
      <c r="H74" s="80"/>
      <c r="I74" s="29">
        <f t="shared" si="7"/>
        <v>3.2</v>
      </c>
      <c r="J74" s="81"/>
      <c r="K74" s="80"/>
      <c r="L74" s="80"/>
      <c r="M74" s="80">
        <v>6.5</v>
      </c>
      <c r="N74" s="30">
        <f t="shared" si="8"/>
        <v>6.5</v>
      </c>
      <c r="O74" s="31">
        <f t="shared" si="9"/>
        <v>9.6999999999999993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1.2</v>
      </c>
      <c r="E75" s="77"/>
      <c r="F75" s="77">
        <v>0.54</v>
      </c>
      <c r="G75" s="77">
        <v>0.6</v>
      </c>
      <c r="H75" s="77">
        <v>2.13</v>
      </c>
      <c r="I75" s="26">
        <f t="shared" si="7"/>
        <v>4.47</v>
      </c>
      <c r="J75" s="78"/>
      <c r="K75" s="77"/>
      <c r="L75" s="77"/>
      <c r="M75" s="77">
        <v>1.06</v>
      </c>
      <c r="N75" s="27">
        <f t="shared" si="8"/>
        <v>1.06</v>
      </c>
      <c r="O75" s="28">
        <f t="shared" si="9"/>
        <v>5.5299999999999994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137</v>
      </c>
      <c r="E76" s="71"/>
      <c r="F76" s="71">
        <v>65</v>
      </c>
      <c r="G76" s="71">
        <v>73</v>
      </c>
      <c r="H76" s="71">
        <v>332</v>
      </c>
      <c r="I76" s="17">
        <f t="shared" si="7"/>
        <v>607</v>
      </c>
      <c r="J76" s="72"/>
      <c r="K76" s="71"/>
      <c r="L76" s="71"/>
      <c r="M76" s="71">
        <v>47</v>
      </c>
      <c r="N76" s="19">
        <f t="shared" si="8"/>
        <v>47</v>
      </c>
      <c r="O76" s="20">
        <f t="shared" si="9"/>
        <v>654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9.8000000000000007</v>
      </c>
      <c r="E77" s="80"/>
      <c r="F77" s="80">
        <v>3.3</v>
      </c>
      <c r="G77" s="80">
        <v>3.4</v>
      </c>
      <c r="H77" s="80">
        <v>23.6</v>
      </c>
      <c r="I77" s="29">
        <f t="shared" si="7"/>
        <v>40.1</v>
      </c>
      <c r="J77" s="81"/>
      <c r="K77" s="80"/>
      <c r="L77" s="80"/>
      <c r="M77" s="80">
        <v>2.5</v>
      </c>
      <c r="N77" s="30">
        <f t="shared" si="8"/>
        <v>2.5</v>
      </c>
      <c r="O77" s="31">
        <f t="shared" si="9"/>
        <v>42.6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>
        <v>0.54</v>
      </c>
      <c r="F78" s="77">
        <v>3.03</v>
      </c>
      <c r="G78" s="77">
        <v>2.44</v>
      </c>
      <c r="H78" s="77">
        <v>2.44</v>
      </c>
      <c r="I78" s="26">
        <f t="shared" si="7"/>
        <v>8.4499999999999993</v>
      </c>
      <c r="J78" s="78"/>
      <c r="K78" s="77"/>
      <c r="L78" s="77"/>
      <c r="M78" s="77">
        <v>1.1100000000000001</v>
      </c>
      <c r="N78" s="27">
        <f t="shared" si="8"/>
        <v>1.1100000000000001</v>
      </c>
      <c r="O78" s="28">
        <f t="shared" si="9"/>
        <v>9.5599999999999987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>
        <v>85</v>
      </c>
      <c r="F79" s="71">
        <v>432</v>
      </c>
      <c r="G79" s="71">
        <v>497</v>
      </c>
      <c r="H79" s="71">
        <v>213</v>
      </c>
      <c r="I79" s="17">
        <f t="shared" si="7"/>
        <v>1227</v>
      </c>
      <c r="J79" s="72"/>
      <c r="K79" s="71"/>
      <c r="L79" s="71"/>
      <c r="M79" s="71">
        <v>59</v>
      </c>
      <c r="N79" s="19">
        <f t="shared" si="8"/>
        <v>59</v>
      </c>
      <c r="O79" s="20">
        <f t="shared" si="9"/>
        <v>1286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>
        <v>4.7</v>
      </c>
      <c r="F80" s="80">
        <v>16</v>
      </c>
      <c r="G80" s="80">
        <v>11.5</v>
      </c>
      <c r="H80" s="80">
        <v>11.3</v>
      </c>
      <c r="I80" s="29">
        <f t="shared" si="7"/>
        <v>43.5</v>
      </c>
      <c r="J80" s="81"/>
      <c r="K80" s="80"/>
      <c r="L80" s="80"/>
      <c r="M80" s="80">
        <v>2.4</v>
      </c>
      <c r="N80" s="30">
        <f t="shared" si="8"/>
        <v>2.4</v>
      </c>
      <c r="O80" s="31">
        <f t="shared" si="9"/>
        <v>45.9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>
        <v>0.78</v>
      </c>
      <c r="H81" s="77">
        <v>3.69</v>
      </c>
      <c r="I81" s="26">
        <f t="shared" si="7"/>
        <v>4.47</v>
      </c>
      <c r="J81" s="78"/>
      <c r="K81" s="77"/>
      <c r="L81" s="77"/>
      <c r="M81" s="77">
        <v>0.66</v>
      </c>
      <c r="N81" s="27">
        <f t="shared" si="8"/>
        <v>0.66</v>
      </c>
      <c r="O81" s="28">
        <f t="shared" si="9"/>
        <v>5.13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>
        <v>172</v>
      </c>
      <c r="H82" s="71">
        <v>406</v>
      </c>
      <c r="I82" s="17">
        <f t="shared" si="7"/>
        <v>578</v>
      </c>
      <c r="J82" s="72"/>
      <c r="K82" s="71"/>
      <c r="L82" s="71"/>
      <c r="M82" s="71">
        <v>26</v>
      </c>
      <c r="N82" s="19">
        <f t="shared" si="8"/>
        <v>26</v>
      </c>
      <c r="O82" s="20">
        <f t="shared" si="9"/>
        <v>604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>
        <v>3.8</v>
      </c>
      <c r="H83" s="80">
        <v>17.7</v>
      </c>
      <c r="I83" s="29">
        <f t="shared" si="7"/>
        <v>21.5</v>
      </c>
      <c r="J83" s="81"/>
      <c r="K83" s="80"/>
      <c r="L83" s="80"/>
      <c r="M83" s="80">
        <v>0.8</v>
      </c>
      <c r="N83" s="30">
        <f t="shared" si="8"/>
        <v>0.8</v>
      </c>
      <c r="O83" s="31">
        <f t="shared" si="9"/>
        <v>22.3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>
        <v>0.02</v>
      </c>
      <c r="F84" s="77"/>
      <c r="G84" s="77">
        <v>5.0599999999999996</v>
      </c>
      <c r="H84" s="77">
        <v>0.67</v>
      </c>
      <c r="I84" s="26">
        <f t="shared" si="7"/>
        <v>5.7499999999999991</v>
      </c>
      <c r="J84" s="78"/>
      <c r="K84" s="77"/>
      <c r="L84" s="77">
        <v>0.35</v>
      </c>
      <c r="M84" s="77">
        <v>0.48</v>
      </c>
      <c r="N84" s="27">
        <f t="shared" si="8"/>
        <v>0.83</v>
      </c>
      <c r="O84" s="28">
        <f t="shared" si="9"/>
        <v>6.5799999999999992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>
        <v>4</v>
      </c>
      <c r="F85" s="71"/>
      <c r="G85" s="71">
        <v>1044</v>
      </c>
      <c r="H85" s="71">
        <v>89</v>
      </c>
      <c r="I85" s="17">
        <f t="shared" si="7"/>
        <v>1137</v>
      </c>
      <c r="J85" s="72"/>
      <c r="K85" s="71"/>
      <c r="L85" s="71">
        <v>19</v>
      </c>
      <c r="M85" s="71">
        <v>35</v>
      </c>
      <c r="N85" s="19">
        <f t="shared" si="8"/>
        <v>54</v>
      </c>
      <c r="O85" s="20">
        <f t="shared" si="9"/>
        <v>1191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>
        <v>0.1</v>
      </c>
      <c r="F86" s="80"/>
      <c r="G86" s="80">
        <v>22.8</v>
      </c>
      <c r="H86" s="80">
        <v>3.4</v>
      </c>
      <c r="I86" s="29">
        <f t="shared" si="7"/>
        <v>26.3</v>
      </c>
      <c r="J86" s="81"/>
      <c r="K86" s="80"/>
      <c r="L86" s="80">
        <v>0.6</v>
      </c>
      <c r="M86" s="80">
        <v>1.1000000000000001</v>
      </c>
      <c r="N86" s="30">
        <f t="shared" si="8"/>
        <v>1.7000000000000002</v>
      </c>
      <c r="O86" s="31">
        <f t="shared" si="9"/>
        <v>28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0.4</v>
      </c>
      <c r="E87" s="77"/>
      <c r="F87" s="77">
        <v>4.6900000000000004</v>
      </c>
      <c r="G87" s="77">
        <v>42.35</v>
      </c>
      <c r="H87" s="77">
        <v>1.17</v>
      </c>
      <c r="I87" s="26">
        <f t="shared" si="7"/>
        <v>48.610000000000007</v>
      </c>
      <c r="J87" s="78"/>
      <c r="K87" s="77"/>
      <c r="L87" s="77"/>
      <c r="M87" s="77">
        <v>1.1000000000000001</v>
      </c>
      <c r="N87" s="27">
        <f t="shared" si="8"/>
        <v>1.1000000000000001</v>
      </c>
      <c r="O87" s="28">
        <f t="shared" si="9"/>
        <v>49.710000000000008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99</v>
      </c>
      <c r="E88" s="71"/>
      <c r="F88" s="71">
        <v>869</v>
      </c>
      <c r="G88" s="71">
        <v>11215</v>
      </c>
      <c r="H88" s="71">
        <v>239</v>
      </c>
      <c r="I88" s="17">
        <f t="shared" si="7"/>
        <v>12422</v>
      </c>
      <c r="J88" s="72"/>
      <c r="K88" s="71"/>
      <c r="L88" s="71"/>
      <c r="M88" s="71">
        <v>85</v>
      </c>
      <c r="N88" s="19">
        <f t="shared" si="8"/>
        <v>85</v>
      </c>
      <c r="O88" s="20">
        <f t="shared" si="9"/>
        <v>12507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2.9</v>
      </c>
      <c r="E89" s="80"/>
      <c r="F89" s="80">
        <v>13.1</v>
      </c>
      <c r="G89" s="80">
        <v>206.4</v>
      </c>
      <c r="H89" s="80">
        <v>8.4</v>
      </c>
      <c r="I89" s="29">
        <f t="shared" si="7"/>
        <v>230.8</v>
      </c>
      <c r="J89" s="81"/>
      <c r="K89" s="80"/>
      <c r="L89" s="80"/>
      <c r="M89" s="80">
        <v>2.4</v>
      </c>
      <c r="N89" s="30">
        <f t="shared" si="8"/>
        <v>2.4</v>
      </c>
      <c r="O89" s="31">
        <f t="shared" si="9"/>
        <v>233.20000000000002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0.04</v>
      </c>
      <c r="E90" s="77"/>
      <c r="F90" s="77">
        <v>3.95</v>
      </c>
      <c r="G90" s="77">
        <v>123.24</v>
      </c>
      <c r="H90" s="77"/>
      <c r="I90" s="26">
        <f t="shared" si="7"/>
        <v>127.22999999999999</v>
      </c>
      <c r="J90" s="78"/>
      <c r="K90" s="77"/>
      <c r="L90" s="77"/>
      <c r="M90" s="77"/>
      <c r="N90" s="27">
        <f t="shared" si="8"/>
        <v>0</v>
      </c>
      <c r="O90" s="28">
        <f t="shared" si="9"/>
        <v>127.22999999999999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11</v>
      </c>
      <c r="E91" s="71"/>
      <c r="F91" s="71">
        <v>835</v>
      </c>
      <c r="G91" s="71">
        <v>33736</v>
      </c>
      <c r="H91" s="71"/>
      <c r="I91" s="17">
        <f t="shared" si="7"/>
        <v>34582</v>
      </c>
      <c r="J91" s="72"/>
      <c r="K91" s="71"/>
      <c r="L91" s="71"/>
      <c r="M91" s="71"/>
      <c r="N91" s="19">
        <f t="shared" si="8"/>
        <v>0</v>
      </c>
      <c r="O91" s="20">
        <f t="shared" si="9"/>
        <v>34582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0.3</v>
      </c>
      <c r="E92" s="80"/>
      <c r="F92" s="80">
        <v>10.8</v>
      </c>
      <c r="G92" s="80">
        <v>516.70000000000005</v>
      </c>
      <c r="H92" s="80"/>
      <c r="I92" s="29">
        <f t="shared" si="7"/>
        <v>527.80000000000007</v>
      </c>
      <c r="J92" s="81"/>
      <c r="K92" s="80"/>
      <c r="L92" s="80"/>
      <c r="M92" s="80"/>
      <c r="N92" s="30">
        <f t="shared" si="8"/>
        <v>0</v>
      </c>
      <c r="O92" s="31">
        <f t="shared" si="9"/>
        <v>527.80000000000007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0.05</v>
      </c>
      <c r="F93" s="77">
        <v>5.82</v>
      </c>
      <c r="G93" s="77">
        <v>455.99</v>
      </c>
      <c r="H93" s="77">
        <v>22.6</v>
      </c>
      <c r="I93" s="26">
        <f t="shared" si="7"/>
        <v>484.46000000000004</v>
      </c>
      <c r="J93" s="78"/>
      <c r="K93" s="77"/>
      <c r="L93" s="77"/>
      <c r="M93" s="77">
        <v>4.51</v>
      </c>
      <c r="N93" s="27">
        <f t="shared" si="8"/>
        <v>4.51</v>
      </c>
      <c r="O93" s="28">
        <f t="shared" si="9"/>
        <v>488.97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16</v>
      </c>
      <c r="F94" s="71">
        <v>1148</v>
      </c>
      <c r="G94" s="71">
        <v>132724</v>
      </c>
      <c r="H94" s="71">
        <v>4326</v>
      </c>
      <c r="I94" s="17">
        <f t="shared" si="7"/>
        <v>138214</v>
      </c>
      <c r="J94" s="72"/>
      <c r="K94" s="71"/>
      <c r="L94" s="71"/>
      <c r="M94" s="71">
        <v>114</v>
      </c>
      <c r="N94" s="19">
        <f t="shared" si="8"/>
        <v>114</v>
      </c>
      <c r="O94" s="20">
        <f t="shared" si="9"/>
        <v>138328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0.4</v>
      </c>
      <c r="F95" s="80">
        <v>13.1</v>
      </c>
      <c r="G95" s="80">
        <v>1596.5</v>
      </c>
      <c r="H95" s="80">
        <v>104.8</v>
      </c>
      <c r="I95" s="29">
        <f t="shared" si="7"/>
        <v>1714.8</v>
      </c>
      <c r="J95" s="81"/>
      <c r="K95" s="80"/>
      <c r="L95" s="80"/>
      <c r="M95" s="80">
        <v>2.1</v>
      </c>
      <c r="N95" s="30">
        <f t="shared" si="8"/>
        <v>2.1</v>
      </c>
      <c r="O95" s="31">
        <f t="shared" si="9"/>
        <v>1716.8999999999999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0.19</v>
      </c>
      <c r="G96" s="77">
        <v>636.54</v>
      </c>
      <c r="H96" s="77">
        <v>0.74</v>
      </c>
      <c r="I96" s="26">
        <f t="shared" si="7"/>
        <v>637.47</v>
      </c>
      <c r="J96" s="78"/>
      <c r="K96" s="77"/>
      <c r="L96" s="77"/>
      <c r="M96" s="77">
        <v>0.6</v>
      </c>
      <c r="N96" s="27">
        <f t="shared" si="8"/>
        <v>0.6</v>
      </c>
      <c r="O96" s="28">
        <f t="shared" si="9"/>
        <v>638.07000000000005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44</v>
      </c>
      <c r="G97" s="71">
        <v>183514</v>
      </c>
      <c r="H97" s="71">
        <v>178</v>
      </c>
      <c r="I97" s="17">
        <f t="shared" si="7"/>
        <v>183736</v>
      </c>
      <c r="J97" s="72"/>
      <c r="K97" s="71"/>
      <c r="L97" s="71"/>
      <c r="M97" s="71">
        <v>26</v>
      </c>
      <c r="N97" s="19">
        <f t="shared" si="8"/>
        <v>26</v>
      </c>
      <c r="O97" s="20">
        <f t="shared" si="9"/>
        <v>183762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0.4</v>
      </c>
      <c r="G98" s="80">
        <v>1696.1</v>
      </c>
      <c r="H98" s="80">
        <v>3.6</v>
      </c>
      <c r="I98" s="29">
        <f t="shared" si="7"/>
        <v>1700.1</v>
      </c>
      <c r="J98" s="81"/>
      <c r="K98" s="80"/>
      <c r="L98" s="80"/>
      <c r="M98" s="80">
        <v>0.5</v>
      </c>
      <c r="N98" s="30">
        <f t="shared" si="8"/>
        <v>0.5</v>
      </c>
      <c r="O98" s="31">
        <f t="shared" si="9"/>
        <v>1700.6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0.61</v>
      </c>
      <c r="G99" s="77">
        <v>860.68</v>
      </c>
      <c r="H99" s="77">
        <v>0.09</v>
      </c>
      <c r="I99" s="26">
        <f t="shared" si="7"/>
        <v>861.38</v>
      </c>
      <c r="J99" s="78"/>
      <c r="K99" s="77"/>
      <c r="L99" s="77">
        <v>3.25</v>
      </c>
      <c r="M99" s="77"/>
      <c r="N99" s="27">
        <f t="shared" si="8"/>
        <v>3.25</v>
      </c>
      <c r="O99" s="28">
        <f t="shared" si="9"/>
        <v>864.63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130</v>
      </c>
      <c r="G100" s="71">
        <v>267885</v>
      </c>
      <c r="H100" s="71">
        <v>26</v>
      </c>
      <c r="I100" s="17">
        <f t="shared" si="7"/>
        <v>268041</v>
      </c>
      <c r="J100" s="72"/>
      <c r="K100" s="71"/>
      <c r="L100" s="71">
        <v>296</v>
      </c>
      <c r="M100" s="71"/>
      <c r="N100" s="19">
        <f t="shared" si="8"/>
        <v>296</v>
      </c>
      <c r="O100" s="20">
        <f t="shared" si="9"/>
        <v>268337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1.2</v>
      </c>
      <c r="G101" s="80">
        <v>2327.5</v>
      </c>
      <c r="H101" s="80">
        <v>0.5</v>
      </c>
      <c r="I101" s="29">
        <f t="shared" si="7"/>
        <v>2329.1999999999998</v>
      </c>
      <c r="J101" s="81"/>
      <c r="K101" s="80"/>
      <c r="L101" s="80">
        <v>5</v>
      </c>
      <c r="M101" s="80"/>
      <c r="N101" s="30">
        <f t="shared" si="8"/>
        <v>5</v>
      </c>
      <c r="O101" s="31">
        <f t="shared" si="9"/>
        <v>2334.1999999999998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/>
      <c r="G102" s="77">
        <v>813.03</v>
      </c>
      <c r="H102" s="77"/>
      <c r="I102" s="26">
        <f t="shared" si="7"/>
        <v>813.03</v>
      </c>
      <c r="J102" s="78"/>
      <c r="K102" s="77"/>
      <c r="L102" s="77">
        <v>2.0699999999999998</v>
      </c>
      <c r="M102" s="77"/>
      <c r="N102" s="27">
        <f t="shared" si="8"/>
        <v>2.0699999999999998</v>
      </c>
      <c r="O102" s="28">
        <f t="shared" si="9"/>
        <v>815.1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/>
      <c r="G103" s="71">
        <v>273246</v>
      </c>
      <c r="H103" s="71"/>
      <c r="I103" s="17">
        <f t="shared" si="7"/>
        <v>273246</v>
      </c>
      <c r="J103" s="72"/>
      <c r="K103" s="71"/>
      <c r="L103" s="71">
        <v>199</v>
      </c>
      <c r="M103" s="71"/>
      <c r="N103" s="19">
        <f t="shared" si="8"/>
        <v>199</v>
      </c>
      <c r="O103" s="20">
        <f t="shared" si="9"/>
        <v>273445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/>
      <c r="G104" s="80">
        <v>1879.2</v>
      </c>
      <c r="H104" s="80"/>
      <c r="I104" s="29">
        <f t="shared" si="7"/>
        <v>1879.2</v>
      </c>
      <c r="J104" s="81"/>
      <c r="K104" s="80"/>
      <c r="L104" s="80">
        <v>2.8</v>
      </c>
      <c r="M104" s="80"/>
      <c r="N104" s="30">
        <f t="shared" si="8"/>
        <v>2.8</v>
      </c>
      <c r="O104" s="31">
        <f t="shared" si="9"/>
        <v>1882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0.09</v>
      </c>
      <c r="E105" s="77">
        <v>0.08</v>
      </c>
      <c r="F105" s="77"/>
      <c r="G105" s="77">
        <v>575.86</v>
      </c>
      <c r="H105" s="77"/>
      <c r="I105" s="26">
        <f t="shared" si="7"/>
        <v>576.03</v>
      </c>
      <c r="J105" s="78"/>
      <c r="K105" s="77"/>
      <c r="L105" s="77"/>
      <c r="M105" s="77"/>
      <c r="N105" s="27">
        <f t="shared" si="8"/>
        <v>0</v>
      </c>
      <c r="O105" s="28">
        <f t="shared" si="9"/>
        <v>576.03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43</v>
      </c>
      <c r="E106" s="71">
        <v>39</v>
      </c>
      <c r="F106" s="71"/>
      <c r="G106" s="71">
        <v>188064</v>
      </c>
      <c r="H106" s="71"/>
      <c r="I106" s="17">
        <f t="shared" si="7"/>
        <v>188146</v>
      </c>
      <c r="J106" s="72"/>
      <c r="K106" s="71"/>
      <c r="L106" s="71"/>
      <c r="M106" s="71"/>
      <c r="N106" s="19">
        <f t="shared" si="8"/>
        <v>0</v>
      </c>
      <c r="O106" s="20">
        <f t="shared" si="9"/>
        <v>188146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0.6</v>
      </c>
      <c r="E107" s="80">
        <v>0.5</v>
      </c>
      <c r="F107" s="80"/>
      <c r="G107" s="80">
        <v>1040.8</v>
      </c>
      <c r="H107" s="80"/>
      <c r="I107" s="29">
        <f t="shared" si="7"/>
        <v>1041.8999999999999</v>
      </c>
      <c r="J107" s="81"/>
      <c r="K107" s="80"/>
      <c r="L107" s="80"/>
      <c r="M107" s="80"/>
      <c r="N107" s="30">
        <f t="shared" si="8"/>
        <v>0</v>
      </c>
      <c r="O107" s="31">
        <f t="shared" si="9"/>
        <v>1041.8999999999999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0.14000000000000001</v>
      </c>
      <c r="G108" s="77">
        <v>94.3</v>
      </c>
      <c r="H108" s="77"/>
      <c r="I108" s="26">
        <f t="shared" si="7"/>
        <v>94.44</v>
      </c>
      <c r="J108" s="78"/>
      <c r="K108" s="77"/>
      <c r="L108" s="77"/>
      <c r="M108" s="77"/>
      <c r="N108" s="27">
        <f t="shared" si="8"/>
        <v>0</v>
      </c>
      <c r="O108" s="28">
        <f t="shared" si="9"/>
        <v>94.44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36</v>
      </c>
      <c r="G109" s="71">
        <v>31854</v>
      </c>
      <c r="H109" s="71"/>
      <c r="I109" s="17">
        <f t="shared" si="7"/>
        <v>31890</v>
      </c>
      <c r="J109" s="72"/>
      <c r="K109" s="71"/>
      <c r="L109" s="71"/>
      <c r="M109" s="71"/>
      <c r="N109" s="19">
        <f t="shared" si="8"/>
        <v>0</v>
      </c>
      <c r="O109" s="20">
        <f t="shared" si="9"/>
        <v>31890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0.2</v>
      </c>
      <c r="G110" s="80">
        <v>67.8</v>
      </c>
      <c r="H110" s="80"/>
      <c r="I110" s="29">
        <f t="shared" si="7"/>
        <v>68</v>
      </c>
      <c r="J110" s="81"/>
      <c r="K110" s="80"/>
      <c r="L110" s="80"/>
      <c r="M110" s="80"/>
      <c r="N110" s="30">
        <f t="shared" si="8"/>
        <v>0</v>
      </c>
      <c r="O110" s="31">
        <f t="shared" si="9"/>
        <v>68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0.37</v>
      </c>
      <c r="G111" s="77">
        <v>76.97</v>
      </c>
      <c r="H111" s="77"/>
      <c r="I111" s="26">
        <f t="shared" si="7"/>
        <v>77.34</v>
      </c>
      <c r="J111" s="78"/>
      <c r="K111" s="77"/>
      <c r="L111" s="77"/>
      <c r="M111" s="77"/>
      <c r="N111" s="27">
        <f t="shared" si="8"/>
        <v>0</v>
      </c>
      <c r="O111" s="28">
        <f t="shared" si="9"/>
        <v>77.34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99</v>
      </c>
      <c r="G112" s="71">
        <v>23064</v>
      </c>
      <c r="H112" s="71"/>
      <c r="I112" s="17">
        <f t="shared" si="7"/>
        <v>23163</v>
      </c>
      <c r="J112" s="72"/>
      <c r="K112" s="71"/>
      <c r="L112" s="71"/>
      <c r="M112" s="71"/>
      <c r="N112" s="19">
        <f t="shared" si="8"/>
        <v>0</v>
      </c>
      <c r="O112" s="20">
        <f t="shared" si="9"/>
        <v>23163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0.4</v>
      </c>
      <c r="G113" s="80">
        <v>0</v>
      </c>
      <c r="H113" s="80"/>
      <c r="I113" s="29">
        <f t="shared" si="7"/>
        <v>0.4</v>
      </c>
      <c r="J113" s="81"/>
      <c r="K113" s="80"/>
      <c r="L113" s="80"/>
      <c r="M113" s="80"/>
      <c r="N113" s="30">
        <f t="shared" si="8"/>
        <v>0</v>
      </c>
      <c r="O113" s="31">
        <f t="shared" si="9"/>
        <v>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>
        <v>113.16</v>
      </c>
      <c r="H114" s="77">
        <v>0.03</v>
      </c>
      <c r="I114" s="26">
        <f t="shared" si="7"/>
        <v>113.19</v>
      </c>
      <c r="J114" s="78"/>
      <c r="K114" s="77"/>
      <c r="L114" s="77"/>
      <c r="M114" s="77"/>
      <c r="N114" s="27">
        <f t="shared" si="8"/>
        <v>0</v>
      </c>
      <c r="O114" s="28">
        <f t="shared" si="9"/>
        <v>113.19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>
        <v>29701</v>
      </c>
      <c r="H115" s="71">
        <v>6</v>
      </c>
      <c r="I115" s="17">
        <f t="shared" si="7"/>
        <v>29707</v>
      </c>
      <c r="J115" s="72"/>
      <c r="K115" s="71"/>
      <c r="L115" s="71"/>
      <c r="M115" s="71"/>
      <c r="N115" s="19">
        <f t="shared" si="8"/>
        <v>0</v>
      </c>
      <c r="O115" s="20">
        <f t="shared" si="9"/>
        <v>29707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>
        <v>0</v>
      </c>
      <c r="H116" s="89">
        <v>0.1</v>
      </c>
      <c r="I116" s="47">
        <f t="shared" si="7"/>
        <v>0.1</v>
      </c>
      <c r="J116" s="90"/>
      <c r="K116" s="89"/>
      <c r="L116" s="89"/>
      <c r="M116" s="89"/>
      <c r="N116" s="49">
        <f t="shared" si="8"/>
        <v>0</v>
      </c>
      <c r="O116" s="44">
        <f t="shared" si="9"/>
        <v>0.1</v>
      </c>
      <c r="P116" s="45">
        <f>SUM(O136,P111,P112,P115)</f>
        <v>3915.1600000000003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0.09</v>
      </c>
      <c r="G121" s="68">
        <v>11.25</v>
      </c>
      <c r="H121" s="68"/>
      <c r="I121" s="11">
        <f t="shared" si="7"/>
        <v>11.34</v>
      </c>
      <c r="J121" s="69"/>
      <c r="K121" s="68"/>
      <c r="L121" s="68"/>
      <c r="M121" s="68"/>
      <c r="N121" s="13">
        <f t="shared" si="8"/>
        <v>0</v>
      </c>
      <c r="O121" s="14">
        <f t="shared" si="9"/>
        <v>11.34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24</v>
      </c>
      <c r="G122" s="71">
        <v>4070</v>
      </c>
      <c r="H122" s="71"/>
      <c r="I122" s="17">
        <f t="shared" si="7"/>
        <v>4094</v>
      </c>
      <c r="J122" s="72"/>
      <c r="K122" s="71"/>
      <c r="L122" s="71"/>
      <c r="M122" s="71"/>
      <c r="N122" s="19">
        <f t="shared" si="8"/>
        <v>0</v>
      </c>
      <c r="O122" s="20">
        <f t="shared" si="9"/>
        <v>4094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0.1</v>
      </c>
      <c r="G123" s="80">
        <v>0</v>
      </c>
      <c r="H123" s="80"/>
      <c r="I123" s="29">
        <f t="shared" si="7"/>
        <v>0.1</v>
      </c>
      <c r="J123" s="81"/>
      <c r="K123" s="80"/>
      <c r="L123" s="80"/>
      <c r="M123" s="80"/>
      <c r="N123" s="30">
        <f t="shared" si="8"/>
        <v>0</v>
      </c>
      <c r="O123" s="31">
        <f t="shared" si="9"/>
        <v>0.1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0.23</v>
      </c>
      <c r="E124" s="77"/>
      <c r="F124" s="77">
        <v>0.06</v>
      </c>
      <c r="G124" s="77">
        <v>9.0399999999999991</v>
      </c>
      <c r="H124" s="77"/>
      <c r="I124" s="26">
        <f t="shared" si="7"/>
        <v>9.3299999999999983</v>
      </c>
      <c r="J124" s="78"/>
      <c r="K124" s="77"/>
      <c r="L124" s="77"/>
      <c r="M124" s="77"/>
      <c r="N124" s="27">
        <f t="shared" si="8"/>
        <v>0</v>
      </c>
      <c r="O124" s="28">
        <f t="shared" si="9"/>
        <v>9.3299999999999983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111</v>
      </c>
      <c r="E125" s="71"/>
      <c r="F125" s="71">
        <v>16</v>
      </c>
      <c r="G125" s="71">
        <v>2840</v>
      </c>
      <c r="H125" s="71"/>
      <c r="I125" s="17">
        <f t="shared" si="7"/>
        <v>2967</v>
      </c>
      <c r="J125" s="72"/>
      <c r="K125" s="71"/>
      <c r="L125" s="71"/>
      <c r="M125" s="71"/>
      <c r="N125" s="19">
        <f t="shared" si="8"/>
        <v>0</v>
      </c>
      <c r="O125" s="20">
        <f t="shared" si="9"/>
        <v>2967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0</v>
      </c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/>
      <c r="E127" s="77">
        <v>7.0000000000000007E-2</v>
      </c>
      <c r="F127" s="77"/>
      <c r="G127" s="77">
        <v>0.63</v>
      </c>
      <c r="H127" s="77"/>
      <c r="I127" s="26">
        <f t="shared" si="7"/>
        <v>0.7</v>
      </c>
      <c r="J127" s="78"/>
      <c r="K127" s="77"/>
      <c r="L127" s="77"/>
      <c r="M127" s="77"/>
      <c r="N127" s="27">
        <f t="shared" si="8"/>
        <v>0</v>
      </c>
      <c r="O127" s="28">
        <f t="shared" si="9"/>
        <v>0.7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33</v>
      </c>
      <c r="F128" s="71"/>
      <c r="G128" s="71">
        <v>220</v>
      </c>
      <c r="H128" s="71"/>
      <c r="I128" s="17">
        <f t="shared" si="7"/>
        <v>253</v>
      </c>
      <c r="J128" s="72"/>
      <c r="K128" s="71"/>
      <c r="L128" s="71"/>
      <c r="M128" s="71"/>
      <c r="N128" s="19">
        <f t="shared" si="8"/>
        <v>0</v>
      </c>
      <c r="O128" s="20">
        <f t="shared" si="9"/>
        <v>253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0.76</v>
      </c>
      <c r="E130" s="68">
        <v>0.76</v>
      </c>
      <c r="F130" s="68">
        <v>18.95</v>
      </c>
      <c r="G130" s="68">
        <v>3821.92</v>
      </c>
      <c r="H130" s="68">
        <v>26.35</v>
      </c>
      <c r="I130" s="11">
        <f t="shared" si="7"/>
        <v>3868.74</v>
      </c>
      <c r="J130" s="69"/>
      <c r="K130" s="68"/>
      <c r="L130" s="68">
        <v>5.67</v>
      </c>
      <c r="M130" s="68">
        <v>10.55</v>
      </c>
      <c r="N130" s="13">
        <f>SUM(J130:M130)</f>
        <v>16.22</v>
      </c>
      <c r="O130" s="14">
        <f t="shared" si="9"/>
        <v>3884.9599999999996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264</v>
      </c>
      <c r="E131" s="71">
        <v>177</v>
      </c>
      <c r="F131" s="71">
        <v>3633</v>
      </c>
      <c r="G131" s="71">
        <v>1183919</v>
      </c>
      <c r="H131" s="71">
        <v>5014</v>
      </c>
      <c r="I131" s="17">
        <f t="shared" si="7"/>
        <v>1193007</v>
      </c>
      <c r="J131" s="72"/>
      <c r="K131" s="71"/>
      <c r="L131" s="71">
        <v>514</v>
      </c>
      <c r="M131" s="71">
        <v>489</v>
      </c>
      <c r="N131" s="19">
        <f t="shared" si="8"/>
        <v>1003</v>
      </c>
      <c r="O131" s="20">
        <f t="shared" si="9"/>
        <v>1194010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3.8</v>
      </c>
      <c r="E132" s="80">
        <v>5.7</v>
      </c>
      <c r="F132" s="80">
        <v>55.3</v>
      </c>
      <c r="G132" s="80">
        <v>9372.5</v>
      </c>
      <c r="H132" s="80">
        <v>127.3</v>
      </c>
      <c r="I132" s="29">
        <f t="shared" ref="I132:I138" si="10">SUM(C132:H132)</f>
        <v>9564.5999999999985</v>
      </c>
      <c r="J132" s="81"/>
      <c r="K132" s="80"/>
      <c r="L132" s="80">
        <v>8.4</v>
      </c>
      <c r="M132" s="80">
        <v>18.3</v>
      </c>
      <c r="N132" s="30">
        <f t="shared" ref="N132:N138" si="11">SUM(J132:M132)</f>
        <v>26.700000000000003</v>
      </c>
      <c r="O132" s="31">
        <f t="shared" ref="O132:O138" si="12">SUM(N132,I132)</f>
        <v>9591.2999999999993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0.49</v>
      </c>
      <c r="E133" s="77">
        <v>0.2</v>
      </c>
      <c r="F133" s="77">
        <v>15.92</v>
      </c>
      <c r="G133" s="77">
        <v>3813.44</v>
      </c>
      <c r="H133" s="77">
        <v>0.12</v>
      </c>
      <c r="I133" s="26">
        <f t="shared" si="10"/>
        <v>3830.17</v>
      </c>
      <c r="J133" s="78"/>
      <c r="K133" s="77"/>
      <c r="L133" s="77">
        <v>5.67</v>
      </c>
      <c r="M133" s="77">
        <v>9.52</v>
      </c>
      <c r="N133" s="27">
        <f t="shared" si="11"/>
        <v>15.19</v>
      </c>
      <c r="O133" s="28">
        <f t="shared" si="12"/>
        <v>3845.36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194</v>
      </c>
      <c r="E134" s="71">
        <v>88</v>
      </c>
      <c r="F134" s="71">
        <v>3201</v>
      </c>
      <c r="G134" s="71">
        <v>1182213</v>
      </c>
      <c r="H134" s="71">
        <v>32</v>
      </c>
      <c r="I134" s="17">
        <f t="shared" si="10"/>
        <v>1185728</v>
      </c>
      <c r="J134" s="72"/>
      <c r="K134" s="71"/>
      <c r="L134" s="71">
        <v>514</v>
      </c>
      <c r="M134" s="71">
        <v>392</v>
      </c>
      <c r="N134" s="19">
        <f t="shared" si="11"/>
        <v>906</v>
      </c>
      <c r="O134" s="20">
        <f t="shared" si="12"/>
        <v>1186634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1.8</v>
      </c>
      <c r="E135" s="89">
        <v>0.9</v>
      </c>
      <c r="F135" s="89">
        <v>39.299999999999997</v>
      </c>
      <c r="G135" s="89">
        <v>9332.7999999999993</v>
      </c>
      <c r="H135" s="89">
        <v>0.6</v>
      </c>
      <c r="I135" s="47">
        <f t="shared" si="10"/>
        <v>9375.4</v>
      </c>
      <c r="J135" s="90"/>
      <c r="K135" s="89"/>
      <c r="L135" s="89">
        <v>8.4</v>
      </c>
      <c r="M135" s="89">
        <v>11.8</v>
      </c>
      <c r="N135" s="49">
        <f t="shared" si="11"/>
        <v>20.200000000000003</v>
      </c>
      <c r="O135" s="44">
        <f t="shared" si="12"/>
        <v>9395.6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1.9600000000000002</v>
      </c>
      <c r="E136" s="57">
        <f t="shared" si="13"/>
        <v>0.76</v>
      </c>
      <c r="F136" s="57">
        <f t="shared" si="13"/>
        <v>19.540000000000003</v>
      </c>
      <c r="G136" s="57">
        <f t="shared" si="13"/>
        <v>3837.26</v>
      </c>
      <c r="H136" s="57">
        <f t="shared" si="13"/>
        <v>33.560000000000009</v>
      </c>
      <c r="I136" s="58">
        <f t="shared" si="10"/>
        <v>3893.0800000000004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0.43</v>
      </c>
      <c r="L136" s="57">
        <f t="shared" si="14"/>
        <v>7.8599999999999994</v>
      </c>
      <c r="M136" s="57">
        <f t="shared" si="14"/>
        <v>13.79</v>
      </c>
      <c r="N136" s="60">
        <f t="shared" si="11"/>
        <v>22.08</v>
      </c>
      <c r="O136" s="61">
        <f t="shared" si="12"/>
        <v>3915.1600000000003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401</v>
      </c>
      <c r="E137" s="36">
        <f t="shared" si="13"/>
        <v>177</v>
      </c>
      <c r="F137" s="36">
        <f t="shared" si="13"/>
        <v>3698</v>
      </c>
      <c r="G137" s="36">
        <f t="shared" si="13"/>
        <v>1183973</v>
      </c>
      <c r="H137" s="36">
        <f t="shared" si="13"/>
        <v>5815</v>
      </c>
      <c r="I137" s="17">
        <f t="shared" si="10"/>
        <v>1194064</v>
      </c>
      <c r="J137" s="18">
        <f t="shared" si="14"/>
        <v>0</v>
      </c>
      <c r="K137" s="16">
        <f t="shared" si="14"/>
        <v>0</v>
      </c>
      <c r="L137" s="16">
        <f t="shared" si="14"/>
        <v>514</v>
      </c>
      <c r="M137" s="16">
        <f t="shared" si="14"/>
        <v>493</v>
      </c>
      <c r="N137" s="19">
        <f t="shared" si="11"/>
        <v>1007</v>
      </c>
      <c r="O137" s="20">
        <f t="shared" si="12"/>
        <v>1195071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13.600000000000001</v>
      </c>
      <c r="E138" s="41">
        <f t="shared" si="13"/>
        <v>5.7</v>
      </c>
      <c r="F138" s="41">
        <f t="shared" si="13"/>
        <v>58.600000000000009</v>
      </c>
      <c r="G138" s="41">
        <f t="shared" si="13"/>
        <v>9375.6999999999989</v>
      </c>
      <c r="H138" s="41">
        <f t="shared" si="13"/>
        <v>173.39999999999998</v>
      </c>
      <c r="I138" s="47">
        <f t="shared" si="10"/>
        <v>9626.9999999999982</v>
      </c>
      <c r="J138" s="48">
        <f t="shared" si="14"/>
        <v>0</v>
      </c>
      <c r="K138" s="46">
        <f t="shared" si="14"/>
        <v>0</v>
      </c>
      <c r="L138" s="46">
        <f t="shared" si="14"/>
        <v>8.3999999999999986</v>
      </c>
      <c r="M138" s="46">
        <f t="shared" si="14"/>
        <v>18.900000000000002</v>
      </c>
      <c r="N138" s="49">
        <f t="shared" si="11"/>
        <v>27.3</v>
      </c>
      <c r="O138" s="44">
        <f t="shared" si="12"/>
        <v>9654.2999999999975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42</v>
      </c>
      <c r="E3" s="104" t="s">
        <v>62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80.739999999999995</v>
      </c>
      <c r="H5" s="68"/>
      <c r="I5" s="11">
        <f t="shared" ref="I5:I36" si="0">SUM(C5:H5)</f>
        <v>80.739999999999995</v>
      </c>
      <c r="J5" s="69"/>
      <c r="K5" s="68"/>
      <c r="L5" s="68">
        <v>0.79</v>
      </c>
      <c r="M5" s="68">
        <v>2.0099999999999998</v>
      </c>
      <c r="N5" s="13">
        <f t="shared" ref="N5:N58" si="1">SUM(J5:M5)</f>
        <v>2.8</v>
      </c>
      <c r="O5" s="14">
        <f>SUM(N5,I5)</f>
        <v>83.539999999999992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10.45</v>
      </c>
      <c r="H8" s="77"/>
      <c r="I8" s="26">
        <f t="shared" si="0"/>
        <v>10.45</v>
      </c>
      <c r="J8" s="78"/>
      <c r="K8" s="77"/>
      <c r="L8" s="77"/>
      <c r="M8" s="77"/>
      <c r="N8" s="27">
        <f t="shared" si="1"/>
        <v>0</v>
      </c>
      <c r="O8" s="28">
        <f t="shared" si="2"/>
        <v>10.45</v>
      </c>
      <c r="P8" s="21" t="s">
        <v>25</v>
      </c>
      <c r="Q8" s="134" t="s">
        <v>81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0.56000000000000005</v>
      </c>
      <c r="E14" s="77"/>
      <c r="F14" s="77"/>
      <c r="G14" s="77">
        <v>0.77</v>
      </c>
      <c r="H14" s="77"/>
      <c r="I14" s="26">
        <f t="shared" si="0"/>
        <v>1.33</v>
      </c>
      <c r="J14" s="78"/>
      <c r="K14" s="77"/>
      <c r="L14" s="77"/>
      <c r="M14" s="77">
        <v>8.07</v>
      </c>
      <c r="N14" s="27">
        <f t="shared" si="1"/>
        <v>8.07</v>
      </c>
      <c r="O14" s="28">
        <f t="shared" si="2"/>
        <v>9.4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40</v>
      </c>
      <c r="E15" s="71"/>
      <c r="F15" s="71"/>
      <c r="G15" s="71">
        <v>95</v>
      </c>
      <c r="H15" s="71"/>
      <c r="I15" s="17">
        <f t="shared" si="0"/>
        <v>135</v>
      </c>
      <c r="J15" s="72"/>
      <c r="K15" s="71"/>
      <c r="L15" s="71"/>
      <c r="M15" s="71">
        <v>220</v>
      </c>
      <c r="N15" s="19">
        <f t="shared" si="1"/>
        <v>220</v>
      </c>
      <c r="O15" s="20">
        <f t="shared" si="2"/>
        <v>355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4.2</v>
      </c>
      <c r="E16" s="80"/>
      <c r="F16" s="80"/>
      <c r="G16" s="80">
        <v>5.6</v>
      </c>
      <c r="H16" s="80"/>
      <c r="I16" s="29">
        <f t="shared" si="0"/>
        <v>9.8000000000000007</v>
      </c>
      <c r="J16" s="81"/>
      <c r="K16" s="80"/>
      <c r="L16" s="80"/>
      <c r="M16" s="80">
        <v>14.7</v>
      </c>
      <c r="N16" s="30">
        <f t="shared" si="1"/>
        <v>14.7</v>
      </c>
      <c r="O16" s="31">
        <f t="shared" si="2"/>
        <v>24.5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/>
      <c r="N17" s="27">
        <f t="shared" si="1"/>
        <v>0</v>
      </c>
      <c r="O17" s="28">
        <f t="shared" si="2"/>
        <v>0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/>
      <c r="N18" s="19">
        <f t="shared" si="1"/>
        <v>0</v>
      </c>
      <c r="O18" s="20">
        <f t="shared" si="2"/>
        <v>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/>
      <c r="N19" s="30">
        <f t="shared" si="1"/>
        <v>0</v>
      </c>
      <c r="O19" s="31">
        <f t="shared" si="2"/>
        <v>0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3.04</v>
      </c>
      <c r="E20" s="77"/>
      <c r="F20" s="77"/>
      <c r="G20" s="77">
        <v>9.6300000000000008</v>
      </c>
      <c r="H20" s="77"/>
      <c r="I20" s="26">
        <f t="shared" si="0"/>
        <v>12.670000000000002</v>
      </c>
      <c r="J20" s="78"/>
      <c r="K20" s="77"/>
      <c r="L20" s="77">
        <v>0.12</v>
      </c>
      <c r="M20" s="77">
        <v>0.2</v>
      </c>
      <c r="N20" s="27">
        <f t="shared" si="1"/>
        <v>0.32</v>
      </c>
      <c r="O20" s="28">
        <f t="shared" si="2"/>
        <v>12.990000000000002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289</v>
      </c>
      <c r="E21" s="71"/>
      <c r="F21" s="71"/>
      <c r="G21" s="71">
        <v>1863</v>
      </c>
      <c r="H21" s="71"/>
      <c r="I21" s="17">
        <f t="shared" si="0"/>
        <v>2152</v>
      </c>
      <c r="J21" s="72"/>
      <c r="K21" s="71"/>
      <c r="L21" s="71">
        <v>7</v>
      </c>
      <c r="M21" s="71">
        <v>130</v>
      </c>
      <c r="N21" s="19">
        <f t="shared" si="1"/>
        <v>137</v>
      </c>
      <c r="O21" s="20">
        <f t="shared" si="2"/>
        <v>2289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16.399999999999999</v>
      </c>
      <c r="E22" s="80"/>
      <c r="F22" s="80"/>
      <c r="G22" s="80">
        <v>42.9</v>
      </c>
      <c r="H22" s="80"/>
      <c r="I22" s="29">
        <f t="shared" si="0"/>
        <v>59.3</v>
      </c>
      <c r="J22" s="81"/>
      <c r="K22" s="80"/>
      <c r="L22" s="80">
        <v>0.3</v>
      </c>
      <c r="M22" s="80">
        <v>5.3</v>
      </c>
      <c r="N22" s="30">
        <f t="shared" si="1"/>
        <v>5.6</v>
      </c>
      <c r="O22" s="31">
        <f t="shared" si="2"/>
        <v>64.899999999999991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0.61</v>
      </c>
      <c r="G23" s="77">
        <v>3.5</v>
      </c>
      <c r="H23" s="77">
        <v>0.22</v>
      </c>
      <c r="I23" s="26">
        <f t="shared" si="0"/>
        <v>4.33</v>
      </c>
      <c r="J23" s="78"/>
      <c r="K23" s="77"/>
      <c r="L23" s="77"/>
      <c r="M23" s="77"/>
      <c r="N23" s="27">
        <f t="shared" si="1"/>
        <v>0</v>
      </c>
      <c r="O23" s="28">
        <f t="shared" si="2"/>
        <v>4.33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97</v>
      </c>
      <c r="G24" s="71">
        <v>688</v>
      </c>
      <c r="H24" s="71">
        <v>25</v>
      </c>
      <c r="I24" s="17">
        <f t="shared" si="0"/>
        <v>810</v>
      </c>
      <c r="J24" s="72"/>
      <c r="K24" s="71"/>
      <c r="L24" s="71"/>
      <c r="M24" s="71"/>
      <c r="N24" s="19">
        <f t="shared" si="1"/>
        <v>0</v>
      </c>
      <c r="O24" s="20">
        <f t="shared" si="2"/>
        <v>810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2.2999999999999998</v>
      </c>
      <c r="G25" s="80">
        <v>15.6</v>
      </c>
      <c r="H25" s="80">
        <v>1.1000000000000001</v>
      </c>
      <c r="I25" s="29">
        <f t="shared" si="0"/>
        <v>19</v>
      </c>
      <c r="J25" s="81"/>
      <c r="K25" s="80"/>
      <c r="L25" s="80"/>
      <c r="M25" s="80"/>
      <c r="N25" s="30">
        <f t="shared" si="1"/>
        <v>0</v>
      </c>
      <c r="O25" s="31">
        <f t="shared" si="2"/>
        <v>19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1.01</v>
      </c>
      <c r="E26" s="77"/>
      <c r="F26" s="77">
        <v>2.34</v>
      </c>
      <c r="G26" s="77">
        <v>3.42</v>
      </c>
      <c r="H26" s="77">
        <v>0.41</v>
      </c>
      <c r="I26" s="26">
        <f t="shared" si="0"/>
        <v>7.18</v>
      </c>
      <c r="J26" s="78"/>
      <c r="K26" s="77"/>
      <c r="L26" s="77"/>
      <c r="M26" s="77">
        <v>0.18</v>
      </c>
      <c r="N26" s="27">
        <f t="shared" si="1"/>
        <v>0.18</v>
      </c>
      <c r="O26" s="28">
        <f t="shared" si="2"/>
        <v>7.3599999999999994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220</v>
      </c>
      <c r="E27" s="71"/>
      <c r="F27" s="71">
        <v>412</v>
      </c>
      <c r="G27" s="71">
        <v>881</v>
      </c>
      <c r="H27" s="71">
        <v>217</v>
      </c>
      <c r="I27" s="17">
        <f t="shared" si="0"/>
        <v>1730</v>
      </c>
      <c r="J27" s="72"/>
      <c r="K27" s="71"/>
      <c r="L27" s="71"/>
      <c r="M27" s="71">
        <v>13</v>
      </c>
      <c r="N27" s="19">
        <f t="shared" si="1"/>
        <v>13</v>
      </c>
      <c r="O27" s="20">
        <f t="shared" si="2"/>
        <v>1743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8.1</v>
      </c>
      <c r="E28" s="80"/>
      <c r="F28" s="80">
        <v>8.1999999999999993</v>
      </c>
      <c r="G28" s="80">
        <v>18.5</v>
      </c>
      <c r="H28" s="80">
        <v>8.1999999999999993</v>
      </c>
      <c r="I28" s="29">
        <f t="shared" si="0"/>
        <v>43</v>
      </c>
      <c r="J28" s="81"/>
      <c r="K28" s="80"/>
      <c r="L28" s="80"/>
      <c r="M28" s="80">
        <v>0.4</v>
      </c>
      <c r="N28" s="30">
        <f t="shared" si="1"/>
        <v>0.4</v>
      </c>
      <c r="O28" s="31">
        <f t="shared" si="2"/>
        <v>43.4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7.0000000000000007E-2</v>
      </c>
      <c r="E29" s="77"/>
      <c r="F29" s="77">
        <v>2.57</v>
      </c>
      <c r="G29" s="77">
        <v>15.99</v>
      </c>
      <c r="H29" s="77">
        <v>0.16</v>
      </c>
      <c r="I29" s="26">
        <f t="shared" si="0"/>
        <v>18.79</v>
      </c>
      <c r="J29" s="78"/>
      <c r="K29" s="77"/>
      <c r="L29" s="77"/>
      <c r="M29" s="77">
        <v>2.5099999999999998</v>
      </c>
      <c r="N29" s="27">
        <f t="shared" si="1"/>
        <v>2.5099999999999998</v>
      </c>
      <c r="O29" s="28">
        <f t="shared" si="2"/>
        <v>21.299999999999997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17</v>
      </c>
      <c r="E30" s="71"/>
      <c r="F30" s="71">
        <v>509</v>
      </c>
      <c r="G30" s="71">
        <v>4539</v>
      </c>
      <c r="H30" s="71">
        <v>31</v>
      </c>
      <c r="I30" s="17">
        <f t="shared" si="0"/>
        <v>5096</v>
      </c>
      <c r="J30" s="72"/>
      <c r="K30" s="71"/>
      <c r="L30" s="71"/>
      <c r="M30" s="71">
        <v>215</v>
      </c>
      <c r="N30" s="19">
        <f t="shared" si="1"/>
        <v>215</v>
      </c>
      <c r="O30" s="20">
        <f t="shared" si="2"/>
        <v>5311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0.5</v>
      </c>
      <c r="E31" s="80"/>
      <c r="F31" s="80">
        <v>7.6</v>
      </c>
      <c r="G31" s="80">
        <v>81.8</v>
      </c>
      <c r="H31" s="80">
        <v>1.1000000000000001</v>
      </c>
      <c r="I31" s="29">
        <f t="shared" si="0"/>
        <v>90.999999999999986</v>
      </c>
      <c r="J31" s="81"/>
      <c r="K31" s="80"/>
      <c r="L31" s="80"/>
      <c r="M31" s="80">
        <v>6</v>
      </c>
      <c r="N31" s="30">
        <f t="shared" si="1"/>
        <v>6</v>
      </c>
      <c r="O31" s="31">
        <f t="shared" si="2"/>
        <v>96.999999999999986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26.07</v>
      </c>
      <c r="G32" s="77">
        <v>78.930000000000007</v>
      </c>
      <c r="H32" s="77">
        <v>0.34</v>
      </c>
      <c r="I32" s="26">
        <f t="shared" si="0"/>
        <v>105.34</v>
      </c>
      <c r="J32" s="78"/>
      <c r="K32" s="77"/>
      <c r="L32" s="77"/>
      <c r="M32" s="77">
        <v>1.03</v>
      </c>
      <c r="N32" s="27">
        <f t="shared" si="1"/>
        <v>1.03</v>
      </c>
      <c r="O32" s="28">
        <f t="shared" si="2"/>
        <v>106.37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5290</v>
      </c>
      <c r="G33" s="71">
        <v>22795</v>
      </c>
      <c r="H33" s="71">
        <v>79</v>
      </c>
      <c r="I33" s="17">
        <f t="shared" si="0"/>
        <v>28164</v>
      </c>
      <c r="J33" s="72"/>
      <c r="K33" s="71"/>
      <c r="L33" s="71"/>
      <c r="M33" s="71">
        <v>95</v>
      </c>
      <c r="N33" s="19">
        <f t="shared" si="1"/>
        <v>95</v>
      </c>
      <c r="O33" s="20">
        <f t="shared" si="2"/>
        <v>28259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69</v>
      </c>
      <c r="G34" s="80">
        <v>344.1</v>
      </c>
      <c r="H34" s="80">
        <v>2.4</v>
      </c>
      <c r="I34" s="29">
        <f t="shared" si="0"/>
        <v>415.5</v>
      </c>
      <c r="J34" s="81"/>
      <c r="K34" s="80"/>
      <c r="L34" s="80"/>
      <c r="M34" s="80">
        <v>2.4</v>
      </c>
      <c r="N34" s="30">
        <f t="shared" si="1"/>
        <v>2.4</v>
      </c>
      <c r="O34" s="31">
        <f t="shared" si="2"/>
        <v>417.9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55.41</v>
      </c>
      <c r="G35" s="77">
        <v>178.96</v>
      </c>
      <c r="H35" s="77">
        <v>0.59</v>
      </c>
      <c r="I35" s="26">
        <f t="shared" si="0"/>
        <v>234.96</v>
      </c>
      <c r="J35" s="78"/>
      <c r="K35" s="77"/>
      <c r="L35" s="77"/>
      <c r="M35" s="77">
        <v>0.44</v>
      </c>
      <c r="N35" s="27">
        <f t="shared" si="1"/>
        <v>0.44</v>
      </c>
      <c r="O35" s="28">
        <f t="shared" si="2"/>
        <v>235.4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11881</v>
      </c>
      <c r="G36" s="71">
        <v>55898</v>
      </c>
      <c r="H36" s="71">
        <v>127</v>
      </c>
      <c r="I36" s="17">
        <f t="shared" si="0"/>
        <v>67906</v>
      </c>
      <c r="J36" s="72"/>
      <c r="K36" s="71"/>
      <c r="L36" s="71"/>
      <c r="M36" s="71">
        <v>36</v>
      </c>
      <c r="N36" s="19">
        <f t="shared" si="1"/>
        <v>36</v>
      </c>
      <c r="O36" s="20">
        <f t="shared" si="2"/>
        <v>67942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132</v>
      </c>
      <c r="G37" s="80">
        <v>671.6</v>
      </c>
      <c r="H37" s="80">
        <v>3.1</v>
      </c>
      <c r="I37" s="29">
        <f t="shared" ref="I37:I50" si="3">SUM(C37:H37)</f>
        <v>806.7</v>
      </c>
      <c r="J37" s="81"/>
      <c r="K37" s="80"/>
      <c r="L37" s="80"/>
      <c r="M37" s="80">
        <v>0.8</v>
      </c>
      <c r="N37" s="30">
        <f t="shared" si="1"/>
        <v>0.8</v>
      </c>
      <c r="O37" s="31">
        <f t="shared" si="2"/>
        <v>807.5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70.849999999999994</v>
      </c>
      <c r="G38" s="77">
        <v>313.02999999999997</v>
      </c>
      <c r="H38" s="77"/>
      <c r="I38" s="26">
        <f t="shared" si="3"/>
        <v>383.88</v>
      </c>
      <c r="J38" s="78"/>
      <c r="K38" s="77"/>
      <c r="L38" s="77"/>
      <c r="M38" s="77">
        <v>0.05</v>
      </c>
      <c r="N38" s="27">
        <f t="shared" si="1"/>
        <v>0.05</v>
      </c>
      <c r="O38" s="28">
        <f t="shared" si="2"/>
        <v>383.93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16176</v>
      </c>
      <c r="G39" s="71">
        <v>103405</v>
      </c>
      <c r="H39" s="71"/>
      <c r="I39" s="17">
        <f t="shared" si="3"/>
        <v>119581</v>
      </c>
      <c r="J39" s="72"/>
      <c r="K39" s="71"/>
      <c r="L39" s="71"/>
      <c r="M39" s="71">
        <v>6</v>
      </c>
      <c r="N39" s="19">
        <f t="shared" si="1"/>
        <v>6</v>
      </c>
      <c r="O39" s="20">
        <f t="shared" si="2"/>
        <v>119587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146.4</v>
      </c>
      <c r="G40" s="80">
        <v>942.7</v>
      </c>
      <c r="H40" s="80"/>
      <c r="I40" s="29">
        <f t="shared" si="3"/>
        <v>1089.1000000000001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1089.2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7.0000000000000007E-2</v>
      </c>
      <c r="E41" s="77"/>
      <c r="F41" s="77">
        <v>78.17</v>
      </c>
      <c r="G41" s="77">
        <v>835.18</v>
      </c>
      <c r="H41" s="77"/>
      <c r="I41" s="26">
        <f t="shared" si="3"/>
        <v>913.42</v>
      </c>
      <c r="J41" s="78"/>
      <c r="K41" s="77"/>
      <c r="L41" s="77"/>
      <c r="M41" s="77"/>
      <c r="N41" s="27">
        <f t="shared" si="1"/>
        <v>0</v>
      </c>
      <c r="O41" s="28">
        <f t="shared" si="2"/>
        <v>913.42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30</v>
      </c>
      <c r="E42" s="71"/>
      <c r="F42" s="71">
        <v>18211</v>
      </c>
      <c r="G42" s="71">
        <v>281022</v>
      </c>
      <c r="H42" s="71"/>
      <c r="I42" s="17">
        <f t="shared" si="3"/>
        <v>299263</v>
      </c>
      <c r="J42" s="72"/>
      <c r="K42" s="71"/>
      <c r="L42" s="71"/>
      <c r="M42" s="71"/>
      <c r="N42" s="19">
        <f t="shared" si="1"/>
        <v>0</v>
      </c>
      <c r="O42" s="20">
        <f t="shared" si="2"/>
        <v>299263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0.5</v>
      </c>
      <c r="E43" s="80"/>
      <c r="F43" s="80">
        <v>159.69999999999999</v>
      </c>
      <c r="G43" s="80">
        <v>2485.3000000000002</v>
      </c>
      <c r="H43" s="80"/>
      <c r="I43" s="29">
        <f t="shared" si="3"/>
        <v>2645.5</v>
      </c>
      <c r="J43" s="81"/>
      <c r="K43" s="80"/>
      <c r="L43" s="80"/>
      <c r="M43" s="80"/>
      <c r="N43" s="30">
        <f t="shared" si="1"/>
        <v>0</v>
      </c>
      <c r="O43" s="31">
        <f t="shared" si="2"/>
        <v>2645.5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0.01</v>
      </c>
      <c r="E44" s="77">
        <v>0.08</v>
      </c>
      <c r="F44" s="77">
        <v>34.090000000000003</v>
      </c>
      <c r="G44" s="77">
        <v>547.07000000000005</v>
      </c>
      <c r="H44" s="77">
        <v>0.19</v>
      </c>
      <c r="I44" s="26">
        <f t="shared" si="3"/>
        <v>581.44000000000005</v>
      </c>
      <c r="J44" s="78"/>
      <c r="K44" s="77"/>
      <c r="L44" s="77"/>
      <c r="M44" s="77"/>
      <c r="N44" s="27">
        <f t="shared" si="1"/>
        <v>0</v>
      </c>
      <c r="O44" s="28">
        <f t="shared" si="2"/>
        <v>581.44000000000005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5</v>
      </c>
      <c r="E45" s="71">
        <v>29</v>
      </c>
      <c r="F45" s="71">
        <v>7985</v>
      </c>
      <c r="G45" s="71">
        <v>189043</v>
      </c>
      <c r="H45" s="71">
        <v>47</v>
      </c>
      <c r="I45" s="17">
        <f t="shared" si="3"/>
        <v>197109</v>
      </c>
      <c r="J45" s="72"/>
      <c r="K45" s="71"/>
      <c r="L45" s="71"/>
      <c r="M45" s="71"/>
      <c r="N45" s="19">
        <f t="shared" si="1"/>
        <v>0</v>
      </c>
      <c r="O45" s="20">
        <f t="shared" si="2"/>
        <v>197109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0.1</v>
      </c>
      <c r="E46" s="80">
        <v>0.4</v>
      </c>
      <c r="F46" s="80">
        <v>61.7</v>
      </c>
      <c r="G46" s="80">
        <v>1299.9000000000001</v>
      </c>
      <c r="H46" s="80">
        <v>0.8</v>
      </c>
      <c r="I46" s="29">
        <f t="shared" si="3"/>
        <v>1362.9</v>
      </c>
      <c r="J46" s="81"/>
      <c r="K46" s="80"/>
      <c r="L46" s="80"/>
      <c r="M46" s="80"/>
      <c r="N46" s="30">
        <f t="shared" si="1"/>
        <v>0</v>
      </c>
      <c r="O46" s="31">
        <f t="shared" si="2"/>
        <v>1362.9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0.13</v>
      </c>
      <c r="E47" s="77">
        <v>0.21</v>
      </c>
      <c r="F47" s="77">
        <v>2.4900000000000002</v>
      </c>
      <c r="G47" s="77">
        <v>204.84</v>
      </c>
      <c r="H47" s="77"/>
      <c r="I47" s="26">
        <f t="shared" si="3"/>
        <v>207.67000000000002</v>
      </c>
      <c r="J47" s="78"/>
      <c r="K47" s="77"/>
      <c r="L47" s="77"/>
      <c r="M47" s="77"/>
      <c r="N47" s="27">
        <f t="shared" si="1"/>
        <v>0</v>
      </c>
      <c r="O47" s="28">
        <f t="shared" si="2"/>
        <v>207.67000000000002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62</v>
      </c>
      <c r="E48" s="71">
        <v>102</v>
      </c>
      <c r="F48" s="71">
        <v>637</v>
      </c>
      <c r="G48" s="71">
        <v>75758</v>
      </c>
      <c r="H48" s="71"/>
      <c r="I48" s="17">
        <f t="shared" si="3"/>
        <v>76559</v>
      </c>
      <c r="J48" s="72"/>
      <c r="K48" s="71"/>
      <c r="L48" s="71"/>
      <c r="M48" s="71"/>
      <c r="N48" s="19">
        <f t="shared" si="1"/>
        <v>0</v>
      </c>
      <c r="O48" s="20">
        <f t="shared" si="2"/>
        <v>76559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0.3</v>
      </c>
      <c r="F49" s="80">
        <v>3.5</v>
      </c>
      <c r="G49" s="80">
        <v>286.3</v>
      </c>
      <c r="H49" s="80"/>
      <c r="I49" s="29">
        <f t="shared" si="3"/>
        <v>290.10000000000002</v>
      </c>
      <c r="J49" s="81"/>
      <c r="K49" s="80"/>
      <c r="L49" s="80"/>
      <c r="M49" s="80"/>
      <c r="N49" s="30">
        <f t="shared" si="1"/>
        <v>0</v>
      </c>
      <c r="O49" s="31">
        <f t="shared" si="2"/>
        <v>290.10000000000002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1.29</v>
      </c>
      <c r="E50" s="68">
        <v>0.28999999999999998</v>
      </c>
      <c r="F50" s="68">
        <v>272.60000000000002</v>
      </c>
      <c r="G50" s="68">
        <v>2190.5500000000002</v>
      </c>
      <c r="H50" s="68">
        <v>1.69</v>
      </c>
      <c r="I50" s="11">
        <f t="shared" si="3"/>
        <v>2466.42</v>
      </c>
      <c r="J50" s="69"/>
      <c r="K50" s="68"/>
      <c r="L50" s="68">
        <v>0.12</v>
      </c>
      <c r="M50" s="68">
        <v>12.48</v>
      </c>
      <c r="N50" s="13">
        <f t="shared" si="1"/>
        <v>12.6</v>
      </c>
      <c r="O50" s="14">
        <f t="shared" si="2"/>
        <v>2479.02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334</v>
      </c>
      <c r="E51" s="71">
        <v>131</v>
      </c>
      <c r="F51" s="71">
        <v>61198</v>
      </c>
      <c r="G51" s="71">
        <v>735892</v>
      </c>
      <c r="H51" s="71">
        <v>501</v>
      </c>
      <c r="I51" s="17">
        <f t="shared" ref="I51:I58" si="4">SUM(C51:H51)</f>
        <v>798056</v>
      </c>
      <c r="J51" s="72"/>
      <c r="K51" s="71"/>
      <c r="L51" s="71">
        <v>7</v>
      </c>
      <c r="M51" s="71">
        <v>715</v>
      </c>
      <c r="N51" s="19">
        <f t="shared" si="1"/>
        <v>722</v>
      </c>
      <c r="O51" s="20">
        <f>SUM(N51,I51)</f>
        <v>798778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9.1999999999999993</v>
      </c>
      <c r="E52" s="80">
        <v>0.7</v>
      </c>
      <c r="F52" s="80">
        <v>590.4</v>
      </c>
      <c r="G52" s="80">
        <v>6188.7</v>
      </c>
      <c r="H52" s="80">
        <v>15.6</v>
      </c>
      <c r="I52" s="29">
        <f t="shared" si="4"/>
        <v>6804.6</v>
      </c>
      <c r="J52" s="81"/>
      <c r="K52" s="80"/>
      <c r="L52" s="80">
        <v>0.3</v>
      </c>
      <c r="M52" s="80">
        <v>29.7</v>
      </c>
      <c r="N52" s="30">
        <f t="shared" si="1"/>
        <v>30</v>
      </c>
      <c r="O52" s="31">
        <f t="shared" si="2"/>
        <v>6834.6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0.21</v>
      </c>
      <c r="E53" s="77">
        <v>0.28999999999999998</v>
      </c>
      <c r="F53" s="77">
        <v>270.97000000000003</v>
      </c>
      <c r="G53" s="77">
        <v>2174.58</v>
      </c>
      <c r="H53" s="77">
        <v>0.19</v>
      </c>
      <c r="I53" s="26">
        <f t="shared" si="4"/>
        <v>2446.2400000000002</v>
      </c>
      <c r="J53" s="78"/>
      <c r="K53" s="77"/>
      <c r="L53" s="77">
        <v>0.12</v>
      </c>
      <c r="M53" s="77">
        <v>4.41</v>
      </c>
      <c r="N53" s="27">
        <f t="shared" si="1"/>
        <v>4.53</v>
      </c>
      <c r="O53" s="28">
        <f t="shared" si="2"/>
        <v>2450.7700000000004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97</v>
      </c>
      <c r="E54" s="71">
        <v>131</v>
      </c>
      <c r="F54" s="71">
        <v>60920</v>
      </c>
      <c r="G54" s="71">
        <v>732616</v>
      </c>
      <c r="H54" s="71">
        <v>47</v>
      </c>
      <c r="I54" s="17">
        <f t="shared" si="4"/>
        <v>793811</v>
      </c>
      <c r="J54" s="72"/>
      <c r="K54" s="71"/>
      <c r="L54" s="71">
        <v>7</v>
      </c>
      <c r="M54" s="71">
        <v>495</v>
      </c>
      <c r="N54" s="19">
        <f t="shared" si="1"/>
        <v>502</v>
      </c>
      <c r="O54" s="20">
        <f t="shared" si="2"/>
        <v>794313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0.6</v>
      </c>
      <c r="E55" s="74">
        <v>0.7</v>
      </c>
      <c r="F55" s="74">
        <v>584.5</v>
      </c>
      <c r="G55" s="74">
        <v>6115</v>
      </c>
      <c r="H55" s="74">
        <v>0.8</v>
      </c>
      <c r="I55" s="23">
        <f t="shared" si="4"/>
        <v>6701.6</v>
      </c>
      <c r="J55" s="75"/>
      <c r="K55" s="74"/>
      <c r="L55" s="74">
        <v>0.3</v>
      </c>
      <c r="M55" s="74">
        <v>15</v>
      </c>
      <c r="N55" s="23">
        <f t="shared" si="1"/>
        <v>15.3</v>
      </c>
      <c r="O55" s="25">
        <f t="shared" si="2"/>
        <v>6716.9000000000005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4.8900000000000006</v>
      </c>
      <c r="E56" s="10">
        <f t="shared" si="5"/>
        <v>0.28999999999999998</v>
      </c>
      <c r="F56" s="10">
        <f t="shared" si="5"/>
        <v>272.60000000000002</v>
      </c>
      <c r="G56" s="10">
        <f t="shared" si="5"/>
        <v>2282.5100000000002</v>
      </c>
      <c r="H56" s="10">
        <f t="shared" si="5"/>
        <v>1.9100000000000001</v>
      </c>
      <c r="I56" s="34">
        <f>SUM(C56:H56)</f>
        <v>2562.2000000000003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0.91</v>
      </c>
      <c r="M56" s="10">
        <f>SUM(M5,M8,M11,M14,M17,M20,M23,M26,M29,M32,M35,M38,M41,M44,M47)</f>
        <v>14.489999999999998</v>
      </c>
      <c r="N56" s="12">
        <f t="shared" si="1"/>
        <v>15.399999999999999</v>
      </c>
      <c r="O56" s="14">
        <f t="shared" si="2"/>
        <v>2577.6000000000004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663</v>
      </c>
      <c r="E57" s="36">
        <f t="shared" si="5"/>
        <v>131</v>
      </c>
      <c r="F57" s="36">
        <f t="shared" si="5"/>
        <v>61198</v>
      </c>
      <c r="G57" s="36">
        <f t="shared" si="5"/>
        <v>735987</v>
      </c>
      <c r="H57" s="36">
        <f t="shared" si="5"/>
        <v>526</v>
      </c>
      <c r="I57" s="37">
        <f t="shared" si="4"/>
        <v>798505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7</v>
      </c>
      <c r="M57" s="36">
        <f t="shared" si="6"/>
        <v>715</v>
      </c>
      <c r="N57" s="38">
        <f t="shared" si="1"/>
        <v>722</v>
      </c>
      <c r="O57" s="20">
        <f t="shared" si="2"/>
        <v>799227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29.799999999999997</v>
      </c>
      <c r="E58" s="41">
        <f t="shared" si="5"/>
        <v>0.7</v>
      </c>
      <c r="F58" s="41">
        <f t="shared" si="5"/>
        <v>590.40000000000009</v>
      </c>
      <c r="G58" s="41">
        <f t="shared" si="5"/>
        <v>6194.3</v>
      </c>
      <c r="H58" s="41">
        <f t="shared" si="5"/>
        <v>16.7</v>
      </c>
      <c r="I58" s="42">
        <f t="shared" si="4"/>
        <v>6831.9000000000005</v>
      </c>
      <c r="J58" s="40">
        <f t="shared" si="6"/>
        <v>0</v>
      </c>
      <c r="K58" s="41">
        <f t="shared" si="6"/>
        <v>0</v>
      </c>
      <c r="L58" s="41">
        <f t="shared" si="6"/>
        <v>0.3</v>
      </c>
      <c r="M58" s="41">
        <f t="shared" si="6"/>
        <v>29.7</v>
      </c>
      <c r="N58" s="43">
        <f t="shared" si="1"/>
        <v>30</v>
      </c>
      <c r="O58" s="44">
        <f t="shared" si="2"/>
        <v>6861.9000000000005</v>
      </c>
      <c r="P58" s="45">
        <f>SUM(O56,P53,P54,P57)</f>
        <v>2577.6000000000004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43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80.739999999999995</v>
      </c>
      <c r="H63" s="68"/>
      <c r="I63" s="11">
        <f>SUM(C63:H63)</f>
        <v>80.739999999999995</v>
      </c>
      <c r="J63" s="69"/>
      <c r="K63" s="68"/>
      <c r="L63" s="68">
        <v>0.79</v>
      </c>
      <c r="M63" s="68">
        <v>2.0099999999999998</v>
      </c>
      <c r="N63" s="13">
        <f>SUM(J63:M63)</f>
        <v>2.8</v>
      </c>
      <c r="O63" s="14">
        <f>SUM(N63,I63)</f>
        <v>83.539999999999992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66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10.45</v>
      </c>
      <c r="H66" s="77"/>
      <c r="I66" s="26">
        <f t="shared" si="7"/>
        <v>10.45</v>
      </c>
      <c r="J66" s="78"/>
      <c r="K66" s="77"/>
      <c r="L66" s="77"/>
      <c r="M66" s="77"/>
      <c r="N66" s="27">
        <f t="shared" si="8"/>
        <v>0</v>
      </c>
      <c r="O66" s="28">
        <f t="shared" si="9"/>
        <v>10.45</v>
      </c>
      <c r="P66" s="21" t="s">
        <v>25</v>
      </c>
      <c r="Q66" s="134" t="s">
        <v>81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0.56000000000000005</v>
      </c>
      <c r="E72" s="77"/>
      <c r="F72" s="77"/>
      <c r="G72" s="77">
        <v>0.77</v>
      </c>
      <c r="H72" s="77"/>
      <c r="I72" s="26">
        <f t="shared" si="7"/>
        <v>1.33</v>
      </c>
      <c r="J72" s="78"/>
      <c r="K72" s="77"/>
      <c r="L72" s="77"/>
      <c r="M72" s="77">
        <v>8.07</v>
      </c>
      <c r="N72" s="27">
        <f t="shared" si="8"/>
        <v>8.07</v>
      </c>
      <c r="O72" s="28">
        <f t="shared" si="9"/>
        <v>9.4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40</v>
      </c>
      <c r="E73" s="71"/>
      <c r="F73" s="71"/>
      <c r="G73" s="71">
        <v>95</v>
      </c>
      <c r="H73" s="71"/>
      <c r="I73" s="17">
        <f t="shared" si="7"/>
        <v>135</v>
      </c>
      <c r="J73" s="72"/>
      <c r="K73" s="71"/>
      <c r="L73" s="71"/>
      <c r="M73" s="71">
        <v>220</v>
      </c>
      <c r="N73" s="19">
        <f t="shared" si="8"/>
        <v>220</v>
      </c>
      <c r="O73" s="20">
        <f t="shared" si="9"/>
        <v>355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4.2</v>
      </c>
      <c r="E74" s="80"/>
      <c r="F74" s="80"/>
      <c r="G74" s="80">
        <v>5.6</v>
      </c>
      <c r="H74" s="80"/>
      <c r="I74" s="29">
        <f t="shared" si="7"/>
        <v>9.8000000000000007</v>
      </c>
      <c r="J74" s="81"/>
      <c r="K74" s="80"/>
      <c r="L74" s="80"/>
      <c r="M74" s="80">
        <v>14.7</v>
      </c>
      <c r="N74" s="30">
        <f t="shared" si="8"/>
        <v>14.7</v>
      </c>
      <c r="O74" s="31">
        <f t="shared" si="9"/>
        <v>24.5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/>
      <c r="N75" s="27">
        <f t="shared" si="8"/>
        <v>0</v>
      </c>
      <c r="O75" s="28">
        <f t="shared" si="9"/>
        <v>0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/>
      <c r="N76" s="19">
        <f t="shared" si="8"/>
        <v>0</v>
      </c>
      <c r="O76" s="20">
        <f t="shared" si="9"/>
        <v>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/>
      <c r="N77" s="30">
        <f t="shared" si="8"/>
        <v>0</v>
      </c>
      <c r="O77" s="31">
        <f t="shared" si="9"/>
        <v>0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3.04</v>
      </c>
      <c r="E78" s="77"/>
      <c r="F78" s="77"/>
      <c r="G78" s="77">
        <v>9.6300000000000008</v>
      </c>
      <c r="H78" s="77"/>
      <c r="I78" s="26">
        <f t="shared" si="7"/>
        <v>12.670000000000002</v>
      </c>
      <c r="J78" s="78"/>
      <c r="K78" s="77"/>
      <c r="L78" s="77">
        <v>0.12</v>
      </c>
      <c r="M78" s="77">
        <v>0.2</v>
      </c>
      <c r="N78" s="27">
        <f t="shared" si="8"/>
        <v>0.32</v>
      </c>
      <c r="O78" s="28">
        <f t="shared" si="9"/>
        <v>12.990000000000002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289</v>
      </c>
      <c r="E79" s="71"/>
      <c r="F79" s="71"/>
      <c r="G79" s="71">
        <v>1863</v>
      </c>
      <c r="H79" s="71"/>
      <c r="I79" s="17">
        <f t="shared" si="7"/>
        <v>2152</v>
      </c>
      <c r="J79" s="72"/>
      <c r="K79" s="71"/>
      <c r="L79" s="71">
        <v>7</v>
      </c>
      <c r="M79" s="71">
        <v>130</v>
      </c>
      <c r="N79" s="19">
        <f t="shared" si="8"/>
        <v>137</v>
      </c>
      <c r="O79" s="20">
        <f t="shared" si="9"/>
        <v>2289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16.399999999999999</v>
      </c>
      <c r="E80" s="80"/>
      <c r="F80" s="80"/>
      <c r="G80" s="80">
        <v>42.9</v>
      </c>
      <c r="H80" s="80"/>
      <c r="I80" s="29">
        <f t="shared" si="7"/>
        <v>59.3</v>
      </c>
      <c r="J80" s="81"/>
      <c r="K80" s="80"/>
      <c r="L80" s="80">
        <v>0.3</v>
      </c>
      <c r="M80" s="80">
        <v>5.3</v>
      </c>
      <c r="N80" s="30">
        <f t="shared" si="8"/>
        <v>5.6</v>
      </c>
      <c r="O80" s="31">
        <f t="shared" si="9"/>
        <v>64.899999999999991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0.61</v>
      </c>
      <c r="G81" s="77">
        <v>3.5</v>
      </c>
      <c r="H81" s="77">
        <v>0.22</v>
      </c>
      <c r="I81" s="26">
        <f t="shared" si="7"/>
        <v>4.33</v>
      </c>
      <c r="J81" s="78"/>
      <c r="K81" s="77"/>
      <c r="L81" s="77"/>
      <c r="M81" s="77"/>
      <c r="N81" s="27">
        <f t="shared" si="8"/>
        <v>0</v>
      </c>
      <c r="O81" s="28">
        <f t="shared" si="9"/>
        <v>4.33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97</v>
      </c>
      <c r="G82" s="71">
        <v>688</v>
      </c>
      <c r="H82" s="71">
        <v>25</v>
      </c>
      <c r="I82" s="17">
        <f t="shared" si="7"/>
        <v>810</v>
      </c>
      <c r="J82" s="72"/>
      <c r="K82" s="71"/>
      <c r="L82" s="71"/>
      <c r="M82" s="71"/>
      <c r="N82" s="19">
        <f t="shared" si="8"/>
        <v>0</v>
      </c>
      <c r="O82" s="20">
        <f t="shared" si="9"/>
        <v>810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2.2999999999999998</v>
      </c>
      <c r="G83" s="80">
        <v>15.6</v>
      </c>
      <c r="H83" s="80">
        <v>1.1000000000000001</v>
      </c>
      <c r="I83" s="29">
        <f t="shared" si="7"/>
        <v>19</v>
      </c>
      <c r="J83" s="81"/>
      <c r="K83" s="80"/>
      <c r="L83" s="80"/>
      <c r="M83" s="80"/>
      <c r="N83" s="30">
        <f t="shared" si="8"/>
        <v>0</v>
      </c>
      <c r="O83" s="31">
        <f t="shared" si="9"/>
        <v>19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1.01</v>
      </c>
      <c r="E84" s="77"/>
      <c r="F84" s="77">
        <v>2.34</v>
      </c>
      <c r="G84" s="77">
        <v>3.42</v>
      </c>
      <c r="H84" s="77">
        <v>0.41</v>
      </c>
      <c r="I84" s="26">
        <f t="shared" si="7"/>
        <v>7.18</v>
      </c>
      <c r="J84" s="78"/>
      <c r="K84" s="77"/>
      <c r="L84" s="77"/>
      <c r="M84" s="77">
        <v>0.18</v>
      </c>
      <c r="N84" s="27">
        <f t="shared" si="8"/>
        <v>0.18</v>
      </c>
      <c r="O84" s="28">
        <f t="shared" si="9"/>
        <v>7.3599999999999994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220</v>
      </c>
      <c r="E85" s="71"/>
      <c r="F85" s="71">
        <v>412</v>
      </c>
      <c r="G85" s="71">
        <v>881</v>
      </c>
      <c r="H85" s="71">
        <v>217</v>
      </c>
      <c r="I85" s="17">
        <f t="shared" si="7"/>
        <v>1730</v>
      </c>
      <c r="J85" s="72"/>
      <c r="K85" s="71"/>
      <c r="L85" s="71"/>
      <c r="M85" s="71">
        <v>13</v>
      </c>
      <c r="N85" s="19">
        <f t="shared" si="8"/>
        <v>13</v>
      </c>
      <c r="O85" s="20">
        <f t="shared" si="9"/>
        <v>1743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8.1</v>
      </c>
      <c r="E86" s="80"/>
      <c r="F86" s="80">
        <v>8.1999999999999993</v>
      </c>
      <c r="G86" s="80">
        <v>18.5</v>
      </c>
      <c r="H86" s="80">
        <v>8.1999999999999993</v>
      </c>
      <c r="I86" s="29">
        <f t="shared" si="7"/>
        <v>43</v>
      </c>
      <c r="J86" s="81"/>
      <c r="K86" s="80"/>
      <c r="L86" s="80"/>
      <c r="M86" s="80">
        <v>0.4</v>
      </c>
      <c r="N86" s="30">
        <f t="shared" si="8"/>
        <v>0.4</v>
      </c>
      <c r="O86" s="31">
        <f t="shared" si="9"/>
        <v>43.4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7.0000000000000007E-2</v>
      </c>
      <c r="E87" s="77"/>
      <c r="F87" s="77">
        <v>2.57</v>
      </c>
      <c r="G87" s="77">
        <v>15.99</v>
      </c>
      <c r="H87" s="77">
        <v>0.16</v>
      </c>
      <c r="I87" s="26">
        <f t="shared" si="7"/>
        <v>18.79</v>
      </c>
      <c r="J87" s="78"/>
      <c r="K87" s="77"/>
      <c r="L87" s="77"/>
      <c r="M87" s="77">
        <v>2.5099999999999998</v>
      </c>
      <c r="N87" s="27">
        <f t="shared" si="8"/>
        <v>2.5099999999999998</v>
      </c>
      <c r="O87" s="28">
        <f t="shared" si="9"/>
        <v>21.299999999999997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17</v>
      </c>
      <c r="E88" s="71"/>
      <c r="F88" s="71">
        <v>509</v>
      </c>
      <c r="G88" s="71">
        <v>4539</v>
      </c>
      <c r="H88" s="71">
        <v>31</v>
      </c>
      <c r="I88" s="17">
        <f t="shared" si="7"/>
        <v>5096</v>
      </c>
      <c r="J88" s="72"/>
      <c r="K88" s="71"/>
      <c r="L88" s="71"/>
      <c r="M88" s="71">
        <v>215</v>
      </c>
      <c r="N88" s="19">
        <f t="shared" si="8"/>
        <v>215</v>
      </c>
      <c r="O88" s="20">
        <f t="shared" si="9"/>
        <v>5311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0.5</v>
      </c>
      <c r="E89" s="80"/>
      <c r="F89" s="80">
        <v>7.6</v>
      </c>
      <c r="G89" s="80">
        <v>81.8</v>
      </c>
      <c r="H89" s="80">
        <v>1.1000000000000001</v>
      </c>
      <c r="I89" s="29">
        <f t="shared" si="7"/>
        <v>90.999999999999986</v>
      </c>
      <c r="J89" s="81"/>
      <c r="K89" s="80"/>
      <c r="L89" s="80"/>
      <c r="M89" s="80">
        <v>6</v>
      </c>
      <c r="N89" s="30">
        <f t="shared" si="8"/>
        <v>6</v>
      </c>
      <c r="O89" s="31">
        <f t="shared" si="9"/>
        <v>96.999999999999986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26.07</v>
      </c>
      <c r="G90" s="77">
        <v>78.930000000000007</v>
      </c>
      <c r="H90" s="77">
        <v>0.34</v>
      </c>
      <c r="I90" s="26">
        <f t="shared" si="7"/>
        <v>105.34</v>
      </c>
      <c r="J90" s="78"/>
      <c r="K90" s="77"/>
      <c r="L90" s="77"/>
      <c r="M90" s="77">
        <v>1.03</v>
      </c>
      <c r="N90" s="27">
        <f t="shared" si="8"/>
        <v>1.03</v>
      </c>
      <c r="O90" s="28">
        <f t="shared" si="9"/>
        <v>106.37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5290</v>
      </c>
      <c r="G91" s="71">
        <v>22795</v>
      </c>
      <c r="H91" s="71">
        <v>79</v>
      </c>
      <c r="I91" s="17">
        <f t="shared" si="7"/>
        <v>28164</v>
      </c>
      <c r="J91" s="72"/>
      <c r="K91" s="71"/>
      <c r="L91" s="71"/>
      <c r="M91" s="71">
        <v>95</v>
      </c>
      <c r="N91" s="19">
        <f t="shared" si="8"/>
        <v>95</v>
      </c>
      <c r="O91" s="20">
        <f t="shared" si="9"/>
        <v>28259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69</v>
      </c>
      <c r="G92" s="80">
        <v>344.1</v>
      </c>
      <c r="H92" s="80">
        <v>2.4</v>
      </c>
      <c r="I92" s="29">
        <f t="shared" si="7"/>
        <v>415.5</v>
      </c>
      <c r="J92" s="81"/>
      <c r="K92" s="80"/>
      <c r="L92" s="80"/>
      <c r="M92" s="80">
        <v>2.4</v>
      </c>
      <c r="N92" s="30">
        <f t="shared" si="8"/>
        <v>2.4</v>
      </c>
      <c r="O92" s="31">
        <f t="shared" si="9"/>
        <v>417.9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55.41</v>
      </c>
      <c r="G93" s="77">
        <v>178.96</v>
      </c>
      <c r="H93" s="77">
        <v>0.59</v>
      </c>
      <c r="I93" s="26">
        <f t="shared" si="7"/>
        <v>234.96</v>
      </c>
      <c r="J93" s="78"/>
      <c r="K93" s="77"/>
      <c r="L93" s="77"/>
      <c r="M93" s="77">
        <v>0.44</v>
      </c>
      <c r="N93" s="27">
        <f t="shared" si="8"/>
        <v>0.44</v>
      </c>
      <c r="O93" s="28">
        <f t="shared" si="9"/>
        <v>235.4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11881</v>
      </c>
      <c r="G94" s="71">
        <v>55898</v>
      </c>
      <c r="H94" s="71">
        <v>127</v>
      </c>
      <c r="I94" s="17">
        <f t="shared" si="7"/>
        <v>67906</v>
      </c>
      <c r="J94" s="72"/>
      <c r="K94" s="71"/>
      <c r="L94" s="71"/>
      <c r="M94" s="71">
        <v>36</v>
      </c>
      <c r="N94" s="19">
        <f t="shared" si="8"/>
        <v>36</v>
      </c>
      <c r="O94" s="20">
        <f t="shared" si="9"/>
        <v>67942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132</v>
      </c>
      <c r="G95" s="80">
        <v>671.6</v>
      </c>
      <c r="H95" s="80">
        <v>3.1</v>
      </c>
      <c r="I95" s="29">
        <f t="shared" si="7"/>
        <v>806.7</v>
      </c>
      <c r="J95" s="81"/>
      <c r="K95" s="80"/>
      <c r="L95" s="80"/>
      <c r="M95" s="80">
        <v>0.8</v>
      </c>
      <c r="N95" s="30">
        <f t="shared" si="8"/>
        <v>0.8</v>
      </c>
      <c r="O95" s="31">
        <f t="shared" si="9"/>
        <v>807.5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70.849999999999994</v>
      </c>
      <c r="G96" s="77">
        <v>313.02999999999997</v>
      </c>
      <c r="H96" s="77"/>
      <c r="I96" s="26">
        <f t="shared" si="7"/>
        <v>383.88</v>
      </c>
      <c r="J96" s="78"/>
      <c r="K96" s="77"/>
      <c r="L96" s="77"/>
      <c r="M96" s="77">
        <v>0.05</v>
      </c>
      <c r="N96" s="27">
        <f t="shared" si="8"/>
        <v>0.05</v>
      </c>
      <c r="O96" s="28">
        <f t="shared" si="9"/>
        <v>383.93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16176</v>
      </c>
      <c r="G97" s="71">
        <v>103405</v>
      </c>
      <c r="H97" s="71"/>
      <c r="I97" s="17">
        <f t="shared" si="7"/>
        <v>119581</v>
      </c>
      <c r="J97" s="72"/>
      <c r="K97" s="71"/>
      <c r="L97" s="71"/>
      <c r="M97" s="71">
        <v>6</v>
      </c>
      <c r="N97" s="19">
        <f t="shared" si="8"/>
        <v>6</v>
      </c>
      <c r="O97" s="20">
        <f t="shared" si="9"/>
        <v>119587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146.4</v>
      </c>
      <c r="G98" s="80">
        <v>942.7</v>
      </c>
      <c r="H98" s="80"/>
      <c r="I98" s="29">
        <f t="shared" si="7"/>
        <v>1089.1000000000001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1089.2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7.0000000000000007E-2</v>
      </c>
      <c r="E99" s="77"/>
      <c r="F99" s="77">
        <v>78.17</v>
      </c>
      <c r="G99" s="77">
        <v>835.18</v>
      </c>
      <c r="H99" s="77"/>
      <c r="I99" s="26">
        <f t="shared" si="7"/>
        <v>913.42</v>
      </c>
      <c r="J99" s="78"/>
      <c r="K99" s="77"/>
      <c r="L99" s="77"/>
      <c r="M99" s="77"/>
      <c r="N99" s="27">
        <f t="shared" si="8"/>
        <v>0</v>
      </c>
      <c r="O99" s="28">
        <f t="shared" si="9"/>
        <v>913.42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30</v>
      </c>
      <c r="E100" s="71"/>
      <c r="F100" s="71">
        <v>18211</v>
      </c>
      <c r="G100" s="71">
        <v>281022</v>
      </c>
      <c r="H100" s="71"/>
      <c r="I100" s="17">
        <f t="shared" si="7"/>
        <v>299263</v>
      </c>
      <c r="J100" s="72"/>
      <c r="K100" s="71"/>
      <c r="L100" s="71"/>
      <c r="M100" s="71"/>
      <c r="N100" s="19">
        <f t="shared" si="8"/>
        <v>0</v>
      </c>
      <c r="O100" s="20">
        <f t="shared" si="9"/>
        <v>299263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0.5</v>
      </c>
      <c r="E101" s="80"/>
      <c r="F101" s="80">
        <v>159.69999999999999</v>
      </c>
      <c r="G101" s="80">
        <v>2485.3000000000002</v>
      </c>
      <c r="H101" s="80"/>
      <c r="I101" s="29">
        <f t="shared" si="7"/>
        <v>2645.5</v>
      </c>
      <c r="J101" s="81"/>
      <c r="K101" s="80"/>
      <c r="L101" s="80"/>
      <c r="M101" s="80"/>
      <c r="N101" s="30">
        <f t="shared" si="8"/>
        <v>0</v>
      </c>
      <c r="O101" s="31">
        <f t="shared" si="9"/>
        <v>2645.5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0.01</v>
      </c>
      <c r="E102" s="77">
        <v>0.08</v>
      </c>
      <c r="F102" s="77">
        <v>34.090000000000003</v>
      </c>
      <c r="G102" s="77">
        <v>547.07000000000005</v>
      </c>
      <c r="H102" s="77">
        <v>0.19</v>
      </c>
      <c r="I102" s="26">
        <f t="shared" si="7"/>
        <v>581.44000000000005</v>
      </c>
      <c r="J102" s="78"/>
      <c r="K102" s="77"/>
      <c r="L102" s="77"/>
      <c r="M102" s="77"/>
      <c r="N102" s="27">
        <f t="shared" si="8"/>
        <v>0</v>
      </c>
      <c r="O102" s="28">
        <f t="shared" si="9"/>
        <v>581.44000000000005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5</v>
      </c>
      <c r="E103" s="71">
        <v>29</v>
      </c>
      <c r="F103" s="71">
        <v>7985</v>
      </c>
      <c r="G103" s="71">
        <v>189043</v>
      </c>
      <c r="H103" s="71">
        <v>47</v>
      </c>
      <c r="I103" s="17">
        <f t="shared" si="7"/>
        <v>197109</v>
      </c>
      <c r="J103" s="72"/>
      <c r="K103" s="71"/>
      <c r="L103" s="71"/>
      <c r="M103" s="71"/>
      <c r="N103" s="19">
        <f t="shared" si="8"/>
        <v>0</v>
      </c>
      <c r="O103" s="20">
        <f t="shared" si="9"/>
        <v>197109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0.1</v>
      </c>
      <c r="E104" s="80">
        <v>0.4</v>
      </c>
      <c r="F104" s="80">
        <v>61.7</v>
      </c>
      <c r="G104" s="80">
        <v>1299.9000000000001</v>
      </c>
      <c r="H104" s="80">
        <v>0.8</v>
      </c>
      <c r="I104" s="29">
        <f t="shared" si="7"/>
        <v>1362.9</v>
      </c>
      <c r="J104" s="81"/>
      <c r="K104" s="80"/>
      <c r="L104" s="80"/>
      <c r="M104" s="80"/>
      <c r="N104" s="30">
        <f t="shared" si="8"/>
        <v>0</v>
      </c>
      <c r="O104" s="31">
        <f t="shared" si="9"/>
        <v>1362.9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0.06</v>
      </c>
      <c r="F105" s="77">
        <v>1.48</v>
      </c>
      <c r="G105" s="77">
        <v>131.35</v>
      </c>
      <c r="H105" s="77"/>
      <c r="I105" s="26">
        <f t="shared" si="7"/>
        <v>132.88999999999999</v>
      </c>
      <c r="J105" s="78"/>
      <c r="K105" s="77"/>
      <c r="L105" s="77"/>
      <c r="M105" s="77"/>
      <c r="N105" s="27">
        <f t="shared" si="8"/>
        <v>0</v>
      </c>
      <c r="O105" s="28">
        <f t="shared" si="9"/>
        <v>132.88999999999999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29</v>
      </c>
      <c r="F106" s="71">
        <v>375</v>
      </c>
      <c r="G106" s="71">
        <v>48642</v>
      </c>
      <c r="H106" s="71"/>
      <c r="I106" s="17">
        <f t="shared" si="7"/>
        <v>49046</v>
      </c>
      <c r="J106" s="72"/>
      <c r="K106" s="71"/>
      <c r="L106" s="71"/>
      <c r="M106" s="71"/>
      <c r="N106" s="19">
        <f t="shared" si="8"/>
        <v>0</v>
      </c>
      <c r="O106" s="20">
        <f t="shared" si="9"/>
        <v>49046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0.3</v>
      </c>
      <c r="F107" s="80">
        <v>2.2000000000000002</v>
      </c>
      <c r="G107" s="80">
        <v>263</v>
      </c>
      <c r="H107" s="80"/>
      <c r="I107" s="29">
        <f t="shared" si="7"/>
        <v>265.5</v>
      </c>
      <c r="J107" s="81"/>
      <c r="K107" s="80"/>
      <c r="L107" s="80"/>
      <c r="M107" s="80"/>
      <c r="N107" s="30">
        <f t="shared" si="8"/>
        <v>0</v>
      </c>
      <c r="O107" s="31">
        <f t="shared" si="9"/>
        <v>265.5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7.0000000000000007E-2</v>
      </c>
      <c r="E108" s="77">
        <v>0.04</v>
      </c>
      <c r="F108" s="77">
        <v>1.01</v>
      </c>
      <c r="G108" s="77">
        <v>42.32</v>
      </c>
      <c r="H108" s="77"/>
      <c r="I108" s="26">
        <f t="shared" si="7"/>
        <v>43.44</v>
      </c>
      <c r="J108" s="78"/>
      <c r="K108" s="77"/>
      <c r="L108" s="77"/>
      <c r="M108" s="77"/>
      <c r="N108" s="27">
        <f t="shared" si="8"/>
        <v>0</v>
      </c>
      <c r="O108" s="28">
        <f t="shared" si="9"/>
        <v>43.44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33</v>
      </c>
      <c r="E109" s="71">
        <v>20</v>
      </c>
      <c r="F109" s="71">
        <v>262</v>
      </c>
      <c r="G109" s="71">
        <v>15477</v>
      </c>
      <c r="H109" s="71"/>
      <c r="I109" s="17">
        <f t="shared" si="7"/>
        <v>15792</v>
      </c>
      <c r="J109" s="72"/>
      <c r="K109" s="71"/>
      <c r="L109" s="71"/>
      <c r="M109" s="71"/>
      <c r="N109" s="19">
        <f t="shared" si="8"/>
        <v>0</v>
      </c>
      <c r="O109" s="20">
        <f t="shared" si="9"/>
        <v>15792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</v>
      </c>
      <c r="E110" s="80">
        <v>0</v>
      </c>
      <c r="F110" s="80">
        <v>1.3</v>
      </c>
      <c r="G110" s="80">
        <v>23.3</v>
      </c>
      <c r="H110" s="80"/>
      <c r="I110" s="29">
        <f t="shared" si="7"/>
        <v>24.6</v>
      </c>
      <c r="J110" s="81"/>
      <c r="K110" s="80"/>
      <c r="L110" s="80"/>
      <c r="M110" s="80"/>
      <c r="N110" s="30">
        <f t="shared" si="8"/>
        <v>0</v>
      </c>
      <c r="O110" s="31">
        <f t="shared" si="9"/>
        <v>24.6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>
        <v>10.6</v>
      </c>
      <c r="H111" s="77"/>
      <c r="I111" s="26">
        <f t="shared" si="7"/>
        <v>10.6</v>
      </c>
      <c r="J111" s="78"/>
      <c r="K111" s="77"/>
      <c r="L111" s="77"/>
      <c r="M111" s="77"/>
      <c r="N111" s="27">
        <f t="shared" si="8"/>
        <v>0</v>
      </c>
      <c r="O111" s="28">
        <f t="shared" si="9"/>
        <v>10.6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>
        <v>3985</v>
      </c>
      <c r="H112" s="71"/>
      <c r="I112" s="17">
        <f t="shared" si="7"/>
        <v>3985</v>
      </c>
      <c r="J112" s="72"/>
      <c r="K112" s="71"/>
      <c r="L112" s="71"/>
      <c r="M112" s="71"/>
      <c r="N112" s="19">
        <f t="shared" si="8"/>
        <v>0</v>
      </c>
      <c r="O112" s="20">
        <f t="shared" si="9"/>
        <v>3985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>
        <v>0</v>
      </c>
      <c r="H113" s="80"/>
      <c r="I113" s="29">
        <f t="shared" si="7"/>
        <v>0</v>
      </c>
      <c r="J113" s="81"/>
      <c r="K113" s="80"/>
      <c r="L113" s="80"/>
      <c r="M113" s="80"/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>
        <v>11.42</v>
      </c>
      <c r="H114" s="77"/>
      <c r="I114" s="26">
        <f t="shared" si="7"/>
        <v>11.42</v>
      </c>
      <c r="J114" s="78"/>
      <c r="K114" s="77"/>
      <c r="L114" s="77"/>
      <c r="M114" s="77"/>
      <c r="N114" s="27">
        <f t="shared" si="8"/>
        <v>0</v>
      </c>
      <c r="O114" s="28">
        <f t="shared" si="9"/>
        <v>11.42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>
        <v>4260</v>
      </c>
      <c r="H115" s="71"/>
      <c r="I115" s="17">
        <f t="shared" si="7"/>
        <v>4260</v>
      </c>
      <c r="J115" s="72"/>
      <c r="K115" s="71"/>
      <c r="L115" s="71"/>
      <c r="M115" s="71"/>
      <c r="N115" s="19">
        <f t="shared" si="8"/>
        <v>0</v>
      </c>
      <c r="O115" s="20">
        <f t="shared" si="9"/>
        <v>4260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2577.6000000000004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0.05</v>
      </c>
      <c r="F121" s="68"/>
      <c r="G121" s="68">
        <v>3.33</v>
      </c>
      <c r="H121" s="68"/>
      <c r="I121" s="11">
        <f t="shared" si="7"/>
        <v>3.38</v>
      </c>
      <c r="J121" s="69"/>
      <c r="K121" s="68"/>
      <c r="L121" s="68"/>
      <c r="M121" s="68"/>
      <c r="N121" s="13">
        <f t="shared" si="8"/>
        <v>0</v>
      </c>
      <c r="O121" s="14">
        <f t="shared" si="9"/>
        <v>3.38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24</v>
      </c>
      <c r="F122" s="71"/>
      <c r="G122" s="71">
        <v>1240</v>
      </c>
      <c r="H122" s="71"/>
      <c r="I122" s="17">
        <f t="shared" si="7"/>
        <v>1264</v>
      </c>
      <c r="J122" s="72"/>
      <c r="K122" s="71"/>
      <c r="L122" s="71"/>
      <c r="M122" s="71"/>
      <c r="N122" s="19">
        <f t="shared" si="8"/>
        <v>0</v>
      </c>
      <c r="O122" s="20">
        <f t="shared" si="9"/>
        <v>1264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0.06</v>
      </c>
      <c r="E124" s="77">
        <v>0.06</v>
      </c>
      <c r="F124" s="77"/>
      <c r="G124" s="77">
        <v>5.71</v>
      </c>
      <c r="H124" s="77"/>
      <c r="I124" s="26">
        <f t="shared" si="7"/>
        <v>5.83</v>
      </c>
      <c r="J124" s="78"/>
      <c r="K124" s="77"/>
      <c r="L124" s="77"/>
      <c r="M124" s="77"/>
      <c r="N124" s="27">
        <f t="shared" si="8"/>
        <v>0</v>
      </c>
      <c r="O124" s="28">
        <f t="shared" si="9"/>
        <v>5.83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29</v>
      </c>
      <c r="E125" s="71">
        <v>29</v>
      </c>
      <c r="F125" s="71"/>
      <c r="G125" s="71">
        <v>2113</v>
      </c>
      <c r="H125" s="71"/>
      <c r="I125" s="17">
        <f t="shared" si="7"/>
        <v>2171</v>
      </c>
      <c r="J125" s="72"/>
      <c r="K125" s="71"/>
      <c r="L125" s="71"/>
      <c r="M125" s="71"/>
      <c r="N125" s="19">
        <f t="shared" si="8"/>
        <v>0</v>
      </c>
      <c r="O125" s="20">
        <f t="shared" si="9"/>
        <v>2171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/>
      <c r="E127" s="77"/>
      <c r="F127" s="77"/>
      <c r="G127" s="77">
        <v>0.11</v>
      </c>
      <c r="H127" s="77"/>
      <c r="I127" s="26">
        <f t="shared" si="7"/>
        <v>0.11</v>
      </c>
      <c r="J127" s="78"/>
      <c r="K127" s="77"/>
      <c r="L127" s="77"/>
      <c r="M127" s="77"/>
      <c r="N127" s="27">
        <f t="shared" si="8"/>
        <v>0</v>
      </c>
      <c r="O127" s="28">
        <f t="shared" si="9"/>
        <v>0.11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/>
      <c r="G128" s="71">
        <v>41</v>
      </c>
      <c r="H128" s="71"/>
      <c r="I128" s="17">
        <f t="shared" si="7"/>
        <v>41</v>
      </c>
      <c r="J128" s="72"/>
      <c r="K128" s="71"/>
      <c r="L128" s="71"/>
      <c r="M128" s="71"/>
      <c r="N128" s="19">
        <f t="shared" si="8"/>
        <v>0</v>
      </c>
      <c r="O128" s="20">
        <f t="shared" si="9"/>
        <v>41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1.29</v>
      </c>
      <c r="E130" s="68">
        <v>0.28999999999999998</v>
      </c>
      <c r="F130" s="68">
        <v>272.60000000000002</v>
      </c>
      <c r="G130" s="68">
        <v>2190.5500000000002</v>
      </c>
      <c r="H130" s="68">
        <v>1.69</v>
      </c>
      <c r="I130" s="11">
        <f t="shared" si="7"/>
        <v>2466.42</v>
      </c>
      <c r="J130" s="69"/>
      <c r="K130" s="68"/>
      <c r="L130" s="68">
        <v>0.12</v>
      </c>
      <c r="M130" s="68">
        <v>12.48</v>
      </c>
      <c r="N130" s="13">
        <f>SUM(J130:M130)</f>
        <v>12.6</v>
      </c>
      <c r="O130" s="14">
        <f t="shared" si="9"/>
        <v>2479.02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334</v>
      </c>
      <c r="E131" s="71">
        <v>131</v>
      </c>
      <c r="F131" s="71">
        <v>61198</v>
      </c>
      <c r="G131" s="71">
        <v>735892</v>
      </c>
      <c r="H131" s="71">
        <v>501</v>
      </c>
      <c r="I131" s="17">
        <f t="shared" si="7"/>
        <v>798056</v>
      </c>
      <c r="J131" s="72"/>
      <c r="K131" s="71"/>
      <c r="L131" s="71">
        <v>7</v>
      </c>
      <c r="M131" s="71">
        <v>715</v>
      </c>
      <c r="N131" s="19">
        <f t="shared" si="8"/>
        <v>722</v>
      </c>
      <c r="O131" s="20">
        <f t="shared" si="9"/>
        <v>798778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9.1999999999999993</v>
      </c>
      <c r="E132" s="80">
        <v>0.7</v>
      </c>
      <c r="F132" s="80">
        <v>590.4</v>
      </c>
      <c r="G132" s="80">
        <v>6188.7</v>
      </c>
      <c r="H132" s="80">
        <v>15.6</v>
      </c>
      <c r="I132" s="29">
        <f t="shared" ref="I132:I138" si="10">SUM(C132:H132)</f>
        <v>6804.6</v>
      </c>
      <c r="J132" s="81"/>
      <c r="K132" s="80"/>
      <c r="L132" s="80">
        <v>0.3</v>
      </c>
      <c r="M132" s="80">
        <v>29.7</v>
      </c>
      <c r="N132" s="30">
        <f t="shared" ref="N132:N138" si="11">SUM(J132:M132)</f>
        <v>30</v>
      </c>
      <c r="O132" s="31">
        <f t="shared" ref="O132:O138" si="12">SUM(N132,I132)</f>
        <v>6834.6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0.21</v>
      </c>
      <c r="E133" s="77">
        <v>0.28999999999999998</v>
      </c>
      <c r="F133" s="77">
        <v>270.97000000000003</v>
      </c>
      <c r="G133" s="77">
        <v>2174.58</v>
      </c>
      <c r="H133" s="77">
        <v>0.19</v>
      </c>
      <c r="I133" s="26">
        <f t="shared" si="10"/>
        <v>2446.2400000000002</v>
      </c>
      <c r="J133" s="78"/>
      <c r="K133" s="77"/>
      <c r="L133" s="77">
        <v>0.12</v>
      </c>
      <c r="M133" s="77">
        <v>4.41</v>
      </c>
      <c r="N133" s="27">
        <f t="shared" si="11"/>
        <v>4.53</v>
      </c>
      <c r="O133" s="28">
        <f t="shared" si="12"/>
        <v>2450.7700000000004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97</v>
      </c>
      <c r="E134" s="71">
        <v>131</v>
      </c>
      <c r="F134" s="71">
        <v>60920</v>
      </c>
      <c r="G134" s="71">
        <v>732616</v>
      </c>
      <c r="H134" s="71">
        <v>47</v>
      </c>
      <c r="I134" s="17">
        <f t="shared" si="10"/>
        <v>793811</v>
      </c>
      <c r="J134" s="72"/>
      <c r="K134" s="71"/>
      <c r="L134" s="71">
        <v>7</v>
      </c>
      <c r="M134" s="71">
        <v>495</v>
      </c>
      <c r="N134" s="19">
        <f t="shared" si="11"/>
        <v>502</v>
      </c>
      <c r="O134" s="20">
        <f t="shared" si="12"/>
        <v>794313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0.6</v>
      </c>
      <c r="E135" s="89">
        <v>0.7</v>
      </c>
      <c r="F135" s="89">
        <v>584.5</v>
      </c>
      <c r="G135" s="89">
        <v>6115</v>
      </c>
      <c r="H135" s="89">
        <v>0.8</v>
      </c>
      <c r="I135" s="47">
        <f t="shared" si="10"/>
        <v>6701.6</v>
      </c>
      <c r="J135" s="90"/>
      <c r="K135" s="89"/>
      <c r="L135" s="89">
        <v>0.3</v>
      </c>
      <c r="M135" s="89">
        <v>15</v>
      </c>
      <c r="N135" s="49">
        <f t="shared" si="11"/>
        <v>15.3</v>
      </c>
      <c r="O135" s="44">
        <f t="shared" si="12"/>
        <v>6716.9000000000005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4.8900000000000006</v>
      </c>
      <c r="E136" s="57">
        <f t="shared" si="13"/>
        <v>0.29000000000000004</v>
      </c>
      <c r="F136" s="57">
        <f t="shared" si="13"/>
        <v>272.60000000000002</v>
      </c>
      <c r="G136" s="57">
        <f t="shared" si="13"/>
        <v>2282.5100000000002</v>
      </c>
      <c r="H136" s="57">
        <f t="shared" si="13"/>
        <v>1.9100000000000001</v>
      </c>
      <c r="I136" s="58">
        <f t="shared" si="10"/>
        <v>2562.2000000000003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0.91</v>
      </c>
      <c r="M136" s="57">
        <f t="shared" si="14"/>
        <v>14.489999999999998</v>
      </c>
      <c r="N136" s="60">
        <f t="shared" si="11"/>
        <v>15.399999999999999</v>
      </c>
      <c r="O136" s="61">
        <f t="shared" si="12"/>
        <v>2577.6000000000004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663</v>
      </c>
      <c r="E137" s="36">
        <f t="shared" si="13"/>
        <v>131</v>
      </c>
      <c r="F137" s="36">
        <f t="shared" si="13"/>
        <v>61198</v>
      </c>
      <c r="G137" s="36">
        <f t="shared" si="13"/>
        <v>735987</v>
      </c>
      <c r="H137" s="36">
        <f t="shared" si="13"/>
        <v>526</v>
      </c>
      <c r="I137" s="17">
        <f t="shared" si="10"/>
        <v>798505</v>
      </c>
      <c r="J137" s="18">
        <f t="shared" si="14"/>
        <v>0</v>
      </c>
      <c r="K137" s="16">
        <f t="shared" si="14"/>
        <v>0</v>
      </c>
      <c r="L137" s="16">
        <f t="shared" si="14"/>
        <v>7</v>
      </c>
      <c r="M137" s="16">
        <f t="shared" si="14"/>
        <v>715</v>
      </c>
      <c r="N137" s="19">
        <f t="shared" si="11"/>
        <v>722</v>
      </c>
      <c r="O137" s="20">
        <f t="shared" si="12"/>
        <v>799227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29.799999999999997</v>
      </c>
      <c r="E138" s="41">
        <f t="shared" si="13"/>
        <v>0.7</v>
      </c>
      <c r="F138" s="41">
        <f t="shared" si="13"/>
        <v>590.40000000000009</v>
      </c>
      <c r="G138" s="41">
        <f t="shared" si="13"/>
        <v>6194.3</v>
      </c>
      <c r="H138" s="41">
        <f t="shared" si="13"/>
        <v>16.7</v>
      </c>
      <c r="I138" s="47">
        <f t="shared" si="10"/>
        <v>6831.9000000000005</v>
      </c>
      <c r="J138" s="48">
        <f t="shared" si="14"/>
        <v>0</v>
      </c>
      <c r="K138" s="46">
        <f t="shared" si="14"/>
        <v>0</v>
      </c>
      <c r="L138" s="46">
        <f t="shared" si="14"/>
        <v>0.3</v>
      </c>
      <c r="M138" s="46">
        <f t="shared" si="14"/>
        <v>29.7</v>
      </c>
      <c r="N138" s="49">
        <f t="shared" si="11"/>
        <v>30</v>
      </c>
      <c r="O138" s="44">
        <f t="shared" si="12"/>
        <v>6861.9000000000005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44.06</v>
      </c>
      <c r="H5" s="68"/>
      <c r="I5" s="11">
        <f t="shared" ref="I5:I36" si="0">SUM(C5:H5)</f>
        <v>44.06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44.06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>
        <v>0.05</v>
      </c>
      <c r="F8" s="77"/>
      <c r="G8" s="77">
        <v>17.13</v>
      </c>
      <c r="H8" s="77"/>
      <c r="I8" s="26">
        <f t="shared" si="0"/>
        <v>17.18</v>
      </c>
      <c r="J8" s="78"/>
      <c r="K8" s="77"/>
      <c r="L8" s="77">
        <v>0.4</v>
      </c>
      <c r="M8" s="77"/>
      <c r="N8" s="27">
        <f t="shared" si="1"/>
        <v>0.4</v>
      </c>
      <c r="O8" s="28">
        <f t="shared" si="2"/>
        <v>17.579999999999998</v>
      </c>
      <c r="P8" s="21" t="s">
        <v>25</v>
      </c>
      <c r="Q8" s="134" t="s">
        <v>82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>
        <v>0</v>
      </c>
      <c r="F9" s="71"/>
      <c r="G9" s="71">
        <v>0</v>
      </c>
      <c r="H9" s="71"/>
      <c r="I9" s="17">
        <f t="shared" si="0"/>
        <v>0</v>
      </c>
      <c r="J9" s="72"/>
      <c r="K9" s="71"/>
      <c r="L9" s="71">
        <v>3</v>
      </c>
      <c r="M9" s="71"/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>
        <v>0</v>
      </c>
      <c r="F10" s="80"/>
      <c r="G10" s="80">
        <v>0</v>
      </c>
      <c r="H10" s="80"/>
      <c r="I10" s="29">
        <f t="shared" si="0"/>
        <v>0</v>
      </c>
      <c r="J10" s="81"/>
      <c r="K10" s="80"/>
      <c r="L10" s="80">
        <v>0.4</v>
      </c>
      <c r="M10" s="80"/>
      <c r="N10" s="30">
        <f t="shared" si="1"/>
        <v>0.4</v>
      </c>
      <c r="O10" s="31">
        <f t="shared" si="2"/>
        <v>0.4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0.25</v>
      </c>
      <c r="E17" s="77"/>
      <c r="F17" s="77"/>
      <c r="G17" s="77"/>
      <c r="H17" s="77"/>
      <c r="I17" s="26">
        <f t="shared" si="0"/>
        <v>0.25</v>
      </c>
      <c r="J17" s="78"/>
      <c r="K17" s="77"/>
      <c r="L17" s="77"/>
      <c r="M17" s="77">
        <v>0.9</v>
      </c>
      <c r="N17" s="27">
        <f t="shared" si="1"/>
        <v>0.9</v>
      </c>
      <c r="O17" s="28">
        <f t="shared" si="2"/>
        <v>1.1499999999999999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30</v>
      </c>
      <c r="E18" s="71"/>
      <c r="F18" s="71"/>
      <c r="G18" s="71"/>
      <c r="H18" s="71"/>
      <c r="I18" s="17">
        <f t="shared" si="0"/>
        <v>30</v>
      </c>
      <c r="J18" s="72"/>
      <c r="K18" s="71"/>
      <c r="L18" s="71"/>
      <c r="M18" s="71">
        <v>204</v>
      </c>
      <c r="N18" s="19">
        <f t="shared" si="1"/>
        <v>204</v>
      </c>
      <c r="O18" s="20">
        <f t="shared" si="2"/>
        <v>234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2.1</v>
      </c>
      <c r="E19" s="80"/>
      <c r="F19" s="80"/>
      <c r="G19" s="80"/>
      <c r="H19" s="80"/>
      <c r="I19" s="29">
        <f t="shared" si="0"/>
        <v>2.1</v>
      </c>
      <c r="J19" s="81"/>
      <c r="K19" s="80"/>
      <c r="L19" s="80"/>
      <c r="M19" s="80">
        <v>10.4</v>
      </c>
      <c r="N19" s="30">
        <f t="shared" si="1"/>
        <v>10.4</v>
      </c>
      <c r="O19" s="31">
        <f t="shared" si="2"/>
        <v>12.5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4.3</v>
      </c>
      <c r="E20" s="77"/>
      <c r="F20" s="77"/>
      <c r="G20" s="77"/>
      <c r="H20" s="77">
        <v>0.69</v>
      </c>
      <c r="I20" s="26">
        <f t="shared" si="0"/>
        <v>4.99</v>
      </c>
      <c r="J20" s="78"/>
      <c r="K20" s="77"/>
      <c r="L20" s="77"/>
      <c r="M20" s="77"/>
      <c r="N20" s="27">
        <f t="shared" si="1"/>
        <v>0</v>
      </c>
      <c r="O20" s="28">
        <f t="shared" si="2"/>
        <v>4.99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592</v>
      </c>
      <c r="E21" s="71"/>
      <c r="F21" s="71"/>
      <c r="G21" s="71"/>
      <c r="H21" s="71">
        <v>74</v>
      </c>
      <c r="I21" s="17">
        <f t="shared" si="0"/>
        <v>666</v>
      </c>
      <c r="J21" s="72"/>
      <c r="K21" s="71"/>
      <c r="L21" s="71"/>
      <c r="M21" s="71"/>
      <c r="N21" s="19">
        <f t="shared" si="1"/>
        <v>0</v>
      </c>
      <c r="O21" s="20">
        <f t="shared" si="2"/>
        <v>666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32.6</v>
      </c>
      <c r="E22" s="80"/>
      <c r="F22" s="80"/>
      <c r="G22" s="80"/>
      <c r="H22" s="80">
        <v>3.8</v>
      </c>
      <c r="I22" s="29">
        <f t="shared" si="0"/>
        <v>36.4</v>
      </c>
      <c r="J22" s="81"/>
      <c r="K22" s="80"/>
      <c r="L22" s="80"/>
      <c r="M22" s="80"/>
      <c r="N22" s="30">
        <f t="shared" si="1"/>
        <v>0</v>
      </c>
      <c r="O22" s="31">
        <f t="shared" si="2"/>
        <v>36.4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0.89</v>
      </c>
      <c r="G23" s="77">
        <v>1.56</v>
      </c>
      <c r="H23" s="77"/>
      <c r="I23" s="26">
        <f t="shared" si="0"/>
        <v>2.4500000000000002</v>
      </c>
      <c r="J23" s="78"/>
      <c r="K23" s="77"/>
      <c r="L23" s="77"/>
      <c r="M23" s="77">
        <v>0.12</v>
      </c>
      <c r="N23" s="27">
        <f t="shared" si="1"/>
        <v>0.12</v>
      </c>
      <c r="O23" s="28">
        <f t="shared" si="2"/>
        <v>2.5700000000000003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216</v>
      </c>
      <c r="E24" s="71"/>
      <c r="F24" s="71">
        <v>149</v>
      </c>
      <c r="G24" s="71">
        <v>358</v>
      </c>
      <c r="H24" s="71"/>
      <c r="I24" s="17">
        <f t="shared" si="0"/>
        <v>723</v>
      </c>
      <c r="J24" s="72"/>
      <c r="K24" s="71"/>
      <c r="L24" s="71"/>
      <c r="M24" s="71">
        <v>7</v>
      </c>
      <c r="N24" s="19">
        <f t="shared" si="1"/>
        <v>7</v>
      </c>
      <c r="O24" s="20">
        <f t="shared" si="2"/>
        <v>730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9.6999999999999993</v>
      </c>
      <c r="E25" s="80"/>
      <c r="F25" s="80">
        <v>3.5</v>
      </c>
      <c r="G25" s="80">
        <v>7.8</v>
      </c>
      <c r="H25" s="80"/>
      <c r="I25" s="29">
        <f t="shared" si="0"/>
        <v>21</v>
      </c>
      <c r="J25" s="81"/>
      <c r="K25" s="80"/>
      <c r="L25" s="80"/>
      <c r="M25" s="80">
        <v>0.2</v>
      </c>
      <c r="N25" s="30">
        <f t="shared" si="1"/>
        <v>0.2</v>
      </c>
      <c r="O25" s="31">
        <f t="shared" si="2"/>
        <v>21.2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1.89</v>
      </c>
      <c r="G26" s="77">
        <v>4.3</v>
      </c>
      <c r="H26" s="77">
        <v>0.25</v>
      </c>
      <c r="I26" s="26">
        <f t="shared" si="0"/>
        <v>6.4399999999999995</v>
      </c>
      <c r="J26" s="78"/>
      <c r="K26" s="77"/>
      <c r="L26" s="77"/>
      <c r="M26" s="77"/>
      <c r="N26" s="27">
        <f t="shared" si="1"/>
        <v>0</v>
      </c>
      <c r="O26" s="28">
        <f t="shared" si="2"/>
        <v>6.4399999999999995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90</v>
      </c>
      <c r="E27" s="71"/>
      <c r="F27" s="71">
        <v>337</v>
      </c>
      <c r="G27" s="71">
        <v>1137</v>
      </c>
      <c r="H27" s="71">
        <v>43</v>
      </c>
      <c r="I27" s="17">
        <f t="shared" si="0"/>
        <v>1607</v>
      </c>
      <c r="J27" s="72"/>
      <c r="K27" s="71"/>
      <c r="L27" s="71"/>
      <c r="M27" s="71"/>
      <c r="N27" s="19">
        <f t="shared" si="1"/>
        <v>0</v>
      </c>
      <c r="O27" s="20">
        <f t="shared" si="2"/>
        <v>1607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3.3</v>
      </c>
      <c r="E28" s="80"/>
      <c r="F28" s="80">
        <v>6.7</v>
      </c>
      <c r="G28" s="80">
        <v>23.8</v>
      </c>
      <c r="H28" s="80">
        <v>1.6</v>
      </c>
      <c r="I28" s="29">
        <f t="shared" si="0"/>
        <v>35.4</v>
      </c>
      <c r="J28" s="81"/>
      <c r="K28" s="80"/>
      <c r="L28" s="80"/>
      <c r="M28" s="80"/>
      <c r="N28" s="30">
        <f t="shared" si="1"/>
        <v>0</v>
      </c>
      <c r="O28" s="31">
        <f t="shared" si="2"/>
        <v>35.4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0.06</v>
      </c>
      <c r="D29" s="77">
        <v>0.79</v>
      </c>
      <c r="E29" s="77"/>
      <c r="F29" s="77">
        <v>1.49</v>
      </c>
      <c r="G29" s="77">
        <v>36.020000000000003</v>
      </c>
      <c r="H29" s="77"/>
      <c r="I29" s="26">
        <f t="shared" si="0"/>
        <v>38.36</v>
      </c>
      <c r="J29" s="78"/>
      <c r="K29" s="77"/>
      <c r="L29" s="77"/>
      <c r="M29" s="77">
        <v>3.48</v>
      </c>
      <c r="N29" s="27">
        <f t="shared" si="1"/>
        <v>3.48</v>
      </c>
      <c r="O29" s="28">
        <f t="shared" si="2"/>
        <v>41.839999999999996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22</v>
      </c>
      <c r="D30" s="71">
        <v>212</v>
      </c>
      <c r="E30" s="71"/>
      <c r="F30" s="71">
        <v>291</v>
      </c>
      <c r="G30" s="71">
        <v>9816</v>
      </c>
      <c r="H30" s="71"/>
      <c r="I30" s="17">
        <f t="shared" si="0"/>
        <v>10341</v>
      </c>
      <c r="J30" s="72"/>
      <c r="K30" s="71"/>
      <c r="L30" s="71"/>
      <c r="M30" s="71">
        <v>178</v>
      </c>
      <c r="N30" s="19">
        <f t="shared" si="1"/>
        <v>178</v>
      </c>
      <c r="O30" s="20">
        <f t="shared" si="2"/>
        <v>10519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0.4</v>
      </c>
      <c r="D31" s="80">
        <v>6.5</v>
      </c>
      <c r="E31" s="80"/>
      <c r="F31" s="80">
        <v>4.2</v>
      </c>
      <c r="G31" s="80">
        <v>177.4</v>
      </c>
      <c r="H31" s="80"/>
      <c r="I31" s="29">
        <f t="shared" si="0"/>
        <v>188.5</v>
      </c>
      <c r="J31" s="81"/>
      <c r="K31" s="80"/>
      <c r="L31" s="80"/>
      <c r="M31" s="80">
        <v>5.0999999999999996</v>
      </c>
      <c r="N31" s="30">
        <f t="shared" si="1"/>
        <v>5.0999999999999996</v>
      </c>
      <c r="O31" s="31">
        <f t="shared" si="2"/>
        <v>193.6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1.51</v>
      </c>
      <c r="E32" s="77"/>
      <c r="F32" s="77">
        <v>3.05</v>
      </c>
      <c r="G32" s="77">
        <v>119.98</v>
      </c>
      <c r="H32" s="77">
        <v>0.4</v>
      </c>
      <c r="I32" s="26">
        <f t="shared" si="0"/>
        <v>124.94000000000001</v>
      </c>
      <c r="J32" s="78"/>
      <c r="K32" s="77"/>
      <c r="L32" s="77"/>
      <c r="M32" s="77"/>
      <c r="N32" s="27">
        <f t="shared" si="1"/>
        <v>0</v>
      </c>
      <c r="O32" s="28">
        <f t="shared" si="2"/>
        <v>124.94000000000001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447</v>
      </c>
      <c r="E33" s="71"/>
      <c r="F33" s="71">
        <v>639</v>
      </c>
      <c r="G33" s="71">
        <v>36555</v>
      </c>
      <c r="H33" s="71">
        <v>92</v>
      </c>
      <c r="I33" s="17">
        <f t="shared" si="0"/>
        <v>37733</v>
      </c>
      <c r="J33" s="72"/>
      <c r="K33" s="71"/>
      <c r="L33" s="71"/>
      <c r="M33" s="71"/>
      <c r="N33" s="19">
        <f t="shared" si="1"/>
        <v>0</v>
      </c>
      <c r="O33" s="20">
        <f t="shared" si="2"/>
        <v>37733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12.9</v>
      </c>
      <c r="E34" s="80"/>
      <c r="F34" s="80">
        <v>8.3000000000000007</v>
      </c>
      <c r="G34" s="80">
        <v>548</v>
      </c>
      <c r="H34" s="80">
        <v>2.8</v>
      </c>
      <c r="I34" s="29">
        <f t="shared" si="0"/>
        <v>572</v>
      </c>
      <c r="J34" s="81"/>
      <c r="K34" s="80"/>
      <c r="L34" s="80"/>
      <c r="M34" s="80"/>
      <c r="N34" s="30">
        <f t="shared" si="1"/>
        <v>0</v>
      </c>
      <c r="O34" s="31">
        <f t="shared" si="2"/>
        <v>572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6.97</v>
      </c>
      <c r="E35" s="77"/>
      <c r="F35" s="77">
        <v>12.1</v>
      </c>
      <c r="G35" s="77">
        <v>228.4</v>
      </c>
      <c r="H35" s="77"/>
      <c r="I35" s="26">
        <f t="shared" si="0"/>
        <v>247.47</v>
      </c>
      <c r="J35" s="78"/>
      <c r="K35" s="77"/>
      <c r="L35" s="77"/>
      <c r="M35" s="77"/>
      <c r="N35" s="27">
        <f t="shared" si="1"/>
        <v>0</v>
      </c>
      <c r="O35" s="28">
        <f t="shared" si="2"/>
        <v>247.47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2257</v>
      </c>
      <c r="E36" s="71"/>
      <c r="F36" s="71">
        <v>2630</v>
      </c>
      <c r="G36" s="71">
        <v>72683</v>
      </c>
      <c r="H36" s="71"/>
      <c r="I36" s="17">
        <f t="shared" si="0"/>
        <v>77570</v>
      </c>
      <c r="J36" s="72"/>
      <c r="K36" s="71"/>
      <c r="L36" s="71"/>
      <c r="M36" s="71"/>
      <c r="N36" s="19">
        <f t="shared" si="1"/>
        <v>0</v>
      </c>
      <c r="O36" s="20">
        <f t="shared" si="2"/>
        <v>77570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54.1</v>
      </c>
      <c r="E37" s="80"/>
      <c r="F37" s="80">
        <v>29</v>
      </c>
      <c r="G37" s="80">
        <v>871.6</v>
      </c>
      <c r="H37" s="80"/>
      <c r="I37" s="29">
        <f t="shared" ref="I37:I50" si="3">SUM(C37:H37)</f>
        <v>954.7</v>
      </c>
      <c r="J37" s="81"/>
      <c r="K37" s="80"/>
      <c r="L37" s="80"/>
      <c r="M37" s="80"/>
      <c r="N37" s="30">
        <f t="shared" si="1"/>
        <v>0</v>
      </c>
      <c r="O37" s="31">
        <f t="shared" si="2"/>
        <v>954.7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34.74</v>
      </c>
      <c r="G38" s="77">
        <v>392.85</v>
      </c>
      <c r="H38" s="77">
        <v>0.78</v>
      </c>
      <c r="I38" s="26">
        <f t="shared" si="3"/>
        <v>428.37</v>
      </c>
      <c r="J38" s="78"/>
      <c r="K38" s="77"/>
      <c r="L38" s="77"/>
      <c r="M38" s="77"/>
      <c r="N38" s="27">
        <f t="shared" si="1"/>
        <v>0</v>
      </c>
      <c r="O38" s="28">
        <f t="shared" si="2"/>
        <v>428.37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8040</v>
      </c>
      <c r="G39" s="71">
        <v>131105</v>
      </c>
      <c r="H39" s="71">
        <v>212</v>
      </c>
      <c r="I39" s="17">
        <f t="shared" si="3"/>
        <v>139357</v>
      </c>
      <c r="J39" s="72"/>
      <c r="K39" s="71"/>
      <c r="L39" s="71"/>
      <c r="M39" s="71"/>
      <c r="N39" s="19">
        <f t="shared" si="1"/>
        <v>0</v>
      </c>
      <c r="O39" s="20">
        <f t="shared" si="2"/>
        <v>139357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72.400000000000006</v>
      </c>
      <c r="G40" s="80">
        <v>1182.7</v>
      </c>
      <c r="H40" s="80">
        <v>4.2</v>
      </c>
      <c r="I40" s="29">
        <f t="shared" si="3"/>
        <v>1259.3000000000002</v>
      </c>
      <c r="J40" s="81"/>
      <c r="K40" s="80"/>
      <c r="L40" s="80"/>
      <c r="M40" s="80"/>
      <c r="N40" s="30">
        <f t="shared" si="1"/>
        <v>0</v>
      </c>
      <c r="O40" s="31">
        <f t="shared" si="2"/>
        <v>1259.3000000000002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0.23</v>
      </c>
      <c r="F41" s="77">
        <v>42.19</v>
      </c>
      <c r="G41" s="77">
        <v>629.07000000000005</v>
      </c>
      <c r="H41" s="77"/>
      <c r="I41" s="26">
        <f t="shared" si="3"/>
        <v>671.49</v>
      </c>
      <c r="J41" s="78"/>
      <c r="K41" s="77"/>
      <c r="L41" s="77">
        <v>0.06</v>
      </c>
      <c r="M41" s="77">
        <v>0.08</v>
      </c>
      <c r="N41" s="27">
        <f t="shared" si="1"/>
        <v>0.14000000000000001</v>
      </c>
      <c r="O41" s="28">
        <f t="shared" si="2"/>
        <v>671.63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98</v>
      </c>
      <c r="F42" s="71">
        <v>9998</v>
      </c>
      <c r="G42" s="71">
        <v>215095</v>
      </c>
      <c r="H42" s="71"/>
      <c r="I42" s="17">
        <f t="shared" si="3"/>
        <v>225191</v>
      </c>
      <c r="J42" s="72"/>
      <c r="K42" s="71"/>
      <c r="L42" s="71">
        <v>7</v>
      </c>
      <c r="M42" s="71">
        <v>9</v>
      </c>
      <c r="N42" s="19">
        <f t="shared" si="1"/>
        <v>16</v>
      </c>
      <c r="O42" s="20">
        <f t="shared" si="2"/>
        <v>225207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1.7</v>
      </c>
      <c r="F43" s="80">
        <v>88.3</v>
      </c>
      <c r="G43" s="80">
        <v>1840.3</v>
      </c>
      <c r="H43" s="80"/>
      <c r="I43" s="29">
        <f t="shared" si="3"/>
        <v>1930.3</v>
      </c>
      <c r="J43" s="81"/>
      <c r="K43" s="80"/>
      <c r="L43" s="80">
        <v>0.1</v>
      </c>
      <c r="M43" s="80">
        <v>0.2</v>
      </c>
      <c r="N43" s="30">
        <f t="shared" si="1"/>
        <v>0.30000000000000004</v>
      </c>
      <c r="O43" s="31">
        <f t="shared" si="2"/>
        <v>1930.6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0.08</v>
      </c>
      <c r="E44" s="77">
        <v>0.45</v>
      </c>
      <c r="F44" s="77">
        <v>22.18</v>
      </c>
      <c r="G44" s="77">
        <v>598.45000000000005</v>
      </c>
      <c r="H44" s="77">
        <v>4.01</v>
      </c>
      <c r="I44" s="26">
        <f t="shared" si="3"/>
        <v>625.17000000000007</v>
      </c>
      <c r="J44" s="78"/>
      <c r="K44" s="77"/>
      <c r="L44" s="77">
        <v>0.23</v>
      </c>
      <c r="M44" s="77">
        <v>7.0000000000000007E-2</v>
      </c>
      <c r="N44" s="27">
        <f t="shared" si="1"/>
        <v>0.30000000000000004</v>
      </c>
      <c r="O44" s="28">
        <f t="shared" si="2"/>
        <v>625.47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36</v>
      </c>
      <c r="E45" s="71">
        <v>507</v>
      </c>
      <c r="F45" s="71">
        <v>5349</v>
      </c>
      <c r="G45" s="71">
        <v>211330</v>
      </c>
      <c r="H45" s="71">
        <v>1140</v>
      </c>
      <c r="I45" s="17">
        <f t="shared" si="3"/>
        <v>218362</v>
      </c>
      <c r="J45" s="72"/>
      <c r="K45" s="71"/>
      <c r="L45" s="71">
        <v>28</v>
      </c>
      <c r="M45" s="71">
        <v>9</v>
      </c>
      <c r="N45" s="19">
        <f t="shared" si="1"/>
        <v>37</v>
      </c>
      <c r="O45" s="20">
        <f t="shared" si="2"/>
        <v>218399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0.5</v>
      </c>
      <c r="E46" s="80">
        <v>7.7</v>
      </c>
      <c r="F46" s="80">
        <v>40.700000000000003</v>
      </c>
      <c r="G46" s="80">
        <v>1423.3</v>
      </c>
      <c r="H46" s="80">
        <v>19.899999999999999</v>
      </c>
      <c r="I46" s="29">
        <f t="shared" si="3"/>
        <v>1492.1000000000001</v>
      </c>
      <c r="J46" s="81"/>
      <c r="K46" s="80"/>
      <c r="L46" s="80">
        <v>0.3</v>
      </c>
      <c r="M46" s="80">
        <v>0.1</v>
      </c>
      <c r="N46" s="30">
        <f t="shared" si="1"/>
        <v>0.4</v>
      </c>
      <c r="O46" s="31">
        <f t="shared" si="2"/>
        <v>1492.5000000000002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>
        <v>1.24</v>
      </c>
      <c r="E47" s="77">
        <v>4.6500000000000004</v>
      </c>
      <c r="F47" s="77">
        <v>2.97</v>
      </c>
      <c r="G47" s="77">
        <v>295.27999999999997</v>
      </c>
      <c r="H47" s="77"/>
      <c r="I47" s="26">
        <f t="shared" si="3"/>
        <v>304.16999999999996</v>
      </c>
      <c r="J47" s="78"/>
      <c r="K47" s="77"/>
      <c r="L47" s="77"/>
      <c r="M47" s="77"/>
      <c r="N47" s="27">
        <f t="shared" si="1"/>
        <v>0</v>
      </c>
      <c r="O47" s="28">
        <f t="shared" si="2"/>
        <v>304.16999999999996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</v>
      </c>
      <c r="D48" s="71">
        <v>832</v>
      </c>
      <c r="E48" s="71">
        <v>2217</v>
      </c>
      <c r="F48" s="71">
        <v>758</v>
      </c>
      <c r="G48" s="71">
        <v>106352</v>
      </c>
      <c r="H48" s="71"/>
      <c r="I48" s="17">
        <f t="shared" si="3"/>
        <v>110174</v>
      </c>
      <c r="J48" s="72"/>
      <c r="K48" s="71"/>
      <c r="L48" s="71"/>
      <c r="M48" s="71"/>
      <c r="N48" s="19">
        <f t="shared" si="1"/>
        <v>0</v>
      </c>
      <c r="O48" s="20">
        <f t="shared" si="2"/>
        <v>110174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0.1</v>
      </c>
      <c r="D49" s="80">
        <v>1.4</v>
      </c>
      <c r="E49" s="80">
        <v>7.2</v>
      </c>
      <c r="F49" s="80">
        <v>3.6</v>
      </c>
      <c r="G49" s="80">
        <v>451</v>
      </c>
      <c r="H49" s="80"/>
      <c r="I49" s="29">
        <f t="shared" si="3"/>
        <v>463.3</v>
      </c>
      <c r="J49" s="81"/>
      <c r="K49" s="80"/>
      <c r="L49" s="80"/>
      <c r="M49" s="80"/>
      <c r="N49" s="30">
        <f t="shared" si="1"/>
        <v>0</v>
      </c>
      <c r="O49" s="31">
        <f t="shared" si="2"/>
        <v>463.3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0.09</v>
      </c>
      <c r="D50" s="68">
        <v>11.25</v>
      </c>
      <c r="E50" s="68">
        <v>5.33</v>
      </c>
      <c r="F50" s="68">
        <v>121.5</v>
      </c>
      <c r="G50" s="68">
        <v>2305.91</v>
      </c>
      <c r="H50" s="68">
        <v>5.44</v>
      </c>
      <c r="I50" s="11">
        <f t="shared" si="3"/>
        <v>2449.52</v>
      </c>
      <c r="J50" s="69"/>
      <c r="K50" s="68"/>
      <c r="L50" s="68">
        <v>0.28999999999999998</v>
      </c>
      <c r="M50" s="68">
        <v>4.6500000000000004</v>
      </c>
      <c r="N50" s="13">
        <f t="shared" si="1"/>
        <v>4.9400000000000004</v>
      </c>
      <c r="O50" s="14">
        <f t="shared" si="2"/>
        <v>2454.46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37</v>
      </c>
      <c r="D51" s="71">
        <v>4164</v>
      </c>
      <c r="E51" s="71">
        <v>2822</v>
      </c>
      <c r="F51" s="71">
        <v>28191</v>
      </c>
      <c r="G51" s="71">
        <v>784431</v>
      </c>
      <c r="H51" s="71">
        <v>1487</v>
      </c>
      <c r="I51" s="17">
        <f t="shared" ref="I51:I58" si="4">SUM(C51:H51)</f>
        <v>821132</v>
      </c>
      <c r="J51" s="72"/>
      <c r="K51" s="71"/>
      <c r="L51" s="71">
        <v>35</v>
      </c>
      <c r="M51" s="71">
        <v>407</v>
      </c>
      <c r="N51" s="19">
        <f t="shared" si="1"/>
        <v>442</v>
      </c>
      <c r="O51" s="20">
        <f>SUM(N51,I51)</f>
        <v>821574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0.5</v>
      </c>
      <c r="D52" s="80">
        <v>92.5</v>
      </c>
      <c r="E52" s="80">
        <v>16.600000000000001</v>
      </c>
      <c r="F52" s="80">
        <v>256.7</v>
      </c>
      <c r="G52" s="80">
        <v>6525.9</v>
      </c>
      <c r="H52" s="80">
        <v>28.5</v>
      </c>
      <c r="I52" s="29">
        <f t="shared" si="4"/>
        <v>6920.7</v>
      </c>
      <c r="J52" s="81"/>
      <c r="K52" s="80"/>
      <c r="L52" s="80">
        <v>0.4</v>
      </c>
      <c r="M52" s="80">
        <v>16</v>
      </c>
      <c r="N52" s="30">
        <f t="shared" si="1"/>
        <v>16.399999999999999</v>
      </c>
      <c r="O52" s="31">
        <f t="shared" si="2"/>
        <v>6937.0999999999995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0.09</v>
      </c>
      <c r="D53" s="77">
        <v>10.41</v>
      </c>
      <c r="E53" s="77">
        <v>5.33</v>
      </c>
      <c r="F53" s="77">
        <v>119.06</v>
      </c>
      <c r="G53" s="77">
        <v>2303.0100000000002</v>
      </c>
      <c r="H53" s="77">
        <v>4.01</v>
      </c>
      <c r="I53" s="26">
        <f t="shared" si="4"/>
        <v>2441.9100000000003</v>
      </c>
      <c r="J53" s="78"/>
      <c r="K53" s="77"/>
      <c r="L53" s="77">
        <v>0.28999999999999998</v>
      </c>
      <c r="M53" s="77">
        <v>4.6500000000000004</v>
      </c>
      <c r="N53" s="27">
        <f t="shared" si="1"/>
        <v>4.9400000000000004</v>
      </c>
      <c r="O53" s="28">
        <f t="shared" si="2"/>
        <v>2446.8500000000004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37</v>
      </c>
      <c r="D54" s="71">
        <v>3738</v>
      </c>
      <c r="E54" s="71">
        <v>2822</v>
      </c>
      <c r="F54" s="71">
        <v>27770</v>
      </c>
      <c r="G54" s="71">
        <v>783730</v>
      </c>
      <c r="H54" s="71">
        <v>1140</v>
      </c>
      <c r="I54" s="17">
        <f t="shared" si="4"/>
        <v>819237</v>
      </c>
      <c r="J54" s="72"/>
      <c r="K54" s="71"/>
      <c r="L54" s="71">
        <v>35</v>
      </c>
      <c r="M54" s="71">
        <v>407</v>
      </c>
      <c r="N54" s="19">
        <f t="shared" si="1"/>
        <v>442</v>
      </c>
      <c r="O54" s="20">
        <f t="shared" si="2"/>
        <v>819679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0.5</v>
      </c>
      <c r="D55" s="74">
        <v>74</v>
      </c>
      <c r="E55" s="74">
        <v>16.600000000000001</v>
      </c>
      <c r="F55" s="74">
        <v>247.8</v>
      </c>
      <c r="G55" s="74">
        <v>6511</v>
      </c>
      <c r="H55" s="74">
        <v>19.899999999999999</v>
      </c>
      <c r="I55" s="23">
        <f t="shared" si="4"/>
        <v>6869.7999999999993</v>
      </c>
      <c r="J55" s="75"/>
      <c r="K55" s="74"/>
      <c r="L55" s="74">
        <v>0.4</v>
      </c>
      <c r="M55" s="74">
        <v>16</v>
      </c>
      <c r="N55" s="23">
        <f t="shared" si="1"/>
        <v>16.399999999999999</v>
      </c>
      <c r="O55" s="25">
        <f t="shared" si="2"/>
        <v>6886.1999999999989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0.09</v>
      </c>
      <c r="D56" s="10">
        <f t="shared" si="5"/>
        <v>15.14</v>
      </c>
      <c r="E56" s="10">
        <f t="shared" si="5"/>
        <v>5.3800000000000008</v>
      </c>
      <c r="F56" s="10">
        <f t="shared" si="5"/>
        <v>121.5</v>
      </c>
      <c r="G56" s="10">
        <f t="shared" si="5"/>
        <v>2367.1000000000004</v>
      </c>
      <c r="H56" s="10">
        <f t="shared" si="5"/>
        <v>6.13</v>
      </c>
      <c r="I56" s="34">
        <f>SUM(C56:H56)</f>
        <v>2515.3400000000006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0.69000000000000006</v>
      </c>
      <c r="M56" s="10">
        <f>SUM(M5,M8,M11,M14,M17,M20,M23,M26,M29,M32,M35,M38,M41,M44,M47)</f>
        <v>4.6500000000000004</v>
      </c>
      <c r="N56" s="12">
        <f t="shared" si="1"/>
        <v>5.3400000000000007</v>
      </c>
      <c r="O56" s="14">
        <f t="shared" si="2"/>
        <v>2520.6800000000007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37</v>
      </c>
      <c r="D57" s="36">
        <f t="shared" si="5"/>
        <v>4712</v>
      </c>
      <c r="E57" s="36">
        <f t="shared" si="5"/>
        <v>2822</v>
      </c>
      <c r="F57" s="36">
        <f t="shared" si="5"/>
        <v>28191</v>
      </c>
      <c r="G57" s="36">
        <f t="shared" si="5"/>
        <v>784431</v>
      </c>
      <c r="H57" s="36">
        <f t="shared" si="5"/>
        <v>1561</v>
      </c>
      <c r="I57" s="37">
        <f t="shared" si="4"/>
        <v>821754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38</v>
      </c>
      <c r="M57" s="36">
        <f t="shared" si="6"/>
        <v>407</v>
      </c>
      <c r="N57" s="38">
        <f t="shared" si="1"/>
        <v>445</v>
      </c>
      <c r="O57" s="20">
        <f t="shared" si="2"/>
        <v>822199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0.5</v>
      </c>
      <c r="D58" s="41">
        <f t="shared" si="5"/>
        <v>123.10000000000002</v>
      </c>
      <c r="E58" s="41">
        <f t="shared" si="5"/>
        <v>16.600000000000001</v>
      </c>
      <c r="F58" s="41">
        <f t="shared" si="5"/>
        <v>256.70000000000005</v>
      </c>
      <c r="G58" s="41">
        <f t="shared" si="5"/>
        <v>6525.9000000000005</v>
      </c>
      <c r="H58" s="41">
        <f t="shared" si="5"/>
        <v>32.299999999999997</v>
      </c>
      <c r="I58" s="42">
        <f t="shared" si="4"/>
        <v>6955.1000000000013</v>
      </c>
      <c r="J58" s="40">
        <f t="shared" si="6"/>
        <v>0</v>
      </c>
      <c r="K58" s="41">
        <f t="shared" si="6"/>
        <v>0</v>
      </c>
      <c r="L58" s="41">
        <f t="shared" si="6"/>
        <v>0.8</v>
      </c>
      <c r="M58" s="41">
        <f t="shared" si="6"/>
        <v>15.999999999999998</v>
      </c>
      <c r="N58" s="43">
        <f t="shared" si="1"/>
        <v>16.799999999999997</v>
      </c>
      <c r="O58" s="44">
        <f t="shared" si="2"/>
        <v>6971.9000000000015</v>
      </c>
      <c r="P58" s="45">
        <f>SUM(O56,P53,P54,P57)</f>
        <v>2520.6800000000007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44.06</v>
      </c>
      <c r="H63" s="68"/>
      <c r="I63" s="11">
        <f>SUM(C63:H63)</f>
        <v>44.06</v>
      </c>
      <c r="J63" s="69"/>
      <c r="K63" s="68"/>
      <c r="L63" s="68"/>
      <c r="M63" s="68"/>
      <c r="N63" s="13">
        <f>SUM(J63:M63)</f>
        <v>0</v>
      </c>
      <c r="O63" s="14">
        <f>SUM(N63,I63)</f>
        <v>44.06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>
        <v>0.05</v>
      </c>
      <c r="F66" s="77"/>
      <c r="G66" s="77">
        <v>17.13</v>
      </c>
      <c r="H66" s="77"/>
      <c r="I66" s="26">
        <f t="shared" si="7"/>
        <v>17.18</v>
      </c>
      <c r="J66" s="78"/>
      <c r="K66" s="77"/>
      <c r="L66" s="77">
        <v>0.4</v>
      </c>
      <c r="M66" s="77"/>
      <c r="N66" s="27">
        <f t="shared" si="8"/>
        <v>0.4</v>
      </c>
      <c r="O66" s="28">
        <f t="shared" si="9"/>
        <v>17.579999999999998</v>
      </c>
      <c r="P66" s="21" t="s">
        <v>25</v>
      </c>
      <c r="Q66" s="134" t="s">
        <v>82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>
        <v>0</v>
      </c>
      <c r="F67" s="71"/>
      <c r="G67" s="71">
        <v>0</v>
      </c>
      <c r="H67" s="71"/>
      <c r="I67" s="17">
        <f t="shared" si="7"/>
        <v>0</v>
      </c>
      <c r="J67" s="72"/>
      <c r="K67" s="71"/>
      <c r="L67" s="71">
        <v>3</v>
      </c>
      <c r="M67" s="71"/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>
        <v>0</v>
      </c>
      <c r="F68" s="80"/>
      <c r="G68" s="80">
        <v>0</v>
      </c>
      <c r="H68" s="80"/>
      <c r="I68" s="29">
        <f t="shared" si="7"/>
        <v>0</v>
      </c>
      <c r="J68" s="81"/>
      <c r="K68" s="80"/>
      <c r="L68" s="80">
        <v>0.4</v>
      </c>
      <c r="M68" s="80"/>
      <c r="N68" s="30">
        <f t="shared" si="8"/>
        <v>0.4</v>
      </c>
      <c r="O68" s="31">
        <f t="shared" si="9"/>
        <v>0.4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0.25</v>
      </c>
      <c r="E75" s="77"/>
      <c r="F75" s="77"/>
      <c r="G75" s="77"/>
      <c r="H75" s="77"/>
      <c r="I75" s="26">
        <f t="shared" si="7"/>
        <v>0.25</v>
      </c>
      <c r="J75" s="78"/>
      <c r="K75" s="77"/>
      <c r="L75" s="77"/>
      <c r="M75" s="77">
        <v>0.9</v>
      </c>
      <c r="N75" s="27">
        <f t="shared" si="8"/>
        <v>0.9</v>
      </c>
      <c r="O75" s="28">
        <f t="shared" si="9"/>
        <v>1.1499999999999999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30</v>
      </c>
      <c r="E76" s="71"/>
      <c r="F76" s="71"/>
      <c r="G76" s="71"/>
      <c r="H76" s="71"/>
      <c r="I76" s="17">
        <f t="shared" si="7"/>
        <v>30</v>
      </c>
      <c r="J76" s="72"/>
      <c r="K76" s="71"/>
      <c r="L76" s="71"/>
      <c r="M76" s="71">
        <v>204</v>
      </c>
      <c r="N76" s="19">
        <f t="shared" si="8"/>
        <v>204</v>
      </c>
      <c r="O76" s="20">
        <f t="shared" si="9"/>
        <v>234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2.1</v>
      </c>
      <c r="E77" s="80"/>
      <c r="F77" s="80"/>
      <c r="G77" s="80"/>
      <c r="H77" s="80"/>
      <c r="I77" s="29">
        <f t="shared" si="7"/>
        <v>2.1</v>
      </c>
      <c r="J77" s="81"/>
      <c r="K77" s="80"/>
      <c r="L77" s="80"/>
      <c r="M77" s="80">
        <v>10.4</v>
      </c>
      <c r="N77" s="30">
        <f t="shared" si="8"/>
        <v>10.4</v>
      </c>
      <c r="O77" s="31">
        <f t="shared" si="9"/>
        <v>12.5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4.3</v>
      </c>
      <c r="E78" s="77"/>
      <c r="F78" s="77"/>
      <c r="G78" s="77"/>
      <c r="H78" s="77">
        <v>0.69</v>
      </c>
      <c r="I78" s="26">
        <f t="shared" si="7"/>
        <v>4.99</v>
      </c>
      <c r="J78" s="78"/>
      <c r="K78" s="77"/>
      <c r="L78" s="77"/>
      <c r="M78" s="77"/>
      <c r="N78" s="27">
        <f t="shared" si="8"/>
        <v>0</v>
      </c>
      <c r="O78" s="28">
        <f t="shared" si="9"/>
        <v>4.99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592</v>
      </c>
      <c r="E79" s="71"/>
      <c r="F79" s="71"/>
      <c r="G79" s="71"/>
      <c r="H79" s="71">
        <v>74</v>
      </c>
      <c r="I79" s="17">
        <f t="shared" si="7"/>
        <v>666</v>
      </c>
      <c r="J79" s="72"/>
      <c r="K79" s="71"/>
      <c r="L79" s="71"/>
      <c r="M79" s="71"/>
      <c r="N79" s="19">
        <f t="shared" si="8"/>
        <v>0</v>
      </c>
      <c r="O79" s="20">
        <f t="shared" si="9"/>
        <v>666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32.6</v>
      </c>
      <c r="E80" s="80"/>
      <c r="F80" s="80"/>
      <c r="G80" s="80"/>
      <c r="H80" s="80">
        <v>3.8</v>
      </c>
      <c r="I80" s="29">
        <f t="shared" si="7"/>
        <v>36.4</v>
      </c>
      <c r="J80" s="81"/>
      <c r="K80" s="80"/>
      <c r="L80" s="80"/>
      <c r="M80" s="80"/>
      <c r="N80" s="30">
        <f t="shared" si="8"/>
        <v>0</v>
      </c>
      <c r="O80" s="31">
        <f t="shared" si="9"/>
        <v>36.4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0.89</v>
      </c>
      <c r="G81" s="77">
        <v>1.56</v>
      </c>
      <c r="H81" s="77"/>
      <c r="I81" s="26">
        <f t="shared" si="7"/>
        <v>2.4500000000000002</v>
      </c>
      <c r="J81" s="78"/>
      <c r="K81" s="77"/>
      <c r="L81" s="77"/>
      <c r="M81" s="77">
        <v>0.12</v>
      </c>
      <c r="N81" s="27">
        <f t="shared" si="8"/>
        <v>0.12</v>
      </c>
      <c r="O81" s="28">
        <f t="shared" si="9"/>
        <v>2.5700000000000003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216</v>
      </c>
      <c r="E82" s="71"/>
      <c r="F82" s="71">
        <v>149</v>
      </c>
      <c r="G82" s="71">
        <v>358</v>
      </c>
      <c r="H82" s="71"/>
      <c r="I82" s="17">
        <f t="shared" si="7"/>
        <v>723</v>
      </c>
      <c r="J82" s="72"/>
      <c r="K82" s="71"/>
      <c r="L82" s="71"/>
      <c r="M82" s="71">
        <v>7</v>
      </c>
      <c r="N82" s="19">
        <f t="shared" si="8"/>
        <v>7</v>
      </c>
      <c r="O82" s="20">
        <f t="shared" si="9"/>
        <v>730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9.6999999999999993</v>
      </c>
      <c r="E83" s="80"/>
      <c r="F83" s="80">
        <v>3.5</v>
      </c>
      <c r="G83" s="80">
        <v>7.8</v>
      </c>
      <c r="H83" s="80"/>
      <c r="I83" s="29">
        <f t="shared" si="7"/>
        <v>21</v>
      </c>
      <c r="J83" s="81"/>
      <c r="K83" s="80"/>
      <c r="L83" s="80"/>
      <c r="M83" s="80">
        <v>0.2</v>
      </c>
      <c r="N83" s="30">
        <f t="shared" si="8"/>
        <v>0.2</v>
      </c>
      <c r="O83" s="31">
        <f t="shared" si="9"/>
        <v>21.2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1.89</v>
      </c>
      <c r="G84" s="77">
        <v>4.3</v>
      </c>
      <c r="H84" s="77">
        <v>0.25</v>
      </c>
      <c r="I84" s="26">
        <f t="shared" si="7"/>
        <v>6.4399999999999995</v>
      </c>
      <c r="J84" s="78"/>
      <c r="K84" s="77"/>
      <c r="L84" s="77"/>
      <c r="M84" s="77"/>
      <c r="N84" s="27">
        <f t="shared" si="8"/>
        <v>0</v>
      </c>
      <c r="O84" s="28">
        <f t="shared" si="9"/>
        <v>6.4399999999999995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90</v>
      </c>
      <c r="E85" s="71"/>
      <c r="F85" s="71">
        <v>337</v>
      </c>
      <c r="G85" s="71">
        <v>1137</v>
      </c>
      <c r="H85" s="71">
        <v>43</v>
      </c>
      <c r="I85" s="17">
        <f t="shared" si="7"/>
        <v>1607</v>
      </c>
      <c r="J85" s="72"/>
      <c r="K85" s="71"/>
      <c r="L85" s="71"/>
      <c r="M85" s="71"/>
      <c r="N85" s="19">
        <f t="shared" si="8"/>
        <v>0</v>
      </c>
      <c r="O85" s="20">
        <f t="shared" si="9"/>
        <v>1607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3.3</v>
      </c>
      <c r="E86" s="80"/>
      <c r="F86" s="80">
        <v>6.7</v>
      </c>
      <c r="G86" s="80">
        <v>23.8</v>
      </c>
      <c r="H86" s="80">
        <v>1.6</v>
      </c>
      <c r="I86" s="29">
        <f t="shared" si="7"/>
        <v>35.4</v>
      </c>
      <c r="J86" s="81"/>
      <c r="K86" s="80"/>
      <c r="L86" s="80"/>
      <c r="M86" s="80"/>
      <c r="N86" s="30">
        <f t="shared" si="8"/>
        <v>0</v>
      </c>
      <c r="O86" s="31">
        <f t="shared" si="9"/>
        <v>35.4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0.06</v>
      </c>
      <c r="D87" s="77">
        <v>0.79</v>
      </c>
      <c r="E87" s="77"/>
      <c r="F87" s="77">
        <v>1.49</v>
      </c>
      <c r="G87" s="77">
        <v>36.020000000000003</v>
      </c>
      <c r="H87" s="77"/>
      <c r="I87" s="26">
        <f t="shared" si="7"/>
        <v>38.36</v>
      </c>
      <c r="J87" s="78"/>
      <c r="K87" s="77"/>
      <c r="L87" s="77"/>
      <c r="M87" s="77">
        <v>3.48</v>
      </c>
      <c r="N87" s="27">
        <f t="shared" si="8"/>
        <v>3.48</v>
      </c>
      <c r="O87" s="28">
        <f t="shared" si="9"/>
        <v>41.839999999999996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22</v>
      </c>
      <c r="D88" s="71">
        <v>212</v>
      </c>
      <c r="E88" s="71"/>
      <c r="F88" s="71">
        <v>291</v>
      </c>
      <c r="G88" s="71">
        <v>9816</v>
      </c>
      <c r="H88" s="71"/>
      <c r="I88" s="17">
        <f t="shared" si="7"/>
        <v>10341</v>
      </c>
      <c r="J88" s="72"/>
      <c r="K88" s="71"/>
      <c r="L88" s="71"/>
      <c r="M88" s="71">
        <v>178</v>
      </c>
      <c r="N88" s="19">
        <f t="shared" si="8"/>
        <v>178</v>
      </c>
      <c r="O88" s="20">
        <f t="shared" si="9"/>
        <v>10519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0.4</v>
      </c>
      <c r="D89" s="80">
        <v>6.5</v>
      </c>
      <c r="E89" s="80"/>
      <c r="F89" s="80">
        <v>4.2</v>
      </c>
      <c r="G89" s="80">
        <v>177.4</v>
      </c>
      <c r="H89" s="80"/>
      <c r="I89" s="29">
        <f t="shared" si="7"/>
        <v>188.5</v>
      </c>
      <c r="J89" s="81"/>
      <c r="K89" s="80"/>
      <c r="L89" s="80"/>
      <c r="M89" s="80">
        <v>5.0999999999999996</v>
      </c>
      <c r="N89" s="30">
        <f t="shared" si="8"/>
        <v>5.0999999999999996</v>
      </c>
      <c r="O89" s="31">
        <f t="shared" si="9"/>
        <v>193.6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1.51</v>
      </c>
      <c r="E90" s="77"/>
      <c r="F90" s="77">
        <v>3.05</v>
      </c>
      <c r="G90" s="77">
        <v>119.98</v>
      </c>
      <c r="H90" s="77">
        <v>0.4</v>
      </c>
      <c r="I90" s="26">
        <f t="shared" si="7"/>
        <v>124.94000000000001</v>
      </c>
      <c r="J90" s="78"/>
      <c r="K90" s="77"/>
      <c r="L90" s="77"/>
      <c r="M90" s="77"/>
      <c r="N90" s="27">
        <f t="shared" si="8"/>
        <v>0</v>
      </c>
      <c r="O90" s="28">
        <f t="shared" si="9"/>
        <v>124.94000000000001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447</v>
      </c>
      <c r="E91" s="71"/>
      <c r="F91" s="71">
        <v>639</v>
      </c>
      <c r="G91" s="71">
        <v>36555</v>
      </c>
      <c r="H91" s="71">
        <v>92</v>
      </c>
      <c r="I91" s="17">
        <f t="shared" si="7"/>
        <v>37733</v>
      </c>
      <c r="J91" s="72"/>
      <c r="K91" s="71"/>
      <c r="L91" s="71"/>
      <c r="M91" s="71"/>
      <c r="N91" s="19">
        <f t="shared" si="8"/>
        <v>0</v>
      </c>
      <c r="O91" s="20">
        <f t="shared" si="9"/>
        <v>37733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12.9</v>
      </c>
      <c r="E92" s="80"/>
      <c r="F92" s="80">
        <v>8.3000000000000007</v>
      </c>
      <c r="G92" s="80">
        <v>548</v>
      </c>
      <c r="H92" s="80">
        <v>2.8</v>
      </c>
      <c r="I92" s="29">
        <f t="shared" si="7"/>
        <v>572</v>
      </c>
      <c r="J92" s="81"/>
      <c r="K92" s="80"/>
      <c r="L92" s="80"/>
      <c r="M92" s="80"/>
      <c r="N92" s="30">
        <f t="shared" si="8"/>
        <v>0</v>
      </c>
      <c r="O92" s="31">
        <f t="shared" si="9"/>
        <v>572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6.97</v>
      </c>
      <c r="E93" s="77"/>
      <c r="F93" s="77">
        <v>12.1</v>
      </c>
      <c r="G93" s="77">
        <v>228.4</v>
      </c>
      <c r="H93" s="77"/>
      <c r="I93" s="26">
        <f t="shared" si="7"/>
        <v>247.47</v>
      </c>
      <c r="J93" s="78"/>
      <c r="K93" s="77"/>
      <c r="L93" s="77"/>
      <c r="M93" s="77"/>
      <c r="N93" s="27">
        <f t="shared" si="8"/>
        <v>0</v>
      </c>
      <c r="O93" s="28">
        <f t="shared" si="9"/>
        <v>247.47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2257</v>
      </c>
      <c r="E94" s="71"/>
      <c r="F94" s="71">
        <v>2630</v>
      </c>
      <c r="G94" s="71">
        <v>72683</v>
      </c>
      <c r="H94" s="71"/>
      <c r="I94" s="17">
        <f t="shared" si="7"/>
        <v>77570</v>
      </c>
      <c r="J94" s="72"/>
      <c r="K94" s="71"/>
      <c r="L94" s="71"/>
      <c r="M94" s="71"/>
      <c r="N94" s="19">
        <f t="shared" si="8"/>
        <v>0</v>
      </c>
      <c r="O94" s="20">
        <f t="shared" si="9"/>
        <v>77570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54.1</v>
      </c>
      <c r="E95" s="80"/>
      <c r="F95" s="80">
        <v>29</v>
      </c>
      <c r="G95" s="80">
        <v>871.6</v>
      </c>
      <c r="H95" s="80"/>
      <c r="I95" s="29">
        <f t="shared" si="7"/>
        <v>954.7</v>
      </c>
      <c r="J95" s="81"/>
      <c r="K95" s="80"/>
      <c r="L95" s="80"/>
      <c r="M95" s="80"/>
      <c r="N95" s="30">
        <f t="shared" si="8"/>
        <v>0</v>
      </c>
      <c r="O95" s="31">
        <f t="shared" si="9"/>
        <v>954.7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34.74</v>
      </c>
      <c r="G96" s="77">
        <v>392.85</v>
      </c>
      <c r="H96" s="77">
        <v>0.78</v>
      </c>
      <c r="I96" s="26">
        <f t="shared" si="7"/>
        <v>428.37</v>
      </c>
      <c r="J96" s="78"/>
      <c r="K96" s="77"/>
      <c r="L96" s="77"/>
      <c r="M96" s="77"/>
      <c r="N96" s="27">
        <f t="shared" si="8"/>
        <v>0</v>
      </c>
      <c r="O96" s="28">
        <f t="shared" si="9"/>
        <v>428.37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8040</v>
      </c>
      <c r="G97" s="71">
        <v>131105</v>
      </c>
      <c r="H97" s="71">
        <v>212</v>
      </c>
      <c r="I97" s="17">
        <f t="shared" si="7"/>
        <v>139357</v>
      </c>
      <c r="J97" s="72"/>
      <c r="K97" s="71"/>
      <c r="L97" s="71"/>
      <c r="M97" s="71"/>
      <c r="N97" s="19">
        <f t="shared" si="8"/>
        <v>0</v>
      </c>
      <c r="O97" s="20">
        <f t="shared" si="9"/>
        <v>139357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72.400000000000006</v>
      </c>
      <c r="G98" s="80">
        <v>1182.7</v>
      </c>
      <c r="H98" s="80">
        <v>4.2</v>
      </c>
      <c r="I98" s="29">
        <f t="shared" si="7"/>
        <v>1259.3000000000002</v>
      </c>
      <c r="J98" s="81"/>
      <c r="K98" s="80"/>
      <c r="L98" s="80"/>
      <c r="M98" s="80"/>
      <c r="N98" s="30">
        <f t="shared" si="8"/>
        <v>0</v>
      </c>
      <c r="O98" s="31">
        <f t="shared" si="9"/>
        <v>1259.3000000000002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0.23</v>
      </c>
      <c r="F99" s="77">
        <v>42.19</v>
      </c>
      <c r="G99" s="77">
        <v>629.07000000000005</v>
      </c>
      <c r="H99" s="77"/>
      <c r="I99" s="26">
        <f t="shared" si="7"/>
        <v>671.49</v>
      </c>
      <c r="J99" s="78"/>
      <c r="K99" s="77"/>
      <c r="L99" s="77">
        <v>0.06</v>
      </c>
      <c r="M99" s="77">
        <v>0.08</v>
      </c>
      <c r="N99" s="27">
        <f t="shared" si="8"/>
        <v>0.14000000000000001</v>
      </c>
      <c r="O99" s="28">
        <f t="shared" si="9"/>
        <v>671.63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98</v>
      </c>
      <c r="F100" s="71">
        <v>9998</v>
      </c>
      <c r="G100" s="71">
        <v>215095</v>
      </c>
      <c r="H100" s="71"/>
      <c r="I100" s="17">
        <f t="shared" si="7"/>
        <v>225191</v>
      </c>
      <c r="J100" s="72"/>
      <c r="K100" s="71"/>
      <c r="L100" s="71">
        <v>7</v>
      </c>
      <c r="M100" s="71">
        <v>9</v>
      </c>
      <c r="N100" s="19">
        <f t="shared" si="8"/>
        <v>16</v>
      </c>
      <c r="O100" s="20">
        <f t="shared" si="9"/>
        <v>225207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1.7</v>
      </c>
      <c r="F101" s="80">
        <v>88.3</v>
      </c>
      <c r="G101" s="80">
        <v>1840.3</v>
      </c>
      <c r="H101" s="80"/>
      <c r="I101" s="29">
        <f t="shared" si="7"/>
        <v>1930.3</v>
      </c>
      <c r="J101" s="81"/>
      <c r="K101" s="80"/>
      <c r="L101" s="80">
        <v>0.1</v>
      </c>
      <c r="M101" s="80">
        <v>0.2</v>
      </c>
      <c r="N101" s="30">
        <f t="shared" si="8"/>
        <v>0.30000000000000004</v>
      </c>
      <c r="O101" s="31">
        <f t="shared" si="9"/>
        <v>1930.6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0.08</v>
      </c>
      <c r="E102" s="77">
        <v>0.45</v>
      </c>
      <c r="F102" s="77">
        <v>22.18</v>
      </c>
      <c r="G102" s="77">
        <v>598.45000000000005</v>
      </c>
      <c r="H102" s="77">
        <v>4.01</v>
      </c>
      <c r="I102" s="26">
        <f t="shared" si="7"/>
        <v>625.17000000000007</v>
      </c>
      <c r="J102" s="78"/>
      <c r="K102" s="77"/>
      <c r="L102" s="77">
        <v>0.23</v>
      </c>
      <c r="M102" s="77">
        <v>7.0000000000000007E-2</v>
      </c>
      <c r="N102" s="27">
        <f t="shared" si="8"/>
        <v>0.30000000000000004</v>
      </c>
      <c r="O102" s="28">
        <f t="shared" si="9"/>
        <v>625.47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36</v>
      </c>
      <c r="E103" s="71">
        <v>507</v>
      </c>
      <c r="F103" s="71">
        <v>5349</v>
      </c>
      <c r="G103" s="71">
        <v>211330</v>
      </c>
      <c r="H103" s="71">
        <v>1140</v>
      </c>
      <c r="I103" s="17">
        <f t="shared" si="7"/>
        <v>218362</v>
      </c>
      <c r="J103" s="72"/>
      <c r="K103" s="71"/>
      <c r="L103" s="71">
        <v>28</v>
      </c>
      <c r="M103" s="71">
        <v>9</v>
      </c>
      <c r="N103" s="19">
        <f t="shared" si="8"/>
        <v>37</v>
      </c>
      <c r="O103" s="20">
        <f t="shared" si="9"/>
        <v>218399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0.5</v>
      </c>
      <c r="E104" s="80">
        <v>7.7</v>
      </c>
      <c r="F104" s="80">
        <v>40.700000000000003</v>
      </c>
      <c r="G104" s="80">
        <v>1423.3</v>
      </c>
      <c r="H104" s="80">
        <v>19.899999999999999</v>
      </c>
      <c r="I104" s="29">
        <f t="shared" si="7"/>
        <v>1492.1000000000001</v>
      </c>
      <c r="J104" s="81"/>
      <c r="K104" s="80"/>
      <c r="L104" s="80">
        <v>0.3</v>
      </c>
      <c r="M104" s="80">
        <v>0.1</v>
      </c>
      <c r="N104" s="30">
        <f t="shared" si="8"/>
        <v>0.4</v>
      </c>
      <c r="O104" s="31">
        <f t="shared" si="9"/>
        <v>1492.5000000000002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0.03</v>
      </c>
      <c r="D105" s="77">
        <v>0.2</v>
      </c>
      <c r="E105" s="77">
        <v>1.06</v>
      </c>
      <c r="F105" s="77">
        <v>2.5299999999999998</v>
      </c>
      <c r="G105" s="77">
        <v>201.95</v>
      </c>
      <c r="H105" s="77"/>
      <c r="I105" s="26">
        <f t="shared" si="7"/>
        <v>205.76999999999998</v>
      </c>
      <c r="J105" s="78"/>
      <c r="K105" s="77"/>
      <c r="L105" s="77"/>
      <c r="M105" s="77"/>
      <c r="N105" s="27">
        <f t="shared" si="8"/>
        <v>0</v>
      </c>
      <c r="O105" s="28">
        <f t="shared" si="9"/>
        <v>205.76999999999998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</v>
      </c>
      <c r="D106" s="71">
        <v>90</v>
      </c>
      <c r="E106" s="71">
        <v>488</v>
      </c>
      <c r="F106" s="71">
        <v>648</v>
      </c>
      <c r="G106" s="71">
        <v>72462</v>
      </c>
      <c r="H106" s="71"/>
      <c r="I106" s="17">
        <f t="shared" si="7"/>
        <v>73703</v>
      </c>
      <c r="J106" s="72"/>
      <c r="K106" s="71"/>
      <c r="L106" s="71"/>
      <c r="M106" s="71"/>
      <c r="N106" s="19">
        <f t="shared" si="8"/>
        <v>0</v>
      </c>
      <c r="O106" s="20">
        <f t="shared" si="9"/>
        <v>73703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0.1</v>
      </c>
      <c r="D107" s="80">
        <v>1.1000000000000001</v>
      </c>
      <c r="E107" s="80">
        <v>7.2</v>
      </c>
      <c r="F107" s="80">
        <v>3.5</v>
      </c>
      <c r="G107" s="80">
        <v>406.6</v>
      </c>
      <c r="H107" s="80"/>
      <c r="I107" s="29">
        <f t="shared" si="7"/>
        <v>418.5</v>
      </c>
      <c r="J107" s="81"/>
      <c r="K107" s="80"/>
      <c r="L107" s="80"/>
      <c r="M107" s="80"/>
      <c r="N107" s="30">
        <f t="shared" si="8"/>
        <v>0</v>
      </c>
      <c r="O107" s="31">
        <f t="shared" si="9"/>
        <v>418.5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0.84</v>
      </c>
      <c r="E108" s="77">
        <v>0.56999999999999995</v>
      </c>
      <c r="F108" s="77"/>
      <c r="G108" s="77">
        <v>49.56</v>
      </c>
      <c r="H108" s="77"/>
      <c r="I108" s="26">
        <f t="shared" si="7"/>
        <v>50.97</v>
      </c>
      <c r="J108" s="78"/>
      <c r="K108" s="77"/>
      <c r="L108" s="77"/>
      <c r="M108" s="77"/>
      <c r="N108" s="27">
        <f t="shared" si="8"/>
        <v>0</v>
      </c>
      <c r="O108" s="28">
        <f t="shared" si="9"/>
        <v>50.97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646</v>
      </c>
      <c r="E109" s="71">
        <v>274</v>
      </c>
      <c r="F109" s="71"/>
      <c r="G109" s="71">
        <v>18105</v>
      </c>
      <c r="H109" s="71"/>
      <c r="I109" s="17">
        <f t="shared" si="7"/>
        <v>19025</v>
      </c>
      <c r="J109" s="72"/>
      <c r="K109" s="71"/>
      <c r="L109" s="71"/>
      <c r="M109" s="71"/>
      <c r="N109" s="19">
        <f t="shared" si="8"/>
        <v>0</v>
      </c>
      <c r="O109" s="20">
        <f t="shared" si="9"/>
        <v>19025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0.3</v>
      </c>
      <c r="E110" s="80">
        <v>0</v>
      </c>
      <c r="F110" s="80"/>
      <c r="G110" s="80">
        <v>44.4</v>
      </c>
      <c r="H110" s="80"/>
      <c r="I110" s="29">
        <f t="shared" si="7"/>
        <v>44.699999999999996</v>
      </c>
      <c r="J110" s="81"/>
      <c r="K110" s="80"/>
      <c r="L110" s="80"/>
      <c r="M110" s="80"/>
      <c r="N110" s="30">
        <f t="shared" si="8"/>
        <v>0</v>
      </c>
      <c r="O110" s="31">
        <f t="shared" si="9"/>
        <v>44.699999999999996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0.09</v>
      </c>
      <c r="E111" s="77">
        <v>0.19</v>
      </c>
      <c r="F111" s="77">
        <v>0.01</v>
      </c>
      <c r="G111" s="77">
        <v>15.8</v>
      </c>
      <c r="H111" s="77"/>
      <c r="I111" s="26">
        <f t="shared" si="7"/>
        <v>16.09</v>
      </c>
      <c r="J111" s="78"/>
      <c r="K111" s="77"/>
      <c r="L111" s="77"/>
      <c r="M111" s="77"/>
      <c r="N111" s="27">
        <f t="shared" si="8"/>
        <v>0</v>
      </c>
      <c r="O111" s="28">
        <f t="shared" si="9"/>
        <v>16.09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43</v>
      </c>
      <c r="E112" s="71">
        <v>92</v>
      </c>
      <c r="F112" s="71">
        <v>3</v>
      </c>
      <c r="G112" s="71">
        <v>5865</v>
      </c>
      <c r="H112" s="71"/>
      <c r="I112" s="17">
        <f t="shared" si="7"/>
        <v>6003</v>
      </c>
      <c r="J112" s="72"/>
      <c r="K112" s="71"/>
      <c r="L112" s="71"/>
      <c r="M112" s="71"/>
      <c r="N112" s="19">
        <f t="shared" si="8"/>
        <v>0</v>
      </c>
      <c r="O112" s="20">
        <f t="shared" si="9"/>
        <v>6003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</v>
      </c>
      <c r="F113" s="80">
        <v>0</v>
      </c>
      <c r="G113" s="80">
        <v>0</v>
      </c>
      <c r="H113" s="80"/>
      <c r="I113" s="29">
        <f t="shared" si="7"/>
        <v>0</v>
      </c>
      <c r="J113" s="81"/>
      <c r="K113" s="80"/>
      <c r="L113" s="80"/>
      <c r="M113" s="80"/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1.85</v>
      </c>
      <c r="F114" s="77"/>
      <c r="G114" s="77">
        <v>9.64</v>
      </c>
      <c r="H114" s="77"/>
      <c r="I114" s="26">
        <f t="shared" si="7"/>
        <v>11.49</v>
      </c>
      <c r="J114" s="78"/>
      <c r="K114" s="77"/>
      <c r="L114" s="77"/>
      <c r="M114" s="77"/>
      <c r="N114" s="27">
        <f t="shared" si="8"/>
        <v>0</v>
      </c>
      <c r="O114" s="28">
        <f t="shared" si="9"/>
        <v>11.49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890</v>
      </c>
      <c r="F115" s="71"/>
      <c r="G115" s="71">
        <v>3581</v>
      </c>
      <c r="H115" s="71"/>
      <c r="I115" s="17">
        <f t="shared" si="7"/>
        <v>4471</v>
      </c>
      <c r="J115" s="72"/>
      <c r="K115" s="71"/>
      <c r="L115" s="71"/>
      <c r="M115" s="71"/>
      <c r="N115" s="19">
        <f t="shared" si="8"/>
        <v>0</v>
      </c>
      <c r="O115" s="20">
        <f t="shared" si="9"/>
        <v>4471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2520.6800000000003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0.55000000000000004</v>
      </c>
      <c r="F121" s="68"/>
      <c r="G121" s="68">
        <v>7.42</v>
      </c>
      <c r="H121" s="68"/>
      <c r="I121" s="11">
        <f t="shared" si="7"/>
        <v>7.97</v>
      </c>
      <c r="J121" s="69"/>
      <c r="K121" s="68"/>
      <c r="L121" s="68"/>
      <c r="M121" s="68"/>
      <c r="N121" s="13">
        <f t="shared" si="8"/>
        <v>0</v>
      </c>
      <c r="O121" s="14">
        <f t="shared" si="9"/>
        <v>7.97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265</v>
      </c>
      <c r="F122" s="71"/>
      <c r="G122" s="71">
        <v>2770</v>
      </c>
      <c r="H122" s="71"/>
      <c r="I122" s="17">
        <f t="shared" si="7"/>
        <v>3035</v>
      </c>
      <c r="J122" s="72"/>
      <c r="K122" s="71"/>
      <c r="L122" s="71"/>
      <c r="M122" s="71"/>
      <c r="N122" s="19">
        <f t="shared" si="8"/>
        <v>0</v>
      </c>
      <c r="O122" s="20">
        <f t="shared" si="9"/>
        <v>3035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0.15</v>
      </c>
      <c r="F124" s="77"/>
      <c r="G124" s="77">
        <v>3.69</v>
      </c>
      <c r="H124" s="77"/>
      <c r="I124" s="26">
        <f t="shared" si="7"/>
        <v>3.84</v>
      </c>
      <c r="J124" s="78"/>
      <c r="K124" s="77"/>
      <c r="L124" s="77"/>
      <c r="M124" s="77"/>
      <c r="N124" s="27">
        <f t="shared" si="8"/>
        <v>0</v>
      </c>
      <c r="O124" s="28">
        <f t="shared" si="9"/>
        <v>3.84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72</v>
      </c>
      <c r="F125" s="71"/>
      <c r="G125" s="71">
        <v>1375</v>
      </c>
      <c r="H125" s="71"/>
      <c r="I125" s="17">
        <f t="shared" si="7"/>
        <v>1447</v>
      </c>
      <c r="J125" s="72"/>
      <c r="K125" s="71"/>
      <c r="L125" s="71"/>
      <c r="M125" s="71"/>
      <c r="N125" s="19">
        <f t="shared" si="8"/>
        <v>0</v>
      </c>
      <c r="O125" s="20">
        <f t="shared" si="9"/>
        <v>1447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>
        <v>0.11</v>
      </c>
      <c r="E127" s="77">
        <v>0.28000000000000003</v>
      </c>
      <c r="F127" s="77">
        <v>0.43</v>
      </c>
      <c r="G127" s="77">
        <v>7.22</v>
      </c>
      <c r="H127" s="77"/>
      <c r="I127" s="26">
        <f t="shared" si="7"/>
        <v>8.0399999999999991</v>
      </c>
      <c r="J127" s="78"/>
      <c r="K127" s="77"/>
      <c r="L127" s="77"/>
      <c r="M127" s="77"/>
      <c r="N127" s="27">
        <f t="shared" si="8"/>
        <v>0</v>
      </c>
      <c r="O127" s="28">
        <f t="shared" si="9"/>
        <v>8.0399999999999991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53</v>
      </c>
      <c r="E128" s="71">
        <v>136</v>
      </c>
      <c r="F128" s="71">
        <v>107</v>
      </c>
      <c r="G128" s="71">
        <v>2194</v>
      </c>
      <c r="H128" s="71"/>
      <c r="I128" s="17">
        <f t="shared" si="7"/>
        <v>2490</v>
      </c>
      <c r="J128" s="72"/>
      <c r="K128" s="71"/>
      <c r="L128" s="71"/>
      <c r="M128" s="71"/>
      <c r="N128" s="19">
        <f t="shared" si="8"/>
        <v>0</v>
      </c>
      <c r="O128" s="20">
        <f t="shared" si="9"/>
        <v>2490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0.1</v>
      </c>
      <c r="G129" s="80">
        <v>0</v>
      </c>
      <c r="H129" s="80"/>
      <c r="I129" s="29">
        <f t="shared" si="7"/>
        <v>0.1</v>
      </c>
      <c r="J129" s="81"/>
      <c r="K129" s="80"/>
      <c r="L129" s="80"/>
      <c r="M129" s="80"/>
      <c r="N129" s="30">
        <f t="shared" si="8"/>
        <v>0</v>
      </c>
      <c r="O129" s="31">
        <f t="shared" si="9"/>
        <v>0.1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0.09</v>
      </c>
      <c r="D130" s="68">
        <v>11.25</v>
      </c>
      <c r="E130" s="68">
        <v>5.33</v>
      </c>
      <c r="F130" s="68">
        <v>121.5</v>
      </c>
      <c r="G130" s="68">
        <v>2305.91</v>
      </c>
      <c r="H130" s="68">
        <v>5.44</v>
      </c>
      <c r="I130" s="11">
        <f t="shared" si="7"/>
        <v>2449.52</v>
      </c>
      <c r="J130" s="69"/>
      <c r="K130" s="68"/>
      <c r="L130" s="68">
        <v>0.28999999999999998</v>
      </c>
      <c r="M130" s="68">
        <v>4.6500000000000004</v>
      </c>
      <c r="N130" s="13">
        <f>SUM(J130:M130)</f>
        <v>4.9400000000000004</v>
      </c>
      <c r="O130" s="14">
        <f t="shared" si="9"/>
        <v>2454.46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37</v>
      </c>
      <c r="D131" s="71">
        <v>4164</v>
      </c>
      <c r="E131" s="71">
        <v>2822</v>
      </c>
      <c r="F131" s="71">
        <v>28191</v>
      </c>
      <c r="G131" s="71">
        <v>784431</v>
      </c>
      <c r="H131" s="71">
        <v>1487</v>
      </c>
      <c r="I131" s="17">
        <f t="shared" si="7"/>
        <v>821132</v>
      </c>
      <c r="J131" s="72"/>
      <c r="K131" s="71"/>
      <c r="L131" s="71">
        <v>35</v>
      </c>
      <c r="M131" s="71">
        <v>407</v>
      </c>
      <c r="N131" s="19">
        <f t="shared" si="8"/>
        <v>442</v>
      </c>
      <c r="O131" s="20">
        <f t="shared" si="9"/>
        <v>821574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0.5</v>
      </c>
      <c r="D132" s="80">
        <v>92.5</v>
      </c>
      <c r="E132" s="80">
        <v>16.600000000000001</v>
      </c>
      <c r="F132" s="80">
        <v>256.7</v>
      </c>
      <c r="G132" s="80">
        <v>6525.9</v>
      </c>
      <c r="H132" s="80">
        <v>28.5</v>
      </c>
      <c r="I132" s="29">
        <f t="shared" ref="I132:I138" si="10">SUM(C132:H132)</f>
        <v>6920.7</v>
      </c>
      <c r="J132" s="81"/>
      <c r="K132" s="80"/>
      <c r="L132" s="80">
        <v>0.4</v>
      </c>
      <c r="M132" s="80">
        <v>16</v>
      </c>
      <c r="N132" s="30">
        <f t="shared" ref="N132:N138" si="11">SUM(J132:M132)</f>
        <v>16.399999999999999</v>
      </c>
      <c r="O132" s="31">
        <f t="shared" ref="O132:O138" si="12">SUM(N132,I132)</f>
        <v>6937.0999999999995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0.09</v>
      </c>
      <c r="D133" s="77">
        <v>10.41</v>
      </c>
      <c r="E133" s="77">
        <v>5.33</v>
      </c>
      <c r="F133" s="77">
        <v>119.06</v>
      </c>
      <c r="G133" s="77">
        <v>2303.0100000000002</v>
      </c>
      <c r="H133" s="77">
        <v>4.01</v>
      </c>
      <c r="I133" s="26">
        <f t="shared" si="10"/>
        <v>2441.9100000000003</v>
      </c>
      <c r="J133" s="78"/>
      <c r="K133" s="77"/>
      <c r="L133" s="77">
        <v>0.28999999999999998</v>
      </c>
      <c r="M133" s="77">
        <v>4.6500000000000004</v>
      </c>
      <c r="N133" s="27">
        <f t="shared" si="11"/>
        <v>4.9400000000000004</v>
      </c>
      <c r="O133" s="28">
        <f t="shared" si="12"/>
        <v>2446.8500000000004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37</v>
      </c>
      <c r="D134" s="71">
        <v>3738</v>
      </c>
      <c r="E134" s="71">
        <v>2822</v>
      </c>
      <c r="F134" s="71">
        <v>27770</v>
      </c>
      <c r="G134" s="71">
        <v>783730</v>
      </c>
      <c r="H134" s="71">
        <v>1140</v>
      </c>
      <c r="I134" s="17">
        <f t="shared" si="10"/>
        <v>819237</v>
      </c>
      <c r="J134" s="72"/>
      <c r="K134" s="71"/>
      <c r="L134" s="71">
        <v>35</v>
      </c>
      <c r="M134" s="71">
        <v>407</v>
      </c>
      <c r="N134" s="19">
        <f t="shared" si="11"/>
        <v>442</v>
      </c>
      <c r="O134" s="20">
        <f t="shared" si="12"/>
        <v>819679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0.5</v>
      </c>
      <c r="D135" s="89">
        <v>74</v>
      </c>
      <c r="E135" s="89">
        <v>16.600000000000001</v>
      </c>
      <c r="F135" s="89">
        <v>247.8</v>
      </c>
      <c r="G135" s="89">
        <v>6511</v>
      </c>
      <c r="H135" s="89">
        <v>19.899999999999999</v>
      </c>
      <c r="I135" s="47">
        <f t="shared" si="10"/>
        <v>6869.7999999999993</v>
      </c>
      <c r="J135" s="90"/>
      <c r="K135" s="89"/>
      <c r="L135" s="89">
        <v>0.4</v>
      </c>
      <c r="M135" s="89">
        <v>16</v>
      </c>
      <c r="N135" s="49">
        <f t="shared" si="11"/>
        <v>16.399999999999999</v>
      </c>
      <c r="O135" s="44">
        <f t="shared" si="12"/>
        <v>6886.1999999999989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0.09</v>
      </c>
      <c r="D136" s="57">
        <f t="shared" si="13"/>
        <v>15.139999999999999</v>
      </c>
      <c r="E136" s="57">
        <f t="shared" si="13"/>
        <v>5.3800000000000008</v>
      </c>
      <c r="F136" s="57">
        <f t="shared" si="13"/>
        <v>121.50000000000001</v>
      </c>
      <c r="G136" s="57">
        <f t="shared" si="13"/>
        <v>2367.1</v>
      </c>
      <c r="H136" s="57">
        <f t="shared" si="13"/>
        <v>6.13</v>
      </c>
      <c r="I136" s="58">
        <f t="shared" si="10"/>
        <v>2515.34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0.69000000000000006</v>
      </c>
      <c r="M136" s="57">
        <f t="shared" si="14"/>
        <v>4.6500000000000004</v>
      </c>
      <c r="N136" s="60">
        <f t="shared" si="11"/>
        <v>5.3400000000000007</v>
      </c>
      <c r="O136" s="61">
        <f t="shared" si="12"/>
        <v>2520.6800000000003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37</v>
      </c>
      <c r="D137" s="36">
        <f t="shared" si="13"/>
        <v>4712</v>
      </c>
      <c r="E137" s="36">
        <f t="shared" si="13"/>
        <v>2822</v>
      </c>
      <c r="F137" s="36">
        <f t="shared" si="13"/>
        <v>28191</v>
      </c>
      <c r="G137" s="36">
        <f t="shared" si="13"/>
        <v>784431</v>
      </c>
      <c r="H137" s="36">
        <f t="shared" si="13"/>
        <v>1561</v>
      </c>
      <c r="I137" s="17">
        <f t="shared" si="10"/>
        <v>821754</v>
      </c>
      <c r="J137" s="18">
        <f t="shared" si="14"/>
        <v>0</v>
      </c>
      <c r="K137" s="16">
        <f t="shared" si="14"/>
        <v>0</v>
      </c>
      <c r="L137" s="16">
        <f t="shared" si="14"/>
        <v>38</v>
      </c>
      <c r="M137" s="16">
        <f t="shared" si="14"/>
        <v>407</v>
      </c>
      <c r="N137" s="19">
        <f t="shared" si="11"/>
        <v>445</v>
      </c>
      <c r="O137" s="20">
        <f t="shared" si="12"/>
        <v>822199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0.5</v>
      </c>
      <c r="D138" s="41">
        <f t="shared" si="13"/>
        <v>123.10000000000001</v>
      </c>
      <c r="E138" s="41">
        <f t="shared" si="13"/>
        <v>16.600000000000001</v>
      </c>
      <c r="F138" s="41">
        <f t="shared" si="13"/>
        <v>256.70000000000005</v>
      </c>
      <c r="G138" s="41">
        <f t="shared" si="13"/>
        <v>6525.9000000000005</v>
      </c>
      <c r="H138" s="41">
        <f t="shared" si="13"/>
        <v>32.299999999999997</v>
      </c>
      <c r="I138" s="47">
        <f t="shared" si="10"/>
        <v>6955.1000000000013</v>
      </c>
      <c r="J138" s="48">
        <f t="shared" si="14"/>
        <v>0</v>
      </c>
      <c r="K138" s="46">
        <f t="shared" si="14"/>
        <v>0</v>
      </c>
      <c r="L138" s="46">
        <f t="shared" si="14"/>
        <v>0.8</v>
      </c>
      <c r="M138" s="46">
        <f t="shared" si="14"/>
        <v>15.999999999999998</v>
      </c>
      <c r="N138" s="49">
        <f t="shared" si="11"/>
        <v>16.799999999999997</v>
      </c>
      <c r="O138" s="44">
        <f t="shared" si="12"/>
        <v>6971.9000000000015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0.33</v>
      </c>
      <c r="E5" s="68"/>
      <c r="F5" s="68"/>
      <c r="G5" s="68">
        <v>129.35</v>
      </c>
      <c r="H5" s="68"/>
      <c r="I5" s="11">
        <f t="shared" ref="I5:I36" si="0">SUM(C5:H5)</f>
        <v>129.68</v>
      </c>
      <c r="J5" s="69"/>
      <c r="K5" s="68"/>
      <c r="L5" s="68">
        <v>3.35</v>
      </c>
      <c r="M5" s="68">
        <v>0.38</v>
      </c>
      <c r="N5" s="13">
        <f t="shared" ref="N5:N58" si="1">SUM(J5:M5)</f>
        <v>3.73</v>
      </c>
      <c r="O5" s="14">
        <f>SUM(N5,I5)</f>
        <v>133.41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2.84</v>
      </c>
      <c r="E8" s="77"/>
      <c r="F8" s="77"/>
      <c r="G8" s="77">
        <v>44.8</v>
      </c>
      <c r="H8" s="77"/>
      <c r="I8" s="26">
        <f t="shared" si="0"/>
        <v>47.64</v>
      </c>
      <c r="J8" s="78"/>
      <c r="K8" s="77"/>
      <c r="L8" s="77"/>
      <c r="M8" s="77"/>
      <c r="N8" s="27">
        <f t="shared" si="1"/>
        <v>0</v>
      </c>
      <c r="O8" s="28">
        <f t="shared" si="2"/>
        <v>47.64</v>
      </c>
      <c r="P8" s="21" t="s">
        <v>25</v>
      </c>
      <c r="Q8" s="134" t="s">
        <v>83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1.07</v>
      </c>
      <c r="M11" s="77"/>
      <c r="N11" s="27">
        <f t="shared" si="1"/>
        <v>1.07</v>
      </c>
      <c r="O11" s="28">
        <f t="shared" si="2"/>
        <v>1.07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28</v>
      </c>
      <c r="M12" s="71"/>
      <c r="N12" s="19">
        <f t="shared" si="1"/>
        <v>28</v>
      </c>
      <c r="O12" s="20">
        <f t="shared" si="2"/>
        <v>28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2.4</v>
      </c>
      <c r="M13" s="80"/>
      <c r="N13" s="30">
        <f t="shared" si="1"/>
        <v>2.4</v>
      </c>
      <c r="O13" s="31">
        <f t="shared" si="2"/>
        <v>2.4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0.05</v>
      </c>
      <c r="D14" s="77">
        <v>1.51</v>
      </c>
      <c r="E14" s="77"/>
      <c r="F14" s="77"/>
      <c r="G14" s="77">
        <v>2.46</v>
      </c>
      <c r="H14" s="77"/>
      <c r="I14" s="26">
        <f t="shared" si="0"/>
        <v>4.0199999999999996</v>
      </c>
      <c r="J14" s="78"/>
      <c r="K14" s="77"/>
      <c r="L14" s="77">
        <v>0.6</v>
      </c>
      <c r="M14" s="77">
        <v>0.12</v>
      </c>
      <c r="N14" s="27">
        <f t="shared" si="1"/>
        <v>0.72</v>
      </c>
      <c r="O14" s="28">
        <f t="shared" si="2"/>
        <v>4.7399999999999993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9</v>
      </c>
      <c r="D15" s="71">
        <v>117</v>
      </c>
      <c r="E15" s="71"/>
      <c r="F15" s="71"/>
      <c r="G15" s="71">
        <v>273</v>
      </c>
      <c r="H15" s="71"/>
      <c r="I15" s="17">
        <f t="shared" si="0"/>
        <v>399</v>
      </c>
      <c r="J15" s="72"/>
      <c r="K15" s="71"/>
      <c r="L15" s="71">
        <v>20</v>
      </c>
      <c r="M15" s="71">
        <v>4</v>
      </c>
      <c r="N15" s="19">
        <f t="shared" si="1"/>
        <v>24</v>
      </c>
      <c r="O15" s="20">
        <f t="shared" si="2"/>
        <v>423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0.7</v>
      </c>
      <c r="D16" s="80">
        <v>12.4</v>
      </c>
      <c r="E16" s="80"/>
      <c r="F16" s="80"/>
      <c r="G16" s="80">
        <v>16.100000000000001</v>
      </c>
      <c r="H16" s="80"/>
      <c r="I16" s="29">
        <f t="shared" si="0"/>
        <v>29.200000000000003</v>
      </c>
      <c r="J16" s="81"/>
      <c r="K16" s="80"/>
      <c r="L16" s="80">
        <v>1.4</v>
      </c>
      <c r="M16" s="80">
        <v>0.3</v>
      </c>
      <c r="N16" s="30">
        <f t="shared" si="1"/>
        <v>1.7</v>
      </c>
      <c r="O16" s="31">
        <f t="shared" si="2"/>
        <v>30.900000000000002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0.05</v>
      </c>
      <c r="D17" s="77">
        <v>1.64</v>
      </c>
      <c r="E17" s="77"/>
      <c r="F17" s="77">
        <v>1.42</v>
      </c>
      <c r="G17" s="77">
        <v>0.5</v>
      </c>
      <c r="H17" s="77"/>
      <c r="I17" s="26">
        <f t="shared" si="0"/>
        <v>3.61</v>
      </c>
      <c r="J17" s="78"/>
      <c r="K17" s="77"/>
      <c r="L17" s="77"/>
      <c r="M17" s="77">
        <v>5.35</v>
      </c>
      <c r="N17" s="27">
        <f t="shared" si="1"/>
        <v>5.35</v>
      </c>
      <c r="O17" s="28">
        <f t="shared" si="2"/>
        <v>8.9599999999999991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11</v>
      </c>
      <c r="D18" s="71">
        <v>185</v>
      </c>
      <c r="E18" s="71"/>
      <c r="F18" s="71">
        <v>178</v>
      </c>
      <c r="G18" s="71">
        <v>90</v>
      </c>
      <c r="H18" s="71"/>
      <c r="I18" s="17">
        <f t="shared" si="0"/>
        <v>464</v>
      </c>
      <c r="J18" s="72"/>
      <c r="K18" s="71"/>
      <c r="L18" s="71"/>
      <c r="M18" s="71">
        <v>242</v>
      </c>
      <c r="N18" s="19">
        <f t="shared" si="1"/>
        <v>242</v>
      </c>
      <c r="O18" s="20">
        <f t="shared" si="2"/>
        <v>706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0.6</v>
      </c>
      <c r="D19" s="80">
        <v>13.2</v>
      </c>
      <c r="E19" s="80"/>
      <c r="F19" s="80">
        <v>8.9</v>
      </c>
      <c r="G19" s="80">
        <v>4.2</v>
      </c>
      <c r="H19" s="80"/>
      <c r="I19" s="29">
        <f t="shared" si="0"/>
        <v>26.9</v>
      </c>
      <c r="J19" s="81"/>
      <c r="K19" s="80"/>
      <c r="L19" s="80"/>
      <c r="M19" s="80">
        <v>12.5</v>
      </c>
      <c r="N19" s="30">
        <f t="shared" si="1"/>
        <v>12.5</v>
      </c>
      <c r="O19" s="31">
        <f t="shared" si="2"/>
        <v>39.4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0.71</v>
      </c>
      <c r="E20" s="77"/>
      <c r="F20" s="77"/>
      <c r="G20" s="77">
        <v>8.01</v>
      </c>
      <c r="H20" s="77"/>
      <c r="I20" s="26">
        <f t="shared" si="0"/>
        <v>8.7199999999999989</v>
      </c>
      <c r="J20" s="78"/>
      <c r="K20" s="77"/>
      <c r="L20" s="77">
        <v>7.0000000000000007E-2</v>
      </c>
      <c r="M20" s="77">
        <v>14.25</v>
      </c>
      <c r="N20" s="27">
        <f t="shared" si="1"/>
        <v>14.32</v>
      </c>
      <c r="O20" s="28">
        <f t="shared" si="2"/>
        <v>23.04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109</v>
      </c>
      <c r="E21" s="71"/>
      <c r="F21" s="71"/>
      <c r="G21" s="71">
        <v>1596</v>
      </c>
      <c r="H21" s="71"/>
      <c r="I21" s="17">
        <f t="shared" si="0"/>
        <v>1705</v>
      </c>
      <c r="J21" s="72"/>
      <c r="K21" s="71"/>
      <c r="L21" s="71">
        <v>3</v>
      </c>
      <c r="M21" s="71">
        <v>792</v>
      </c>
      <c r="N21" s="19">
        <f t="shared" si="1"/>
        <v>795</v>
      </c>
      <c r="O21" s="20">
        <f t="shared" si="2"/>
        <v>2500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</v>
      </c>
      <c r="E22" s="80"/>
      <c r="F22" s="80"/>
      <c r="G22" s="80">
        <v>36.799999999999997</v>
      </c>
      <c r="H22" s="80"/>
      <c r="I22" s="29">
        <f t="shared" si="0"/>
        <v>42.8</v>
      </c>
      <c r="J22" s="81"/>
      <c r="K22" s="80"/>
      <c r="L22" s="80">
        <v>0.1</v>
      </c>
      <c r="M22" s="80">
        <v>32.4</v>
      </c>
      <c r="N22" s="30">
        <f t="shared" si="1"/>
        <v>32.5</v>
      </c>
      <c r="O22" s="31">
        <f t="shared" si="2"/>
        <v>75.3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2.4900000000000002</v>
      </c>
      <c r="E23" s="77"/>
      <c r="F23" s="77">
        <v>0.34</v>
      </c>
      <c r="G23" s="77">
        <v>9.73</v>
      </c>
      <c r="H23" s="77">
        <v>0.84</v>
      </c>
      <c r="I23" s="26">
        <f t="shared" si="0"/>
        <v>13.66</v>
      </c>
      <c r="J23" s="78"/>
      <c r="K23" s="77"/>
      <c r="L23" s="77"/>
      <c r="M23" s="77">
        <v>2.17</v>
      </c>
      <c r="N23" s="27">
        <f t="shared" si="1"/>
        <v>2.17</v>
      </c>
      <c r="O23" s="28">
        <f t="shared" si="2"/>
        <v>15.83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82</v>
      </c>
      <c r="D24" s="71">
        <v>1103</v>
      </c>
      <c r="E24" s="71"/>
      <c r="F24" s="71">
        <v>55</v>
      </c>
      <c r="G24" s="71">
        <v>2350</v>
      </c>
      <c r="H24" s="71">
        <v>112</v>
      </c>
      <c r="I24" s="17">
        <f t="shared" si="0"/>
        <v>3702</v>
      </c>
      <c r="J24" s="72"/>
      <c r="K24" s="71"/>
      <c r="L24" s="71"/>
      <c r="M24" s="71">
        <v>130</v>
      </c>
      <c r="N24" s="19">
        <f t="shared" si="1"/>
        <v>130</v>
      </c>
      <c r="O24" s="20">
        <f t="shared" si="2"/>
        <v>3832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2.2999999999999998</v>
      </c>
      <c r="D25" s="80">
        <v>49.6</v>
      </c>
      <c r="E25" s="80"/>
      <c r="F25" s="80">
        <v>1.3</v>
      </c>
      <c r="G25" s="80">
        <v>51.4</v>
      </c>
      <c r="H25" s="80">
        <v>4.7</v>
      </c>
      <c r="I25" s="29">
        <f t="shared" si="0"/>
        <v>109.3</v>
      </c>
      <c r="J25" s="81"/>
      <c r="K25" s="80"/>
      <c r="L25" s="80"/>
      <c r="M25" s="80">
        <v>4</v>
      </c>
      <c r="N25" s="30">
        <f t="shared" si="1"/>
        <v>4</v>
      </c>
      <c r="O25" s="31">
        <f t="shared" si="2"/>
        <v>113.3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4.95</v>
      </c>
      <c r="E26" s="77"/>
      <c r="F26" s="77">
        <v>0.74</v>
      </c>
      <c r="G26" s="77">
        <v>75.239999999999995</v>
      </c>
      <c r="H26" s="77">
        <v>4.72</v>
      </c>
      <c r="I26" s="26">
        <f t="shared" si="0"/>
        <v>85.649999999999991</v>
      </c>
      <c r="J26" s="78"/>
      <c r="K26" s="77"/>
      <c r="L26" s="77">
        <v>0.43</v>
      </c>
      <c r="M26" s="77">
        <v>1.06</v>
      </c>
      <c r="N26" s="27">
        <f t="shared" si="1"/>
        <v>1.49</v>
      </c>
      <c r="O26" s="28">
        <f t="shared" si="2"/>
        <v>87.139999999999986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2331</v>
      </c>
      <c r="E27" s="71"/>
      <c r="F27" s="71">
        <v>150</v>
      </c>
      <c r="G27" s="71">
        <v>17234</v>
      </c>
      <c r="H27" s="71">
        <v>690</v>
      </c>
      <c r="I27" s="17">
        <f t="shared" si="0"/>
        <v>20405</v>
      </c>
      <c r="J27" s="72"/>
      <c r="K27" s="71"/>
      <c r="L27" s="71">
        <v>27</v>
      </c>
      <c r="M27" s="71">
        <v>75</v>
      </c>
      <c r="N27" s="19">
        <f t="shared" si="1"/>
        <v>102</v>
      </c>
      <c r="O27" s="20">
        <f t="shared" si="2"/>
        <v>20507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86.6</v>
      </c>
      <c r="E28" s="80"/>
      <c r="F28" s="80">
        <v>3</v>
      </c>
      <c r="G28" s="80">
        <v>365.7</v>
      </c>
      <c r="H28" s="80">
        <v>26.6</v>
      </c>
      <c r="I28" s="29">
        <f t="shared" si="0"/>
        <v>481.9</v>
      </c>
      <c r="J28" s="81"/>
      <c r="K28" s="80"/>
      <c r="L28" s="80">
        <v>0.8</v>
      </c>
      <c r="M28" s="80">
        <v>2.2999999999999998</v>
      </c>
      <c r="N28" s="30">
        <f t="shared" si="1"/>
        <v>3.0999999999999996</v>
      </c>
      <c r="O28" s="31">
        <f t="shared" si="2"/>
        <v>485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1.91</v>
      </c>
      <c r="D29" s="77">
        <v>32.64</v>
      </c>
      <c r="E29" s="77"/>
      <c r="F29" s="77">
        <v>10.46</v>
      </c>
      <c r="G29" s="77">
        <v>139.65</v>
      </c>
      <c r="H29" s="77">
        <v>24.95</v>
      </c>
      <c r="I29" s="26">
        <f t="shared" si="0"/>
        <v>209.60999999999999</v>
      </c>
      <c r="J29" s="78"/>
      <c r="K29" s="77"/>
      <c r="L29" s="77"/>
      <c r="M29" s="77">
        <v>0.81</v>
      </c>
      <c r="N29" s="27">
        <f t="shared" si="1"/>
        <v>0.81</v>
      </c>
      <c r="O29" s="28">
        <f t="shared" si="2"/>
        <v>210.42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688</v>
      </c>
      <c r="D30" s="71">
        <v>8359</v>
      </c>
      <c r="E30" s="71"/>
      <c r="F30" s="71">
        <v>2027</v>
      </c>
      <c r="G30" s="71">
        <v>37755</v>
      </c>
      <c r="H30" s="71">
        <v>4200</v>
      </c>
      <c r="I30" s="17">
        <f t="shared" si="0"/>
        <v>53029</v>
      </c>
      <c r="J30" s="72"/>
      <c r="K30" s="71"/>
      <c r="L30" s="71"/>
      <c r="M30" s="71">
        <v>62</v>
      </c>
      <c r="N30" s="19">
        <f t="shared" si="1"/>
        <v>62</v>
      </c>
      <c r="O30" s="20">
        <f t="shared" si="2"/>
        <v>53091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252.1</v>
      </c>
      <c r="E31" s="80"/>
      <c r="F31" s="80">
        <v>30.8</v>
      </c>
      <c r="G31" s="80">
        <v>686.1</v>
      </c>
      <c r="H31" s="80">
        <v>148.19999999999999</v>
      </c>
      <c r="I31" s="29">
        <f t="shared" si="0"/>
        <v>1129.7</v>
      </c>
      <c r="J31" s="81"/>
      <c r="K31" s="80"/>
      <c r="L31" s="80"/>
      <c r="M31" s="80">
        <v>1.7</v>
      </c>
      <c r="N31" s="30">
        <f t="shared" si="1"/>
        <v>1.7</v>
      </c>
      <c r="O31" s="31">
        <f t="shared" si="2"/>
        <v>1131.4000000000001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0.92</v>
      </c>
      <c r="D32" s="77">
        <v>2.64</v>
      </c>
      <c r="E32" s="77">
        <v>0.06</v>
      </c>
      <c r="F32" s="77">
        <v>33.97</v>
      </c>
      <c r="G32" s="77">
        <v>253.84</v>
      </c>
      <c r="H32" s="77">
        <v>8.32</v>
      </c>
      <c r="I32" s="26">
        <f t="shared" si="0"/>
        <v>299.75</v>
      </c>
      <c r="J32" s="78"/>
      <c r="K32" s="77"/>
      <c r="L32" s="77"/>
      <c r="M32" s="77">
        <v>0.1</v>
      </c>
      <c r="N32" s="27">
        <f t="shared" si="1"/>
        <v>0.1</v>
      </c>
      <c r="O32" s="28">
        <f t="shared" si="2"/>
        <v>299.85000000000002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441</v>
      </c>
      <c r="D33" s="71">
        <v>1185</v>
      </c>
      <c r="E33" s="71">
        <v>19</v>
      </c>
      <c r="F33" s="71">
        <v>7226</v>
      </c>
      <c r="G33" s="71">
        <v>77204</v>
      </c>
      <c r="H33" s="71">
        <v>2117</v>
      </c>
      <c r="I33" s="17">
        <f t="shared" si="0"/>
        <v>88192</v>
      </c>
      <c r="J33" s="72"/>
      <c r="K33" s="71"/>
      <c r="L33" s="71"/>
      <c r="M33" s="71">
        <v>9</v>
      </c>
      <c r="N33" s="19">
        <f t="shared" si="1"/>
        <v>9</v>
      </c>
      <c r="O33" s="20">
        <f t="shared" si="2"/>
        <v>88201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6.5</v>
      </c>
      <c r="D34" s="80">
        <v>34.200000000000003</v>
      </c>
      <c r="E34" s="80">
        <v>0.6</v>
      </c>
      <c r="F34" s="80">
        <v>93.3</v>
      </c>
      <c r="G34" s="80">
        <v>1156.5999999999999</v>
      </c>
      <c r="H34" s="80">
        <v>62.7</v>
      </c>
      <c r="I34" s="29">
        <f t="shared" si="0"/>
        <v>1353.8999999999999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1354.1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0.31</v>
      </c>
      <c r="D35" s="77"/>
      <c r="E35" s="77">
        <v>0.21</v>
      </c>
      <c r="F35" s="77">
        <v>91.66</v>
      </c>
      <c r="G35" s="77">
        <v>548.54</v>
      </c>
      <c r="H35" s="77">
        <v>7.88</v>
      </c>
      <c r="I35" s="26">
        <f t="shared" si="0"/>
        <v>648.59999999999991</v>
      </c>
      <c r="J35" s="78"/>
      <c r="K35" s="77"/>
      <c r="L35" s="77"/>
      <c r="M35" s="77">
        <v>3.01</v>
      </c>
      <c r="N35" s="27">
        <f t="shared" si="1"/>
        <v>3.01</v>
      </c>
      <c r="O35" s="28">
        <f t="shared" si="2"/>
        <v>651.6099999999999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128</v>
      </c>
      <c r="D36" s="71"/>
      <c r="E36" s="71">
        <v>85</v>
      </c>
      <c r="F36" s="71">
        <v>18504</v>
      </c>
      <c r="G36" s="71">
        <v>173017</v>
      </c>
      <c r="H36" s="71">
        <v>1698</v>
      </c>
      <c r="I36" s="17">
        <f t="shared" si="0"/>
        <v>193432</v>
      </c>
      <c r="J36" s="72"/>
      <c r="K36" s="71"/>
      <c r="L36" s="71"/>
      <c r="M36" s="71">
        <v>306</v>
      </c>
      <c r="N36" s="19">
        <f t="shared" si="1"/>
        <v>306</v>
      </c>
      <c r="O36" s="20">
        <f t="shared" si="2"/>
        <v>193738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1.6</v>
      </c>
      <c r="D37" s="80"/>
      <c r="E37" s="80">
        <v>2</v>
      </c>
      <c r="F37" s="80">
        <v>207.5</v>
      </c>
      <c r="G37" s="80">
        <v>2086.3000000000002</v>
      </c>
      <c r="H37" s="80">
        <v>40.1</v>
      </c>
      <c r="I37" s="29">
        <f t="shared" ref="I37:I50" si="3">SUM(C37:H37)</f>
        <v>2337.5</v>
      </c>
      <c r="J37" s="81"/>
      <c r="K37" s="80"/>
      <c r="L37" s="80"/>
      <c r="M37" s="80">
        <v>6.1</v>
      </c>
      <c r="N37" s="30">
        <f t="shared" si="1"/>
        <v>6.1</v>
      </c>
      <c r="O37" s="31">
        <f t="shared" si="2"/>
        <v>2343.6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0.7</v>
      </c>
      <c r="D38" s="77"/>
      <c r="E38" s="77"/>
      <c r="F38" s="77">
        <v>124.07</v>
      </c>
      <c r="G38" s="77">
        <v>1145</v>
      </c>
      <c r="H38" s="77">
        <v>0.96</v>
      </c>
      <c r="I38" s="26">
        <f t="shared" si="3"/>
        <v>1270.73</v>
      </c>
      <c r="J38" s="78"/>
      <c r="K38" s="77"/>
      <c r="L38" s="77"/>
      <c r="M38" s="77"/>
      <c r="N38" s="27">
        <f t="shared" si="1"/>
        <v>0</v>
      </c>
      <c r="O38" s="28">
        <f t="shared" si="2"/>
        <v>1270.73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325</v>
      </c>
      <c r="D39" s="71"/>
      <c r="E39" s="71"/>
      <c r="F39" s="71">
        <v>28505</v>
      </c>
      <c r="G39" s="71">
        <v>385812</v>
      </c>
      <c r="H39" s="71">
        <v>218</v>
      </c>
      <c r="I39" s="17">
        <f t="shared" si="3"/>
        <v>414860</v>
      </c>
      <c r="J39" s="72"/>
      <c r="K39" s="71"/>
      <c r="L39" s="71"/>
      <c r="M39" s="71"/>
      <c r="N39" s="19">
        <f t="shared" si="1"/>
        <v>0</v>
      </c>
      <c r="O39" s="20">
        <f t="shared" si="2"/>
        <v>414860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3.5</v>
      </c>
      <c r="D40" s="80"/>
      <c r="E40" s="80"/>
      <c r="F40" s="80">
        <v>259.39999999999998</v>
      </c>
      <c r="G40" s="80">
        <v>3521.7</v>
      </c>
      <c r="H40" s="80">
        <v>4.5999999999999996</v>
      </c>
      <c r="I40" s="29">
        <f t="shared" si="3"/>
        <v>3789.2</v>
      </c>
      <c r="J40" s="81"/>
      <c r="K40" s="80"/>
      <c r="L40" s="80"/>
      <c r="M40" s="80"/>
      <c r="N40" s="30">
        <f t="shared" si="1"/>
        <v>0</v>
      </c>
      <c r="O40" s="31">
        <f t="shared" si="2"/>
        <v>3789.2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0.59</v>
      </c>
      <c r="D41" s="77"/>
      <c r="E41" s="77">
        <v>0.86</v>
      </c>
      <c r="F41" s="77">
        <v>72.97</v>
      </c>
      <c r="G41" s="77">
        <v>1937.61</v>
      </c>
      <c r="H41" s="77">
        <v>4.2</v>
      </c>
      <c r="I41" s="26">
        <f t="shared" si="3"/>
        <v>2016.23</v>
      </c>
      <c r="J41" s="78"/>
      <c r="K41" s="77"/>
      <c r="L41" s="77"/>
      <c r="M41" s="77">
        <v>1.63</v>
      </c>
      <c r="N41" s="27">
        <f t="shared" si="1"/>
        <v>1.63</v>
      </c>
      <c r="O41" s="28">
        <f t="shared" si="2"/>
        <v>2017.8600000000001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299</v>
      </c>
      <c r="D42" s="71"/>
      <c r="E42" s="71">
        <v>340</v>
      </c>
      <c r="F42" s="71">
        <v>17507</v>
      </c>
      <c r="G42" s="71">
        <v>678552</v>
      </c>
      <c r="H42" s="71">
        <v>1067</v>
      </c>
      <c r="I42" s="17">
        <f t="shared" si="3"/>
        <v>697765</v>
      </c>
      <c r="J42" s="72"/>
      <c r="K42" s="71"/>
      <c r="L42" s="71"/>
      <c r="M42" s="71">
        <v>189</v>
      </c>
      <c r="N42" s="19">
        <f t="shared" si="1"/>
        <v>189</v>
      </c>
      <c r="O42" s="20">
        <f t="shared" si="2"/>
        <v>697954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3.1</v>
      </c>
      <c r="D43" s="80"/>
      <c r="E43" s="80">
        <v>6.9</v>
      </c>
      <c r="F43" s="80">
        <v>158</v>
      </c>
      <c r="G43" s="80">
        <v>5887.2</v>
      </c>
      <c r="H43" s="80">
        <v>21.9</v>
      </c>
      <c r="I43" s="29">
        <f t="shared" si="3"/>
        <v>6077.0999999999995</v>
      </c>
      <c r="J43" s="81"/>
      <c r="K43" s="80"/>
      <c r="L43" s="80"/>
      <c r="M43" s="80">
        <v>3.2</v>
      </c>
      <c r="N43" s="30">
        <f t="shared" si="1"/>
        <v>3.2</v>
      </c>
      <c r="O43" s="31">
        <f t="shared" si="2"/>
        <v>6080.2999999999993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0.41</v>
      </c>
      <c r="D44" s="77">
        <v>0.02</v>
      </c>
      <c r="E44" s="77">
        <v>0.19</v>
      </c>
      <c r="F44" s="77">
        <v>3.01</v>
      </c>
      <c r="G44" s="77">
        <v>1180.2</v>
      </c>
      <c r="H44" s="77">
        <v>0.19</v>
      </c>
      <c r="I44" s="26">
        <f t="shared" si="3"/>
        <v>1184.0200000000002</v>
      </c>
      <c r="J44" s="78"/>
      <c r="K44" s="77"/>
      <c r="L44" s="77"/>
      <c r="M44" s="77">
        <v>0.79</v>
      </c>
      <c r="N44" s="27">
        <f t="shared" si="1"/>
        <v>0.79</v>
      </c>
      <c r="O44" s="28">
        <f t="shared" si="2"/>
        <v>1184.8100000000002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208</v>
      </c>
      <c r="D45" s="71">
        <v>8</v>
      </c>
      <c r="E45" s="71">
        <v>95</v>
      </c>
      <c r="F45" s="71">
        <v>758</v>
      </c>
      <c r="G45" s="71">
        <v>426011</v>
      </c>
      <c r="H45" s="71">
        <v>59</v>
      </c>
      <c r="I45" s="17">
        <f t="shared" si="3"/>
        <v>427139</v>
      </c>
      <c r="J45" s="72"/>
      <c r="K45" s="71"/>
      <c r="L45" s="71"/>
      <c r="M45" s="71">
        <v>96</v>
      </c>
      <c r="N45" s="19">
        <f t="shared" si="1"/>
        <v>96</v>
      </c>
      <c r="O45" s="20">
        <f t="shared" si="2"/>
        <v>427235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1.9</v>
      </c>
      <c r="D46" s="80">
        <v>0.1</v>
      </c>
      <c r="E46" s="80">
        <v>1.4</v>
      </c>
      <c r="F46" s="80">
        <v>5.2</v>
      </c>
      <c r="G46" s="80">
        <v>3047</v>
      </c>
      <c r="H46" s="80">
        <v>1</v>
      </c>
      <c r="I46" s="29">
        <f t="shared" si="3"/>
        <v>3056.6</v>
      </c>
      <c r="J46" s="81"/>
      <c r="K46" s="80"/>
      <c r="L46" s="80"/>
      <c r="M46" s="80">
        <v>1.1000000000000001</v>
      </c>
      <c r="N46" s="30">
        <f t="shared" si="1"/>
        <v>1.1000000000000001</v>
      </c>
      <c r="O46" s="31">
        <f t="shared" si="2"/>
        <v>3057.7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2.46</v>
      </c>
      <c r="D47" s="77">
        <v>18.239999999999998</v>
      </c>
      <c r="E47" s="77">
        <v>7.08</v>
      </c>
      <c r="F47" s="77">
        <v>2.73</v>
      </c>
      <c r="G47" s="77">
        <v>592.45000000000005</v>
      </c>
      <c r="H47" s="77">
        <v>0.02</v>
      </c>
      <c r="I47" s="26">
        <f t="shared" si="3"/>
        <v>622.98</v>
      </c>
      <c r="J47" s="78"/>
      <c r="K47" s="77"/>
      <c r="L47" s="77"/>
      <c r="M47" s="77"/>
      <c r="N47" s="27">
        <f t="shared" si="1"/>
        <v>0</v>
      </c>
      <c r="O47" s="28">
        <f t="shared" si="2"/>
        <v>622.98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1330</v>
      </c>
      <c r="D48" s="71">
        <v>5785</v>
      </c>
      <c r="E48" s="71">
        <v>3704</v>
      </c>
      <c r="F48" s="71">
        <v>710</v>
      </c>
      <c r="G48" s="71">
        <v>211190</v>
      </c>
      <c r="H48" s="71">
        <v>8</v>
      </c>
      <c r="I48" s="17">
        <f t="shared" si="3"/>
        <v>222727</v>
      </c>
      <c r="J48" s="72"/>
      <c r="K48" s="71"/>
      <c r="L48" s="71"/>
      <c r="M48" s="71"/>
      <c r="N48" s="19">
        <f t="shared" si="1"/>
        <v>0</v>
      </c>
      <c r="O48" s="20">
        <f t="shared" si="2"/>
        <v>222727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2.1</v>
      </c>
      <c r="D49" s="80">
        <v>1.2</v>
      </c>
      <c r="E49" s="80">
        <v>1.4</v>
      </c>
      <c r="F49" s="80">
        <v>2.2999999999999998</v>
      </c>
      <c r="G49" s="80">
        <v>837.3</v>
      </c>
      <c r="H49" s="80">
        <v>0.1</v>
      </c>
      <c r="I49" s="29">
        <f t="shared" si="3"/>
        <v>844.4</v>
      </c>
      <c r="J49" s="81"/>
      <c r="K49" s="80"/>
      <c r="L49" s="80"/>
      <c r="M49" s="80"/>
      <c r="N49" s="30">
        <f t="shared" si="1"/>
        <v>0</v>
      </c>
      <c r="O49" s="31">
        <f t="shared" si="2"/>
        <v>844.4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7.61</v>
      </c>
      <c r="D50" s="68">
        <v>61.62</v>
      </c>
      <c r="E50" s="68">
        <v>8.4</v>
      </c>
      <c r="F50" s="68">
        <v>341.37</v>
      </c>
      <c r="G50" s="68">
        <v>5891.3</v>
      </c>
      <c r="H50" s="68">
        <v>51.47</v>
      </c>
      <c r="I50" s="11">
        <f t="shared" si="3"/>
        <v>6361.77</v>
      </c>
      <c r="J50" s="69"/>
      <c r="K50" s="68"/>
      <c r="L50" s="68">
        <v>2.17</v>
      </c>
      <c r="M50" s="68">
        <v>29.29</v>
      </c>
      <c r="N50" s="13">
        <f t="shared" si="1"/>
        <v>31.46</v>
      </c>
      <c r="O50" s="14">
        <f t="shared" si="2"/>
        <v>6393.2300000000005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3512</v>
      </c>
      <c r="D51" s="71">
        <v>18871</v>
      </c>
      <c r="E51" s="71">
        <v>4243</v>
      </c>
      <c r="F51" s="71">
        <v>75620</v>
      </c>
      <c r="G51" s="71">
        <v>2010886</v>
      </c>
      <c r="H51" s="71">
        <v>10090</v>
      </c>
      <c r="I51" s="17">
        <f t="shared" ref="I51:I58" si="4">SUM(C51:H51)</f>
        <v>2123222</v>
      </c>
      <c r="J51" s="72"/>
      <c r="K51" s="71"/>
      <c r="L51" s="71">
        <v>78</v>
      </c>
      <c r="M51" s="71">
        <v>1905</v>
      </c>
      <c r="N51" s="19">
        <f t="shared" si="1"/>
        <v>1983</v>
      </c>
      <c r="O51" s="20">
        <f>SUM(N51,I51)</f>
        <v>2125205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34.1</v>
      </c>
      <c r="D52" s="80">
        <v>429.3</v>
      </c>
      <c r="E52" s="80">
        <v>12.3</v>
      </c>
      <c r="F52" s="80">
        <v>769.7</v>
      </c>
      <c r="G52" s="80">
        <v>17684.599999999999</v>
      </c>
      <c r="H52" s="80">
        <v>306.60000000000002</v>
      </c>
      <c r="I52" s="29">
        <f t="shared" si="4"/>
        <v>19236.599999999999</v>
      </c>
      <c r="J52" s="81"/>
      <c r="K52" s="80"/>
      <c r="L52" s="80">
        <v>4.7</v>
      </c>
      <c r="M52" s="80">
        <v>63.8</v>
      </c>
      <c r="N52" s="30">
        <f t="shared" si="1"/>
        <v>68.5</v>
      </c>
      <c r="O52" s="31">
        <f t="shared" si="2"/>
        <v>19305.099999999999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7.3</v>
      </c>
      <c r="D53" s="77">
        <v>23.74</v>
      </c>
      <c r="E53" s="77">
        <v>8.4</v>
      </c>
      <c r="F53" s="77">
        <v>339.61</v>
      </c>
      <c r="G53" s="77">
        <v>5815.82</v>
      </c>
      <c r="H53" s="77">
        <v>5.37</v>
      </c>
      <c r="I53" s="26">
        <f t="shared" si="4"/>
        <v>6200.24</v>
      </c>
      <c r="J53" s="78"/>
      <c r="K53" s="77"/>
      <c r="L53" s="77">
        <v>0.75</v>
      </c>
      <c r="M53" s="77">
        <v>29.17</v>
      </c>
      <c r="N53" s="27">
        <f t="shared" si="1"/>
        <v>29.92</v>
      </c>
      <c r="O53" s="28">
        <f t="shared" si="2"/>
        <v>6230.16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3419</v>
      </c>
      <c r="D54" s="71">
        <v>7801</v>
      </c>
      <c r="E54" s="71">
        <v>4243</v>
      </c>
      <c r="F54" s="71">
        <v>75387</v>
      </c>
      <c r="G54" s="71">
        <v>1993948</v>
      </c>
      <c r="H54" s="71">
        <v>1352</v>
      </c>
      <c r="I54" s="17">
        <f t="shared" si="4"/>
        <v>2086150</v>
      </c>
      <c r="J54" s="72"/>
      <c r="K54" s="71"/>
      <c r="L54" s="71">
        <v>39</v>
      </c>
      <c r="M54" s="71">
        <v>1901</v>
      </c>
      <c r="N54" s="19">
        <f t="shared" si="1"/>
        <v>1940</v>
      </c>
      <c r="O54" s="20">
        <f t="shared" si="2"/>
        <v>2088090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31.2</v>
      </c>
      <c r="D55" s="74">
        <v>60.1</v>
      </c>
      <c r="E55" s="74">
        <v>12.3</v>
      </c>
      <c r="F55" s="74">
        <v>759.5</v>
      </c>
      <c r="G55" s="74">
        <v>17316.2</v>
      </c>
      <c r="H55" s="74">
        <v>27.6</v>
      </c>
      <c r="I55" s="23">
        <f t="shared" si="4"/>
        <v>18206.899999999998</v>
      </c>
      <c r="J55" s="75"/>
      <c r="K55" s="74"/>
      <c r="L55" s="74">
        <v>1.5</v>
      </c>
      <c r="M55" s="74">
        <v>63.5</v>
      </c>
      <c r="N55" s="23">
        <f t="shared" si="1"/>
        <v>65</v>
      </c>
      <c r="O55" s="25">
        <f t="shared" si="2"/>
        <v>18271.899999999998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7.66</v>
      </c>
      <c r="D56" s="10">
        <f t="shared" si="5"/>
        <v>68.010000000000005</v>
      </c>
      <c r="E56" s="10">
        <f t="shared" si="5"/>
        <v>8.4</v>
      </c>
      <c r="F56" s="10">
        <f t="shared" si="5"/>
        <v>341.37</v>
      </c>
      <c r="G56" s="10">
        <f t="shared" si="5"/>
        <v>6067.3799999999992</v>
      </c>
      <c r="H56" s="10">
        <f t="shared" si="5"/>
        <v>52.080000000000005</v>
      </c>
      <c r="I56" s="34">
        <f>SUM(C56:H56)</f>
        <v>6544.8999999999987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5.52</v>
      </c>
      <c r="M56" s="10">
        <f>SUM(M5,M8,M11,M14,M17,M20,M23,M26,M29,M32,M35,M38,M41,M44,M47)</f>
        <v>29.669999999999998</v>
      </c>
      <c r="N56" s="12">
        <f t="shared" si="1"/>
        <v>35.19</v>
      </c>
      <c r="O56" s="14">
        <f t="shared" si="2"/>
        <v>6580.0899999999983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3521</v>
      </c>
      <c r="D57" s="36">
        <f t="shared" si="5"/>
        <v>19182</v>
      </c>
      <c r="E57" s="36">
        <f t="shared" si="5"/>
        <v>4243</v>
      </c>
      <c r="F57" s="36">
        <f t="shared" si="5"/>
        <v>75620</v>
      </c>
      <c r="G57" s="36">
        <f t="shared" si="5"/>
        <v>2011084</v>
      </c>
      <c r="H57" s="36">
        <f t="shared" si="5"/>
        <v>10169</v>
      </c>
      <c r="I57" s="37">
        <f t="shared" si="4"/>
        <v>2123819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78</v>
      </c>
      <c r="M57" s="36">
        <f t="shared" si="6"/>
        <v>1905</v>
      </c>
      <c r="N57" s="38">
        <f t="shared" si="1"/>
        <v>1983</v>
      </c>
      <c r="O57" s="20">
        <f t="shared" si="2"/>
        <v>2125802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34.800000000000004</v>
      </c>
      <c r="D58" s="41">
        <f t="shared" si="5"/>
        <v>455.4</v>
      </c>
      <c r="E58" s="41">
        <f t="shared" si="5"/>
        <v>12.3</v>
      </c>
      <c r="F58" s="41">
        <f t="shared" si="5"/>
        <v>769.7</v>
      </c>
      <c r="G58" s="41">
        <f t="shared" si="5"/>
        <v>17696.399999999998</v>
      </c>
      <c r="H58" s="41">
        <f t="shared" si="5"/>
        <v>309.90000000000003</v>
      </c>
      <c r="I58" s="42">
        <f t="shared" si="4"/>
        <v>19278.5</v>
      </c>
      <c r="J58" s="40">
        <f t="shared" si="6"/>
        <v>0</v>
      </c>
      <c r="K58" s="41">
        <f t="shared" si="6"/>
        <v>0</v>
      </c>
      <c r="L58" s="41">
        <f t="shared" si="6"/>
        <v>4.7</v>
      </c>
      <c r="M58" s="41">
        <f t="shared" si="6"/>
        <v>63.800000000000011</v>
      </c>
      <c r="N58" s="43">
        <f t="shared" si="1"/>
        <v>68.500000000000014</v>
      </c>
      <c r="O58" s="44">
        <f t="shared" si="2"/>
        <v>19347</v>
      </c>
      <c r="P58" s="45">
        <f>SUM(O56,P53,P54,P57)</f>
        <v>6580.0899999999983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0.33</v>
      </c>
      <c r="E63" s="68"/>
      <c r="F63" s="68"/>
      <c r="G63" s="68">
        <v>129.35</v>
      </c>
      <c r="H63" s="68"/>
      <c r="I63" s="11">
        <f>SUM(C63:H63)</f>
        <v>129.68</v>
      </c>
      <c r="J63" s="69"/>
      <c r="K63" s="68"/>
      <c r="L63" s="68">
        <v>3.35</v>
      </c>
      <c r="M63" s="68">
        <v>0.38</v>
      </c>
      <c r="N63" s="13">
        <f>SUM(J63:M63)</f>
        <v>3.73</v>
      </c>
      <c r="O63" s="14">
        <f>SUM(N63,I63)</f>
        <v>133.41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2.84</v>
      </c>
      <c r="E66" s="77"/>
      <c r="F66" s="77"/>
      <c r="G66" s="77">
        <v>44.8</v>
      </c>
      <c r="H66" s="77"/>
      <c r="I66" s="26">
        <f t="shared" si="7"/>
        <v>47.64</v>
      </c>
      <c r="J66" s="78"/>
      <c r="K66" s="77"/>
      <c r="L66" s="77"/>
      <c r="M66" s="77"/>
      <c r="N66" s="27">
        <f t="shared" si="8"/>
        <v>0</v>
      </c>
      <c r="O66" s="28">
        <f t="shared" si="9"/>
        <v>47.64</v>
      </c>
      <c r="P66" s="21" t="s">
        <v>25</v>
      </c>
      <c r="Q66" s="134" t="s">
        <v>83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1.07</v>
      </c>
      <c r="M69" s="77"/>
      <c r="N69" s="27">
        <f t="shared" si="8"/>
        <v>1.07</v>
      </c>
      <c r="O69" s="28">
        <f t="shared" si="9"/>
        <v>1.07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28</v>
      </c>
      <c r="M70" s="71"/>
      <c r="N70" s="19">
        <f t="shared" si="8"/>
        <v>28</v>
      </c>
      <c r="O70" s="20">
        <f t="shared" si="9"/>
        <v>28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2.4</v>
      </c>
      <c r="M71" s="80"/>
      <c r="N71" s="30">
        <f t="shared" si="8"/>
        <v>2.4</v>
      </c>
      <c r="O71" s="31">
        <f t="shared" si="9"/>
        <v>2.4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0.05</v>
      </c>
      <c r="D72" s="77">
        <v>1.51</v>
      </c>
      <c r="E72" s="77"/>
      <c r="F72" s="77"/>
      <c r="G72" s="77">
        <v>2.46</v>
      </c>
      <c r="H72" s="77"/>
      <c r="I72" s="26">
        <f t="shared" si="7"/>
        <v>4.0199999999999996</v>
      </c>
      <c r="J72" s="78"/>
      <c r="K72" s="77"/>
      <c r="L72" s="77">
        <v>0.6</v>
      </c>
      <c r="M72" s="77">
        <v>0.12</v>
      </c>
      <c r="N72" s="27">
        <f t="shared" si="8"/>
        <v>0.72</v>
      </c>
      <c r="O72" s="28">
        <f t="shared" si="9"/>
        <v>4.7399999999999993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9</v>
      </c>
      <c r="D73" s="71">
        <v>117</v>
      </c>
      <c r="E73" s="71"/>
      <c r="F73" s="71"/>
      <c r="G73" s="71">
        <v>273</v>
      </c>
      <c r="H73" s="71"/>
      <c r="I73" s="17">
        <f t="shared" si="7"/>
        <v>399</v>
      </c>
      <c r="J73" s="72"/>
      <c r="K73" s="71"/>
      <c r="L73" s="71">
        <v>20</v>
      </c>
      <c r="M73" s="71">
        <v>4</v>
      </c>
      <c r="N73" s="19">
        <f t="shared" si="8"/>
        <v>24</v>
      </c>
      <c r="O73" s="20">
        <f t="shared" si="9"/>
        <v>423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0.7</v>
      </c>
      <c r="D74" s="80">
        <v>12.4</v>
      </c>
      <c r="E74" s="80"/>
      <c r="F74" s="80"/>
      <c r="G74" s="80">
        <v>16.100000000000001</v>
      </c>
      <c r="H74" s="80"/>
      <c r="I74" s="29">
        <f t="shared" si="7"/>
        <v>29.200000000000003</v>
      </c>
      <c r="J74" s="81"/>
      <c r="K74" s="80"/>
      <c r="L74" s="80">
        <v>1.4</v>
      </c>
      <c r="M74" s="80">
        <v>0.3</v>
      </c>
      <c r="N74" s="30">
        <f t="shared" si="8"/>
        <v>1.7</v>
      </c>
      <c r="O74" s="31">
        <f t="shared" si="9"/>
        <v>30.900000000000002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0.05</v>
      </c>
      <c r="D75" s="77">
        <v>1.64</v>
      </c>
      <c r="E75" s="77"/>
      <c r="F75" s="77">
        <v>1.42</v>
      </c>
      <c r="G75" s="77">
        <v>0.5</v>
      </c>
      <c r="H75" s="77"/>
      <c r="I75" s="26">
        <f t="shared" si="7"/>
        <v>3.61</v>
      </c>
      <c r="J75" s="78"/>
      <c r="K75" s="77"/>
      <c r="L75" s="77"/>
      <c r="M75" s="77">
        <v>5.35</v>
      </c>
      <c r="N75" s="27">
        <f t="shared" si="8"/>
        <v>5.35</v>
      </c>
      <c r="O75" s="28">
        <f t="shared" si="9"/>
        <v>8.9599999999999991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11</v>
      </c>
      <c r="D76" s="71">
        <v>185</v>
      </c>
      <c r="E76" s="71"/>
      <c r="F76" s="71">
        <v>178</v>
      </c>
      <c r="G76" s="71">
        <v>90</v>
      </c>
      <c r="H76" s="71"/>
      <c r="I76" s="17">
        <f t="shared" si="7"/>
        <v>464</v>
      </c>
      <c r="J76" s="72"/>
      <c r="K76" s="71"/>
      <c r="L76" s="71"/>
      <c r="M76" s="71">
        <v>242</v>
      </c>
      <c r="N76" s="19">
        <f t="shared" si="8"/>
        <v>242</v>
      </c>
      <c r="O76" s="20">
        <f t="shared" si="9"/>
        <v>706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0.6</v>
      </c>
      <c r="D77" s="80">
        <v>13.2</v>
      </c>
      <c r="E77" s="80"/>
      <c r="F77" s="80">
        <v>8.9</v>
      </c>
      <c r="G77" s="80">
        <v>4.2</v>
      </c>
      <c r="H77" s="80"/>
      <c r="I77" s="29">
        <f t="shared" si="7"/>
        <v>26.9</v>
      </c>
      <c r="J77" s="81"/>
      <c r="K77" s="80"/>
      <c r="L77" s="80"/>
      <c r="M77" s="80">
        <v>12.5</v>
      </c>
      <c r="N77" s="30">
        <f t="shared" si="8"/>
        <v>12.5</v>
      </c>
      <c r="O77" s="31">
        <f t="shared" si="9"/>
        <v>39.4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0.71</v>
      </c>
      <c r="E78" s="77"/>
      <c r="F78" s="77"/>
      <c r="G78" s="77">
        <v>8.01</v>
      </c>
      <c r="H78" s="77"/>
      <c r="I78" s="26">
        <f t="shared" si="7"/>
        <v>8.7199999999999989</v>
      </c>
      <c r="J78" s="78"/>
      <c r="K78" s="77"/>
      <c r="L78" s="77">
        <v>7.0000000000000007E-2</v>
      </c>
      <c r="M78" s="77">
        <v>14.25</v>
      </c>
      <c r="N78" s="27">
        <f t="shared" si="8"/>
        <v>14.32</v>
      </c>
      <c r="O78" s="28">
        <f t="shared" si="9"/>
        <v>23.04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109</v>
      </c>
      <c r="E79" s="71"/>
      <c r="F79" s="71"/>
      <c r="G79" s="71">
        <v>1596</v>
      </c>
      <c r="H79" s="71"/>
      <c r="I79" s="17">
        <f t="shared" si="7"/>
        <v>1705</v>
      </c>
      <c r="J79" s="72"/>
      <c r="K79" s="71"/>
      <c r="L79" s="71">
        <v>3</v>
      </c>
      <c r="M79" s="71">
        <v>792</v>
      </c>
      <c r="N79" s="19">
        <f t="shared" si="8"/>
        <v>795</v>
      </c>
      <c r="O79" s="20">
        <f t="shared" si="9"/>
        <v>2500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</v>
      </c>
      <c r="E80" s="80"/>
      <c r="F80" s="80"/>
      <c r="G80" s="80">
        <v>36.799999999999997</v>
      </c>
      <c r="H80" s="80"/>
      <c r="I80" s="29">
        <f t="shared" si="7"/>
        <v>42.8</v>
      </c>
      <c r="J80" s="81"/>
      <c r="K80" s="80"/>
      <c r="L80" s="80">
        <v>0.1</v>
      </c>
      <c r="M80" s="80">
        <v>32.4</v>
      </c>
      <c r="N80" s="30">
        <f t="shared" si="8"/>
        <v>32.5</v>
      </c>
      <c r="O80" s="31">
        <f t="shared" si="9"/>
        <v>75.3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2.4900000000000002</v>
      </c>
      <c r="E81" s="77"/>
      <c r="F81" s="77">
        <v>0.34</v>
      </c>
      <c r="G81" s="77">
        <v>9.73</v>
      </c>
      <c r="H81" s="77">
        <v>0.84</v>
      </c>
      <c r="I81" s="26">
        <f t="shared" si="7"/>
        <v>13.66</v>
      </c>
      <c r="J81" s="78"/>
      <c r="K81" s="77"/>
      <c r="L81" s="77"/>
      <c r="M81" s="77">
        <v>2.17</v>
      </c>
      <c r="N81" s="27">
        <f t="shared" si="8"/>
        <v>2.17</v>
      </c>
      <c r="O81" s="28">
        <f t="shared" si="9"/>
        <v>15.83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82</v>
      </c>
      <c r="D82" s="71">
        <v>1103</v>
      </c>
      <c r="E82" s="71"/>
      <c r="F82" s="71">
        <v>55</v>
      </c>
      <c r="G82" s="71">
        <v>2350</v>
      </c>
      <c r="H82" s="71">
        <v>112</v>
      </c>
      <c r="I82" s="17">
        <f t="shared" si="7"/>
        <v>3702</v>
      </c>
      <c r="J82" s="72"/>
      <c r="K82" s="71"/>
      <c r="L82" s="71"/>
      <c r="M82" s="71">
        <v>130</v>
      </c>
      <c r="N82" s="19">
        <f t="shared" si="8"/>
        <v>130</v>
      </c>
      <c r="O82" s="20">
        <f t="shared" si="9"/>
        <v>3832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2.2999999999999998</v>
      </c>
      <c r="D83" s="80">
        <v>49.6</v>
      </c>
      <c r="E83" s="80"/>
      <c r="F83" s="80">
        <v>1.3</v>
      </c>
      <c r="G83" s="80">
        <v>51.4</v>
      </c>
      <c r="H83" s="80">
        <v>4.7</v>
      </c>
      <c r="I83" s="29">
        <f t="shared" si="7"/>
        <v>109.3</v>
      </c>
      <c r="J83" s="81"/>
      <c r="K83" s="80"/>
      <c r="L83" s="80"/>
      <c r="M83" s="80">
        <v>4</v>
      </c>
      <c r="N83" s="30">
        <f t="shared" si="8"/>
        <v>4</v>
      </c>
      <c r="O83" s="31">
        <f t="shared" si="9"/>
        <v>113.3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4.95</v>
      </c>
      <c r="E84" s="77"/>
      <c r="F84" s="77">
        <v>0.74</v>
      </c>
      <c r="G84" s="77">
        <v>75.239999999999995</v>
      </c>
      <c r="H84" s="77">
        <v>4.72</v>
      </c>
      <c r="I84" s="26">
        <f t="shared" si="7"/>
        <v>85.649999999999991</v>
      </c>
      <c r="J84" s="78"/>
      <c r="K84" s="77"/>
      <c r="L84" s="77">
        <v>0.43</v>
      </c>
      <c r="M84" s="77">
        <v>1.06</v>
      </c>
      <c r="N84" s="27">
        <f t="shared" si="8"/>
        <v>1.49</v>
      </c>
      <c r="O84" s="28">
        <f t="shared" si="9"/>
        <v>87.139999999999986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2331</v>
      </c>
      <c r="E85" s="71"/>
      <c r="F85" s="71">
        <v>150</v>
      </c>
      <c r="G85" s="71">
        <v>17234</v>
      </c>
      <c r="H85" s="71">
        <v>690</v>
      </c>
      <c r="I85" s="17">
        <f t="shared" si="7"/>
        <v>20405</v>
      </c>
      <c r="J85" s="72"/>
      <c r="K85" s="71"/>
      <c r="L85" s="71">
        <v>27</v>
      </c>
      <c r="M85" s="71">
        <v>75</v>
      </c>
      <c r="N85" s="19">
        <f t="shared" si="8"/>
        <v>102</v>
      </c>
      <c r="O85" s="20">
        <f t="shared" si="9"/>
        <v>20507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86.6</v>
      </c>
      <c r="E86" s="80"/>
      <c r="F86" s="80">
        <v>3</v>
      </c>
      <c r="G86" s="80">
        <v>365.7</v>
      </c>
      <c r="H86" s="80">
        <v>26.6</v>
      </c>
      <c r="I86" s="29">
        <f t="shared" si="7"/>
        <v>481.9</v>
      </c>
      <c r="J86" s="81"/>
      <c r="K86" s="80"/>
      <c r="L86" s="80">
        <v>0.8</v>
      </c>
      <c r="M86" s="80">
        <v>2.2999999999999998</v>
      </c>
      <c r="N86" s="30">
        <f t="shared" si="8"/>
        <v>3.0999999999999996</v>
      </c>
      <c r="O86" s="31">
        <f t="shared" si="9"/>
        <v>485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1.91</v>
      </c>
      <c r="D87" s="77">
        <v>32.64</v>
      </c>
      <c r="E87" s="77"/>
      <c r="F87" s="77">
        <v>10.46</v>
      </c>
      <c r="G87" s="77">
        <v>139.65</v>
      </c>
      <c r="H87" s="77">
        <v>24.95</v>
      </c>
      <c r="I87" s="26">
        <f t="shared" si="7"/>
        <v>209.60999999999999</v>
      </c>
      <c r="J87" s="78"/>
      <c r="K87" s="77"/>
      <c r="L87" s="77"/>
      <c r="M87" s="77">
        <v>0.81</v>
      </c>
      <c r="N87" s="27">
        <f t="shared" si="8"/>
        <v>0.81</v>
      </c>
      <c r="O87" s="28">
        <f t="shared" si="9"/>
        <v>210.42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688</v>
      </c>
      <c r="D88" s="71">
        <v>8359</v>
      </c>
      <c r="E88" s="71"/>
      <c r="F88" s="71">
        <v>2027</v>
      </c>
      <c r="G88" s="71">
        <v>37755</v>
      </c>
      <c r="H88" s="71">
        <v>4200</v>
      </c>
      <c r="I88" s="17">
        <f t="shared" si="7"/>
        <v>53029</v>
      </c>
      <c r="J88" s="72"/>
      <c r="K88" s="71"/>
      <c r="L88" s="71"/>
      <c r="M88" s="71">
        <v>62</v>
      </c>
      <c r="N88" s="19">
        <f t="shared" si="8"/>
        <v>62</v>
      </c>
      <c r="O88" s="20">
        <f t="shared" si="9"/>
        <v>53091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252.1</v>
      </c>
      <c r="E89" s="80"/>
      <c r="F89" s="80">
        <v>30.8</v>
      </c>
      <c r="G89" s="80">
        <v>686.1</v>
      </c>
      <c r="H89" s="80">
        <v>148.19999999999999</v>
      </c>
      <c r="I89" s="29">
        <f t="shared" si="7"/>
        <v>1129.7</v>
      </c>
      <c r="J89" s="81"/>
      <c r="K89" s="80"/>
      <c r="L89" s="80"/>
      <c r="M89" s="80">
        <v>1.7</v>
      </c>
      <c r="N89" s="30">
        <f t="shared" si="8"/>
        <v>1.7</v>
      </c>
      <c r="O89" s="31">
        <f t="shared" si="9"/>
        <v>1131.4000000000001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0.92</v>
      </c>
      <c r="D90" s="77">
        <v>2.64</v>
      </c>
      <c r="E90" s="77">
        <v>0.06</v>
      </c>
      <c r="F90" s="77">
        <v>33.97</v>
      </c>
      <c r="G90" s="77">
        <v>253.84</v>
      </c>
      <c r="H90" s="77">
        <v>8.32</v>
      </c>
      <c r="I90" s="26">
        <f t="shared" si="7"/>
        <v>299.75</v>
      </c>
      <c r="J90" s="78"/>
      <c r="K90" s="77"/>
      <c r="L90" s="77"/>
      <c r="M90" s="77">
        <v>0.1</v>
      </c>
      <c r="N90" s="27">
        <f t="shared" si="8"/>
        <v>0.1</v>
      </c>
      <c r="O90" s="28">
        <f t="shared" si="9"/>
        <v>299.85000000000002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441</v>
      </c>
      <c r="D91" s="71">
        <v>1185</v>
      </c>
      <c r="E91" s="71">
        <v>19</v>
      </c>
      <c r="F91" s="71">
        <v>7226</v>
      </c>
      <c r="G91" s="71">
        <v>77204</v>
      </c>
      <c r="H91" s="71">
        <v>2117</v>
      </c>
      <c r="I91" s="17">
        <f t="shared" si="7"/>
        <v>88192</v>
      </c>
      <c r="J91" s="72"/>
      <c r="K91" s="71"/>
      <c r="L91" s="71"/>
      <c r="M91" s="71">
        <v>9</v>
      </c>
      <c r="N91" s="19">
        <f t="shared" si="8"/>
        <v>9</v>
      </c>
      <c r="O91" s="20">
        <f t="shared" si="9"/>
        <v>88201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6.5</v>
      </c>
      <c r="D92" s="80">
        <v>34.200000000000003</v>
      </c>
      <c r="E92" s="80">
        <v>0.6</v>
      </c>
      <c r="F92" s="80">
        <v>93.3</v>
      </c>
      <c r="G92" s="80">
        <v>1156.5999999999999</v>
      </c>
      <c r="H92" s="80">
        <v>62.7</v>
      </c>
      <c r="I92" s="29">
        <f t="shared" si="7"/>
        <v>1353.8999999999999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1354.1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0.31</v>
      </c>
      <c r="D93" s="77"/>
      <c r="E93" s="77">
        <v>0.21</v>
      </c>
      <c r="F93" s="77">
        <v>91.66</v>
      </c>
      <c r="G93" s="77">
        <v>548.54</v>
      </c>
      <c r="H93" s="77">
        <v>7.88</v>
      </c>
      <c r="I93" s="26">
        <f t="shared" si="7"/>
        <v>648.59999999999991</v>
      </c>
      <c r="J93" s="78"/>
      <c r="K93" s="77"/>
      <c r="L93" s="77"/>
      <c r="M93" s="77">
        <v>3.01</v>
      </c>
      <c r="N93" s="27">
        <f t="shared" si="8"/>
        <v>3.01</v>
      </c>
      <c r="O93" s="28">
        <f t="shared" si="9"/>
        <v>651.6099999999999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128</v>
      </c>
      <c r="D94" s="71"/>
      <c r="E94" s="71">
        <v>85</v>
      </c>
      <c r="F94" s="71">
        <v>18504</v>
      </c>
      <c r="G94" s="71">
        <v>173017</v>
      </c>
      <c r="H94" s="71">
        <v>1698</v>
      </c>
      <c r="I94" s="17">
        <f t="shared" si="7"/>
        <v>193432</v>
      </c>
      <c r="J94" s="72"/>
      <c r="K94" s="71"/>
      <c r="L94" s="71"/>
      <c r="M94" s="71">
        <v>306</v>
      </c>
      <c r="N94" s="19">
        <f t="shared" si="8"/>
        <v>306</v>
      </c>
      <c r="O94" s="20">
        <f t="shared" si="9"/>
        <v>193738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1.6</v>
      </c>
      <c r="D95" s="80"/>
      <c r="E95" s="80">
        <v>2</v>
      </c>
      <c r="F95" s="80">
        <v>207.5</v>
      </c>
      <c r="G95" s="80">
        <v>2086.3000000000002</v>
      </c>
      <c r="H95" s="80">
        <v>40.1</v>
      </c>
      <c r="I95" s="29">
        <f t="shared" si="7"/>
        <v>2337.5</v>
      </c>
      <c r="J95" s="81"/>
      <c r="K95" s="80"/>
      <c r="L95" s="80"/>
      <c r="M95" s="80">
        <v>6.1</v>
      </c>
      <c r="N95" s="30">
        <f t="shared" si="8"/>
        <v>6.1</v>
      </c>
      <c r="O95" s="31">
        <f t="shared" si="9"/>
        <v>2343.6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0.7</v>
      </c>
      <c r="D96" s="77"/>
      <c r="E96" s="77"/>
      <c r="F96" s="77">
        <v>124.07</v>
      </c>
      <c r="G96" s="77">
        <v>1145</v>
      </c>
      <c r="H96" s="77">
        <v>0.96</v>
      </c>
      <c r="I96" s="26">
        <f t="shared" si="7"/>
        <v>1270.73</v>
      </c>
      <c r="J96" s="78"/>
      <c r="K96" s="77"/>
      <c r="L96" s="77"/>
      <c r="M96" s="77"/>
      <c r="N96" s="27">
        <f t="shared" si="8"/>
        <v>0</v>
      </c>
      <c r="O96" s="28">
        <f t="shared" si="9"/>
        <v>1270.73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325</v>
      </c>
      <c r="D97" s="71"/>
      <c r="E97" s="71"/>
      <c r="F97" s="71">
        <v>28505</v>
      </c>
      <c r="G97" s="71">
        <v>385812</v>
      </c>
      <c r="H97" s="71">
        <v>218</v>
      </c>
      <c r="I97" s="17">
        <f t="shared" si="7"/>
        <v>414860</v>
      </c>
      <c r="J97" s="72"/>
      <c r="K97" s="71"/>
      <c r="L97" s="71"/>
      <c r="M97" s="71"/>
      <c r="N97" s="19">
        <f t="shared" si="8"/>
        <v>0</v>
      </c>
      <c r="O97" s="20">
        <f t="shared" si="9"/>
        <v>414860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3.5</v>
      </c>
      <c r="D98" s="80"/>
      <c r="E98" s="80"/>
      <c r="F98" s="80">
        <v>259.39999999999998</v>
      </c>
      <c r="G98" s="80">
        <v>3521.7</v>
      </c>
      <c r="H98" s="80">
        <v>4.5999999999999996</v>
      </c>
      <c r="I98" s="29">
        <f t="shared" si="7"/>
        <v>3789.2</v>
      </c>
      <c r="J98" s="81"/>
      <c r="K98" s="80"/>
      <c r="L98" s="80"/>
      <c r="M98" s="80"/>
      <c r="N98" s="30">
        <f t="shared" si="8"/>
        <v>0</v>
      </c>
      <c r="O98" s="31">
        <f t="shared" si="9"/>
        <v>3789.2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0.59</v>
      </c>
      <c r="D99" s="77"/>
      <c r="E99" s="77">
        <v>0.86</v>
      </c>
      <c r="F99" s="77">
        <v>72.97</v>
      </c>
      <c r="G99" s="77">
        <v>1937.61</v>
      </c>
      <c r="H99" s="77">
        <v>4.2</v>
      </c>
      <c r="I99" s="26">
        <f t="shared" si="7"/>
        <v>2016.23</v>
      </c>
      <c r="J99" s="78"/>
      <c r="K99" s="77"/>
      <c r="L99" s="77"/>
      <c r="M99" s="77">
        <v>1.63</v>
      </c>
      <c r="N99" s="27">
        <f t="shared" si="8"/>
        <v>1.63</v>
      </c>
      <c r="O99" s="28">
        <f t="shared" si="9"/>
        <v>2017.8600000000001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299</v>
      </c>
      <c r="D100" s="71"/>
      <c r="E100" s="71">
        <v>340</v>
      </c>
      <c r="F100" s="71">
        <v>17507</v>
      </c>
      <c r="G100" s="71">
        <v>678552</v>
      </c>
      <c r="H100" s="71">
        <v>1067</v>
      </c>
      <c r="I100" s="17">
        <f t="shared" si="7"/>
        <v>697765</v>
      </c>
      <c r="J100" s="72"/>
      <c r="K100" s="71"/>
      <c r="L100" s="71"/>
      <c r="M100" s="71">
        <v>189</v>
      </c>
      <c r="N100" s="19">
        <f t="shared" si="8"/>
        <v>189</v>
      </c>
      <c r="O100" s="20">
        <f t="shared" si="9"/>
        <v>697954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3.1</v>
      </c>
      <c r="D101" s="80"/>
      <c r="E101" s="80">
        <v>6.9</v>
      </c>
      <c r="F101" s="80">
        <v>158</v>
      </c>
      <c r="G101" s="80">
        <v>5887.2</v>
      </c>
      <c r="H101" s="80">
        <v>21.9</v>
      </c>
      <c r="I101" s="29">
        <f t="shared" si="7"/>
        <v>6077.0999999999995</v>
      </c>
      <c r="J101" s="81"/>
      <c r="K101" s="80"/>
      <c r="L101" s="80"/>
      <c r="M101" s="80">
        <v>3.2</v>
      </c>
      <c r="N101" s="30">
        <f t="shared" si="8"/>
        <v>3.2</v>
      </c>
      <c r="O101" s="31">
        <f t="shared" si="9"/>
        <v>6080.2999999999993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0.41</v>
      </c>
      <c r="D102" s="77">
        <v>0.02</v>
      </c>
      <c r="E102" s="77">
        <v>0.19</v>
      </c>
      <c r="F102" s="77">
        <v>3.01</v>
      </c>
      <c r="G102" s="77">
        <v>1180.2</v>
      </c>
      <c r="H102" s="77">
        <v>0.19</v>
      </c>
      <c r="I102" s="26">
        <f t="shared" si="7"/>
        <v>1184.0200000000002</v>
      </c>
      <c r="J102" s="78"/>
      <c r="K102" s="77"/>
      <c r="L102" s="77"/>
      <c r="M102" s="77">
        <v>0.79</v>
      </c>
      <c r="N102" s="27">
        <f t="shared" si="8"/>
        <v>0.79</v>
      </c>
      <c r="O102" s="28">
        <f t="shared" si="9"/>
        <v>1184.8100000000002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208</v>
      </c>
      <c r="D103" s="71">
        <v>8</v>
      </c>
      <c r="E103" s="71">
        <v>95</v>
      </c>
      <c r="F103" s="71">
        <v>758</v>
      </c>
      <c r="G103" s="71">
        <v>426011</v>
      </c>
      <c r="H103" s="71">
        <v>59</v>
      </c>
      <c r="I103" s="17">
        <f t="shared" si="7"/>
        <v>427139</v>
      </c>
      <c r="J103" s="72"/>
      <c r="K103" s="71"/>
      <c r="L103" s="71"/>
      <c r="M103" s="71">
        <v>96</v>
      </c>
      <c r="N103" s="19">
        <f t="shared" si="8"/>
        <v>96</v>
      </c>
      <c r="O103" s="20">
        <f t="shared" si="9"/>
        <v>427235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1.9</v>
      </c>
      <c r="D104" s="80">
        <v>0.1</v>
      </c>
      <c r="E104" s="80">
        <v>1.4</v>
      </c>
      <c r="F104" s="80">
        <v>5.2</v>
      </c>
      <c r="G104" s="80">
        <v>3047</v>
      </c>
      <c r="H104" s="80">
        <v>1</v>
      </c>
      <c r="I104" s="29">
        <f t="shared" si="7"/>
        <v>3056.6</v>
      </c>
      <c r="J104" s="81"/>
      <c r="K104" s="80"/>
      <c r="L104" s="80"/>
      <c r="M104" s="80">
        <v>1.1000000000000001</v>
      </c>
      <c r="N104" s="30">
        <f t="shared" si="8"/>
        <v>1.1000000000000001</v>
      </c>
      <c r="O104" s="31">
        <f t="shared" si="9"/>
        <v>3057.7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0.48</v>
      </c>
      <c r="D105" s="77">
        <v>0.18</v>
      </c>
      <c r="E105" s="77">
        <v>0.24</v>
      </c>
      <c r="F105" s="77">
        <v>0.55000000000000004</v>
      </c>
      <c r="G105" s="77">
        <v>332.44</v>
      </c>
      <c r="H105" s="77"/>
      <c r="I105" s="26">
        <f t="shared" si="7"/>
        <v>333.89</v>
      </c>
      <c r="J105" s="78"/>
      <c r="K105" s="77"/>
      <c r="L105" s="77"/>
      <c r="M105" s="77"/>
      <c r="N105" s="27">
        <f t="shared" si="8"/>
        <v>0</v>
      </c>
      <c r="O105" s="28">
        <f t="shared" si="9"/>
        <v>333.89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262</v>
      </c>
      <c r="D106" s="71">
        <v>87</v>
      </c>
      <c r="E106" s="71">
        <v>122</v>
      </c>
      <c r="F106" s="71">
        <v>143</v>
      </c>
      <c r="G106" s="71">
        <v>121820</v>
      </c>
      <c r="H106" s="71"/>
      <c r="I106" s="17">
        <f t="shared" si="7"/>
        <v>122434</v>
      </c>
      <c r="J106" s="72"/>
      <c r="K106" s="71"/>
      <c r="L106" s="71"/>
      <c r="M106" s="71"/>
      <c r="N106" s="19">
        <f t="shared" si="8"/>
        <v>0</v>
      </c>
      <c r="O106" s="20">
        <f t="shared" si="9"/>
        <v>122434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2.1</v>
      </c>
      <c r="D107" s="80">
        <v>1.2</v>
      </c>
      <c r="E107" s="80">
        <v>1.4</v>
      </c>
      <c r="F107" s="80">
        <v>0.9</v>
      </c>
      <c r="G107" s="80">
        <v>726.9</v>
      </c>
      <c r="H107" s="80"/>
      <c r="I107" s="29">
        <f t="shared" si="7"/>
        <v>732.5</v>
      </c>
      <c r="J107" s="81"/>
      <c r="K107" s="80"/>
      <c r="L107" s="80"/>
      <c r="M107" s="80"/>
      <c r="N107" s="30">
        <f t="shared" si="8"/>
        <v>0</v>
      </c>
      <c r="O107" s="31">
        <f t="shared" si="9"/>
        <v>732.5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0.25</v>
      </c>
      <c r="D108" s="77">
        <v>1.07</v>
      </c>
      <c r="E108" s="77">
        <v>0.32</v>
      </c>
      <c r="F108" s="77">
        <v>0.18</v>
      </c>
      <c r="G108" s="77">
        <v>118.66</v>
      </c>
      <c r="H108" s="77"/>
      <c r="I108" s="26">
        <f t="shared" si="7"/>
        <v>120.47999999999999</v>
      </c>
      <c r="J108" s="78"/>
      <c r="K108" s="77"/>
      <c r="L108" s="77"/>
      <c r="M108" s="77"/>
      <c r="N108" s="27">
        <f t="shared" si="8"/>
        <v>0</v>
      </c>
      <c r="O108" s="28">
        <f t="shared" si="9"/>
        <v>120.47999999999999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127</v>
      </c>
      <c r="D109" s="71">
        <v>437</v>
      </c>
      <c r="E109" s="71">
        <v>161</v>
      </c>
      <c r="F109" s="71">
        <v>48</v>
      </c>
      <c r="G109" s="71">
        <v>42511</v>
      </c>
      <c r="H109" s="71"/>
      <c r="I109" s="17">
        <f t="shared" si="7"/>
        <v>43284</v>
      </c>
      <c r="J109" s="72"/>
      <c r="K109" s="71"/>
      <c r="L109" s="71"/>
      <c r="M109" s="71"/>
      <c r="N109" s="19">
        <f t="shared" si="8"/>
        <v>0</v>
      </c>
      <c r="O109" s="20">
        <f t="shared" si="9"/>
        <v>43284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</v>
      </c>
      <c r="F110" s="80">
        <v>0.2</v>
      </c>
      <c r="G110" s="80">
        <v>110.4</v>
      </c>
      <c r="H110" s="80"/>
      <c r="I110" s="29">
        <f t="shared" si="7"/>
        <v>110.60000000000001</v>
      </c>
      <c r="J110" s="81"/>
      <c r="K110" s="80"/>
      <c r="L110" s="80"/>
      <c r="M110" s="80"/>
      <c r="N110" s="30">
        <f t="shared" si="8"/>
        <v>0</v>
      </c>
      <c r="O110" s="31">
        <f t="shared" si="9"/>
        <v>110.60000000000001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7.0000000000000007E-2</v>
      </c>
      <c r="D111" s="77">
        <v>0.39</v>
      </c>
      <c r="E111" s="77">
        <v>0.97</v>
      </c>
      <c r="F111" s="77">
        <v>0.93</v>
      </c>
      <c r="G111" s="77">
        <v>57.76</v>
      </c>
      <c r="H111" s="77"/>
      <c r="I111" s="26">
        <f t="shared" si="7"/>
        <v>60.12</v>
      </c>
      <c r="J111" s="78"/>
      <c r="K111" s="77"/>
      <c r="L111" s="77"/>
      <c r="M111" s="77"/>
      <c r="N111" s="27">
        <f t="shared" si="8"/>
        <v>0</v>
      </c>
      <c r="O111" s="28">
        <f t="shared" si="9"/>
        <v>60.12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42</v>
      </c>
      <c r="D112" s="71">
        <v>207</v>
      </c>
      <c r="E112" s="71">
        <v>492</v>
      </c>
      <c r="F112" s="71">
        <v>224</v>
      </c>
      <c r="G112" s="71">
        <v>18545</v>
      </c>
      <c r="H112" s="71"/>
      <c r="I112" s="17">
        <f t="shared" si="7"/>
        <v>19510</v>
      </c>
      <c r="J112" s="72"/>
      <c r="K112" s="71"/>
      <c r="L112" s="71"/>
      <c r="M112" s="71"/>
      <c r="N112" s="19">
        <f t="shared" si="8"/>
        <v>0</v>
      </c>
      <c r="O112" s="20">
        <f t="shared" si="9"/>
        <v>19510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0.9</v>
      </c>
      <c r="G113" s="80">
        <v>0</v>
      </c>
      <c r="H113" s="80"/>
      <c r="I113" s="29">
        <f t="shared" si="7"/>
        <v>0.9</v>
      </c>
      <c r="J113" s="81"/>
      <c r="K113" s="80"/>
      <c r="L113" s="80"/>
      <c r="M113" s="80"/>
      <c r="N113" s="30">
        <f t="shared" si="8"/>
        <v>0</v>
      </c>
      <c r="O113" s="31">
        <f t="shared" si="9"/>
        <v>0.9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0.65</v>
      </c>
      <c r="D114" s="77">
        <v>1.37</v>
      </c>
      <c r="E114" s="77">
        <v>3.22</v>
      </c>
      <c r="F114" s="77"/>
      <c r="G114" s="77">
        <v>26.52</v>
      </c>
      <c r="H114" s="77">
        <v>0.02</v>
      </c>
      <c r="I114" s="26">
        <f t="shared" si="7"/>
        <v>31.779999999999998</v>
      </c>
      <c r="J114" s="78"/>
      <c r="K114" s="77"/>
      <c r="L114" s="77"/>
      <c r="M114" s="77"/>
      <c r="N114" s="27">
        <f t="shared" si="8"/>
        <v>0</v>
      </c>
      <c r="O114" s="28">
        <f t="shared" si="9"/>
        <v>31.779999999999998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347</v>
      </c>
      <c r="D115" s="71">
        <v>647</v>
      </c>
      <c r="E115" s="71">
        <v>1631</v>
      </c>
      <c r="F115" s="71"/>
      <c r="G115" s="71">
        <v>8668</v>
      </c>
      <c r="H115" s="71">
        <v>8</v>
      </c>
      <c r="I115" s="17">
        <f t="shared" si="7"/>
        <v>11301</v>
      </c>
      <c r="J115" s="72"/>
      <c r="K115" s="71"/>
      <c r="L115" s="71"/>
      <c r="M115" s="71"/>
      <c r="N115" s="19">
        <f t="shared" si="8"/>
        <v>0</v>
      </c>
      <c r="O115" s="20">
        <f t="shared" si="9"/>
        <v>11301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/>
      <c r="G116" s="89">
        <v>0</v>
      </c>
      <c r="H116" s="89">
        <v>0.1</v>
      </c>
      <c r="I116" s="47">
        <f t="shared" si="7"/>
        <v>0.1</v>
      </c>
      <c r="J116" s="90"/>
      <c r="K116" s="89"/>
      <c r="L116" s="89"/>
      <c r="M116" s="89"/>
      <c r="N116" s="49">
        <f t="shared" si="8"/>
        <v>0</v>
      </c>
      <c r="O116" s="44">
        <f t="shared" si="9"/>
        <v>0.1</v>
      </c>
      <c r="P116" s="45">
        <f>SUM(O136,P111,P112,P115)</f>
        <v>6580.0899999999992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67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0.24</v>
      </c>
      <c r="D121" s="68">
        <v>0.42</v>
      </c>
      <c r="E121" s="68">
        <v>0.89</v>
      </c>
      <c r="F121" s="68"/>
      <c r="G121" s="68">
        <v>16.559999999999999</v>
      </c>
      <c r="H121" s="68"/>
      <c r="I121" s="11">
        <f t="shared" si="7"/>
        <v>18.11</v>
      </c>
      <c r="J121" s="69"/>
      <c r="K121" s="68"/>
      <c r="L121" s="68"/>
      <c r="M121" s="68"/>
      <c r="N121" s="13">
        <f t="shared" si="8"/>
        <v>0</v>
      </c>
      <c r="O121" s="14">
        <f t="shared" si="9"/>
        <v>18.11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130</v>
      </c>
      <c r="D122" s="71">
        <v>215</v>
      </c>
      <c r="E122" s="71">
        <v>494</v>
      </c>
      <c r="F122" s="71"/>
      <c r="G122" s="71">
        <v>5546</v>
      </c>
      <c r="H122" s="71"/>
      <c r="I122" s="17">
        <f t="shared" si="7"/>
        <v>6385</v>
      </c>
      <c r="J122" s="72"/>
      <c r="K122" s="71"/>
      <c r="L122" s="71"/>
      <c r="M122" s="71"/>
      <c r="N122" s="19">
        <f t="shared" si="8"/>
        <v>0</v>
      </c>
      <c r="O122" s="20">
        <f t="shared" si="9"/>
        <v>6385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0.49</v>
      </c>
      <c r="D124" s="77">
        <v>4.05</v>
      </c>
      <c r="E124" s="77">
        <v>0.21</v>
      </c>
      <c r="F124" s="77"/>
      <c r="G124" s="77">
        <v>28.16</v>
      </c>
      <c r="H124" s="77"/>
      <c r="I124" s="26">
        <f t="shared" si="7"/>
        <v>32.909999999999997</v>
      </c>
      <c r="J124" s="78"/>
      <c r="K124" s="77"/>
      <c r="L124" s="77"/>
      <c r="M124" s="77"/>
      <c r="N124" s="27">
        <f t="shared" si="8"/>
        <v>0</v>
      </c>
      <c r="O124" s="28">
        <f t="shared" si="9"/>
        <v>32.909999999999997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271</v>
      </c>
      <c r="D125" s="71">
        <v>1028</v>
      </c>
      <c r="E125" s="71">
        <v>122</v>
      </c>
      <c r="F125" s="71"/>
      <c r="G125" s="71">
        <v>8563</v>
      </c>
      <c r="H125" s="71"/>
      <c r="I125" s="17">
        <f t="shared" si="7"/>
        <v>9984</v>
      </c>
      <c r="J125" s="72"/>
      <c r="K125" s="71"/>
      <c r="L125" s="71"/>
      <c r="M125" s="71"/>
      <c r="N125" s="19">
        <f t="shared" si="8"/>
        <v>0</v>
      </c>
      <c r="O125" s="20">
        <f t="shared" si="9"/>
        <v>9984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0.28000000000000003</v>
      </c>
      <c r="D127" s="77">
        <v>10.76</v>
      </c>
      <c r="E127" s="77">
        <v>1.23</v>
      </c>
      <c r="F127" s="77">
        <v>1.07</v>
      </c>
      <c r="G127" s="77">
        <v>12.35</v>
      </c>
      <c r="H127" s="77"/>
      <c r="I127" s="26">
        <f t="shared" si="7"/>
        <v>25.689999999999998</v>
      </c>
      <c r="J127" s="78"/>
      <c r="K127" s="77"/>
      <c r="L127" s="77"/>
      <c r="M127" s="77"/>
      <c r="N127" s="27">
        <f t="shared" si="8"/>
        <v>0</v>
      </c>
      <c r="O127" s="28">
        <f t="shared" si="9"/>
        <v>25.689999999999998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151</v>
      </c>
      <c r="D128" s="71">
        <v>3164</v>
      </c>
      <c r="E128" s="71">
        <v>682</v>
      </c>
      <c r="F128" s="71">
        <v>295</v>
      </c>
      <c r="G128" s="71">
        <v>5537</v>
      </c>
      <c r="H128" s="71"/>
      <c r="I128" s="17">
        <f t="shared" si="7"/>
        <v>9829</v>
      </c>
      <c r="J128" s="72"/>
      <c r="K128" s="71"/>
      <c r="L128" s="71"/>
      <c r="M128" s="71"/>
      <c r="N128" s="19">
        <f t="shared" si="8"/>
        <v>0</v>
      </c>
      <c r="O128" s="20">
        <f t="shared" si="9"/>
        <v>9829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0.3</v>
      </c>
      <c r="G129" s="80">
        <v>0</v>
      </c>
      <c r="H129" s="80"/>
      <c r="I129" s="29">
        <f t="shared" si="7"/>
        <v>0.3</v>
      </c>
      <c r="J129" s="81"/>
      <c r="K129" s="80"/>
      <c r="L129" s="80"/>
      <c r="M129" s="80"/>
      <c r="N129" s="30">
        <f t="shared" si="8"/>
        <v>0</v>
      </c>
      <c r="O129" s="31">
        <f t="shared" si="9"/>
        <v>0.3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7.61</v>
      </c>
      <c r="D130" s="68">
        <v>61.62</v>
      </c>
      <c r="E130" s="68">
        <v>8.4</v>
      </c>
      <c r="F130" s="68">
        <v>341.37</v>
      </c>
      <c r="G130" s="68">
        <v>5891.3</v>
      </c>
      <c r="H130" s="68">
        <v>51.47</v>
      </c>
      <c r="I130" s="11">
        <f t="shared" si="7"/>
        <v>6361.77</v>
      </c>
      <c r="J130" s="69"/>
      <c r="K130" s="68"/>
      <c r="L130" s="68">
        <v>2.17</v>
      </c>
      <c r="M130" s="68">
        <v>29.29</v>
      </c>
      <c r="N130" s="13">
        <f>SUM(J130:M130)</f>
        <v>31.46</v>
      </c>
      <c r="O130" s="14">
        <f t="shared" si="9"/>
        <v>6393.2300000000005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3512</v>
      </c>
      <c r="D131" s="71">
        <v>18871</v>
      </c>
      <c r="E131" s="71">
        <v>4243</v>
      </c>
      <c r="F131" s="71">
        <v>75620</v>
      </c>
      <c r="G131" s="71">
        <v>2010886</v>
      </c>
      <c r="H131" s="71">
        <v>10090</v>
      </c>
      <c r="I131" s="17">
        <f t="shared" si="7"/>
        <v>2123222</v>
      </c>
      <c r="J131" s="72"/>
      <c r="K131" s="71"/>
      <c r="L131" s="71">
        <v>78</v>
      </c>
      <c r="M131" s="71">
        <v>1905</v>
      </c>
      <c r="N131" s="19">
        <f t="shared" si="8"/>
        <v>1983</v>
      </c>
      <c r="O131" s="20">
        <f t="shared" si="9"/>
        <v>2125205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34.1</v>
      </c>
      <c r="D132" s="80">
        <v>429.3</v>
      </c>
      <c r="E132" s="80">
        <v>12.3</v>
      </c>
      <c r="F132" s="80">
        <v>769.7</v>
      </c>
      <c r="G132" s="80">
        <v>17684.599999999999</v>
      </c>
      <c r="H132" s="80">
        <v>306.60000000000002</v>
      </c>
      <c r="I132" s="29">
        <f t="shared" ref="I132:I138" si="10">SUM(C132:H132)</f>
        <v>19236.599999999999</v>
      </c>
      <c r="J132" s="81"/>
      <c r="K132" s="80"/>
      <c r="L132" s="80">
        <v>4.7</v>
      </c>
      <c r="M132" s="80">
        <v>63.8</v>
      </c>
      <c r="N132" s="30">
        <f t="shared" ref="N132:N138" si="11">SUM(J132:M132)</f>
        <v>68.5</v>
      </c>
      <c r="O132" s="31">
        <f t="shared" ref="O132:O138" si="12">SUM(N132,I132)</f>
        <v>19305.099999999999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7.3</v>
      </c>
      <c r="D133" s="77">
        <v>23.74</v>
      </c>
      <c r="E133" s="77">
        <v>8.4</v>
      </c>
      <c r="F133" s="77">
        <v>339.61</v>
      </c>
      <c r="G133" s="77">
        <v>5815.82</v>
      </c>
      <c r="H133" s="77">
        <v>5.37</v>
      </c>
      <c r="I133" s="26">
        <f t="shared" si="10"/>
        <v>6200.24</v>
      </c>
      <c r="J133" s="78"/>
      <c r="K133" s="77"/>
      <c r="L133" s="77">
        <v>0.75</v>
      </c>
      <c r="M133" s="77">
        <v>29.17</v>
      </c>
      <c r="N133" s="27">
        <f t="shared" si="11"/>
        <v>29.92</v>
      </c>
      <c r="O133" s="28">
        <f t="shared" si="12"/>
        <v>6230.16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3419</v>
      </c>
      <c r="D134" s="71">
        <v>7801</v>
      </c>
      <c r="E134" s="71">
        <v>4243</v>
      </c>
      <c r="F134" s="71">
        <v>75387</v>
      </c>
      <c r="G134" s="71">
        <v>1993948</v>
      </c>
      <c r="H134" s="71">
        <v>1352</v>
      </c>
      <c r="I134" s="17">
        <f t="shared" si="10"/>
        <v>2086150</v>
      </c>
      <c r="J134" s="72"/>
      <c r="K134" s="71"/>
      <c r="L134" s="71">
        <v>39</v>
      </c>
      <c r="M134" s="71">
        <v>1901</v>
      </c>
      <c r="N134" s="19">
        <f t="shared" si="11"/>
        <v>1940</v>
      </c>
      <c r="O134" s="20">
        <f t="shared" si="12"/>
        <v>2088090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31.2</v>
      </c>
      <c r="D135" s="89">
        <v>60.1</v>
      </c>
      <c r="E135" s="89">
        <v>12.3</v>
      </c>
      <c r="F135" s="89">
        <v>759.5</v>
      </c>
      <c r="G135" s="89">
        <v>17316.2</v>
      </c>
      <c r="H135" s="89">
        <v>27.6</v>
      </c>
      <c r="I135" s="47">
        <f t="shared" si="10"/>
        <v>18206.899999999998</v>
      </c>
      <c r="J135" s="90"/>
      <c r="K135" s="89"/>
      <c r="L135" s="89">
        <v>1.5</v>
      </c>
      <c r="M135" s="89">
        <v>63.5</v>
      </c>
      <c r="N135" s="49">
        <f t="shared" si="11"/>
        <v>65</v>
      </c>
      <c r="O135" s="44">
        <f t="shared" si="12"/>
        <v>18271.899999999998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7.660000000000001</v>
      </c>
      <c r="D136" s="57">
        <f t="shared" si="13"/>
        <v>68.010000000000005</v>
      </c>
      <c r="E136" s="57">
        <f t="shared" si="13"/>
        <v>8.4</v>
      </c>
      <c r="F136" s="57">
        <f t="shared" si="13"/>
        <v>341.37</v>
      </c>
      <c r="G136" s="57">
        <f t="shared" si="13"/>
        <v>6067.38</v>
      </c>
      <c r="H136" s="57">
        <f t="shared" si="13"/>
        <v>52.080000000000005</v>
      </c>
      <c r="I136" s="58">
        <f t="shared" si="10"/>
        <v>6544.9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5.52</v>
      </c>
      <c r="M136" s="57">
        <f t="shared" si="14"/>
        <v>29.669999999999998</v>
      </c>
      <c r="N136" s="60">
        <f t="shared" si="11"/>
        <v>35.19</v>
      </c>
      <c r="O136" s="61">
        <f t="shared" si="12"/>
        <v>6580.0899999999992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3521</v>
      </c>
      <c r="D137" s="36">
        <f t="shared" si="13"/>
        <v>19182</v>
      </c>
      <c r="E137" s="36">
        <f t="shared" si="13"/>
        <v>4243</v>
      </c>
      <c r="F137" s="36">
        <f t="shared" si="13"/>
        <v>75620</v>
      </c>
      <c r="G137" s="36">
        <f t="shared" si="13"/>
        <v>2011084</v>
      </c>
      <c r="H137" s="36">
        <f t="shared" si="13"/>
        <v>10169</v>
      </c>
      <c r="I137" s="17">
        <f t="shared" si="10"/>
        <v>2123819</v>
      </c>
      <c r="J137" s="18">
        <f t="shared" si="14"/>
        <v>0</v>
      </c>
      <c r="K137" s="16">
        <f t="shared" si="14"/>
        <v>0</v>
      </c>
      <c r="L137" s="16">
        <f t="shared" si="14"/>
        <v>78</v>
      </c>
      <c r="M137" s="16">
        <f t="shared" si="14"/>
        <v>1905</v>
      </c>
      <c r="N137" s="19">
        <f t="shared" si="11"/>
        <v>1983</v>
      </c>
      <c r="O137" s="20">
        <f t="shared" si="12"/>
        <v>2125802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34.800000000000004</v>
      </c>
      <c r="D138" s="41">
        <f t="shared" si="13"/>
        <v>455.4</v>
      </c>
      <c r="E138" s="41">
        <f t="shared" si="13"/>
        <v>12.3</v>
      </c>
      <c r="F138" s="41">
        <f t="shared" si="13"/>
        <v>769.7</v>
      </c>
      <c r="G138" s="41">
        <f t="shared" si="13"/>
        <v>17696.400000000001</v>
      </c>
      <c r="H138" s="41">
        <f t="shared" si="13"/>
        <v>309.90000000000003</v>
      </c>
      <c r="I138" s="47">
        <f t="shared" si="10"/>
        <v>19278.500000000004</v>
      </c>
      <c r="J138" s="48">
        <f t="shared" si="14"/>
        <v>0</v>
      </c>
      <c r="K138" s="46">
        <f t="shared" si="14"/>
        <v>0</v>
      </c>
      <c r="L138" s="46">
        <f t="shared" si="14"/>
        <v>4.7</v>
      </c>
      <c r="M138" s="46">
        <f t="shared" si="14"/>
        <v>63.800000000000011</v>
      </c>
      <c r="N138" s="49">
        <f t="shared" si="11"/>
        <v>68.500000000000014</v>
      </c>
      <c r="O138" s="44">
        <f t="shared" si="12"/>
        <v>19347.000000000004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42</v>
      </c>
      <c r="E3" s="104" t="s">
        <v>62</v>
      </c>
      <c r="F3" s="104" t="s">
        <v>10</v>
      </c>
      <c r="G3" s="104" t="s">
        <v>84</v>
      </c>
      <c r="H3" s="104" t="s">
        <v>12</v>
      </c>
      <c r="I3" s="100" t="s">
        <v>13</v>
      </c>
      <c r="J3" s="102" t="s">
        <v>85</v>
      </c>
      <c r="K3" s="104" t="s">
        <v>72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1.99</v>
      </c>
      <c r="H5" s="68"/>
      <c r="I5" s="11">
        <f t="shared" ref="I5:I36" si="0">SUM(C5:H5)</f>
        <v>1.99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1.47</v>
      </c>
      <c r="H8" s="77"/>
      <c r="I8" s="26">
        <f t="shared" si="0"/>
        <v>1.47</v>
      </c>
      <c r="J8" s="78"/>
      <c r="K8" s="77"/>
      <c r="L8" s="77"/>
      <c r="M8" s="77"/>
      <c r="N8" s="27">
        <f t="shared" si="1"/>
        <v>0</v>
      </c>
      <c r="O8" s="28">
        <f t="shared" si="2"/>
        <v>1.47</v>
      </c>
      <c r="P8" s="21" t="s">
        <v>25</v>
      </c>
      <c r="Q8" s="134" t="s">
        <v>91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</v>
      </c>
      <c r="E14" s="77"/>
      <c r="F14" s="77"/>
      <c r="G14" s="77"/>
      <c r="H14" s="77"/>
      <c r="I14" s="26">
        <f t="shared" si="0"/>
        <v>1</v>
      </c>
      <c r="J14" s="78"/>
      <c r="K14" s="77"/>
      <c r="L14" s="77"/>
      <c r="M14" s="77"/>
      <c r="N14" s="27">
        <f t="shared" si="1"/>
        <v>0</v>
      </c>
      <c r="O14" s="28">
        <f t="shared" si="2"/>
        <v>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960</v>
      </c>
      <c r="E15" s="71"/>
      <c r="F15" s="71"/>
      <c r="G15" s="71"/>
      <c r="H15" s="71"/>
      <c r="I15" s="17">
        <f t="shared" si="0"/>
        <v>960</v>
      </c>
      <c r="J15" s="72"/>
      <c r="K15" s="71"/>
      <c r="L15" s="71"/>
      <c r="M15" s="71"/>
      <c r="N15" s="19">
        <f t="shared" si="1"/>
        <v>0</v>
      </c>
      <c r="O15" s="20">
        <f t="shared" si="2"/>
        <v>960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101.9</v>
      </c>
      <c r="E16" s="80"/>
      <c r="F16" s="80"/>
      <c r="G16" s="80"/>
      <c r="H16" s="80"/>
      <c r="I16" s="29">
        <f t="shared" si="0"/>
        <v>101.9</v>
      </c>
      <c r="J16" s="81"/>
      <c r="K16" s="80"/>
      <c r="L16" s="80"/>
      <c r="M16" s="80"/>
      <c r="N16" s="30">
        <f t="shared" si="1"/>
        <v>0</v>
      </c>
      <c r="O16" s="31">
        <f t="shared" si="2"/>
        <v>101.9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0.48</v>
      </c>
      <c r="E17" s="77"/>
      <c r="F17" s="77"/>
      <c r="G17" s="77">
        <v>0.19</v>
      </c>
      <c r="H17" s="77"/>
      <c r="I17" s="26">
        <f t="shared" si="0"/>
        <v>0.66999999999999993</v>
      </c>
      <c r="J17" s="78"/>
      <c r="K17" s="77"/>
      <c r="L17" s="77"/>
      <c r="M17" s="77">
        <v>0.98</v>
      </c>
      <c r="N17" s="27">
        <f t="shared" si="1"/>
        <v>0.98</v>
      </c>
      <c r="O17" s="28">
        <f t="shared" si="2"/>
        <v>1.65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1250</v>
      </c>
      <c r="E18" s="71"/>
      <c r="F18" s="71"/>
      <c r="G18" s="71">
        <v>32</v>
      </c>
      <c r="H18" s="71"/>
      <c r="I18" s="17">
        <f t="shared" si="0"/>
        <v>1282</v>
      </c>
      <c r="J18" s="72"/>
      <c r="K18" s="71"/>
      <c r="L18" s="71"/>
      <c r="M18" s="71">
        <v>45</v>
      </c>
      <c r="N18" s="19">
        <f t="shared" si="1"/>
        <v>45</v>
      </c>
      <c r="O18" s="20">
        <f t="shared" si="2"/>
        <v>1327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88.8</v>
      </c>
      <c r="E19" s="80"/>
      <c r="F19" s="80"/>
      <c r="G19" s="80">
        <v>1.5</v>
      </c>
      <c r="H19" s="80"/>
      <c r="I19" s="29">
        <f t="shared" si="0"/>
        <v>90.3</v>
      </c>
      <c r="J19" s="81"/>
      <c r="K19" s="80"/>
      <c r="L19" s="80"/>
      <c r="M19" s="80">
        <v>2.2999999999999998</v>
      </c>
      <c r="N19" s="30">
        <f t="shared" si="1"/>
        <v>2.2999999999999998</v>
      </c>
      <c r="O19" s="31">
        <f t="shared" si="2"/>
        <v>92.6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0.6</v>
      </c>
      <c r="E20" s="77"/>
      <c r="F20" s="77"/>
      <c r="G20" s="77">
        <v>5.81</v>
      </c>
      <c r="H20" s="77"/>
      <c r="I20" s="26">
        <f t="shared" si="0"/>
        <v>6.4099999999999993</v>
      </c>
      <c r="J20" s="78"/>
      <c r="K20" s="77"/>
      <c r="L20" s="77"/>
      <c r="M20" s="77">
        <v>0.04</v>
      </c>
      <c r="N20" s="27">
        <f t="shared" si="1"/>
        <v>0.04</v>
      </c>
      <c r="O20" s="28">
        <f t="shared" si="2"/>
        <v>6.4499999999999993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6714</v>
      </c>
      <c r="E21" s="71"/>
      <c r="F21" s="71"/>
      <c r="G21" s="71">
        <v>1824</v>
      </c>
      <c r="H21" s="71"/>
      <c r="I21" s="17">
        <f t="shared" si="0"/>
        <v>8538</v>
      </c>
      <c r="J21" s="72"/>
      <c r="K21" s="71"/>
      <c r="L21" s="71"/>
      <c r="M21" s="71">
        <v>2</v>
      </c>
      <c r="N21" s="19">
        <f t="shared" si="1"/>
        <v>2</v>
      </c>
      <c r="O21" s="20">
        <f t="shared" si="2"/>
        <v>8540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369.3</v>
      </c>
      <c r="E22" s="80"/>
      <c r="F22" s="80"/>
      <c r="G22" s="80">
        <v>42.1</v>
      </c>
      <c r="H22" s="80"/>
      <c r="I22" s="29">
        <f t="shared" si="0"/>
        <v>411.40000000000003</v>
      </c>
      <c r="J22" s="81"/>
      <c r="K22" s="80"/>
      <c r="L22" s="80"/>
      <c r="M22" s="80">
        <v>0.1</v>
      </c>
      <c r="N22" s="30">
        <f t="shared" si="1"/>
        <v>0.1</v>
      </c>
      <c r="O22" s="31">
        <f t="shared" si="2"/>
        <v>411.50000000000006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10.029999999999999</v>
      </c>
      <c r="E23" s="77"/>
      <c r="F23" s="77"/>
      <c r="G23" s="77">
        <v>50.78</v>
      </c>
      <c r="H23" s="77"/>
      <c r="I23" s="26">
        <f t="shared" si="0"/>
        <v>60.81</v>
      </c>
      <c r="J23" s="78"/>
      <c r="K23" s="77"/>
      <c r="L23" s="77"/>
      <c r="M23" s="77"/>
      <c r="N23" s="27">
        <f t="shared" si="1"/>
        <v>0</v>
      </c>
      <c r="O23" s="28">
        <f t="shared" si="2"/>
        <v>60.81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1173</v>
      </c>
      <c r="E24" s="71"/>
      <c r="F24" s="71"/>
      <c r="G24" s="71">
        <v>10982</v>
      </c>
      <c r="H24" s="71"/>
      <c r="I24" s="17">
        <f t="shared" si="0"/>
        <v>12155</v>
      </c>
      <c r="J24" s="72"/>
      <c r="K24" s="71"/>
      <c r="L24" s="71"/>
      <c r="M24" s="71"/>
      <c r="N24" s="19">
        <f t="shared" si="1"/>
        <v>0</v>
      </c>
      <c r="O24" s="20">
        <f t="shared" si="2"/>
        <v>12155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53.2</v>
      </c>
      <c r="E25" s="80"/>
      <c r="F25" s="80"/>
      <c r="G25" s="80">
        <v>245.9</v>
      </c>
      <c r="H25" s="80"/>
      <c r="I25" s="29">
        <f t="shared" si="0"/>
        <v>299.10000000000002</v>
      </c>
      <c r="J25" s="81"/>
      <c r="K25" s="80"/>
      <c r="L25" s="80"/>
      <c r="M25" s="80"/>
      <c r="N25" s="30">
        <f t="shared" si="1"/>
        <v>0</v>
      </c>
      <c r="O25" s="31">
        <f t="shared" si="2"/>
        <v>299.10000000000002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0.37</v>
      </c>
      <c r="E26" s="77">
        <v>0.42</v>
      </c>
      <c r="F26" s="77">
        <v>0.73</v>
      </c>
      <c r="G26" s="77">
        <v>4.53</v>
      </c>
      <c r="H26" s="77"/>
      <c r="I26" s="26">
        <f t="shared" si="0"/>
        <v>6.0500000000000007</v>
      </c>
      <c r="J26" s="78"/>
      <c r="K26" s="77"/>
      <c r="L26" s="77"/>
      <c r="M26" s="77">
        <v>0.42</v>
      </c>
      <c r="N26" s="27">
        <f t="shared" si="1"/>
        <v>0.42</v>
      </c>
      <c r="O26" s="28">
        <f t="shared" si="2"/>
        <v>6.4700000000000006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88</v>
      </c>
      <c r="E27" s="71">
        <v>80</v>
      </c>
      <c r="F27" s="71">
        <v>120</v>
      </c>
      <c r="G27" s="71">
        <v>1198</v>
      </c>
      <c r="H27" s="71"/>
      <c r="I27" s="17">
        <f t="shared" si="0"/>
        <v>1486</v>
      </c>
      <c r="J27" s="72"/>
      <c r="K27" s="71"/>
      <c r="L27" s="71"/>
      <c r="M27" s="71">
        <v>31</v>
      </c>
      <c r="N27" s="19">
        <f t="shared" si="1"/>
        <v>31</v>
      </c>
      <c r="O27" s="20">
        <f t="shared" si="2"/>
        <v>1517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3.2</v>
      </c>
      <c r="E28" s="80">
        <v>3</v>
      </c>
      <c r="F28" s="80">
        <v>2.6</v>
      </c>
      <c r="G28" s="80">
        <v>25.1</v>
      </c>
      <c r="H28" s="80"/>
      <c r="I28" s="29">
        <f t="shared" si="0"/>
        <v>33.900000000000006</v>
      </c>
      <c r="J28" s="81"/>
      <c r="K28" s="80"/>
      <c r="L28" s="80"/>
      <c r="M28" s="80">
        <v>0.9</v>
      </c>
      <c r="N28" s="30">
        <f t="shared" si="1"/>
        <v>0.9</v>
      </c>
      <c r="O28" s="31">
        <f t="shared" si="2"/>
        <v>34.800000000000004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1.2</v>
      </c>
      <c r="E29" s="77"/>
      <c r="F29" s="77">
        <v>0.96</v>
      </c>
      <c r="G29" s="77">
        <v>11.31</v>
      </c>
      <c r="H29" s="77">
        <v>2.37</v>
      </c>
      <c r="I29" s="26">
        <f t="shared" si="0"/>
        <v>15.84</v>
      </c>
      <c r="J29" s="78"/>
      <c r="K29" s="77"/>
      <c r="L29" s="77"/>
      <c r="M29" s="77">
        <v>1.98</v>
      </c>
      <c r="N29" s="27">
        <f t="shared" si="1"/>
        <v>1.98</v>
      </c>
      <c r="O29" s="28">
        <f t="shared" si="2"/>
        <v>17.82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308</v>
      </c>
      <c r="E30" s="71"/>
      <c r="F30" s="71">
        <v>190</v>
      </c>
      <c r="G30" s="71">
        <v>2689</v>
      </c>
      <c r="H30" s="71">
        <v>415</v>
      </c>
      <c r="I30" s="17">
        <f t="shared" si="0"/>
        <v>3602</v>
      </c>
      <c r="J30" s="72"/>
      <c r="K30" s="71"/>
      <c r="L30" s="71"/>
      <c r="M30" s="71">
        <v>152</v>
      </c>
      <c r="N30" s="19">
        <f t="shared" si="1"/>
        <v>152</v>
      </c>
      <c r="O30" s="20">
        <f t="shared" si="2"/>
        <v>3754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9.4</v>
      </c>
      <c r="E31" s="80"/>
      <c r="F31" s="80">
        <v>2.8</v>
      </c>
      <c r="G31" s="80">
        <v>48.8</v>
      </c>
      <c r="H31" s="80">
        <v>14.5</v>
      </c>
      <c r="I31" s="29">
        <f t="shared" si="0"/>
        <v>75.5</v>
      </c>
      <c r="J31" s="81"/>
      <c r="K31" s="80"/>
      <c r="L31" s="80"/>
      <c r="M31" s="80">
        <v>4.3</v>
      </c>
      <c r="N31" s="30">
        <f t="shared" si="1"/>
        <v>4.3</v>
      </c>
      <c r="O31" s="31">
        <f t="shared" si="2"/>
        <v>79.8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0.06</v>
      </c>
      <c r="G32" s="77">
        <v>6.77</v>
      </c>
      <c r="H32" s="77">
        <v>0.65</v>
      </c>
      <c r="I32" s="26">
        <f t="shared" si="0"/>
        <v>7.4799999999999995</v>
      </c>
      <c r="J32" s="78"/>
      <c r="K32" s="77"/>
      <c r="L32" s="77"/>
      <c r="M32" s="77"/>
      <c r="N32" s="27">
        <f t="shared" si="1"/>
        <v>0</v>
      </c>
      <c r="O32" s="28">
        <f t="shared" si="2"/>
        <v>7.4799999999999995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12</v>
      </c>
      <c r="G33" s="71">
        <v>2051</v>
      </c>
      <c r="H33" s="71">
        <v>138</v>
      </c>
      <c r="I33" s="17">
        <f t="shared" si="0"/>
        <v>2201</v>
      </c>
      <c r="J33" s="72"/>
      <c r="K33" s="71"/>
      <c r="L33" s="71"/>
      <c r="M33" s="71"/>
      <c r="N33" s="19">
        <f t="shared" si="1"/>
        <v>0</v>
      </c>
      <c r="O33" s="20">
        <f t="shared" si="2"/>
        <v>2201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0.2</v>
      </c>
      <c r="G34" s="80">
        <v>31.1</v>
      </c>
      <c r="H34" s="80">
        <v>4.2</v>
      </c>
      <c r="I34" s="29">
        <f t="shared" si="0"/>
        <v>35.5</v>
      </c>
      <c r="J34" s="81"/>
      <c r="K34" s="80"/>
      <c r="L34" s="80"/>
      <c r="M34" s="80"/>
      <c r="N34" s="30">
        <f t="shared" si="1"/>
        <v>0</v>
      </c>
      <c r="O34" s="31">
        <f t="shared" si="2"/>
        <v>35.5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/>
      <c r="G35" s="77">
        <v>40.869999999999997</v>
      </c>
      <c r="H35" s="77">
        <v>1.82</v>
      </c>
      <c r="I35" s="26">
        <f t="shared" si="0"/>
        <v>42.69</v>
      </c>
      <c r="J35" s="78"/>
      <c r="K35" s="77"/>
      <c r="L35" s="77"/>
      <c r="M35" s="77">
        <v>0.5</v>
      </c>
      <c r="N35" s="27">
        <f t="shared" si="1"/>
        <v>0.5</v>
      </c>
      <c r="O35" s="28">
        <f t="shared" si="2"/>
        <v>43.19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/>
      <c r="G36" s="71">
        <v>11625</v>
      </c>
      <c r="H36" s="71">
        <v>461</v>
      </c>
      <c r="I36" s="17">
        <f t="shared" si="0"/>
        <v>12086</v>
      </c>
      <c r="J36" s="72"/>
      <c r="K36" s="71"/>
      <c r="L36" s="71"/>
      <c r="M36" s="71">
        <v>27</v>
      </c>
      <c r="N36" s="19">
        <f t="shared" si="1"/>
        <v>27</v>
      </c>
      <c r="O36" s="20">
        <f t="shared" si="2"/>
        <v>12113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/>
      <c r="G37" s="80">
        <v>139.4</v>
      </c>
      <c r="H37" s="80">
        <v>10.199999999999999</v>
      </c>
      <c r="I37" s="29">
        <f t="shared" ref="I37:I50" si="3">SUM(C37:H37)</f>
        <v>149.6</v>
      </c>
      <c r="J37" s="81"/>
      <c r="K37" s="80"/>
      <c r="L37" s="80"/>
      <c r="M37" s="80">
        <v>0.5</v>
      </c>
      <c r="N37" s="30">
        <f t="shared" si="1"/>
        <v>0.5</v>
      </c>
      <c r="O37" s="31">
        <f t="shared" si="2"/>
        <v>150.1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2.7</v>
      </c>
      <c r="D38" s="77">
        <v>0.19</v>
      </c>
      <c r="E38" s="77"/>
      <c r="F38" s="77">
        <v>5.04</v>
      </c>
      <c r="G38" s="77">
        <v>63.26</v>
      </c>
      <c r="H38" s="77">
        <v>0.49</v>
      </c>
      <c r="I38" s="26">
        <f t="shared" si="3"/>
        <v>71.679999999999993</v>
      </c>
      <c r="J38" s="78"/>
      <c r="K38" s="77"/>
      <c r="L38" s="77"/>
      <c r="M38" s="77"/>
      <c r="N38" s="27">
        <f t="shared" si="1"/>
        <v>0</v>
      </c>
      <c r="O38" s="28">
        <f t="shared" si="2"/>
        <v>71.679999999999993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1190</v>
      </c>
      <c r="D39" s="71">
        <v>71</v>
      </c>
      <c r="E39" s="71"/>
      <c r="F39" s="71">
        <v>1184</v>
      </c>
      <c r="G39" s="71">
        <v>18978</v>
      </c>
      <c r="H39" s="71">
        <v>128</v>
      </c>
      <c r="I39" s="17">
        <f t="shared" si="3"/>
        <v>21551</v>
      </c>
      <c r="J39" s="72"/>
      <c r="K39" s="71"/>
      <c r="L39" s="71"/>
      <c r="M39" s="71"/>
      <c r="N39" s="19">
        <f t="shared" si="1"/>
        <v>0</v>
      </c>
      <c r="O39" s="20">
        <f t="shared" si="2"/>
        <v>21551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13.2</v>
      </c>
      <c r="D40" s="80">
        <v>1.5</v>
      </c>
      <c r="E40" s="80"/>
      <c r="F40" s="80">
        <v>10.8</v>
      </c>
      <c r="G40" s="80">
        <v>171.3</v>
      </c>
      <c r="H40" s="80">
        <v>2.5</v>
      </c>
      <c r="I40" s="29">
        <f t="shared" si="3"/>
        <v>199.3</v>
      </c>
      <c r="J40" s="81"/>
      <c r="K40" s="80"/>
      <c r="L40" s="80"/>
      <c r="M40" s="80"/>
      <c r="N40" s="30">
        <f t="shared" si="1"/>
        <v>0</v>
      </c>
      <c r="O40" s="31">
        <f t="shared" si="2"/>
        <v>199.3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3.21</v>
      </c>
      <c r="D41" s="77">
        <v>0.83</v>
      </c>
      <c r="E41" s="77">
        <v>2.93</v>
      </c>
      <c r="F41" s="77">
        <v>7.63</v>
      </c>
      <c r="G41" s="77">
        <v>221.74</v>
      </c>
      <c r="H41" s="77">
        <v>0.35</v>
      </c>
      <c r="I41" s="26">
        <f t="shared" si="3"/>
        <v>236.69</v>
      </c>
      <c r="J41" s="78"/>
      <c r="K41" s="77"/>
      <c r="L41" s="77"/>
      <c r="M41" s="77">
        <v>0.53</v>
      </c>
      <c r="N41" s="27">
        <f t="shared" si="1"/>
        <v>0.53</v>
      </c>
      <c r="O41" s="28">
        <f t="shared" si="2"/>
        <v>237.22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1011</v>
      </c>
      <c r="D42" s="71">
        <v>350</v>
      </c>
      <c r="E42" s="71">
        <v>1071</v>
      </c>
      <c r="F42" s="71">
        <v>1740</v>
      </c>
      <c r="G42" s="71">
        <v>66819</v>
      </c>
      <c r="H42" s="71">
        <v>105</v>
      </c>
      <c r="I42" s="17">
        <f t="shared" si="3"/>
        <v>71096</v>
      </c>
      <c r="J42" s="72"/>
      <c r="K42" s="71"/>
      <c r="L42" s="71"/>
      <c r="M42" s="71">
        <v>65</v>
      </c>
      <c r="N42" s="19">
        <f t="shared" si="1"/>
        <v>65</v>
      </c>
      <c r="O42" s="20">
        <f t="shared" si="2"/>
        <v>71161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10.4</v>
      </c>
      <c r="D43" s="80">
        <v>6.3</v>
      </c>
      <c r="E43" s="80">
        <v>21.8</v>
      </c>
      <c r="F43" s="80">
        <v>15.7</v>
      </c>
      <c r="G43" s="80">
        <v>566.1</v>
      </c>
      <c r="H43" s="80">
        <v>2</v>
      </c>
      <c r="I43" s="29">
        <f t="shared" si="3"/>
        <v>622.30000000000007</v>
      </c>
      <c r="J43" s="81"/>
      <c r="K43" s="80"/>
      <c r="L43" s="80"/>
      <c r="M43" s="80">
        <v>0.7</v>
      </c>
      <c r="N43" s="30">
        <f t="shared" si="1"/>
        <v>0.7</v>
      </c>
      <c r="O43" s="31">
        <f t="shared" si="2"/>
        <v>623.00000000000011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0.22</v>
      </c>
      <c r="E44" s="77">
        <v>0.31</v>
      </c>
      <c r="F44" s="77">
        <v>2.77</v>
      </c>
      <c r="G44" s="77">
        <v>346.38</v>
      </c>
      <c r="H44" s="77">
        <v>9.82</v>
      </c>
      <c r="I44" s="26">
        <f t="shared" si="3"/>
        <v>359.5</v>
      </c>
      <c r="J44" s="78"/>
      <c r="K44" s="77"/>
      <c r="L44" s="77"/>
      <c r="M44" s="77">
        <v>0.26</v>
      </c>
      <c r="N44" s="27">
        <f t="shared" si="1"/>
        <v>0.26</v>
      </c>
      <c r="O44" s="28">
        <f t="shared" si="2"/>
        <v>359.76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55</v>
      </c>
      <c r="E45" s="71">
        <v>129</v>
      </c>
      <c r="F45" s="71">
        <v>562</v>
      </c>
      <c r="G45" s="71">
        <v>104726</v>
      </c>
      <c r="H45" s="71">
        <v>2484</v>
      </c>
      <c r="I45" s="17">
        <f t="shared" si="3"/>
        <v>107956</v>
      </c>
      <c r="J45" s="72"/>
      <c r="K45" s="71"/>
      <c r="L45" s="71"/>
      <c r="M45" s="71">
        <v>25</v>
      </c>
      <c r="N45" s="19">
        <f t="shared" si="1"/>
        <v>25</v>
      </c>
      <c r="O45" s="20">
        <f t="shared" si="2"/>
        <v>107981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0.8</v>
      </c>
      <c r="E46" s="80">
        <v>2.2000000000000002</v>
      </c>
      <c r="F46" s="80">
        <v>4.3</v>
      </c>
      <c r="G46" s="80">
        <v>710.3</v>
      </c>
      <c r="H46" s="80">
        <v>41.5</v>
      </c>
      <c r="I46" s="29">
        <f t="shared" si="3"/>
        <v>759.09999999999991</v>
      </c>
      <c r="J46" s="81"/>
      <c r="K46" s="80"/>
      <c r="L46" s="80"/>
      <c r="M46" s="80">
        <v>0.3</v>
      </c>
      <c r="N46" s="30">
        <f t="shared" si="1"/>
        <v>0.3</v>
      </c>
      <c r="O46" s="31">
        <f t="shared" si="2"/>
        <v>759.39999999999986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1.27</v>
      </c>
      <c r="D47" s="77">
        <v>0.39</v>
      </c>
      <c r="E47" s="77">
        <v>5.29</v>
      </c>
      <c r="F47" s="77">
        <v>1.07</v>
      </c>
      <c r="G47" s="77">
        <v>298.99</v>
      </c>
      <c r="H47" s="77">
        <v>0.65</v>
      </c>
      <c r="I47" s="26">
        <f t="shared" si="3"/>
        <v>307.65999999999997</v>
      </c>
      <c r="J47" s="78"/>
      <c r="K47" s="77"/>
      <c r="L47" s="77"/>
      <c r="M47" s="77">
        <v>5.16</v>
      </c>
      <c r="N47" s="27">
        <f t="shared" si="1"/>
        <v>5.16</v>
      </c>
      <c r="O47" s="28">
        <f t="shared" si="2"/>
        <v>312.82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632</v>
      </c>
      <c r="D48" s="71">
        <v>188</v>
      </c>
      <c r="E48" s="71">
        <v>2503</v>
      </c>
      <c r="F48" s="71">
        <v>196</v>
      </c>
      <c r="G48" s="71">
        <v>93704</v>
      </c>
      <c r="H48" s="71">
        <v>244</v>
      </c>
      <c r="I48" s="17">
        <f t="shared" si="3"/>
        <v>97467</v>
      </c>
      <c r="J48" s="72"/>
      <c r="K48" s="71"/>
      <c r="L48" s="71"/>
      <c r="M48" s="71">
        <v>669</v>
      </c>
      <c r="N48" s="19">
        <f t="shared" si="1"/>
        <v>669</v>
      </c>
      <c r="O48" s="20">
        <f t="shared" si="2"/>
        <v>98136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</v>
      </c>
      <c r="E49" s="80">
        <v>15.1</v>
      </c>
      <c r="F49" s="80">
        <v>0.4</v>
      </c>
      <c r="G49" s="80">
        <v>316</v>
      </c>
      <c r="H49" s="80">
        <v>2.4</v>
      </c>
      <c r="I49" s="29">
        <f t="shared" si="3"/>
        <v>333.9</v>
      </c>
      <c r="J49" s="81"/>
      <c r="K49" s="80"/>
      <c r="L49" s="80"/>
      <c r="M49" s="80">
        <v>0.2</v>
      </c>
      <c r="N49" s="30">
        <f t="shared" si="1"/>
        <v>0.2</v>
      </c>
      <c r="O49" s="31">
        <f t="shared" si="2"/>
        <v>334.09999999999997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7.18</v>
      </c>
      <c r="D50" s="68">
        <v>13.23</v>
      </c>
      <c r="E50" s="68">
        <v>8.9499999999999993</v>
      </c>
      <c r="F50" s="68">
        <v>18.260000000000002</v>
      </c>
      <c r="G50" s="68">
        <v>1050.6300000000001</v>
      </c>
      <c r="H50" s="68">
        <v>16.149999999999999</v>
      </c>
      <c r="I50" s="11">
        <f t="shared" si="3"/>
        <v>1114.4000000000001</v>
      </c>
      <c r="J50" s="69"/>
      <c r="K50" s="68"/>
      <c r="L50" s="68"/>
      <c r="M50" s="68">
        <v>9.8699999999999992</v>
      </c>
      <c r="N50" s="13">
        <f t="shared" si="1"/>
        <v>9.8699999999999992</v>
      </c>
      <c r="O50" s="14">
        <f t="shared" si="2"/>
        <v>1124.27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2833</v>
      </c>
      <c r="D51" s="71">
        <v>3121</v>
      </c>
      <c r="E51" s="71">
        <v>3783</v>
      </c>
      <c r="F51" s="71">
        <v>4004</v>
      </c>
      <c r="G51" s="71">
        <v>314628</v>
      </c>
      <c r="H51" s="71">
        <v>3975</v>
      </c>
      <c r="I51" s="17">
        <f t="shared" ref="I51:I58" si="4">SUM(C51:H51)</f>
        <v>332344</v>
      </c>
      <c r="J51" s="72"/>
      <c r="K51" s="71"/>
      <c r="L51" s="71"/>
      <c r="M51" s="71">
        <v>1016</v>
      </c>
      <c r="N51" s="19">
        <f t="shared" si="1"/>
        <v>1016</v>
      </c>
      <c r="O51" s="20">
        <f>SUM(N51,I51)</f>
        <v>333360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23.6</v>
      </c>
      <c r="D52" s="80">
        <v>123.3</v>
      </c>
      <c r="E52" s="80">
        <v>42.1</v>
      </c>
      <c r="F52" s="80">
        <v>36.799999999999997</v>
      </c>
      <c r="G52" s="80">
        <v>2297.6</v>
      </c>
      <c r="H52" s="80">
        <v>77.3</v>
      </c>
      <c r="I52" s="29">
        <f t="shared" si="4"/>
        <v>2600.7000000000003</v>
      </c>
      <c r="J52" s="81"/>
      <c r="K52" s="80"/>
      <c r="L52" s="80"/>
      <c r="M52" s="80">
        <v>9.3000000000000007</v>
      </c>
      <c r="N52" s="30">
        <f t="shared" si="1"/>
        <v>9.3000000000000007</v>
      </c>
      <c r="O52" s="31">
        <f t="shared" si="2"/>
        <v>2610.0000000000005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7.18</v>
      </c>
      <c r="D53" s="77">
        <v>1.89</v>
      </c>
      <c r="E53" s="77">
        <v>8.5299999999999994</v>
      </c>
      <c r="F53" s="77">
        <v>17.53</v>
      </c>
      <c r="G53" s="77">
        <v>993.39</v>
      </c>
      <c r="H53" s="77">
        <v>11.18</v>
      </c>
      <c r="I53" s="26">
        <f t="shared" si="4"/>
        <v>1039.7</v>
      </c>
      <c r="J53" s="78"/>
      <c r="K53" s="77"/>
      <c r="L53" s="77"/>
      <c r="M53" s="77">
        <v>9.8699999999999992</v>
      </c>
      <c r="N53" s="27">
        <f t="shared" si="1"/>
        <v>9.8699999999999992</v>
      </c>
      <c r="O53" s="28">
        <f t="shared" si="2"/>
        <v>1049.57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2833</v>
      </c>
      <c r="D54" s="71">
        <v>734</v>
      </c>
      <c r="E54" s="71">
        <v>3703</v>
      </c>
      <c r="F54" s="71">
        <v>3884</v>
      </c>
      <c r="G54" s="71">
        <v>301683</v>
      </c>
      <c r="H54" s="71">
        <v>2925</v>
      </c>
      <c r="I54" s="17">
        <f t="shared" si="4"/>
        <v>315762</v>
      </c>
      <c r="J54" s="72"/>
      <c r="K54" s="71"/>
      <c r="L54" s="71"/>
      <c r="M54" s="71">
        <v>1016</v>
      </c>
      <c r="N54" s="19">
        <f t="shared" si="1"/>
        <v>1016</v>
      </c>
      <c r="O54" s="20">
        <f t="shared" si="2"/>
        <v>316778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23.6</v>
      </c>
      <c r="D55" s="74">
        <v>10.7</v>
      </c>
      <c r="E55" s="74">
        <v>39.1</v>
      </c>
      <c r="F55" s="74">
        <v>34.200000000000003</v>
      </c>
      <c r="G55" s="74">
        <v>2005.8</v>
      </c>
      <c r="H55" s="74">
        <v>47.7</v>
      </c>
      <c r="I55" s="23">
        <f t="shared" si="4"/>
        <v>2161.1</v>
      </c>
      <c r="J55" s="75"/>
      <c r="K55" s="74"/>
      <c r="L55" s="74"/>
      <c r="M55" s="74">
        <v>9.3000000000000007</v>
      </c>
      <c r="N55" s="23">
        <f t="shared" si="1"/>
        <v>9.3000000000000007</v>
      </c>
      <c r="O55" s="25">
        <f t="shared" si="2"/>
        <v>2170.4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7.18</v>
      </c>
      <c r="D56" s="10">
        <f t="shared" si="5"/>
        <v>15.309999999999999</v>
      </c>
      <c r="E56" s="10">
        <f t="shared" si="5"/>
        <v>8.9499999999999993</v>
      </c>
      <c r="F56" s="10">
        <f t="shared" si="5"/>
        <v>18.260000000000002</v>
      </c>
      <c r="G56" s="10">
        <f t="shared" si="5"/>
        <v>1054.0900000000001</v>
      </c>
      <c r="H56" s="10">
        <f t="shared" si="5"/>
        <v>16.149999999999999</v>
      </c>
      <c r="I56" s="34">
        <f>SUM(C56:H56)</f>
        <v>1119.9400000000003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9.870000000000001</v>
      </c>
      <c r="N56" s="12">
        <f t="shared" si="1"/>
        <v>9.870000000000001</v>
      </c>
      <c r="O56" s="14">
        <f t="shared" si="2"/>
        <v>1129.8100000000002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2833</v>
      </c>
      <c r="D57" s="36">
        <f t="shared" si="5"/>
        <v>11157</v>
      </c>
      <c r="E57" s="36">
        <f t="shared" si="5"/>
        <v>3783</v>
      </c>
      <c r="F57" s="36">
        <f t="shared" si="5"/>
        <v>4004</v>
      </c>
      <c r="G57" s="36">
        <f t="shared" si="5"/>
        <v>314628</v>
      </c>
      <c r="H57" s="36">
        <f t="shared" si="5"/>
        <v>3975</v>
      </c>
      <c r="I57" s="37">
        <f t="shared" si="4"/>
        <v>340380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1016</v>
      </c>
      <c r="N57" s="38">
        <f t="shared" si="1"/>
        <v>1016</v>
      </c>
      <c r="O57" s="20">
        <f t="shared" si="2"/>
        <v>341396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23.6</v>
      </c>
      <c r="D58" s="41">
        <f t="shared" si="5"/>
        <v>634.4</v>
      </c>
      <c r="E58" s="41">
        <f t="shared" si="5"/>
        <v>42.1</v>
      </c>
      <c r="F58" s="41">
        <f t="shared" si="5"/>
        <v>36.799999999999997</v>
      </c>
      <c r="G58" s="41">
        <f t="shared" si="5"/>
        <v>2297.6000000000004</v>
      </c>
      <c r="H58" s="41">
        <f t="shared" si="5"/>
        <v>77.300000000000011</v>
      </c>
      <c r="I58" s="42">
        <f t="shared" si="4"/>
        <v>3111.8000000000006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9.2999999999999989</v>
      </c>
      <c r="N58" s="43">
        <f t="shared" si="1"/>
        <v>9.2999999999999989</v>
      </c>
      <c r="O58" s="44">
        <f t="shared" si="2"/>
        <v>3121.1000000000008</v>
      </c>
      <c r="P58" s="45">
        <f>SUM(O56,P53,P54,P57)</f>
        <v>1129.8100000000002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80</v>
      </c>
      <c r="D61" s="104" t="s">
        <v>42</v>
      </c>
      <c r="E61" s="104" t="s">
        <v>62</v>
      </c>
      <c r="F61" s="104" t="s">
        <v>87</v>
      </c>
      <c r="G61" s="104" t="s">
        <v>88</v>
      </c>
      <c r="H61" s="104" t="s">
        <v>12</v>
      </c>
      <c r="I61" s="100" t="s">
        <v>13</v>
      </c>
      <c r="J61" s="102" t="s">
        <v>89</v>
      </c>
      <c r="K61" s="104" t="s">
        <v>72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1.99</v>
      </c>
      <c r="H63" s="68"/>
      <c r="I63" s="11">
        <f>SUM(C63:H63)</f>
        <v>1.99</v>
      </c>
      <c r="J63" s="69"/>
      <c r="K63" s="68"/>
      <c r="L63" s="68"/>
      <c r="M63" s="68"/>
      <c r="N63" s="13">
        <f>SUM(J63:M63)</f>
        <v>0</v>
      </c>
      <c r="O63" s="14">
        <f>SUM(N63,I63)</f>
        <v>1.99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1.47</v>
      </c>
      <c r="H66" s="77"/>
      <c r="I66" s="26">
        <f t="shared" si="7"/>
        <v>1.47</v>
      </c>
      <c r="J66" s="78"/>
      <c r="K66" s="77"/>
      <c r="L66" s="77"/>
      <c r="M66" s="77"/>
      <c r="N66" s="27">
        <f t="shared" si="8"/>
        <v>0</v>
      </c>
      <c r="O66" s="28">
        <f t="shared" si="9"/>
        <v>1.47</v>
      </c>
      <c r="P66" s="21" t="s">
        <v>25</v>
      </c>
      <c r="Q66" s="134" t="s">
        <v>91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</v>
      </c>
      <c r="E72" s="77"/>
      <c r="F72" s="77"/>
      <c r="G72" s="77"/>
      <c r="H72" s="77"/>
      <c r="I72" s="26">
        <f t="shared" si="7"/>
        <v>1</v>
      </c>
      <c r="J72" s="78"/>
      <c r="K72" s="77"/>
      <c r="L72" s="77"/>
      <c r="M72" s="77"/>
      <c r="N72" s="27">
        <f t="shared" si="8"/>
        <v>0</v>
      </c>
      <c r="O72" s="28">
        <f t="shared" si="9"/>
        <v>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960</v>
      </c>
      <c r="E73" s="71"/>
      <c r="F73" s="71"/>
      <c r="G73" s="71"/>
      <c r="H73" s="71"/>
      <c r="I73" s="17">
        <f t="shared" si="7"/>
        <v>960</v>
      </c>
      <c r="J73" s="72"/>
      <c r="K73" s="71"/>
      <c r="L73" s="71"/>
      <c r="M73" s="71"/>
      <c r="N73" s="19">
        <f t="shared" si="8"/>
        <v>0</v>
      </c>
      <c r="O73" s="20">
        <f t="shared" si="9"/>
        <v>960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101.9</v>
      </c>
      <c r="E74" s="80"/>
      <c r="F74" s="80"/>
      <c r="G74" s="80"/>
      <c r="H74" s="80"/>
      <c r="I74" s="29">
        <f t="shared" si="7"/>
        <v>101.9</v>
      </c>
      <c r="J74" s="81"/>
      <c r="K74" s="80"/>
      <c r="L74" s="80"/>
      <c r="M74" s="80"/>
      <c r="N74" s="30">
        <f t="shared" si="8"/>
        <v>0</v>
      </c>
      <c r="O74" s="31">
        <f t="shared" si="9"/>
        <v>101.9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0.48</v>
      </c>
      <c r="E75" s="77"/>
      <c r="F75" s="77"/>
      <c r="G75" s="77">
        <v>0.19</v>
      </c>
      <c r="H75" s="77"/>
      <c r="I75" s="26">
        <f t="shared" si="7"/>
        <v>0.66999999999999993</v>
      </c>
      <c r="J75" s="78"/>
      <c r="K75" s="77"/>
      <c r="L75" s="77"/>
      <c r="M75" s="77">
        <v>0.98</v>
      </c>
      <c r="N75" s="27">
        <f t="shared" si="8"/>
        <v>0.98</v>
      </c>
      <c r="O75" s="28">
        <f t="shared" si="9"/>
        <v>1.65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1250</v>
      </c>
      <c r="E76" s="71"/>
      <c r="F76" s="71"/>
      <c r="G76" s="71">
        <v>32</v>
      </c>
      <c r="H76" s="71"/>
      <c r="I76" s="17">
        <f t="shared" si="7"/>
        <v>1282</v>
      </c>
      <c r="J76" s="72"/>
      <c r="K76" s="71"/>
      <c r="L76" s="71"/>
      <c r="M76" s="71">
        <v>45</v>
      </c>
      <c r="N76" s="19">
        <f t="shared" si="8"/>
        <v>45</v>
      </c>
      <c r="O76" s="20">
        <f t="shared" si="9"/>
        <v>1327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88.8</v>
      </c>
      <c r="E77" s="80"/>
      <c r="F77" s="80"/>
      <c r="G77" s="80">
        <v>1.5</v>
      </c>
      <c r="H77" s="80"/>
      <c r="I77" s="29">
        <f t="shared" si="7"/>
        <v>90.3</v>
      </c>
      <c r="J77" s="81"/>
      <c r="K77" s="80"/>
      <c r="L77" s="80"/>
      <c r="M77" s="80">
        <v>2.2999999999999998</v>
      </c>
      <c r="N77" s="30">
        <f t="shared" si="8"/>
        <v>2.2999999999999998</v>
      </c>
      <c r="O77" s="31">
        <f t="shared" si="9"/>
        <v>92.6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0.6</v>
      </c>
      <c r="E78" s="77"/>
      <c r="F78" s="77"/>
      <c r="G78" s="77">
        <v>5.81</v>
      </c>
      <c r="H78" s="77"/>
      <c r="I78" s="26">
        <f t="shared" si="7"/>
        <v>6.4099999999999993</v>
      </c>
      <c r="J78" s="78"/>
      <c r="K78" s="77"/>
      <c r="L78" s="77"/>
      <c r="M78" s="77">
        <v>0.04</v>
      </c>
      <c r="N78" s="27">
        <f t="shared" si="8"/>
        <v>0.04</v>
      </c>
      <c r="O78" s="28">
        <f t="shared" si="9"/>
        <v>6.4499999999999993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6714</v>
      </c>
      <c r="E79" s="71"/>
      <c r="F79" s="71"/>
      <c r="G79" s="71">
        <v>1824</v>
      </c>
      <c r="H79" s="71"/>
      <c r="I79" s="17">
        <f t="shared" si="7"/>
        <v>8538</v>
      </c>
      <c r="J79" s="72"/>
      <c r="K79" s="71"/>
      <c r="L79" s="71"/>
      <c r="M79" s="71">
        <v>2</v>
      </c>
      <c r="N79" s="19">
        <f t="shared" si="8"/>
        <v>2</v>
      </c>
      <c r="O79" s="20">
        <f t="shared" si="9"/>
        <v>8540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369.3</v>
      </c>
      <c r="E80" s="80"/>
      <c r="F80" s="80"/>
      <c r="G80" s="80">
        <v>42.1</v>
      </c>
      <c r="H80" s="80"/>
      <c r="I80" s="29">
        <f t="shared" si="7"/>
        <v>411.40000000000003</v>
      </c>
      <c r="J80" s="81"/>
      <c r="K80" s="80"/>
      <c r="L80" s="80"/>
      <c r="M80" s="80">
        <v>0.1</v>
      </c>
      <c r="N80" s="30">
        <f t="shared" si="8"/>
        <v>0.1</v>
      </c>
      <c r="O80" s="31">
        <f t="shared" si="9"/>
        <v>411.50000000000006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10.029999999999999</v>
      </c>
      <c r="E81" s="77"/>
      <c r="F81" s="77"/>
      <c r="G81" s="77">
        <v>50.78</v>
      </c>
      <c r="H81" s="77"/>
      <c r="I81" s="26">
        <f t="shared" si="7"/>
        <v>60.81</v>
      </c>
      <c r="J81" s="78"/>
      <c r="K81" s="77"/>
      <c r="L81" s="77"/>
      <c r="M81" s="77"/>
      <c r="N81" s="27">
        <f t="shared" si="8"/>
        <v>0</v>
      </c>
      <c r="O81" s="28">
        <f t="shared" si="9"/>
        <v>60.81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1173</v>
      </c>
      <c r="E82" s="71"/>
      <c r="F82" s="71"/>
      <c r="G82" s="71">
        <v>10982</v>
      </c>
      <c r="H82" s="71"/>
      <c r="I82" s="17">
        <f t="shared" si="7"/>
        <v>12155</v>
      </c>
      <c r="J82" s="72"/>
      <c r="K82" s="71"/>
      <c r="L82" s="71"/>
      <c r="M82" s="71"/>
      <c r="N82" s="19">
        <f t="shared" si="8"/>
        <v>0</v>
      </c>
      <c r="O82" s="20">
        <f t="shared" si="9"/>
        <v>12155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53.2</v>
      </c>
      <c r="E83" s="80"/>
      <c r="F83" s="80"/>
      <c r="G83" s="80">
        <v>245.9</v>
      </c>
      <c r="H83" s="80"/>
      <c r="I83" s="29">
        <f t="shared" si="7"/>
        <v>299.10000000000002</v>
      </c>
      <c r="J83" s="81"/>
      <c r="K83" s="80"/>
      <c r="L83" s="80"/>
      <c r="M83" s="80"/>
      <c r="N83" s="30">
        <f t="shared" si="8"/>
        <v>0</v>
      </c>
      <c r="O83" s="31">
        <f t="shared" si="9"/>
        <v>299.10000000000002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0.37</v>
      </c>
      <c r="E84" s="77">
        <v>0.42</v>
      </c>
      <c r="F84" s="77">
        <v>0.73</v>
      </c>
      <c r="G84" s="77">
        <v>4.53</v>
      </c>
      <c r="H84" s="77"/>
      <c r="I84" s="26">
        <f t="shared" si="7"/>
        <v>6.0500000000000007</v>
      </c>
      <c r="J84" s="78"/>
      <c r="K84" s="77"/>
      <c r="L84" s="77"/>
      <c r="M84" s="77">
        <v>0.42</v>
      </c>
      <c r="N84" s="27">
        <f t="shared" si="8"/>
        <v>0.42</v>
      </c>
      <c r="O84" s="28">
        <f t="shared" si="9"/>
        <v>6.4700000000000006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88</v>
      </c>
      <c r="E85" s="71">
        <v>80</v>
      </c>
      <c r="F85" s="71">
        <v>120</v>
      </c>
      <c r="G85" s="71">
        <v>1198</v>
      </c>
      <c r="H85" s="71"/>
      <c r="I85" s="17">
        <f t="shared" si="7"/>
        <v>1486</v>
      </c>
      <c r="J85" s="72"/>
      <c r="K85" s="71"/>
      <c r="L85" s="71"/>
      <c r="M85" s="71">
        <v>31</v>
      </c>
      <c r="N85" s="19">
        <f t="shared" si="8"/>
        <v>31</v>
      </c>
      <c r="O85" s="20">
        <f t="shared" si="9"/>
        <v>1517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3.2</v>
      </c>
      <c r="E86" s="80">
        <v>3</v>
      </c>
      <c r="F86" s="80">
        <v>2.6</v>
      </c>
      <c r="G86" s="80">
        <v>25.1</v>
      </c>
      <c r="H86" s="80"/>
      <c r="I86" s="29">
        <f t="shared" si="7"/>
        <v>33.900000000000006</v>
      </c>
      <c r="J86" s="81"/>
      <c r="K86" s="80"/>
      <c r="L86" s="80"/>
      <c r="M86" s="80">
        <v>0.9</v>
      </c>
      <c r="N86" s="30">
        <f t="shared" si="8"/>
        <v>0.9</v>
      </c>
      <c r="O86" s="31">
        <f t="shared" si="9"/>
        <v>34.800000000000004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1.2</v>
      </c>
      <c r="E87" s="77"/>
      <c r="F87" s="77">
        <v>0.96</v>
      </c>
      <c r="G87" s="77">
        <v>11.31</v>
      </c>
      <c r="H87" s="77">
        <v>2.37</v>
      </c>
      <c r="I87" s="26">
        <f t="shared" si="7"/>
        <v>15.84</v>
      </c>
      <c r="J87" s="78"/>
      <c r="K87" s="77"/>
      <c r="L87" s="77"/>
      <c r="M87" s="77">
        <v>1.98</v>
      </c>
      <c r="N87" s="27">
        <f t="shared" si="8"/>
        <v>1.98</v>
      </c>
      <c r="O87" s="28">
        <f t="shared" si="9"/>
        <v>17.82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308</v>
      </c>
      <c r="E88" s="71"/>
      <c r="F88" s="71">
        <v>190</v>
      </c>
      <c r="G88" s="71">
        <v>2689</v>
      </c>
      <c r="H88" s="71">
        <v>415</v>
      </c>
      <c r="I88" s="17">
        <f t="shared" si="7"/>
        <v>3602</v>
      </c>
      <c r="J88" s="72"/>
      <c r="K88" s="71"/>
      <c r="L88" s="71"/>
      <c r="M88" s="71">
        <v>152</v>
      </c>
      <c r="N88" s="19">
        <f t="shared" si="8"/>
        <v>152</v>
      </c>
      <c r="O88" s="20">
        <f t="shared" si="9"/>
        <v>3754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9.4</v>
      </c>
      <c r="E89" s="80"/>
      <c r="F89" s="80">
        <v>2.8</v>
      </c>
      <c r="G89" s="80">
        <v>48.8</v>
      </c>
      <c r="H89" s="80">
        <v>14.5</v>
      </c>
      <c r="I89" s="29">
        <f t="shared" si="7"/>
        <v>75.5</v>
      </c>
      <c r="J89" s="81"/>
      <c r="K89" s="80"/>
      <c r="L89" s="80"/>
      <c r="M89" s="80">
        <v>4.3</v>
      </c>
      <c r="N89" s="30">
        <f t="shared" si="8"/>
        <v>4.3</v>
      </c>
      <c r="O89" s="31">
        <f t="shared" si="9"/>
        <v>79.8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0.06</v>
      </c>
      <c r="G90" s="77">
        <v>6.77</v>
      </c>
      <c r="H90" s="77">
        <v>0.65</v>
      </c>
      <c r="I90" s="26">
        <f t="shared" si="7"/>
        <v>7.4799999999999995</v>
      </c>
      <c r="J90" s="78"/>
      <c r="K90" s="77"/>
      <c r="L90" s="77"/>
      <c r="M90" s="77"/>
      <c r="N90" s="27">
        <f t="shared" si="8"/>
        <v>0</v>
      </c>
      <c r="O90" s="28">
        <f t="shared" si="9"/>
        <v>7.4799999999999995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12</v>
      </c>
      <c r="G91" s="71">
        <v>2051</v>
      </c>
      <c r="H91" s="71">
        <v>138</v>
      </c>
      <c r="I91" s="17">
        <f t="shared" si="7"/>
        <v>2201</v>
      </c>
      <c r="J91" s="72"/>
      <c r="K91" s="71"/>
      <c r="L91" s="71"/>
      <c r="M91" s="71"/>
      <c r="N91" s="19">
        <f t="shared" si="8"/>
        <v>0</v>
      </c>
      <c r="O91" s="20">
        <f t="shared" si="9"/>
        <v>2201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0.2</v>
      </c>
      <c r="G92" s="80">
        <v>31.1</v>
      </c>
      <c r="H92" s="80">
        <v>4.2</v>
      </c>
      <c r="I92" s="29">
        <f t="shared" si="7"/>
        <v>35.5</v>
      </c>
      <c r="J92" s="81"/>
      <c r="K92" s="80"/>
      <c r="L92" s="80"/>
      <c r="M92" s="80"/>
      <c r="N92" s="30">
        <f t="shared" si="8"/>
        <v>0</v>
      </c>
      <c r="O92" s="31">
        <f t="shared" si="9"/>
        <v>35.5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/>
      <c r="G93" s="77">
        <v>40.869999999999997</v>
      </c>
      <c r="H93" s="77">
        <v>1.82</v>
      </c>
      <c r="I93" s="26">
        <f t="shared" si="7"/>
        <v>42.69</v>
      </c>
      <c r="J93" s="78"/>
      <c r="K93" s="77"/>
      <c r="L93" s="77"/>
      <c r="M93" s="77">
        <v>0.5</v>
      </c>
      <c r="N93" s="27">
        <f t="shared" si="8"/>
        <v>0.5</v>
      </c>
      <c r="O93" s="28">
        <f t="shared" si="9"/>
        <v>43.19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/>
      <c r="G94" s="71">
        <v>11625</v>
      </c>
      <c r="H94" s="71">
        <v>461</v>
      </c>
      <c r="I94" s="17">
        <f t="shared" si="7"/>
        <v>12086</v>
      </c>
      <c r="J94" s="72"/>
      <c r="K94" s="71"/>
      <c r="L94" s="71"/>
      <c r="M94" s="71">
        <v>27</v>
      </c>
      <c r="N94" s="19">
        <f t="shared" si="8"/>
        <v>27</v>
      </c>
      <c r="O94" s="20">
        <f t="shared" si="9"/>
        <v>12113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/>
      <c r="G95" s="80">
        <v>139.4</v>
      </c>
      <c r="H95" s="80">
        <v>10.199999999999999</v>
      </c>
      <c r="I95" s="29">
        <f t="shared" si="7"/>
        <v>149.6</v>
      </c>
      <c r="J95" s="81"/>
      <c r="K95" s="80"/>
      <c r="L95" s="80"/>
      <c r="M95" s="80">
        <v>0.5</v>
      </c>
      <c r="N95" s="30">
        <f t="shared" si="8"/>
        <v>0.5</v>
      </c>
      <c r="O95" s="31">
        <f t="shared" si="9"/>
        <v>150.1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2.7</v>
      </c>
      <c r="D96" s="77">
        <v>0.19</v>
      </c>
      <c r="E96" s="77"/>
      <c r="F96" s="77">
        <v>5.04</v>
      </c>
      <c r="G96" s="77">
        <v>63.26</v>
      </c>
      <c r="H96" s="77">
        <v>0.49</v>
      </c>
      <c r="I96" s="26">
        <f t="shared" si="7"/>
        <v>71.679999999999993</v>
      </c>
      <c r="J96" s="78"/>
      <c r="K96" s="77"/>
      <c r="L96" s="77"/>
      <c r="M96" s="77"/>
      <c r="N96" s="27">
        <f t="shared" si="8"/>
        <v>0</v>
      </c>
      <c r="O96" s="28">
        <f t="shared" si="9"/>
        <v>71.679999999999993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1190</v>
      </c>
      <c r="D97" s="71">
        <v>71</v>
      </c>
      <c r="E97" s="71"/>
      <c r="F97" s="71">
        <v>1184</v>
      </c>
      <c r="G97" s="71">
        <v>18978</v>
      </c>
      <c r="H97" s="71">
        <v>128</v>
      </c>
      <c r="I97" s="17">
        <f t="shared" si="7"/>
        <v>21551</v>
      </c>
      <c r="J97" s="72"/>
      <c r="K97" s="71"/>
      <c r="L97" s="71"/>
      <c r="M97" s="71"/>
      <c r="N97" s="19">
        <f t="shared" si="8"/>
        <v>0</v>
      </c>
      <c r="O97" s="20">
        <f t="shared" si="9"/>
        <v>21551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13.2</v>
      </c>
      <c r="D98" s="80">
        <v>1.5</v>
      </c>
      <c r="E98" s="80"/>
      <c r="F98" s="80">
        <v>10.8</v>
      </c>
      <c r="G98" s="80">
        <v>171.3</v>
      </c>
      <c r="H98" s="80">
        <v>2.5</v>
      </c>
      <c r="I98" s="29">
        <f t="shared" si="7"/>
        <v>199.3</v>
      </c>
      <c r="J98" s="81"/>
      <c r="K98" s="80"/>
      <c r="L98" s="80"/>
      <c r="M98" s="80"/>
      <c r="N98" s="30">
        <f t="shared" si="8"/>
        <v>0</v>
      </c>
      <c r="O98" s="31">
        <f t="shared" si="9"/>
        <v>199.3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3.21</v>
      </c>
      <c r="D99" s="77">
        <v>0.83</v>
      </c>
      <c r="E99" s="77">
        <v>2.93</v>
      </c>
      <c r="F99" s="77">
        <v>7.63</v>
      </c>
      <c r="G99" s="77">
        <v>221.74</v>
      </c>
      <c r="H99" s="77">
        <v>0.35</v>
      </c>
      <c r="I99" s="26">
        <f t="shared" si="7"/>
        <v>236.69</v>
      </c>
      <c r="J99" s="78"/>
      <c r="K99" s="77"/>
      <c r="L99" s="77"/>
      <c r="M99" s="77">
        <v>0.53</v>
      </c>
      <c r="N99" s="27">
        <f t="shared" si="8"/>
        <v>0.53</v>
      </c>
      <c r="O99" s="28">
        <f t="shared" si="9"/>
        <v>237.22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1011</v>
      </c>
      <c r="D100" s="71">
        <v>350</v>
      </c>
      <c r="E100" s="71">
        <v>1071</v>
      </c>
      <c r="F100" s="71">
        <v>1740</v>
      </c>
      <c r="G100" s="71">
        <v>66819</v>
      </c>
      <c r="H100" s="71">
        <v>105</v>
      </c>
      <c r="I100" s="17">
        <f t="shared" si="7"/>
        <v>71096</v>
      </c>
      <c r="J100" s="72"/>
      <c r="K100" s="71"/>
      <c r="L100" s="71"/>
      <c r="M100" s="71">
        <v>65</v>
      </c>
      <c r="N100" s="19">
        <f t="shared" si="8"/>
        <v>65</v>
      </c>
      <c r="O100" s="20">
        <f t="shared" si="9"/>
        <v>71161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10.4</v>
      </c>
      <c r="D101" s="80">
        <v>6.3</v>
      </c>
      <c r="E101" s="80">
        <v>21.8</v>
      </c>
      <c r="F101" s="80">
        <v>15.7</v>
      </c>
      <c r="G101" s="80">
        <v>566.1</v>
      </c>
      <c r="H101" s="80">
        <v>2</v>
      </c>
      <c r="I101" s="29">
        <f t="shared" si="7"/>
        <v>622.30000000000007</v>
      </c>
      <c r="J101" s="81"/>
      <c r="K101" s="80"/>
      <c r="L101" s="80"/>
      <c r="M101" s="80">
        <v>0.7</v>
      </c>
      <c r="N101" s="30">
        <f t="shared" si="8"/>
        <v>0.7</v>
      </c>
      <c r="O101" s="31">
        <f t="shared" si="9"/>
        <v>623.00000000000011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0.22</v>
      </c>
      <c r="E102" s="77">
        <v>0.31</v>
      </c>
      <c r="F102" s="77">
        <v>2.77</v>
      </c>
      <c r="G102" s="77">
        <v>346.38</v>
      </c>
      <c r="H102" s="77">
        <v>9.82</v>
      </c>
      <c r="I102" s="26">
        <f t="shared" si="7"/>
        <v>359.5</v>
      </c>
      <c r="J102" s="78"/>
      <c r="K102" s="77"/>
      <c r="L102" s="77"/>
      <c r="M102" s="77">
        <v>0.26</v>
      </c>
      <c r="N102" s="27">
        <f t="shared" si="8"/>
        <v>0.26</v>
      </c>
      <c r="O102" s="28">
        <f t="shared" si="9"/>
        <v>359.76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55</v>
      </c>
      <c r="E103" s="71">
        <v>129</v>
      </c>
      <c r="F103" s="71">
        <v>562</v>
      </c>
      <c r="G103" s="71">
        <v>104726</v>
      </c>
      <c r="H103" s="71">
        <v>2484</v>
      </c>
      <c r="I103" s="17">
        <f t="shared" si="7"/>
        <v>107956</v>
      </c>
      <c r="J103" s="72"/>
      <c r="K103" s="71"/>
      <c r="L103" s="71"/>
      <c r="M103" s="71">
        <v>25</v>
      </c>
      <c r="N103" s="19">
        <f t="shared" si="8"/>
        <v>25</v>
      </c>
      <c r="O103" s="20">
        <f t="shared" si="9"/>
        <v>107981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0.8</v>
      </c>
      <c r="E104" s="80">
        <v>2.2000000000000002</v>
      </c>
      <c r="F104" s="80">
        <v>4.3</v>
      </c>
      <c r="G104" s="80">
        <v>710.3</v>
      </c>
      <c r="H104" s="80">
        <v>41.5</v>
      </c>
      <c r="I104" s="29">
        <f t="shared" si="7"/>
        <v>759.09999999999991</v>
      </c>
      <c r="J104" s="81"/>
      <c r="K104" s="80"/>
      <c r="L104" s="80"/>
      <c r="M104" s="80">
        <v>0.3</v>
      </c>
      <c r="N104" s="30">
        <f t="shared" si="8"/>
        <v>0.3</v>
      </c>
      <c r="O104" s="31">
        <f t="shared" si="9"/>
        <v>759.39999999999986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2.11</v>
      </c>
      <c r="F105" s="77"/>
      <c r="G105" s="77">
        <v>174.28</v>
      </c>
      <c r="H105" s="77"/>
      <c r="I105" s="26">
        <f t="shared" si="7"/>
        <v>176.39000000000001</v>
      </c>
      <c r="J105" s="78"/>
      <c r="K105" s="77"/>
      <c r="L105" s="77"/>
      <c r="M105" s="77">
        <v>0.22</v>
      </c>
      <c r="N105" s="27">
        <f t="shared" si="8"/>
        <v>0.22</v>
      </c>
      <c r="O105" s="28">
        <f t="shared" si="9"/>
        <v>176.61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967</v>
      </c>
      <c r="F106" s="71"/>
      <c r="G106" s="71">
        <v>54808</v>
      </c>
      <c r="H106" s="71"/>
      <c r="I106" s="17">
        <f t="shared" si="7"/>
        <v>55775</v>
      </c>
      <c r="J106" s="72"/>
      <c r="K106" s="71"/>
      <c r="L106" s="71"/>
      <c r="M106" s="71">
        <v>17</v>
      </c>
      <c r="N106" s="19">
        <f t="shared" si="8"/>
        <v>17</v>
      </c>
      <c r="O106" s="20">
        <f t="shared" si="9"/>
        <v>55792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14.3</v>
      </c>
      <c r="F107" s="80"/>
      <c r="G107" s="80">
        <v>301.10000000000002</v>
      </c>
      <c r="H107" s="80"/>
      <c r="I107" s="29">
        <f t="shared" si="7"/>
        <v>315.40000000000003</v>
      </c>
      <c r="J107" s="81"/>
      <c r="K107" s="80"/>
      <c r="L107" s="80"/>
      <c r="M107" s="80">
        <v>0.2</v>
      </c>
      <c r="N107" s="30">
        <f t="shared" si="8"/>
        <v>0.2</v>
      </c>
      <c r="O107" s="31">
        <f t="shared" si="9"/>
        <v>315.60000000000002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0.05</v>
      </c>
      <c r="D108" s="77">
        <v>7.0000000000000007E-2</v>
      </c>
      <c r="E108" s="77">
        <v>0.22</v>
      </c>
      <c r="F108" s="77"/>
      <c r="G108" s="77">
        <v>28.72</v>
      </c>
      <c r="H108" s="77">
        <v>0.41</v>
      </c>
      <c r="I108" s="26">
        <f t="shared" si="7"/>
        <v>29.47</v>
      </c>
      <c r="J108" s="78"/>
      <c r="K108" s="77"/>
      <c r="L108" s="77"/>
      <c r="M108" s="77"/>
      <c r="N108" s="27">
        <f t="shared" si="8"/>
        <v>0</v>
      </c>
      <c r="O108" s="28">
        <f t="shared" si="9"/>
        <v>29.47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</v>
      </c>
      <c r="D109" s="71">
        <v>34</v>
      </c>
      <c r="E109" s="71">
        <v>106</v>
      </c>
      <c r="F109" s="71"/>
      <c r="G109" s="71">
        <v>8893</v>
      </c>
      <c r="H109" s="71">
        <v>152</v>
      </c>
      <c r="I109" s="17">
        <f t="shared" si="7"/>
        <v>9210</v>
      </c>
      <c r="J109" s="72"/>
      <c r="K109" s="71"/>
      <c r="L109" s="71"/>
      <c r="M109" s="71"/>
      <c r="N109" s="19">
        <f t="shared" si="8"/>
        <v>0</v>
      </c>
      <c r="O109" s="20">
        <f t="shared" si="9"/>
        <v>9210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>
        <v>0.8</v>
      </c>
      <c r="F110" s="80"/>
      <c r="G110" s="80">
        <v>14.9</v>
      </c>
      <c r="H110" s="80">
        <v>2.1</v>
      </c>
      <c r="I110" s="29">
        <f t="shared" si="7"/>
        <v>17.8</v>
      </c>
      <c r="J110" s="81"/>
      <c r="K110" s="80"/>
      <c r="L110" s="80"/>
      <c r="M110" s="80"/>
      <c r="N110" s="30">
        <f t="shared" si="8"/>
        <v>0</v>
      </c>
      <c r="O110" s="31">
        <f t="shared" si="9"/>
        <v>17.8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0.28999999999999998</v>
      </c>
      <c r="D111" s="77">
        <v>0.03</v>
      </c>
      <c r="E111" s="77"/>
      <c r="F111" s="77"/>
      <c r="G111" s="77">
        <v>39.61</v>
      </c>
      <c r="H111" s="77"/>
      <c r="I111" s="26">
        <f t="shared" si="7"/>
        <v>39.93</v>
      </c>
      <c r="J111" s="78"/>
      <c r="K111" s="77"/>
      <c r="L111" s="77"/>
      <c r="M111" s="77"/>
      <c r="N111" s="27">
        <f t="shared" si="8"/>
        <v>0</v>
      </c>
      <c r="O111" s="28">
        <f t="shared" si="9"/>
        <v>39.93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147</v>
      </c>
      <c r="D112" s="71">
        <v>14</v>
      </c>
      <c r="E112" s="71"/>
      <c r="F112" s="71"/>
      <c r="G112" s="71">
        <v>11579</v>
      </c>
      <c r="H112" s="71"/>
      <c r="I112" s="17">
        <f t="shared" si="7"/>
        <v>11740</v>
      </c>
      <c r="J112" s="72"/>
      <c r="K112" s="71"/>
      <c r="L112" s="71"/>
      <c r="M112" s="71"/>
      <c r="N112" s="19">
        <f t="shared" si="8"/>
        <v>0</v>
      </c>
      <c r="O112" s="20">
        <f t="shared" si="9"/>
        <v>11740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/>
      <c r="G113" s="80">
        <v>0</v>
      </c>
      <c r="H113" s="80"/>
      <c r="I113" s="29">
        <f t="shared" si="7"/>
        <v>0</v>
      </c>
      <c r="J113" s="81"/>
      <c r="K113" s="80"/>
      <c r="L113" s="80"/>
      <c r="M113" s="80"/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0.22</v>
      </c>
      <c r="D114" s="77"/>
      <c r="E114" s="77">
        <v>1.1100000000000001</v>
      </c>
      <c r="F114" s="77"/>
      <c r="G114" s="77">
        <v>27.05</v>
      </c>
      <c r="H114" s="77"/>
      <c r="I114" s="26">
        <f t="shared" si="7"/>
        <v>28.380000000000003</v>
      </c>
      <c r="J114" s="78"/>
      <c r="K114" s="77"/>
      <c r="L114" s="77"/>
      <c r="M114" s="77"/>
      <c r="N114" s="27">
        <f t="shared" si="8"/>
        <v>0</v>
      </c>
      <c r="O114" s="28">
        <f t="shared" si="9"/>
        <v>28.380000000000003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111</v>
      </c>
      <c r="D115" s="71"/>
      <c r="E115" s="71">
        <v>536</v>
      </c>
      <c r="F115" s="71"/>
      <c r="G115" s="71">
        <v>9843</v>
      </c>
      <c r="H115" s="71"/>
      <c r="I115" s="17">
        <f t="shared" si="7"/>
        <v>10490</v>
      </c>
      <c r="J115" s="72"/>
      <c r="K115" s="71"/>
      <c r="L115" s="71"/>
      <c r="M115" s="71"/>
      <c r="N115" s="19">
        <f t="shared" si="8"/>
        <v>0</v>
      </c>
      <c r="O115" s="20">
        <f t="shared" si="9"/>
        <v>10490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/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1129.81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90</v>
      </c>
      <c r="D119" s="104" t="s">
        <v>67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0.21</v>
      </c>
      <c r="D121" s="68">
        <v>0.26</v>
      </c>
      <c r="E121" s="68">
        <v>0.16</v>
      </c>
      <c r="F121" s="68">
        <v>0.8</v>
      </c>
      <c r="G121" s="68">
        <v>12.61</v>
      </c>
      <c r="H121" s="68">
        <v>0.1</v>
      </c>
      <c r="I121" s="11">
        <f t="shared" si="7"/>
        <v>14.139999999999999</v>
      </c>
      <c r="J121" s="69"/>
      <c r="K121" s="68"/>
      <c r="L121" s="68"/>
      <c r="M121" s="68"/>
      <c r="N121" s="13">
        <f t="shared" si="8"/>
        <v>0</v>
      </c>
      <c r="O121" s="14">
        <f t="shared" si="9"/>
        <v>14.139999999999999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96</v>
      </c>
      <c r="D122" s="71">
        <v>126</v>
      </c>
      <c r="E122" s="71">
        <v>78</v>
      </c>
      <c r="F122" s="71">
        <v>152</v>
      </c>
      <c r="G122" s="71">
        <v>3607</v>
      </c>
      <c r="H122" s="71">
        <v>30</v>
      </c>
      <c r="I122" s="17">
        <f t="shared" si="7"/>
        <v>4089</v>
      </c>
      <c r="J122" s="72"/>
      <c r="K122" s="71"/>
      <c r="L122" s="71"/>
      <c r="M122" s="71"/>
      <c r="N122" s="19">
        <f t="shared" si="8"/>
        <v>0</v>
      </c>
      <c r="O122" s="20">
        <f t="shared" si="9"/>
        <v>4089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0.4</v>
      </c>
      <c r="G123" s="80">
        <v>0</v>
      </c>
      <c r="H123" s="80">
        <v>0.3</v>
      </c>
      <c r="I123" s="29">
        <f t="shared" si="7"/>
        <v>0.7</v>
      </c>
      <c r="J123" s="81"/>
      <c r="K123" s="80"/>
      <c r="L123" s="80"/>
      <c r="M123" s="80"/>
      <c r="N123" s="30">
        <f t="shared" si="8"/>
        <v>0</v>
      </c>
      <c r="O123" s="31">
        <f t="shared" si="9"/>
        <v>0.7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0.03</v>
      </c>
      <c r="E124" s="77">
        <v>1.19</v>
      </c>
      <c r="F124" s="77"/>
      <c r="G124" s="77">
        <v>9.7200000000000006</v>
      </c>
      <c r="H124" s="77"/>
      <c r="I124" s="26">
        <f t="shared" si="7"/>
        <v>10.940000000000001</v>
      </c>
      <c r="J124" s="78"/>
      <c r="K124" s="77"/>
      <c r="L124" s="77"/>
      <c r="M124" s="77">
        <v>4.9400000000000004</v>
      </c>
      <c r="N124" s="27">
        <f t="shared" si="8"/>
        <v>4.9400000000000004</v>
      </c>
      <c r="O124" s="28">
        <f t="shared" si="9"/>
        <v>15.880000000000003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14</v>
      </c>
      <c r="E125" s="71">
        <v>575</v>
      </c>
      <c r="F125" s="71"/>
      <c r="G125" s="71">
        <v>2767</v>
      </c>
      <c r="H125" s="71"/>
      <c r="I125" s="17">
        <f t="shared" si="7"/>
        <v>3356</v>
      </c>
      <c r="J125" s="72"/>
      <c r="K125" s="71"/>
      <c r="L125" s="71"/>
      <c r="M125" s="71">
        <v>652</v>
      </c>
      <c r="N125" s="19">
        <f t="shared" si="8"/>
        <v>652</v>
      </c>
      <c r="O125" s="20">
        <f t="shared" si="9"/>
        <v>4008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0.5</v>
      </c>
      <c r="D127" s="77"/>
      <c r="E127" s="77">
        <v>0.5</v>
      </c>
      <c r="F127" s="77">
        <v>0.27</v>
      </c>
      <c r="G127" s="77">
        <v>7</v>
      </c>
      <c r="H127" s="77">
        <v>0.14000000000000001</v>
      </c>
      <c r="I127" s="26">
        <f t="shared" si="7"/>
        <v>8.41</v>
      </c>
      <c r="J127" s="78"/>
      <c r="K127" s="77"/>
      <c r="L127" s="77"/>
      <c r="M127" s="77"/>
      <c r="N127" s="27">
        <f t="shared" si="8"/>
        <v>0</v>
      </c>
      <c r="O127" s="28">
        <f t="shared" si="9"/>
        <v>8.41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253</v>
      </c>
      <c r="D128" s="71"/>
      <c r="E128" s="71">
        <v>241</v>
      </c>
      <c r="F128" s="71">
        <v>44</v>
      </c>
      <c r="G128" s="71">
        <v>2207</v>
      </c>
      <c r="H128" s="71">
        <v>62</v>
      </c>
      <c r="I128" s="17">
        <f t="shared" si="7"/>
        <v>2807</v>
      </c>
      <c r="J128" s="72"/>
      <c r="K128" s="71"/>
      <c r="L128" s="71"/>
      <c r="M128" s="71"/>
      <c r="N128" s="19">
        <f t="shared" si="8"/>
        <v>0</v>
      </c>
      <c r="O128" s="20">
        <f t="shared" si="9"/>
        <v>2807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>
        <v>0</v>
      </c>
      <c r="F129" s="80">
        <v>0</v>
      </c>
      <c r="G129" s="80">
        <v>0</v>
      </c>
      <c r="H129" s="80">
        <v>0</v>
      </c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7.18</v>
      </c>
      <c r="D130" s="68">
        <v>13.23</v>
      </c>
      <c r="E130" s="68">
        <v>8.9499999999999993</v>
      </c>
      <c r="F130" s="68">
        <v>18.260000000000002</v>
      </c>
      <c r="G130" s="68">
        <v>1050.6300000000001</v>
      </c>
      <c r="H130" s="68">
        <v>16.149999999999999</v>
      </c>
      <c r="I130" s="11">
        <f t="shared" si="7"/>
        <v>1114.4000000000001</v>
      </c>
      <c r="J130" s="69"/>
      <c r="K130" s="68"/>
      <c r="L130" s="68"/>
      <c r="M130" s="68">
        <v>9.8699999999999992</v>
      </c>
      <c r="N130" s="13">
        <f>SUM(J130:M130)</f>
        <v>9.8699999999999992</v>
      </c>
      <c r="O130" s="14">
        <f t="shared" si="9"/>
        <v>1124.27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2833</v>
      </c>
      <c r="D131" s="71">
        <v>3121</v>
      </c>
      <c r="E131" s="71">
        <v>3783</v>
      </c>
      <c r="F131" s="71">
        <v>4004</v>
      </c>
      <c r="G131" s="71">
        <v>314628</v>
      </c>
      <c r="H131" s="71">
        <v>3975</v>
      </c>
      <c r="I131" s="17">
        <f t="shared" si="7"/>
        <v>332344</v>
      </c>
      <c r="J131" s="72"/>
      <c r="K131" s="71"/>
      <c r="L131" s="71"/>
      <c r="M131" s="71">
        <v>1016</v>
      </c>
      <c r="N131" s="19">
        <f t="shared" si="8"/>
        <v>1016</v>
      </c>
      <c r="O131" s="20">
        <f t="shared" si="9"/>
        <v>333360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23.6</v>
      </c>
      <c r="D132" s="80">
        <v>123.3</v>
      </c>
      <c r="E132" s="80">
        <v>42.1</v>
      </c>
      <c r="F132" s="80">
        <v>36.799999999999997</v>
      </c>
      <c r="G132" s="80">
        <v>2297.6</v>
      </c>
      <c r="H132" s="80">
        <v>77.3</v>
      </c>
      <c r="I132" s="29">
        <f t="shared" ref="I132:I138" si="10">SUM(C132:H132)</f>
        <v>2600.7000000000003</v>
      </c>
      <c r="J132" s="81"/>
      <c r="K132" s="80"/>
      <c r="L132" s="80"/>
      <c r="M132" s="80">
        <v>9.3000000000000007</v>
      </c>
      <c r="N132" s="30">
        <f t="shared" ref="N132:N138" si="11">SUM(J132:M132)</f>
        <v>9.3000000000000007</v>
      </c>
      <c r="O132" s="31">
        <f t="shared" ref="O132:O138" si="12">SUM(N132,I132)</f>
        <v>2610.0000000000005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7.18</v>
      </c>
      <c r="D133" s="77">
        <v>1.89</v>
      </c>
      <c r="E133" s="77">
        <v>8.5299999999999994</v>
      </c>
      <c r="F133" s="77">
        <v>17.53</v>
      </c>
      <c r="G133" s="77">
        <v>993.39</v>
      </c>
      <c r="H133" s="77">
        <v>11.18</v>
      </c>
      <c r="I133" s="26">
        <f t="shared" si="10"/>
        <v>1039.7</v>
      </c>
      <c r="J133" s="78"/>
      <c r="K133" s="77"/>
      <c r="L133" s="77"/>
      <c r="M133" s="77">
        <v>9.8699999999999992</v>
      </c>
      <c r="N133" s="27">
        <f t="shared" si="11"/>
        <v>9.8699999999999992</v>
      </c>
      <c r="O133" s="28">
        <f t="shared" si="12"/>
        <v>1049.57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2833</v>
      </c>
      <c r="D134" s="71">
        <v>734</v>
      </c>
      <c r="E134" s="71">
        <v>3703</v>
      </c>
      <c r="F134" s="71">
        <v>3884</v>
      </c>
      <c r="G134" s="71">
        <v>301683</v>
      </c>
      <c r="H134" s="71">
        <v>2925</v>
      </c>
      <c r="I134" s="17">
        <f t="shared" si="10"/>
        <v>315762</v>
      </c>
      <c r="J134" s="72"/>
      <c r="K134" s="71"/>
      <c r="L134" s="71"/>
      <c r="M134" s="71">
        <v>1016</v>
      </c>
      <c r="N134" s="19">
        <f t="shared" si="11"/>
        <v>1016</v>
      </c>
      <c r="O134" s="20">
        <f t="shared" si="12"/>
        <v>316778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23.6</v>
      </c>
      <c r="D135" s="89">
        <v>10.7</v>
      </c>
      <c r="E135" s="89">
        <v>39.1</v>
      </c>
      <c r="F135" s="89">
        <v>34.200000000000003</v>
      </c>
      <c r="G135" s="89">
        <v>2005.8</v>
      </c>
      <c r="H135" s="89">
        <v>47.7</v>
      </c>
      <c r="I135" s="47">
        <f t="shared" si="10"/>
        <v>2161.1</v>
      </c>
      <c r="J135" s="90"/>
      <c r="K135" s="89"/>
      <c r="L135" s="89"/>
      <c r="M135" s="89">
        <v>9.3000000000000007</v>
      </c>
      <c r="N135" s="49">
        <f t="shared" si="11"/>
        <v>9.3000000000000007</v>
      </c>
      <c r="O135" s="44">
        <f t="shared" si="12"/>
        <v>2170.4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7.18</v>
      </c>
      <c r="D136" s="57">
        <f t="shared" si="13"/>
        <v>15.309999999999997</v>
      </c>
      <c r="E136" s="57">
        <f t="shared" si="13"/>
        <v>8.9499999999999993</v>
      </c>
      <c r="F136" s="57">
        <f t="shared" si="13"/>
        <v>18.260000000000002</v>
      </c>
      <c r="G136" s="57">
        <f t="shared" si="13"/>
        <v>1054.0899999999999</v>
      </c>
      <c r="H136" s="57">
        <f t="shared" si="13"/>
        <v>16.150000000000002</v>
      </c>
      <c r="I136" s="58">
        <f t="shared" si="10"/>
        <v>1119.94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9.870000000000001</v>
      </c>
      <c r="N136" s="60">
        <f t="shared" si="11"/>
        <v>9.870000000000001</v>
      </c>
      <c r="O136" s="61">
        <f t="shared" si="12"/>
        <v>1129.81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2833</v>
      </c>
      <c r="D137" s="36">
        <f t="shared" si="13"/>
        <v>11157</v>
      </c>
      <c r="E137" s="36">
        <f t="shared" si="13"/>
        <v>3783</v>
      </c>
      <c r="F137" s="36">
        <f t="shared" si="13"/>
        <v>4004</v>
      </c>
      <c r="G137" s="36">
        <f t="shared" si="13"/>
        <v>314628</v>
      </c>
      <c r="H137" s="36">
        <f t="shared" si="13"/>
        <v>3975</v>
      </c>
      <c r="I137" s="17">
        <f t="shared" si="10"/>
        <v>340380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1016</v>
      </c>
      <c r="N137" s="19">
        <f t="shared" si="11"/>
        <v>1016</v>
      </c>
      <c r="O137" s="20">
        <f t="shared" si="12"/>
        <v>341396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23.6</v>
      </c>
      <c r="D138" s="41">
        <f t="shared" si="13"/>
        <v>634.4</v>
      </c>
      <c r="E138" s="41">
        <f t="shared" si="13"/>
        <v>42.099999999999994</v>
      </c>
      <c r="F138" s="41">
        <f t="shared" si="13"/>
        <v>36.799999999999997</v>
      </c>
      <c r="G138" s="41">
        <f t="shared" si="13"/>
        <v>2297.6000000000004</v>
      </c>
      <c r="H138" s="41">
        <f t="shared" si="13"/>
        <v>77.3</v>
      </c>
      <c r="I138" s="47">
        <f t="shared" si="10"/>
        <v>3111.8000000000006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9.2999999999999989</v>
      </c>
      <c r="N138" s="49">
        <f t="shared" si="11"/>
        <v>9.2999999999999989</v>
      </c>
      <c r="O138" s="44">
        <f t="shared" si="12"/>
        <v>3121.1000000000008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92</v>
      </c>
      <c r="L3" s="104" t="s">
        <v>93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9.01</v>
      </c>
      <c r="H5" s="68"/>
      <c r="I5" s="11">
        <f t="shared" ref="I5:I36" si="0">SUM(C5:H5)</f>
        <v>9.01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9.01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4.79</v>
      </c>
      <c r="E8" s="77"/>
      <c r="F8" s="77"/>
      <c r="G8" s="77">
        <v>5.27</v>
      </c>
      <c r="H8" s="77"/>
      <c r="I8" s="26">
        <f t="shared" si="0"/>
        <v>10.059999999999999</v>
      </c>
      <c r="J8" s="78"/>
      <c r="K8" s="77"/>
      <c r="L8" s="77">
        <v>7.1</v>
      </c>
      <c r="M8" s="77"/>
      <c r="N8" s="27">
        <f t="shared" si="1"/>
        <v>7.1</v>
      </c>
      <c r="O8" s="28">
        <f t="shared" si="2"/>
        <v>17.159999999999997</v>
      </c>
      <c r="P8" s="21" t="s">
        <v>25</v>
      </c>
      <c r="Q8" s="134" t="s">
        <v>94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106</v>
      </c>
      <c r="M9" s="71"/>
      <c r="N9" s="19">
        <f t="shared" si="1"/>
        <v>106</v>
      </c>
      <c r="O9" s="20">
        <f t="shared" si="2"/>
        <v>106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15.6</v>
      </c>
      <c r="M10" s="80"/>
      <c r="N10" s="30">
        <f t="shared" si="1"/>
        <v>15.6</v>
      </c>
      <c r="O10" s="31">
        <f t="shared" si="2"/>
        <v>15.6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5.14</v>
      </c>
      <c r="M11" s="77">
        <v>0.05</v>
      </c>
      <c r="N11" s="27">
        <f t="shared" si="1"/>
        <v>5.1899999999999995</v>
      </c>
      <c r="O11" s="28">
        <f t="shared" si="2"/>
        <v>5.1899999999999995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104</v>
      </c>
      <c r="M12" s="71">
        <v>1</v>
      </c>
      <c r="N12" s="19">
        <f t="shared" si="1"/>
        <v>105</v>
      </c>
      <c r="O12" s="20">
        <f t="shared" si="2"/>
        <v>105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8.8000000000000007</v>
      </c>
      <c r="M13" s="80">
        <v>0.1</v>
      </c>
      <c r="N13" s="30">
        <f t="shared" si="1"/>
        <v>8.9</v>
      </c>
      <c r="O13" s="31">
        <f t="shared" si="2"/>
        <v>8.9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2.64</v>
      </c>
      <c r="E14" s="77"/>
      <c r="F14" s="77"/>
      <c r="G14" s="77"/>
      <c r="H14" s="77"/>
      <c r="I14" s="26">
        <f t="shared" si="0"/>
        <v>2.64</v>
      </c>
      <c r="J14" s="78"/>
      <c r="K14" s="77"/>
      <c r="L14" s="77"/>
      <c r="M14" s="77">
        <v>13.58</v>
      </c>
      <c r="N14" s="27">
        <f t="shared" si="1"/>
        <v>13.58</v>
      </c>
      <c r="O14" s="28">
        <f t="shared" si="2"/>
        <v>16.22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160</v>
      </c>
      <c r="E15" s="71"/>
      <c r="F15" s="71"/>
      <c r="G15" s="71"/>
      <c r="H15" s="71"/>
      <c r="I15" s="17">
        <f t="shared" si="0"/>
        <v>160</v>
      </c>
      <c r="J15" s="72"/>
      <c r="K15" s="71"/>
      <c r="L15" s="71"/>
      <c r="M15" s="71">
        <v>743</v>
      </c>
      <c r="N15" s="19">
        <f t="shared" si="1"/>
        <v>743</v>
      </c>
      <c r="O15" s="20">
        <f t="shared" si="2"/>
        <v>903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17.600000000000001</v>
      </c>
      <c r="E16" s="80"/>
      <c r="F16" s="80"/>
      <c r="G16" s="80"/>
      <c r="H16" s="80"/>
      <c r="I16" s="29">
        <f t="shared" si="0"/>
        <v>17.600000000000001</v>
      </c>
      <c r="J16" s="81"/>
      <c r="K16" s="80"/>
      <c r="L16" s="80"/>
      <c r="M16" s="80">
        <v>50.6</v>
      </c>
      <c r="N16" s="30">
        <f t="shared" si="1"/>
        <v>50.6</v>
      </c>
      <c r="O16" s="31">
        <f t="shared" si="2"/>
        <v>68.2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6.84</v>
      </c>
      <c r="E17" s="77"/>
      <c r="F17" s="77"/>
      <c r="G17" s="77">
        <v>2.15</v>
      </c>
      <c r="H17" s="77"/>
      <c r="I17" s="26">
        <f t="shared" si="0"/>
        <v>8.99</v>
      </c>
      <c r="J17" s="78"/>
      <c r="K17" s="77"/>
      <c r="L17" s="77"/>
      <c r="M17" s="77"/>
      <c r="N17" s="27">
        <f t="shared" si="1"/>
        <v>0</v>
      </c>
      <c r="O17" s="28">
        <f t="shared" si="2"/>
        <v>8.99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1014</v>
      </c>
      <c r="E18" s="71"/>
      <c r="F18" s="71"/>
      <c r="G18" s="71">
        <v>381</v>
      </c>
      <c r="H18" s="71"/>
      <c r="I18" s="17">
        <f t="shared" si="0"/>
        <v>1395</v>
      </c>
      <c r="J18" s="72"/>
      <c r="K18" s="71"/>
      <c r="L18" s="71"/>
      <c r="M18" s="71">
        <v>82</v>
      </c>
      <c r="N18" s="19">
        <f t="shared" si="1"/>
        <v>82</v>
      </c>
      <c r="O18" s="20">
        <f t="shared" si="2"/>
        <v>1477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72.2</v>
      </c>
      <c r="E19" s="80"/>
      <c r="F19" s="80"/>
      <c r="G19" s="80">
        <v>17.5</v>
      </c>
      <c r="H19" s="80"/>
      <c r="I19" s="29">
        <f t="shared" si="0"/>
        <v>89.7</v>
      </c>
      <c r="J19" s="81"/>
      <c r="K19" s="80"/>
      <c r="L19" s="80"/>
      <c r="M19" s="80">
        <v>4.2</v>
      </c>
      <c r="N19" s="30">
        <f t="shared" si="1"/>
        <v>4.2</v>
      </c>
      <c r="O19" s="31">
        <f t="shared" si="2"/>
        <v>93.9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0.03</v>
      </c>
      <c r="D20" s="77">
        <v>1.56</v>
      </c>
      <c r="E20" s="77"/>
      <c r="F20" s="77">
        <v>2</v>
      </c>
      <c r="G20" s="77">
        <v>1.86</v>
      </c>
      <c r="H20" s="77"/>
      <c r="I20" s="26">
        <f t="shared" si="0"/>
        <v>5.45</v>
      </c>
      <c r="J20" s="78"/>
      <c r="K20" s="77"/>
      <c r="L20" s="77"/>
      <c r="M20" s="77"/>
      <c r="N20" s="27">
        <f t="shared" si="1"/>
        <v>0</v>
      </c>
      <c r="O20" s="28">
        <f t="shared" si="2"/>
        <v>5.45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</v>
      </c>
      <c r="D21" s="71">
        <v>325</v>
      </c>
      <c r="E21" s="71"/>
      <c r="F21" s="71">
        <v>200</v>
      </c>
      <c r="G21" s="71">
        <v>387</v>
      </c>
      <c r="H21" s="71"/>
      <c r="I21" s="17">
        <f t="shared" si="0"/>
        <v>920</v>
      </c>
      <c r="J21" s="72"/>
      <c r="K21" s="71"/>
      <c r="L21" s="71"/>
      <c r="M21" s="71"/>
      <c r="N21" s="19">
        <f t="shared" si="1"/>
        <v>0</v>
      </c>
      <c r="O21" s="20">
        <f t="shared" si="2"/>
        <v>920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0.3</v>
      </c>
      <c r="D22" s="80">
        <v>17.8</v>
      </c>
      <c r="E22" s="80"/>
      <c r="F22" s="80">
        <v>9.8000000000000007</v>
      </c>
      <c r="G22" s="80">
        <v>8.9</v>
      </c>
      <c r="H22" s="80"/>
      <c r="I22" s="29">
        <f t="shared" si="0"/>
        <v>36.800000000000004</v>
      </c>
      <c r="J22" s="81"/>
      <c r="K22" s="80"/>
      <c r="L22" s="80"/>
      <c r="M22" s="80"/>
      <c r="N22" s="30">
        <f t="shared" si="1"/>
        <v>0</v>
      </c>
      <c r="O22" s="31">
        <f t="shared" si="2"/>
        <v>36.800000000000004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1.06</v>
      </c>
      <c r="E23" s="77"/>
      <c r="F23" s="77">
        <v>0.21</v>
      </c>
      <c r="G23" s="77">
        <v>16.93</v>
      </c>
      <c r="H23" s="77"/>
      <c r="I23" s="26">
        <f t="shared" si="0"/>
        <v>18.2</v>
      </c>
      <c r="J23" s="78"/>
      <c r="K23" s="77"/>
      <c r="L23" s="77"/>
      <c r="M23" s="77"/>
      <c r="N23" s="27">
        <f t="shared" si="1"/>
        <v>0</v>
      </c>
      <c r="O23" s="28">
        <f t="shared" si="2"/>
        <v>18.2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252</v>
      </c>
      <c r="E24" s="71"/>
      <c r="F24" s="71">
        <v>33</v>
      </c>
      <c r="G24" s="71">
        <v>3736</v>
      </c>
      <c r="H24" s="71"/>
      <c r="I24" s="17">
        <f t="shared" si="0"/>
        <v>4021</v>
      </c>
      <c r="J24" s="72"/>
      <c r="K24" s="71"/>
      <c r="L24" s="71"/>
      <c r="M24" s="71"/>
      <c r="N24" s="19">
        <f t="shared" si="1"/>
        <v>0</v>
      </c>
      <c r="O24" s="20">
        <f t="shared" si="2"/>
        <v>4021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11.4</v>
      </c>
      <c r="E25" s="80"/>
      <c r="F25" s="80">
        <v>0.8</v>
      </c>
      <c r="G25" s="80">
        <v>82.7</v>
      </c>
      <c r="H25" s="80"/>
      <c r="I25" s="29">
        <f t="shared" si="0"/>
        <v>94.9</v>
      </c>
      <c r="J25" s="81"/>
      <c r="K25" s="80"/>
      <c r="L25" s="80"/>
      <c r="M25" s="80"/>
      <c r="N25" s="30">
        <f t="shared" si="1"/>
        <v>0</v>
      </c>
      <c r="O25" s="31">
        <f t="shared" si="2"/>
        <v>94.9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0.08</v>
      </c>
      <c r="D26" s="77">
        <v>12.89</v>
      </c>
      <c r="E26" s="77"/>
      <c r="F26" s="77">
        <v>1.25</v>
      </c>
      <c r="G26" s="77">
        <v>49.34</v>
      </c>
      <c r="H26" s="77">
        <v>2.42</v>
      </c>
      <c r="I26" s="26">
        <f t="shared" si="0"/>
        <v>65.98</v>
      </c>
      <c r="J26" s="78"/>
      <c r="K26" s="77"/>
      <c r="L26" s="77">
        <v>0.17</v>
      </c>
      <c r="M26" s="77">
        <v>0.04</v>
      </c>
      <c r="N26" s="27">
        <f t="shared" si="1"/>
        <v>0.21000000000000002</v>
      </c>
      <c r="O26" s="28">
        <f t="shared" si="2"/>
        <v>66.19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28</v>
      </c>
      <c r="D27" s="71">
        <v>3152</v>
      </c>
      <c r="E27" s="71"/>
      <c r="F27" s="71">
        <v>221</v>
      </c>
      <c r="G27" s="71">
        <v>12064</v>
      </c>
      <c r="H27" s="71">
        <v>417</v>
      </c>
      <c r="I27" s="17">
        <f t="shared" si="0"/>
        <v>15882</v>
      </c>
      <c r="J27" s="72"/>
      <c r="K27" s="71"/>
      <c r="L27" s="71">
        <v>13</v>
      </c>
      <c r="M27" s="71">
        <v>3</v>
      </c>
      <c r="N27" s="19">
        <f t="shared" si="1"/>
        <v>16</v>
      </c>
      <c r="O27" s="20">
        <f t="shared" si="2"/>
        <v>15898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0.6</v>
      </c>
      <c r="D28" s="80">
        <v>116.4</v>
      </c>
      <c r="E28" s="80"/>
      <c r="F28" s="80">
        <v>4.4000000000000004</v>
      </c>
      <c r="G28" s="80">
        <v>254.4</v>
      </c>
      <c r="H28" s="80">
        <v>15.8</v>
      </c>
      <c r="I28" s="29">
        <f t="shared" si="0"/>
        <v>391.6</v>
      </c>
      <c r="J28" s="81"/>
      <c r="K28" s="80"/>
      <c r="L28" s="80">
        <v>0.4</v>
      </c>
      <c r="M28" s="80">
        <v>0.1</v>
      </c>
      <c r="N28" s="30">
        <f t="shared" si="1"/>
        <v>0.5</v>
      </c>
      <c r="O28" s="31">
        <f t="shared" si="2"/>
        <v>392.1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0.36</v>
      </c>
      <c r="D29" s="77">
        <v>14.49</v>
      </c>
      <c r="E29" s="77">
        <v>0.2</v>
      </c>
      <c r="F29" s="77">
        <v>1.67</v>
      </c>
      <c r="G29" s="77">
        <v>2.74</v>
      </c>
      <c r="H29" s="77">
        <v>0.04</v>
      </c>
      <c r="I29" s="26">
        <f t="shared" si="0"/>
        <v>19.5</v>
      </c>
      <c r="J29" s="78"/>
      <c r="K29" s="77"/>
      <c r="L29" s="77">
        <v>0.23</v>
      </c>
      <c r="M29" s="77">
        <v>0.95</v>
      </c>
      <c r="N29" s="27">
        <f t="shared" si="1"/>
        <v>1.18</v>
      </c>
      <c r="O29" s="28">
        <f t="shared" si="2"/>
        <v>20.68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163</v>
      </c>
      <c r="D30" s="71">
        <v>3510</v>
      </c>
      <c r="E30" s="71">
        <v>48</v>
      </c>
      <c r="F30" s="71">
        <v>316</v>
      </c>
      <c r="G30" s="71">
        <v>767</v>
      </c>
      <c r="H30" s="71">
        <v>7</v>
      </c>
      <c r="I30" s="17">
        <f t="shared" si="0"/>
        <v>4811</v>
      </c>
      <c r="J30" s="72"/>
      <c r="K30" s="71"/>
      <c r="L30" s="71">
        <v>18</v>
      </c>
      <c r="M30" s="71">
        <v>79</v>
      </c>
      <c r="N30" s="19">
        <f t="shared" si="1"/>
        <v>97</v>
      </c>
      <c r="O30" s="20">
        <f t="shared" si="2"/>
        <v>4908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105.5</v>
      </c>
      <c r="E31" s="80">
        <v>1.4</v>
      </c>
      <c r="F31" s="80">
        <v>5</v>
      </c>
      <c r="G31" s="80">
        <v>13.9</v>
      </c>
      <c r="H31" s="80">
        <v>0.2</v>
      </c>
      <c r="I31" s="29">
        <f t="shared" si="0"/>
        <v>129.1</v>
      </c>
      <c r="J31" s="81"/>
      <c r="K31" s="80"/>
      <c r="L31" s="80">
        <v>0.5</v>
      </c>
      <c r="M31" s="80">
        <v>2.2000000000000002</v>
      </c>
      <c r="N31" s="30">
        <f t="shared" si="1"/>
        <v>2.7</v>
      </c>
      <c r="O31" s="31">
        <f t="shared" si="2"/>
        <v>131.79999999999998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0.46</v>
      </c>
      <c r="D32" s="77">
        <v>0.46</v>
      </c>
      <c r="E32" s="77"/>
      <c r="F32" s="77">
        <v>1.23</v>
      </c>
      <c r="G32" s="77">
        <v>23</v>
      </c>
      <c r="H32" s="77">
        <v>0.11</v>
      </c>
      <c r="I32" s="26">
        <f t="shared" si="0"/>
        <v>25.259999999999998</v>
      </c>
      <c r="J32" s="78"/>
      <c r="K32" s="77"/>
      <c r="L32" s="77"/>
      <c r="M32" s="77">
        <v>0.44</v>
      </c>
      <c r="N32" s="27">
        <f t="shared" si="1"/>
        <v>0.44</v>
      </c>
      <c r="O32" s="28">
        <f t="shared" si="2"/>
        <v>25.7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175</v>
      </c>
      <c r="D33" s="71">
        <v>133</v>
      </c>
      <c r="E33" s="71"/>
      <c r="F33" s="71">
        <v>257</v>
      </c>
      <c r="G33" s="71">
        <v>6219</v>
      </c>
      <c r="H33" s="71">
        <v>25</v>
      </c>
      <c r="I33" s="17">
        <f t="shared" si="0"/>
        <v>6809</v>
      </c>
      <c r="J33" s="72"/>
      <c r="K33" s="71"/>
      <c r="L33" s="71"/>
      <c r="M33" s="71">
        <v>40</v>
      </c>
      <c r="N33" s="19">
        <f t="shared" si="1"/>
        <v>40</v>
      </c>
      <c r="O33" s="20">
        <f t="shared" si="2"/>
        <v>6849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2.6</v>
      </c>
      <c r="D34" s="80">
        <v>3.7</v>
      </c>
      <c r="E34" s="80"/>
      <c r="F34" s="80">
        <v>3.3</v>
      </c>
      <c r="G34" s="80">
        <v>93.1</v>
      </c>
      <c r="H34" s="80">
        <v>0.8</v>
      </c>
      <c r="I34" s="29">
        <f t="shared" si="0"/>
        <v>103.49999999999999</v>
      </c>
      <c r="J34" s="81"/>
      <c r="K34" s="80"/>
      <c r="L34" s="80"/>
      <c r="M34" s="80">
        <v>1.1000000000000001</v>
      </c>
      <c r="N34" s="30">
        <f t="shared" si="1"/>
        <v>1.1000000000000001</v>
      </c>
      <c r="O34" s="31">
        <f t="shared" si="2"/>
        <v>104.59999999999998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0.16</v>
      </c>
      <c r="D35" s="77">
        <v>0.75</v>
      </c>
      <c r="E35" s="77"/>
      <c r="F35" s="77">
        <v>1.79</v>
      </c>
      <c r="G35" s="77">
        <v>21.02</v>
      </c>
      <c r="H35" s="77"/>
      <c r="I35" s="26">
        <f t="shared" si="0"/>
        <v>23.72</v>
      </c>
      <c r="J35" s="78"/>
      <c r="K35" s="77"/>
      <c r="L35" s="77"/>
      <c r="M35" s="77"/>
      <c r="N35" s="27">
        <f t="shared" si="1"/>
        <v>0</v>
      </c>
      <c r="O35" s="28">
        <f t="shared" si="2"/>
        <v>23.72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67</v>
      </c>
      <c r="D36" s="71">
        <v>253</v>
      </c>
      <c r="E36" s="71"/>
      <c r="F36" s="71">
        <v>433</v>
      </c>
      <c r="G36" s="71">
        <v>6414</v>
      </c>
      <c r="H36" s="71"/>
      <c r="I36" s="17">
        <f t="shared" si="0"/>
        <v>7167</v>
      </c>
      <c r="J36" s="72"/>
      <c r="K36" s="71"/>
      <c r="L36" s="71"/>
      <c r="M36" s="71"/>
      <c r="N36" s="19">
        <f t="shared" si="1"/>
        <v>0</v>
      </c>
      <c r="O36" s="20">
        <f t="shared" si="2"/>
        <v>7167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0.8</v>
      </c>
      <c r="D37" s="80">
        <v>6</v>
      </c>
      <c r="E37" s="80"/>
      <c r="F37" s="80">
        <v>5</v>
      </c>
      <c r="G37" s="80">
        <v>77.5</v>
      </c>
      <c r="H37" s="80"/>
      <c r="I37" s="29">
        <f t="shared" ref="I37:I50" si="3">SUM(C37:H37)</f>
        <v>89.3</v>
      </c>
      <c r="J37" s="81"/>
      <c r="K37" s="80"/>
      <c r="L37" s="80"/>
      <c r="M37" s="80"/>
      <c r="N37" s="30">
        <f t="shared" si="1"/>
        <v>0</v>
      </c>
      <c r="O37" s="31">
        <f t="shared" si="2"/>
        <v>89.3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0.05</v>
      </c>
      <c r="E38" s="77"/>
      <c r="F38" s="77">
        <v>12.06</v>
      </c>
      <c r="G38" s="77">
        <v>115.05</v>
      </c>
      <c r="H38" s="77">
        <v>0.2</v>
      </c>
      <c r="I38" s="26">
        <f t="shared" si="3"/>
        <v>127.36</v>
      </c>
      <c r="J38" s="78"/>
      <c r="K38" s="77"/>
      <c r="L38" s="77"/>
      <c r="M38" s="77"/>
      <c r="N38" s="27">
        <f t="shared" si="1"/>
        <v>0</v>
      </c>
      <c r="O38" s="28">
        <f t="shared" si="2"/>
        <v>127.36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11</v>
      </c>
      <c r="E39" s="71"/>
      <c r="F39" s="71">
        <v>2459</v>
      </c>
      <c r="G39" s="71">
        <v>35416</v>
      </c>
      <c r="H39" s="71">
        <v>56</v>
      </c>
      <c r="I39" s="17">
        <f t="shared" si="3"/>
        <v>37942</v>
      </c>
      <c r="J39" s="72"/>
      <c r="K39" s="71"/>
      <c r="L39" s="71"/>
      <c r="M39" s="71"/>
      <c r="N39" s="19">
        <f t="shared" si="1"/>
        <v>0</v>
      </c>
      <c r="O39" s="20">
        <f t="shared" si="2"/>
        <v>37942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0.2</v>
      </c>
      <c r="E40" s="80"/>
      <c r="F40" s="80">
        <v>23.2</v>
      </c>
      <c r="G40" s="80">
        <v>320.5</v>
      </c>
      <c r="H40" s="80">
        <v>1.1000000000000001</v>
      </c>
      <c r="I40" s="29">
        <f t="shared" si="3"/>
        <v>345</v>
      </c>
      <c r="J40" s="81"/>
      <c r="K40" s="80"/>
      <c r="L40" s="80"/>
      <c r="M40" s="80"/>
      <c r="N40" s="30">
        <f t="shared" si="1"/>
        <v>0</v>
      </c>
      <c r="O40" s="31">
        <f t="shared" si="2"/>
        <v>345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0.96</v>
      </c>
      <c r="D41" s="77">
        <v>0.06</v>
      </c>
      <c r="E41" s="77"/>
      <c r="F41" s="77">
        <v>28.85</v>
      </c>
      <c r="G41" s="77">
        <v>188.13</v>
      </c>
      <c r="H41" s="77"/>
      <c r="I41" s="26">
        <f t="shared" si="3"/>
        <v>218</v>
      </c>
      <c r="J41" s="78"/>
      <c r="K41" s="77"/>
      <c r="L41" s="77"/>
      <c r="M41" s="77">
        <v>0.53</v>
      </c>
      <c r="N41" s="27">
        <f t="shared" si="1"/>
        <v>0.53</v>
      </c>
      <c r="O41" s="28">
        <f t="shared" si="2"/>
        <v>218.53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622</v>
      </c>
      <c r="D42" s="71">
        <v>23</v>
      </c>
      <c r="E42" s="71"/>
      <c r="F42" s="71">
        <v>5742</v>
      </c>
      <c r="G42" s="71">
        <v>56862</v>
      </c>
      <c r="H42" s="71"/>
      <c r="I42" s="17">
        <f t="shared" si="3"/>
        <v>63249</v>
      </c>
      <c r="J42" s="72"/>
      <c r="K42" s="71"/>
      <c r="L42" s="71"/>
      <c r="M42" s="71">
        <v>59</v>
      </c>
      <c r="N42" s="19">
        <f t="shared" si="1"/>
        <v>59</v>
      </c>
      <c r="O42" s="20">
        <f t="shared" si="2"/>
        <v>63308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6.1</v>
      </c>
      <c r="D43" s="80">
        <v>0.5</v>
      </c>
      <c r="E43" s="80"/>
      <c r="F43" s="80">
        <v>52.9</v>
      </c>
      <c r="G43" s="80">
        <v>492.6</v>
      </c>
      <c r="H43" s="80"/>
      <c r="I43" s="29">
        <f t="shared" si="3"/>
        <v>552.1</v>
      </c>
      <c r="J43" s="81"/>
      <c r="K43" s="80"/>
      <c r="L43" s="80"/>
      <c r="M43" s="80">
        <v>1.1000000000000001</v>
      </c>
      <c r="N43" s="30">
        <f t="shared" si="1"/>
        <v>1.1000000000000001</v>
      </c>
      <c r="O43" s="31">
        <f t="shared" si="2"/>
        <v>553.20000000000005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0.26</v>
      </c>
      <c r="D44" s="77">
        <v>0.21</v>
      </c>
      <c r="E44" s="77">
        <v>0.03</v>
      </c>
      <c r="F44" s="77">
        <v>1.53</v>
      </c>
      <c r="G44" s="77">
        <v>123.02</v>
      </c>
      <c r="H44" s="77"/>
      <c r="I44" s="26">
        <f t="shared" si="3"/>
        <v>125.05</v>
      </c>
      <c r="J44" s="78"/>
      <c r="K44" s="77"/>
      <c r="L44" s="77"/>
      <c r="M44" s="77">
        <v>0.03</v>
      </c>
      <c r="N44" s="27">
        <f t="shared" si="1"/>
        <v>0.03</v>
      </c>
      <c r="O44" s="28">
        <f t="shared" si="2"/>
        <v>125.08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123</v>
      </c>
      <c r="D45" s="71">
        <v>86</v>
      </c>
      <c r="E45" s="71">
        <v>14</v>
      </c>
      <c r="F45" s="71">
        <v>354</v>
      </c>
      <c r="G45" s="71">
        <v>40073</v>
      </c>
      <c r="H45" s="71"/>
      <c r="I45" s="17">
        <f t="shared" si="3"/>
        <v>40650</v>
      </c>
      <c r="J45" s="72"/>
      <c r="K45" s="71"/>
      <c r="L45" s="71"/>
      <c r="M45" s="71">
        <v>4</v>
      </c>
      <c r="N45" s="19">
        <f t="shared" si="1"/>
        <v>4</v>
      </c>
      <c r="O45" s="20">
        <f t="shared" si="2"/>
        <v>40654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</v>
      </c>
      <c r="D46" s="80">
        <v>1.3</v>
      </c>
      <c r="E46" s="80">
        <v>0.2</v>
      </c>
      <c r="F46" s="80">
        <v>2.8</v>
      </c>
      <c r="G46" s="80">
        <v>273.60000000000002</v>
      </c>
      <c r="H46" s="80"/>
      <c r="I46" s="29">
        <f t="shared" si="3"/>
        <v>278.90000000000003</v>
      </c>
      <c r="J46" s="81"/>
      <c r="K46" s="80"/>
      <c r="L46" s="80"/>
      <c r="M46" s="80">
        <v>0</v>
      </c>
      <c r="N46" s="30">
        <f t="shared" si="1"/>
        <v>0</v>
      </c>
      <c r="O46" s="31">
        <f t="shared" si="2"/>
        <v>278.90000000000003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3.36</v>
      </c>
      <c r="D47" s="77">
        <v>1.46</v>
      </c>
      <c r="E47" s="77">
        <v>2.41</v>
      </c>
      <c r="F47" s="77">
        <v>1.38</v>
      </c>
      <c r="G47" s="77">
        <v>171.57</v>
      </c>
      <c r="H47" s="77">
        <v>1.1299999999999999</v>
      </c>
      <c r="I47" s="26">
        <f t="shared" si="3"/>
        <v>181.31</v>
      </c>
      <c r="J47" s="78"/>
      <c r="K47" s="77"/>
      <c r="L47" s="77"/>
      <c r="M47" s="77"/>
      <c r="N47" s="27">
        <f t="shared" si="1"/>
        <v>0</v>
      </c>
      <c r="O47" s="28">
        <f t="shared" si="2"/>
        <v>181.31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1695</v>
      </c>
      <c r="D48" s="71">
        <v>670</v>
      </c>
      <c r="E48" s="71">
        <v>1084</v>
      </c>
      <c r="F48" s="71">
        <v>369</v>
      </c>
      <c r="G48" s="71">
        <v>60365</v>
      </c>
      <c r="H48" s="71">
        <v>355</v>
      </c>
      <c r="I48" s="17">
        <f t="shared" si="3"/>
        <v>64538</v>
      </c>
      <c r="J48" s="72"/>
      <c r="K48" s="71"/>
      <c r="L48" s="71"/>
      <c r="M48" s="71"/>
      <c r="N48" s="19">
        <f t="shared" si="1"/>
        <v>0</v>
      </c>
      <c r="O48" s="20">
        <f t="shared" si="2"/>
        <v>64538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4.2</v>
      </c>
      <c r="D49" s="80">
        <v>0.6</v>
      </c>
      <c r="E49" s="80">
        <v>4.2</v>
      </c>
      <c r="F49" s="80">
        <v>1.1000000000000001</v>
      </c>
      <c r="G49" s="80">
        <v>212.9</v>
      </c>
      <c r="H49" s="80">
        <v>5.5</v>
      </c>
      <c r="I49" s="29">
        <f t="shared" si="3"/>
        <v>228.5</v>
      </c>
      <c r="J49" s="81"/>
      <c r="K49" s="80"/>
      <c r="L49" s="80"/>
      <c r="M49" s="80"/>
      <c r="N49" s="30">
        <f t="shared" si="1"/>
        <v>0</v>
      </c>
      <c r="O49" s="31">
        <f t="shared" si="2"/>
        <v>228.5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5.67</v>
      </c>
      <c r="D50" s="68">
        <v>32.99</v>
      </c>
      <c r="E50" s="68">
        <v>2.64</v>
      </c>
      <c r="F50" s="68">
        <v>51.97</v>
      </c>
      <c r="G50" s="68">
        <v>714.81</v>
      </c>
      <c r="H50" s="68">
        <v>3.9</v>
      </c>
      <c r="I50" s="11">
        <f t="shared" si="3"/>
        <v>811.9799999999999</v>
      </c>
      <c r="J50" s="69"/>
      <c r="K50" s="68"/>
      <c r="L50" s="68">
        <v>5.54</v>
      </c>
      <c r="M50" s="68">
        <v>15.62</v>
      </c>
      <c r="N50" s="13">
        <f t="shared" si="1"/>
        <v>21.16</v>
      </c>
      <c r="O50" s="14">
        <f t="shared" si="2"/>
        <v>833.13999999999987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2881</v>
      </c>
      <c r="D51" s="71">
        <v>8415</v>
      </c>
      <c r="E51" s="71">
        <v>1146</v>
      </c>
      <c r="F51" s="71">
        <v>10384</v>
      </c>
      <c r="G51" s="71">
        <v>222684</v>
      </c>
      <c r="H51" s="71">
        <v>860</v>
      </c>
      <c r="I51" s="17">
        <f t="shared" ref="I51:I58" si="4">SUM(C51:H51)</f>
        <v>246370</v>
      </c>
      <c r="J51" s="72"/>
      <c r="K51" s="71"/>
      <c r="L51" s="71">
        <v>135</v>
      </c>
      <c r="M51" s="71">
        <v>1011</v>
      </c>
      <c r="N51" s="19">
        <f t="shared" si="1"/>
        <v>1146</v>
      </c>
      <c r="O51" s="20">
        <f>SUM(N51,I51)</f>
        <v>247516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18.7</v>
      </c>
      <c r="D52" s="80">
        <v>263.39999999999998</v>
      </c>
      <c r="E52" s="80">
        <v>5.8</v>
      </c>
      <c r="F52" s="80">
        <v>108.3</v>
      </c>
      <c r="G52" s="80">
        <v>1847.6</v>
      </c>
      <c r="H52" s="80">
        <v>23.4</v>
      </c>
      <c r="I52" s="29">
        <f t="shared" si="4"/>
        <v>2267.1999999999998</v>
      </c>
      <c r="J52" s="81"/>
      <c r="K52" s="80"/>
      <c r="L52" s="80">
        <v>9.6999999999999993</v>
      </c>
      <c r="M52" s="80">
        <v>59.4</v>
      </c>
      <c r="N52" s="30">
        <f t="shared" si="1"/>
        <v>69.099999999999994</v>
      </c>
      <c r="O52" s="31">
        <f t="shared" si="2"/>
        <v>2336.2999999999997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5.64</v>
      </c>
      <c r="D53" s="77">
        <v>3.38</v>
      </c>
      <c r="E53" s="77">
        <v>2.44</v>
      </c>
      <c r="F53" s="77">
        <v>48.65</v>
      </c>
      <c r="G53" s="77">
        <v>650.48</v>
      </c>
      <c r="H53" s="77">
        <v>1.17</v>
      </c>
      <c r="I53" s="26">
        <f t="shared" si="4"/>
        <v>711.76</v>
      </c>
      <c r="J53" s="78"/>
      <c r="K53" s="77"/>
      <c r="L53" s="77">
        <v>0.4</v>
      </c>
      <c r="M53" s="77">
        <v>3.24</v>
      </c>
      <c r="N53" s="27">
        <f t="shared" si="1"/>
        <v>3.64</v>
      </c>
      <c r="O53" s="28">
        <f t="shared" si="2"/>
        <v>715.4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2873</v>
      </c>
      <c r="D54" s="71">
        <v>1278</v>
      </c>
      <c r="E54" s="71">
        <v>1098</v>
      </c>
      <c r="F54" s="71">
        <v>9956</v>
      </c>
      <c r="G54" s="71">
        <v>207650</v>
      </c>
      <c r="H54" s="71">
        <v>367</v>
      </c>
      <c r="I54" s="17">
        <f t="shared" si="4"/>
        <v>223222</v>
      </c>
      <c r="J54" s="72"/>
      <c r="K54" s="71"/>
      <c r="L54" s="71">
        <v>31</v>
      </c>
      <c r="M54" s="71">
        <v>312</v>
      </c>
      <c r="N54" s="19">
        <f t="shared" si="1"/>
        <v>343</v>
      </c>
      <c r="O54" s="20">
        <f t="shared" si="2"/>
        <v>223565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18.399999999999999</v>
      </c>
      <c r="D55" s="74">
        <v>15.4</v>
      </c>
      <c r="E55" s="74">
        <v>4.4000000000000004</v>
      </c>
      <c r="F55" s="74">
        <v>93.8</v>
      </c>
      <c r="G55" s="74">
        <v>1516.3</v>
      </c>
      <c r="H55" s="74">
        <v>5.7</v>
      </c>
      <c r="I55" s="23">
        <f t="shared" si="4"/>
        <v>1654</v>
      </c>
      <c r="J55" s="75"/>
      <c r="K55" s="74"/>
      <c r="L55" s="74">
        <v>0.9</v>
      </c>
      <c r="M55" s="74">
        <v>11.8</v>
      </c>
      <c r="N55" s="23">
        <f t="shared" si="1"/>
        <v>12.700000000000001</v>
      </c>
      <c r="O55" s="25">
        <f t="shared" si="2"/>
        <v>1666.7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5.67</v>
      </c>
      <c r="D56" s="10">
        <f t="shared" si="5"/>
        <v>47.260000000000005</v>
      </c>
      <c r="E56" s="10">
        <f t="shared" si="5"/>
        <v>2.64</v>
      </c>
      <c r="F56" s="10">
        <f t="shared" si="5"/>
        <v>51.970000000000006</v>
      </c>
      <c r="G56" s="10">
        <f t="shared" si="5"/>
        <v>729.08999999999992</v>
      </c>
      <c r="H56" s="10">
        <f t="shared" si="5"/>
        <v>3.9</v>
      </c>
      <c r="I56" s="34">
        <f>SUM(C56:H56)</f>
        <v>840.52999999999986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12.639999999999999</v>
      </c>
      <c r="M56" s="10">
        <f>SUM(M5,M8,M11,M14,M17,M20,M23,M26,M29,M32,M35,M38,M41,M44,M47)</f>
        <v>15.619999999999997</v>
      </c>
      <c r="N56" s="12">
        <f t="shared" si="1"/>
        <v>28.259999999999998</v>
      </c>
      <c r="O56" s="14">
        <f t="shared" si="2"/>
        <v>868.78999999999985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2881</v>
      </c>
      <c r="D57" s="36">
        <f t="shared" si="5"/>
        <v>9589</v>
      </c>
      <c r="E57" s="36">
        <f t="shared" si="5"/>
        <v>1146</v>
      </c>
      <c r="F57" s="36">
        <f t="shared" si="5"/>
        <v>10384</v>
      </c>
      <c r="G57" s="36">
        <f t="shared" si="5"/>
        <v>222684</v>
      </c>
      <c r="H57" s="36">
        <f t="shared" si="5"/>
        <v>860</v>
      </c>
      <c r="I57" s="37">
        <f t="shared" si="4"/>
        <v>247544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241</v>
      </c>
      <c r="M57" s="36">
        <f t="shared" si="6"/>
        <v>1011</v>
      </c>
      <c r="N57" s="38">
        <f t="shared" si="1"/>
        <v>1252</v>
      </c>
      <c r="O57" s="20">
        <f t="shared" si="2"/>
        <v>248796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18.7</v>
      </c>
      <c r="D58" s="41">
        <f t="shared" si="5"/>
        <v>353.20000000000005</v>
      </c>
      <c r="E58" s="41">
        <f t="shared" si="5"/>
        <v>5.8</v>
      </c>
      <c r="F58" s="41">
        <f t="shared" si="5"/>
        <v>108.3</v>
      </c>
      <c r="G58" s="41">
        <f t="shared" si="5"/>
        <v>1847.6</v>
      </c>
      <c r="H58" s="41">
        <f t="shared" si="5"/>
        <v>23.400000000000002</v>
      </c>
      <c r="I58" s="42">
        <f t="shared" si="4"/>
        <v>2357</v>
      </c>
      <c r="J58" s="40">
        <f t="shared" si="6"/>
        <v>0</v>
      </c>
      <c r="K58" s="41">
        <f t="shared" si="6"/>
        <v>0</v>
      </c>
      <c r="L58" s="41">
        <f t="shared" si="6"/>
        <v>25.299999999999997</v>
      </c>
      <c r="M58" s="41">
        <f t="shared" si="6"/>
        <v>59.400000000000013</v>
      </c>
      <c r="N58" s="43">
        <f t="shared" si="1"/>
        <v>84.700000000000017</v>
      </c>
      <c r="O58" s="44">
        <f t="shared" si="2"/>
        <v>2441.6999999999998</v>
      </c>
      <c r="P58" s="45">
        <f>SUM(O56,P53,P54,P57)</f>
        <v>868.78999999999985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9.01</v>
      </c>
      <c r="H63" s="68"/>
      <c r="I63" s="11">
        <f>SUM(C63:H63)</f>
        <v>9.01</v>
      </c>
      <c r="J63" s="69"/>
      <c r="K63" s="68"/>
      <c r="L63" s="68"/>
      <c r="M63" s="68"/>
      <c r="N63" s="13">
        <f>SUM(J63:M63)</f>
        <v>0</v>
      </c>
      <c r="O63" s="14">
        <f>SUM(N63,I63)</f>
        <v>9.01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4.79</v>
      </c>
      <c r="E66" s="77"/>
      <c r="F66" s="77"/>
      <c r="G66" s="77">
        <v>5.27</v>
      </c>
      <c r="H66" s="77"/>
      <c r="I66" s="26">
        <f t="shared" si="7"/>
        <v>10.059999999999999</v>
      </c>
      <c r="J66" s="78"/>
      <c r="K66" s="77"/>
      <c r="L66" s="77">
        <v>7.1</v>
      </c>
      <c r="M66" s="77"/>
      <c r="N66" s="27">
        <f t="shared" si="8"/>
        <v>7.1</v>
      </c>
      <c r="O66" s="28">
        <f t="shared" si="9"/>
        <v>17.159999999999997</v>
      </c>
      <c r="P66" s="21" t="s">
        <v>25</v>
      </c>
      <c r="Q66" s="134" t="s">
        <v>94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106</v>
      </c>
      <c r="M67" s="71"/>
      <c r="N67" s="19">
        <f t="shared" si="8"/>
        <v>106</v>
      </c>
      <c r="O67" s="20">
        <f t="shared" si="9"/>
        <v>106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15.6</v>
      </c>
      <c r="M68" s="80"/>
      <c r="N68" s="30">
        <f t="shared" si="8"/>
        <v>15.6</v>
      </c>
      <c r="O68" s="31">
        <f t="shared" si="9"/>
        <v>15.6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5.14</v>
      </c>
      <c r="M69" s="77">
        <v>0.05</v>
      </c>
      <c r="N69" s="27">
        <f t="shared" si="8"/>
        <v>5.1899999999999995</v>
      </c>
      <c r="O69" s="28">
        <f t="shared" si="9"/>
        <v>5.1899999999999995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104</v>
      </c>
      <c r="M70" s="71">
        <v>1</v>
      </c>
      <c r="N70" s="19">
        <f t="shared" si="8"/>
        <v>105</v>
      </c>
      <c r="O70" s="20">
        <f t="shared" si="9"/>
        <v>105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8.8000000000000007</v>
      </c>
      <c r="M71" s="80">
        <v>0.1</v>
      </c>
      <c r="N71" s="30">
        <f t="shared" si="8"/>
        <v>8.9</v>
      </c>
      <c r="O71" s="31">
        <f t="shared" si="9"/>
        <v>8.9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2.64</v>
      </c>
      <c r="E72" s="77"/>
      <c r="F72" s="77"/>
      <c r="G72" s="77"/>
      <c r="H72" s="77"/>
      <c r="I72" s="26">
        <f t="shared" si="7"/>
        <v>2.64</v>
      </c>
      <c r="J72" s="78"/>
      <c r="K72" s="77"/>
      <c r="L72" s="77"/>
      <c r="M72" s="77">
        <v>13.58</v>
      </c>
      <c r="N72" s="27">
        <f t="shared" si="8"/>
        <v>13.58</v>
      </c>
      <c r="O72" s="28">
        <f t="shared" si="9"/>
        <v>16.22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160</v>
      </c>
      <c r="E73" s="71"/>
      <c r="F73" s="71"/>
      <c r="G73" s="71"/>
      <c r="H73" s="71"/>
      <c r="I73" s="17">
        <f t="shared" si="7"/>
        <v>160</v>
      </c>
      <c r="J73" s="72"/>
      <c r="K73" s="71"/>
      <c r="L73" s="71"/>
      <c r="M73" s="71">
        <v>743</v>
      </c>
      <c r="N73" s="19">
        <f t="shared" si="8"/>
        <v>743</v>
      </c>
      <c r="O73" s="20">
        <f t="shared" si="9"/>
        <v>903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17.600000000000001</v>
      </c>
      <c r="E74" s="80"/>
      <c r="F74" s="80"/>
      <c r="G74" s="80"/>
      <c r="H74" s="80"/>
      <c r="I74" s="29">
        <f t="shared" si="7"/>
        <v>17.600000000000001</v>
      </c>
      <c r="J74" s="81"/>
      <c r="K74" s="80"/>
      <c r="L74" s="80"/>
      <c r="M74" s="80">
        <v>50.6</v>
      </c>
      <c r="N74" s="30">
        <f t="shared" si="8"/>
        <v>50.6</v>
      </c>
      <c r="O74" s="31">
        <f t="shared" si="9"/>
        <v>68.2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6.84</v>
      </c>
      <c r="E75" s="77"/>
      <c r="F75" s="77"/>
      <c r="G75" s="77">
        <v>2.15</v>
      </c>
      <c r="H75" s="77"/>
      <c r="I75" s="26">
        <f t="shared" si="7"/>
        <v>8.99</v>
      </c>
      <c r="J75" s="78"/>
      <c r="K75" s="77"/>
      <c r="L75" s="77"/>
      <c r="M75" s="77"/>
      <c r="N75" s="27">
        <f t="shared" si="8"/>
        <v>0</v>
      </c>
      <c r="O75" s="28">
        <f t="shared" si="9"/>
        <v>8.99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1014</v>
      </c>
      <c r="E76" s="71"/>
      <c r="F76" s="71"/>
      <c r="G76" s="71">
        <v>381</v>
      </c>
      <c r="H76" s="71"/>
      <c r="I76" s="17">
        <f t="shared" si="7"/>
        <v>1395</v>
      </c>
      <c r="J76" s="72"/>
      <c r="K76" s="71"/>
      <c r="L76" s="71"/>
      <c r="M76" s="71">
        <v>82</v>
      </c>
      <c r="N76" s="19">
        <f t="shared" si="8"/>
        <v>82</v>
      </c>
      <c r="O76" s="20">
        <f t="shared" si="9"/>
        <v>1477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72.2</v>
      </c>
      <c r="E77" s="80"/>
      <c r="F77" s="80"/>
      <c r="G77" s="80">
        <v>17.5</v>
      </c>
      <c r="H77" s="80"/>
      <c r="I77" s="29">
        <f t="shared" si="7"/>
        <v>89.7</v>
      </c>
      <c r="J77" s="81"/>
      <c r="K77" s="80"/>
      <c r="L77" s="80"/>
      <c r="M77" s="80">
        <v>4.2</v>
      </c>
      <c r="N77" s="30">
        <f t="shared" si="8"/>
        <v>4.2</v>
      </c>
      <c r="O77" s="31">
        <f t="shared" si="9"/>
        <v>93.9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0.03</v>
      </c>
      <c r="D78" s="77">
        <v>1.56</v>
      </c>
      <c r="E78" s="77"/>
      <c r="F78" s="77">
        <v>2</v>
      </c>
      <c r="G78" s="77">
        <v>1.86</v>
      </c>
      <c r="H78" s="77"/>
      <c r="I78" s="26">
        <f t="shared" si="7"/>
        <v>5.45</v>
      </c>
      <c r="J78" s="78"/>
      <c r="K78" s="77"/>
      <c r="L78" s="77"/>
      <c r="M78" s="77"/>
      <c r="N78" s="27">
        <f t="shared" si="8"/>
        <v>0</v>
      </c>
      <c r="O78" s="28">
        <f t="shared" si="9"/>
        <v>5.45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</v>
      </c>
      <c r="D79" s="71">
        <v>325</v>
      </c>
      <c r="E79" s="71"/>
      <c r="F79" s="71">
        <v>200</v>
      </c>
      <c r="G79" s="71">
        <v>387</v>
      </c>
      <c r="H79" s="71"/>
      <c r="I79" s="17">
        <f t="shared" si="7"/>
        <v>920</v>
      </c>
      <c r="J79" s="72"/>
      <c r="K79" s="71"/>
      <c r="L79" s="71"/>
      <c r="M79" s="71"/>
      <c r="N79" s="19">
        <f t="shared" si="8"/>
        <v>0</v>
      </c>
      <c r="O79" s="20">
        <f t="shared" si="9"/>
        <v>920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0.3</v>
      </c>
      <c r="D80" s="80">
        <v>17.8</v>
      </c>
      <c r="E80" s="80"/>
      <c r="F80" s="80">
        <v>9.8000000000000007</v>
      </c>
      <c r="G80" s="80">
        <v>8.9</v>
      </c>
      <c r="H80" s="80"/>
      <c r="I80" s="29">
        <f t="shared" si="7"/>
        <v>36.800000000000004</v>
      </c>
      <c r="J80" s="81"/>
      <c r="K80" s="80"/>
      <c r="L80" s="80"/>
      <c r="M80" s="80"/>
      <c r="N80" s="30">
        <f t="shared" si="8"/>
        <v>0</v>
      </c>
      <c r="O80" s="31">
        <f t="shared" si="9"/>
        <v>36.800000000000004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1.06</v>
      </c>
      <c r="E81" s="77"/>
      <c r="F81" s="77">
        <v>0.21</v>
      </c>
      <c r="G81" s="77">
        <v>16.93</v>
      </c>
      <c r="H81" s="77"/>
      <c r="I81" s="26">
        <f t="shared" si="7"/>
        <v>18.2</v>
      </c>
      <c r="J81" s="78"/>
      <c r="K81" s="77"/>
      <c r="L81" s="77"/>
      <c r="M81" s="77"/>
      <c r="N81" s="27">
        <f t="shared" si="8"/>
        <v>0</v>
      </c>
      <c r="O81" s="28">
        <f t="shared" si="9"/>
        <v>18.2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252</v>
      </c>
      <c r="E82" s="71"/>
      <c r="F82" s="71">
        <v>33</v>
      </c>
      <c r="G82" s="71">
        <v>3736</v>
      </c>
      <c r="H82" s="71"/>
      <c r="I82" s="17">
        <f t="shared" si="7"/>
        <v>4021</v>
      </c>
      <c r="J82" s="72"/>
      <c r="K82" s="71"/>
      <c r="L82" s="71"/>
      <c r="M82" s="71"/>
      <c r="N82" s="19">
        <f t="shared" si="8"/>
        <v>0</v>
      </c>
      <c r="O82" s="20">
        <f t="shared" si="9"/>
        <v>4021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11.4</v>
      </c>
      <c r="E83" s="80"/>
      <c r="F83" s="80">
        <v>0.8</v>
      </c>
      <c r="G83" s="80">
        <v>82.7</v>
      </c>
      <c r="H83" s="80"/>
      <c r="I83" s="29">
        <f t="shared" si="7"/>
        <v>94.9</v>
      </c>
      <c r="J83" s="81"/>
      <c r="K83" s="80"/>
      <c r="L83" s="80"/>
      <c r="M83" s="80"/>
      <c r="N83" s="30">
        <f t="shared" si="8"/>
        <v>0</v>
      </c>
      <c r="O83" s="31">
        <f t="shared" si="9"/>
        <v>94.9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0.08</v>
      </c>
      <c r="D84" s="77">
        <v>12.89</v>
      </c>
      <c r="E84" s="77"/>
      <c r="F84" s="77">
        <v>1.25</v>
      </c>
      <c r="G84" s="77">
        <v>49.34</v>
      </c>
      <c r="H84" s="77">
        <v>2.42</v>
      </c>
      <c r="I84" s="26">
        <f t="shared" si="7"/>
        <v>65.98</v>
      </c>
      <c r="J84" s="78"/>
      <c r="K84" s="77"/>
      <c r="L84" s="77">
        <v>0.17</v>
      </c>
      <c r="M84" s="77">
        <v>0.04</v>
      </c>
      <c r="N84" s="27">
        <f t="shared" si="8"/>
        <v>0.21000000000000002</v>
      </c>
      <c r="O84" s="28">
        <f t="shared" si="9"/>
        <v>66.19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28</v>
      </c>
      <c r="D85" s="71">
        <v>3152</v>
      </c>
      <c r="E85" s="71"/>
      <c r="F85" s="71">
        <v>221</v>
      </c>
      <c r="G85" s="71">
        <v>12064</v>
      </c>
      <c r="H85" s="71">
        <v>417</v>
      </c>
      <c r="I85" s="17">
        <f t="shared" si="7"/>
        <v>15882</v>
      </c>
      <c r="J85" s="72"/>
      <c r="K85" s="71"/>
      <c r="L85" s="71">
        <v>13</v>
      </c>
      <c r="M85" s="71">
        <v>3</v>
      </c>
      <c r="N85" s="19">
        <f t="shared" si="8"/>
        <v>16</v>
      </c>
      <c r="O85" s="20">
        <f t="shared" si="9"/>
        <v>15898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0.6</v>
      </c>
      <c r="D86" s="80">
        <v>116.4</v>
      </c>
      <c r="E86" s="80"/>
      <c r="F86" s="80">
        <v>4.4000000000000004</v>
      </c>
      <c r="G86" s="80">
        <v>254.4</v>
      </c>
      <c r="H86" s="80">
        <v>15.8</v>
      </c>
      <c r="I86" s="29">
        <f t="shared" si="7"/>
        <v>391.6</v>
      </c>
      <c r="J86" s="81"/>
      <c r="K86" s="80"/>
      <c r="L86" s="80">
        <v>0.4</v>
      </c>
      <c r="M86" s="80">
        <v>0.1</v>
      </c>
      <c r="N86" s="30">
        <f t="shared" si="8"/>
        <v>0.5</v>
      </c>
      <c r="O86" s="31">
        <f t="shared" si="9"/>
        <v>392.1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0.36</v>
      </c>
      <c r="D87" s="77">
        <v>14.49</v>
      </c>
      <c r="E87" s="77">
        <v>0.2</v>
      </c>
      <c r="F87" s="77">
        <v>1.67</v>
      </c>
      <c r="G87" s="77">
        <v>2.74</v>
      </c>
      <c r="H87" s="77">
        <v>0.04</v>
      </c>
      <c r="I87" s="26">
        <f t="shared" si="7"/>
        <v>19.5</v>
      </c>
      <c r="J87" s="78"/>
      <c r="K87" s="77"/>
      <c r="L87" s="77">
        <v>0.23</v>
      </c>
      <c r="M87" s="77">
        <v>0.95</v>
      </c>
      <c r="N87" s="27">
        <f t="shared" si="8"/>
        <v>1.18</v>
      </c>
      <c r="O87" s="28">
        <f t="shared" si="9"/>
        <v>20.68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163</v>
      </c>
      <c r="D88" s="71">
        <v>3510</v>
      </c>
      <c r="E88" s="71">
        <v>48</v>
      </c>
      <c r="F88" s="71">
        <v>316</v>
      </c>
      <c r="G88" s="71">
        <v>767</v>
      </c>
      <c r="H88" s="71">
        <v>7</v>
      </c>
      <c r="I88" s="17">
        <f t="shared" si="7"/>
        <v>4811</v>
      </c>
      <c r="J88" s="72"/>
      <c r="K88" s="71"/>
      <c r="L88" s="71">
        <v>18</v>
      </c>
      <c r="M88" s="71">
        <v>79</v>
      </c>
      <c r="N88" s="19">
        <f t="shared" si="8"/>
        <v>97</v>
      </c>
      <c r="O88" s="20">
        <f t="shared" si="9"/>
        <v>4908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105.5</v>
      </c>
      <c r="E89" s="80">
        <v>1.4</v>
      </c>
      <c r="F89" s="80">
        <v>5</v>
      </c>
      <c r="G89" s="80">
        <v>13.9</v>
      </c>
      <c r="H89" s="80">
        <v>0.2</v>
      </c>
      <c r="I89" s="29">
        <f t="shared" si="7"/>
        <v>129.1</v>
      </c>
      <c r="J89" s="81"/>
      <c r="K89" s="80"/>
      <c r="L89" s="80">
        <v>0.5</v>
      </c>
      <c r="M89" s="80">
        <v>2.2000000000000002</v>
      </c>
      <c r="N89" s="30">
        <f t="shared" si="8"/>
        <v>2.7</v>
      </c>
      <c r="O89" s="31">
        <f t="shared" si="9"/>
        <v>131.79999999999998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0.46</v>
      </c>
      <c r="D90" s="77">
        <v>0.46</v>
      </c>
      <c r="E90" s="77"/>
      <c r="F90" s="77">
        <v>1.23</v>
      </c>
      <c r="G90" s="77">
        <v>23</v>
      </c>
      <c r="H90" s="77">
        <v>0.11</v>
      </c>
      <c r="I90" s="26">
        <f t="shared" si="7"/>
        <v>25.259999999999998</v>
      </c>
      <c r="J90" s="78"/>
      <c r="K90" s="77"/>
      <c r="L90" s="77"/>
      <c r="M90" s="77">
        <v>0.44</v>
      </c>
      <c r="N90" s="27">
        <f t="shared" si="8"/>
        <v>0.44</v>
      </c>
      <c r="O90" s="28">
        <f t="shared" si="9"/>
        <v>25.7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175</v>
      </c>
      <c r="D91" s="71">
        <v>133</v>
      </c>
      <c r="E91" s="71"/>
      <c r="F91" s="71">
        <v>257</v>
      </c>
      <c r="G91" s="71">
        <v>6219</v>
      </c>
      <c r="H91" s="71">
        <v>25</v>
      </c>
      <c r="I91" s="17">
        <f t="shared" si="7"/>
        <v>6809</v>
      </c>
      <c r="J91" s="72"/>
      <c r="K91" s="71"/>
      <c r="L91" s="71"/>
      <c r="M91" s="71">
        <v>40</v>
      </c>
      <c r="N91" s="19">
        <f t="shared" si="8"/>
        <v>40</v>
      </c>
      <c r="O91" s="20">
        <f t="shared" si="9"/>
        <v>6849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2.6</v>
      </c>
      <c r="D92" s="80">
        <v>3.7</v>
      </c>
      <c r="E92" s="80"/>
      <c r="F92" s="80">
        <v>3.3</v>
      </c>
      <c r="G92" s="80">
        <v>93.1</v>
      </c>
      <c r="H92" s="80">
        <v>0.8</v>
      </c>
      <c r="I92" s="29">
        <f t="shared" si="7"/>
        <v>103.49999999999999</v>
      </c>
      <c r="J92" s="81"/>
      <c r="K92" s="80"/>
      <c r="L92" s="80"/>
      <c r="M92" s="80">
        <v>1.1000000000000001</v>
      </c>
      <c r="N92" s="30">
        <f t="shared" si="8"/>
        <v>1.1000000000000001</v>
      </c>
      <c r="O92" s="31">
        <f t="shared" si="9"/>
        <v>104.59999999999998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0.16</v>
      </c>
      <c r="D93" s="77">
        <v>0.75</v>
      </c>
      <c r="E93" s="77"/>
      <c r="F93" s="77">
        <v>1.79</v>
      </c>
      <c r="G93" s="77">
        <v>21.02</v>
      </c>
      <c r="H93" s="77"/>
      <c r="I93" s="26">
        <f t="shared" si="7"/>
        <v>23.72</v>
      </c>
      <c r="J93" s="78"/>
      <c r="K93" s="77"/>
      <c r="L93" s="77"/>
      <c r="M93" s="77"/>
      <c r="N93" s="27">
        <f t="shared" si="8"/>
        <v>0</v>
      </c>
      <c r="O93" s="28">
        <f t="shared" si="9"/>
        <v>23.72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67</v>
      </c>
      <c r="D94" s="71">
        <v>253</v>
      </c>
      <c r="E94" s="71"/>
      <c r="F94" s="71">
        <v>433</v>
      </c>
      <c r="G94" s="71">
        <v>6414</v>
      </c>
      <c r="H94" s="71"/>
      <c r="I94" s="17">
        <f t="shared" si="7"/>
        <v>7167</v>
      </c>
      <c r="J94" s="72"/>
      <c r="K94" s="71"/>
      <c r="L94" s="71"/>
      <c r="M94" s="71"/>
      <c r="N94" s="19">
        <f t="shared" si="8"/>
        <v>0</v>
      </c>
      <c r="O94" s="20">
        <f t="shared" si="9"/>
        <v>7167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0.8</v>
      </c>
      <c r="D95" s="80">
        <v>6</v>
      </c>
      <c r="E95" s="80"/>
      <c r="F95" s="80">
        <v>5</v>
      </c>
      <c r="G95" s="80">
        <v>77.5</v>
      </c>
      <c r="H95" s="80"/>
      <c r="I95" s="29">
        <f t="shared" si="7"/>
        <v>89.3</v>
      </c>
      <c r="J95" s="81"/>
      <c r="K95" s="80"/>
      <c r="L95" s="80"/>
      <c r="M95" s="80"/>
      <c r="N95" s="30">
        <f t="shared" si="8"/>
        <v>0</v>
      </c>
      <c r="O95" s="31">
        <f t="shared" si="9"/>
        <v>89.3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0.05</v>
      </c>
      <c r="E96" s="77"/>
      <c r="F96" s="77">
        <v>12.06</v>
      </c>
      <c r="G96" s="77">
        <v>115.05</v>
      </c>
      <c r="H96" s="77">
        <v>0.2</v>
      </c>
      <c r="I96" s="26">
        <f t="shared" si="7"/>
        <v>127.36</v>
      </c>
      <c r="J96" s="78"/>
      <c r="K96" s="77"/>
      <c r="L96" s="77"/>
      <c r="M96" s="77"/>
      <c r="N96" s="27">
        <f t="shared" si="8"/>
        <v>0</v>
      </c>
      <c r="O96" s="28">
        <f t="shared" si="9"/>
        <v>127.36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11</v>
      </c>
      <c r="E97" s="71"/>
      <c r="F97" s="71">
        <v>2459</v>
      </c>
      <c r="G97" s="71">
        <v>35416</v>
      </c>
      <c r="H97" s="71">
        <v>56</v>
      </c>
      <c r="I97" s="17">
        <f t="shared" si="7"/>
        <v>37942</v>
      </c>
      <c r="J97" s="72"/>
      <c r="K97" s="71"/>
      <c r="L97" s="71"/>
      <c r="M97" s="71"/>
      <c r="N97" s="19">
        <f t="shared" si="8"/>
        <v>0</v>
      </c>
      <c r="O97" s="20">
        <f t="shared" si="9"/>
        <v>37942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0.2</v>
      </c>
      <c r="E98" s="80"/>
      <c r="F98" s="80">
        <v>23.2</v>
      </c>
      <c r="G98" s="80">
        <v>320.5</v>
      </c>
      <c r="H98" s="80">
        <v>1.1000000000000001</v>
      </c>
      <c r="I98" s="29">
        <f t="shared" si="7"/>
        <v>345</v>
      </c>
      <c r="J98" s="81"/>
      <c r="K98" s="80"/>
      <c r="L98" s="80"/>
      <c r="M98" s="80"/>
      <c r="N98" s="30">
        <f t="shared" si="8"/>
        <v>0</v>
      </c>
      <c r="O98" s="31">
        <f t="shared" si="9"/>
        <v>345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0.96</v>
      </c>
      <c r="D99" s="77">
        <v>0.06</v>
      </c>
      <c r="E99" s="77"/>
      <c r="F99" s="77">
        <v>28.85</v>
      </c>
      <c r="G99" s="77">
        <v>188.13</v>
      </c>
      <c r="H99" s="77"/>
      <c r="I99" s="26">
        <f t="shared" si="7"/>
        <v>218</v>
      </c>
      <c r="J99" s="78"/>
      <c r="K99" s="77"/>
      <c r="L99" s="77"/>
      <c r="M99" s="77">
        <v>0.53</v>
      </c>
      <c r="N99" s="27">
        <f t="shared" si="8"/>
        <v>0.53</v>
      </c>
      <c r="O99" s="28">
        <f t="shared" si="9"/>
        <v>218.53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622</v>
      </c>
      <c r="D100" s="71">
        <v>23</v>
      </c>
      <c r="E100" s="71"/>
      <c r="F100" s="71">
        <v>5742</v>
      </c>
      <c r="G100" s="71">
        <v>56862</v>
      </c>
      <c r="H100" s="71"/>
      <c r="I100" s="17">
        <f t="shared" si="7"/>
        <v>63249</v>
      </c>
      <c r="J100" s="72"/>
      <c r="K100" s="71"/>
      <c r="L100" s="71"/>
      <c r="M100" s="71">
        <v>59</v>
      </c>
      <c r="N100" s="19">
        <f t="shared" si="8"/>
        <v>59</v>
      </c>
      <c r="O100" s="20">
        <f t="shared" si="9"/>
        <v>63308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6.1</v>
      </c>
      <c r="D101" s="80">
        <v>0.5</v>
      </c>
      <c r="E101" s="80"/>
      <c r="F101" s="80">
        <v>52.9</v>
      </c>
      <c r="G101" s="80">
        <v>492.6</v>
      </c>
      <c r="H101" s="80"/>
      <c r="I101" s="29">
        <f t="shared" si="7"/>
        <v>552.1</v>
      </c>
      <c r="J101" s="81"/>
      <c r="K101" s="80"/>
      <c r="L101" s="80"/>
      <c r="M101" s="80">
        <v>1.1000000000000001</v>
      </c>
      <c r="N101" s="30">
        <f t="shared" si="8"/>
        <v>1.1000000000000001</v>
      </c>
      <c r="O101" s="31">
        <f t="shared" si="9"/>
        <v>553.20000000000005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0.26</v>
      </c>
      <c r="D102" s="77">
        <v>0.21</v>
      </c>
      <c r="E102" s="77">
        <v>0.03</v>
      </c>
      <c r="F102" s="77">
        <v>1.53</v>
      </c>
      <c r="G102" s="77">
        <v>123.02</v>
      </c>
      <c r="H102" s="77"/>
      <c r="I102" s="26">
        <f t="shared" si="7"/>
        <v>125.05</v>
      </c>
      <c r="J102" s="78"/>
      <c r="K102" s="77"/>
      <c r="L102" s="77"/>
      <c r="M102" s="77">
        <v>0.03</v>
      </c>
      <c r="N102" s="27">
        <f t="shared" si="8"/>
        <v>0.03</v>
      </c>
      <c r="O102" s="28">
        <f t="shared" si="9"/>
        <v>125.08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123</v>
      </c>
      <c r="D103" s="71">
        <v>86</v>
      </c>
      <c r="E103" s="71">
        <v>14</v>
      </c>
      <c r="F103" s="71">
        <v>354</v>
      </c>
      <c r="G103" s="71">
        <v>40073</v>
      </c>
      <c r="H103" s="71"/>
      <c r="I103" s="17">
        <f t="shared" si="7"/>
        <v>40650</v>
      </c>
      <c r="J103" s="72"/>
      <c r="K103" s="71"/>
      <c r="L103" s="71"/>
      <c r="M103" s="71">
        <v>4</v>
      </c>
      <c r="N103" s="19">
        <f t="shared" si="8"/>
        <v>4</v>
      </c>
      <c r="O103" s="20">
        <f t="shared" si="9"/>
        <v>40654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</v>
      </c>
      <c r="D104" s="80">
        <v>1.3</v>
      </c>
      <c r="E104" s="80">
        <v>0.2</v>
      </c>
      <c r="F104" s="80">
        <v>2.8</v>
      </c>
      <c r="G104" s="80">
        <v>273.60000000000002</v>
      </c>
      <c r="H104" s="80"/>
      <c r="I104" s="29">
        <f t="shared" si="7"/>
        <v>278.90000000000003</v>
      </c>
      <c r="J104" s="81"/>
      <c r="K104" s="80"/>
      <c r="L104" s="80"/>
      <c r="M104" s="80">
        <v>0</v>
      </c>
      <c r="N104" s="30">
        <f t="shared" si="8"/>
        <v>0</v>
      </c>
      <c r="O104" s="31">
        <f t="shared" si="9"/>
        <v>278.90000000000003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0.84</v>
      </c>
      <c r="D105" s="77">
        <v>0.1</v>
      </c>
      <c r="E105" s="77">
        <v>0.67</v>
      </c>
      <c r="F105" s="77">
        <v>0.44</v>
      </c>
      <c r="G105" s="77">
        <v>101.86</v>
      </c>
      <c r="H105" s="77">
        <v>1.1299999999999999</v>
      </c>
      <c r="I105" s="26">
        <f t="shared" si="7"/>
        <v>105.03999999999999</v>
      </c>
      <c r="J105" s="78"/>
      <c r="K105" s="77"/>
      <c r="L105" s="77"/>
      <c r="M105" s="77"/>
      <c r="N105" s="27">
        <f t="shared" si="8"/>
        <v>0</v>
      </c>
      <c r="O105" s="28">
        <f t="shared" si="9"/>
        <v>105.03999999999999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493</v>
      </c>
      <c r="D106" s="71">
        <v>48</v>
      </c>
      <c r="E106" s="71">
        <v>312</v>
      </c>
      <c r="F106" s="71">
        <v>113</v>
      </c>
      <c r="G106" s="71">
        <v>35340</v>
      </c>
      <c r="H106" s="71">
        <v>355</v>
      </c>
      <c r="I106" s="17">
        <f t="shared" si="7"/>
        <v>36661</v>
      </c>
      <c r="J106" s="72"/>
      <c r="K106" s="71"/>
      <c r="L106" s="71"/>
      <c r="M106" s="71"/>
      <c r="N106" s="19">
        <f t="shared" si="8"/>
        <v>0</v>
      </c>
      <c r="O106" s="20">
        <f t="shared" si="9"/>
        <v>36661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3.9</v>
      </c>
      <c r="D107" s="80">
        <v>0.6</v>
      </c>
      <c r="E107" s="80">
        <v>4.2</v>
      </c>
      <c r="F107" s="80">
        <v>0.6</v>
      </c>
      <c r="G107" s="80">
        <v>189.2</v>
      </c>
      <c r="H107" s="80">
        <v>5.5</v>
      </c>
      <c r="I107" s="29">
        <f t="shared" si="7"/>
        <v>204</v>
      </c>
      <c r="J107" s="81"/>
      <c r="K107" s="80"/>
      <c r="L107" s="80"/>
      <c r="M107" s="80"/>
      <c r="N107" s="30">
        <f t="shared" si="8"/>
        <v>0</v>
      </c>
      <c r="O107" s="31">
        <f t="shared" si="9"/>
        <v>204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0.2</v>
      </c>
      <c r="E108" s="77"/>
      <c r="F108" s="77"/>
      <c r="G108" s="77">
        <v>32.18</v>
      </c>
      <c r="H108" s="77"/>
      <c r="I108" s="26">
        <f t="shared" si="7"/>
        <v>32.380000000000003</v>
      </c>
      <c r="J108" s="78"/>
      <c r="K108" s="77"/>
      <c r="L108" s="77"/>
      <c r="M108" s="77"/>
      <c r="N108" s="27">
        <f t="shared" si="8"/>
        <v>0</v>
      </c>
      <c r="O108" s="28">
        <f t="shared" si="9"/>
        <v>32.380000000000003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77</v>
      </c>
      <c r="E109" s="71"/>
      <c r="F109" s="71"/>
      <c r="G109" s="71">
        <v>10893</v>
      </c>
      <c r="H109" s="71"/>
      <c r="I109" s="17">
        <f t="shared" si="7"/>
        <v>10970</v>
      </c>
      <c r="J109" s="72"/>
      <c r="K109" s="71"/>
      <c r="L109" s="71"/>
      <c r="M109" s="71"/>
      <c r="N109" s="19">
        <f t="shared" si="8"/>
        <v>0</v>
      </c>
      <c r="O109" s="20">
        <f t="shared" si="9"/>
        <v>10970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</v>
      </c>
      <c r="E110" s="80"/>
      <c r="F110" s="80"/>
      <c r="G110" s="80">
        <v>23.7</v>
      </c>
      <c r="H110" s="80"/>
      <c r="I110" s="29">
        <f t="shared" si="7"/>
        <v>23.7</v>
      </c>
      <c r="J110" s="81"/>
      <c r="K110" s="80"/>
      <c r="L110" s="80"/>
      <c r="M110" s="80"/>
      <c r="N110" s="30">
        <f t="shared" si="8"/>
        <v>0</v>
      </c>
      <c r="O110" s="31">
        <f t="shared" si="9"/>
        <v>23.7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0.12</v>
      </c>
      <c r="D111" s="77">
        <v>0.22</v>
      </c>
      <c r="E111" s="77">
        <v>0.78</v>
      </c>
      <c r="F111" s="77">
        <v>0.14000000000000001</v>
      </c>
      <c r="G111" s="77">
        <v>29.44</v>
      </c>
      <c r="H111" s="77"/>
      <c r="I111" s="26">
        <f t="shared" si="7"/>
        <v>30.700000000000003</v>
      </c>
      <c r="J111" s="78"/>
      <c r="K111" s="77"/>
      <c r="L111" s="77"/>
      <c r="M111" s="77"/>
      <c r="N111" s="27">
        <f t="shared" si="8"/>
        <v>0</v>
      </c>
      <c r="O111" s="28">
        <f t="shared" si="9"/>
        <v>30.700000000000003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48</v>
      </c>
      <c r="D112" s="71">
        <v>106</v>
      </c>
      <c r="E112" s="71">
        <v>323</v>
      </c>
      <c r="F112" s="71">
        <v>38</v>
      </c>
      <c r="G112" s="71">
        <v>11098</v>
      </c>
      <c r="H112" s="71"/>
      <c r="I112" s="17">
        <f t="shared" si="7"/>
        <v>11613</v>
      </c>
      <c r="J112" s="72"/>
      <c r="K112" s="71"/>
      <c r="L112" s="71"/>
      <c r="M112" s="71"/>
      <c r="N112" s="19">
        <f t="shared" si="8"/>
        <v>0</v>
      </c>
      <c r="O112" s="20">
        <f t="shared" si="9"/>
        <v>11613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0.3</v>
      </c>
      <c r="D113" s="80">
        <v>0</v>
      </c>
      <c r="E113" s="80">
        <v>0</v>
      </c>
      <c r="F113" s="80">
        <v>0.1</v>
      </c>
      <c r="G113" s="80">
        <v>0</v>
      </c>
      <c r="H113" s="80"/>
      <c r="I113" s="29">
        <f t="shared" si="7"/>
        <v>0.4</v>
      </c>
      <c r="J113" s="81"/>
      <c r="K113" s="80"/>
      <c r="L113" s="80"/>
      <c r="M113" s="80"/>
      <c r="N113" s="30">
        <f t="shared" si="8"/>
        <v>0</v>
      </c>
      <c r="O113" s="31">
        <f t="shared" si="9"/>
        <v>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0.11</v>
      </c>
      <c r="D114" s="77">
        <v>0.22</v>
      </c>
      <c r="E114" s="77">
        <v>0.83</v>
      </c>
      <c r="F114" s="77"/>
      <c r="G114" s="77">
        <v>5.19</v>
      </c>
      <c r="H114" s="77"/>
      <c r="I114" s="26">
        <f t="shared" si="7"/>
        <v>6.3500000000000005</v>
      </c>
      <c r="J114" s="78"/>
      <c r="K114" s="77"/>
      <c r="L114" s="77"/>
      <c r="M114" s="77"/>
      <c r="N114" s="27">
        <f t="shared" si="8"/>
        <v>0</v>
      </c>
      <c r="O114" s="28">
        <f t="shared" si="9"/>
        <v>6.3500000000000005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55</v>
      </c>
      <c r="D115" s="71">
        <v>106</v>
      </c>
      <c r="E115" s="71">
        <v>391</v>
      </c>
      <c r="F115" s="71"/>
      <c r="G115" s="71">
        <v>2030</v>
      </c>
      <c r="H115" s="71"/>
      <c r="I115" s="17">
        <f t="shared" si="7"/>
        <v>2582</v>
      </c>
      <c r="J115" s="72"/>
      <c r="K115" s="71"/>
      <c r="L115" s="71"/>
      <c r="M115" s="71"/>
      <c r="N115" s="19">
        <f t="shared" si="8"/>
        <v>0</v>
      </c>
      <c r="O115" s="20">
        <f t="shared" si="9"/>
        <v>2582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868.79000000000008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0.47</v>
      </c>
      <c r="D121" s="68">
        <v>0.06</v>
      </c>
      <c r="E121" s="68"/>
      <c r="F121" s="68">
        <v>0.21</v>
      </c>
      <c r="G121" s="68">
        <v>0.92</v>
      </c>
      <c r="H121" s="68"/>
      <c r="I121" s="11">
        <f t="shared" si="7"/>
        <v>1.6600000000000001</v>
      </c>
      <c r="J121" s="69"/>
      <c r="K121" s="68"/>
      <c r="L121" s="68"/>
      <c r="M121" s="68"/>
      <c r="N121" s="13">
        <f t="shared" si="8"/>
        <v>0</v>
      </c>
      <c r="O121" s="14">
        <f t="shared" si="9"/>
        <v>1.6600000000000001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238</v>
      </c>
      <c r="D122" s="71">
        <v>29</v>
      </c>
      <c r="E122" s="71"/>
      <c r="F122" s="71">
        <v>57</v>
      </c>
      <c r="G122" s="71">
        <v>328</v>
      </c>
      <c r="H122" s="71"/>
      <c r="I122" s="17">
        <f t="shared" si="7"/>
        <v>652</v>
      </c>
      <c r="J122" s="72"/>
      <c r="K122" s="71"/>
      <c r="L122" s="71"/>
      <c r="M122" s="71"/>
      <c r="N122" s="19">
        <f t="shared" si="8"/>
        <v>0</v>
      </c>
      <c r="O122" s="20">
        <f t="shared" si="9"/>
        <v>652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0.2</v>
      </c>
      <c r="G123" s="80">
        <v>0</v>
      </c>
      <c r="H123" s="80"/>
      <c r="I123" s="29">
        <f t="shared" si="7"/>
        <v>0.2</v>
      </c>
      <c r="J123" s="81"/>
      <c r="K123" s="80"/>
      <c r="L123" s="80"/>
      <c r="M123" s="80"/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0.38</v>
      </c>
      <c r="E124" s="77"/>
      <c r="F124" s="77"/>
      <c r="G124" s="77">
        <v>0.59</v>
      </c>
      <c r="H124" s="77"/>
      <c r="I124" s="26">
        <f t="shared" si="7"/>
        <v>0.97</v>
      </c>
      <c r="J124" s="78"/>
      <c r="K124" s="77"/>
      <c r="L124" s="77"/>
      <c r="M124" s="77"/>
      <c r="N124" s="27">
        <f t="shared" si="8"/>
        <v>0</v>
      </c>
      <c r="O124" s="28">
        <f t="shared" si="9"/>
        <v>0.97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184</v>
      </c>
      <c r="E125" s="71"/>
      <c r="F125" s="71"/>
      <c r="G125" s="71">
        <v>209</v>
      </c>
      <c r="H125" s="71"/>
      <c r="I125" s="17">
        <f t="shared" si="7"/>
        <v>393</v>
      </c>
      <c r="J125" s="72"/>
      <c r="K125" s="71"/>
      <c r="L125" s="71"/>
      <c r="M125" s="71"/>
      <c r="N125" s="19">
        <f t="shared" si="8"/>
        <v>0</v>
      </c>
      <c r="O125" s="20">
        <f t="shared" si="9"/>
        <v>393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1.82</v>
      </c>
      <c r="D127" s="77">
        <v>0.28000000000000003</v>
      </c>
      <c r="E127" s="77">
        <v>0.13</v>
      </c>
      <c r="F127" s="77">
        <v>0.59</v>
      </c>
      <c r="G127" s="77">
        <v>1.39</v>
      </c>
      <c r="H127" s="77"/>
      <c r="I127" s="26">
        <f t="shared" si="7"/>
        <v>4.21</v>
      </c>
      <c r="J127" s="78"/>
      <c r="K127" s="77"/>
      <c r="L127" s="77"/>
      <c r="M127" s="77"/>
      <c r="N127" s="27">
        <f t="shared" si="8"/>
        <v>0</v>
      </c>
      <c r="O127" s="28">
        <f t="shared" si="9"/>
        <v>4.21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861</v>
      </c>
      <c r="D128" s="71">
        <v>120</v>
      </c>
      <c r="E128" s="71">
        <v>58</v>
      </c>
      <c r="F128" s="71">
        <v>161</v>
      </c>
      <c r="G128" s="71">
        <v>467</v>
      </c>
      <c r="H128" s="71"/>
      <c r="I128" s="17">
        <f t="shared" si="7"/>
        <v>1667</v>
      </c>
      <c r="J128" s="72"/>
      <c r="K128" s="71"/>
      <c r="L128" s="71"/>
      <c r="M128" s="71"/>
      <c r="N128" s="19">
        <f t="shared" si="8"/>
        <v>0</v>
      </c>
      <c r="O128" s="20">
        <f t="shared" si="9"/>
        <v>1667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0.2</v>
      </c>
      <c r="G129" s="80">
        <v>0</v>
      </c>
      <c r="H129" s="80"/>
      <c r="I129" s="29">
        <f t="shared" si="7"/>
        <v>0.2</v>
      </c>
      <c r="J129" s="81"/>
      <c r="K129" s="80"/>
      <c r="L129" s="80"/>
      <c r="M129" s="80"/>
      <c r="N129" s="30">
        <f t="shared" si="8"/>
        <v>0</v>
      </c>
      <c r="O129" s="31">
        <f t="shared" si="9"/>
        <v>0.2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5.67</v>
      </c>
      <c r="D130" s="68">
        <v>32.99</v>
      </c>
      <c r="E130" s="68">
        <v>2.64</v>
      </c>
      <c r="F130" s="68">
        <v>51.97</v>
      </c>
      <c r="G130" s="68">
        <v>714.81</v>
      </c>
      <c r="H130" s="68">
        <v>3.9</v>
      </c>
      <c r="I130" s="11">
        <f t="shared" si="7"/>
        <v>811.9799999999999</v>
      </c>
      <c r="J130" s="69"/>
      <c r="K130" s="68"/>
      <c r="L130" s="68">
        <v>5.54</v>
      </c>
      <c r="M130" s="68">
        <v>15.62</v>
      </c>
      <c r="N130" s="13">
        <f>SUM(J130:M130)</f>
        <v>21.16</v>
      </c>
      <c r="O130" s="14">
        <f t="shared" si="9"/>
        <v>833.13999999999987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2881</v>
      </c>
      <c r="D131" s="71">
        <v>8415</v>
      </c>
      <c r="E131" s="71">
        <v>1146</v>
      </c>
      <c r="F131" s="71">
        <v>10384</v>
      </c>
      <c r="G131" s="71">
        <v>222684</v>
      </c>
      <c r="H131" s="71">
        <v>860</v>
      </c>
      <c r="I131" s="17">
        <f t="shared" si="7"/>
        <v>246370</v>
      </c>
      <c r="J131" s="72"/>
      <c r="K131" s="71"/>
      <c r="L131" s="71">
        <v>135</v>
      </c>
      <c r="M131" s="71">
        <v>1011</v>
      </c>
      <c r="N131" s="19">
        <f t="shared" si="8"/>
        <v>1146</v>
      </c>
      <c r="O131" s="20">
        <f t="shared" si="9"/>
        <v>247516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18.7</v>
      </c>
      <c r="D132" s="80">
        <v>263.39999999999998</v>
      </c>
      <c r="E132" s="80">
        <v>5.8</v>
      </c>
      <c r="F132" s="80">
        <v>108.3</v>
      </c>
      <c r="G132" s="80">
        <v>1847.6</v>
      </c>
      <c r="H132" s="80">
        <v>23.4</v>
      </c>
      <c r="I132" s="29">
        <f t="shared" ref="I132:I138" si="10">SUM(C132:H132)</f>
        <v>2267.1999999999998</v>
      </c>
      <c r="J132" s="81"/>
      <c r="K132" s="80"/>
      <c r="L132" s="80">
        <v>9.6999999999999993</v>
      </c>
      <c r="M132" s="80">
        <v>59.4</v>
      </c>
      <c r="N132" s="30">
        <f t="shared" ref="N132:N138" si="11">SUM(J132:M132)</f>
        <v>69.099999999999994</v>
      </c>
      <c r="O132" s="31">
        <f t="shared" ref="O132:O138" si="12">SUM(N132,I132)</f>
        <v>2336.2999999999997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5.64</v>
      </c>
      <c r="D133" s="77">
        <v>3.38</v>
      </c>
      <c r="E133" s="77">
        <v>2.44</v>
      </c>
      <c r="F133" s="77">
        <v>48.65</v>
      </c>
      <c r="G133" s="77">
        <v>650.48</v>
      </c>
      <c r="H133" s="77">
        <v>1.17</v>
      </c>
      <c r="I133" s="26">
        <f t="shared" si="10"/>
        <v>711.76</v>
      </c>
      <c r="J133" s="78"/>
      <c r="K133" s="77"/>
      <c r="L133" s="77">
        <v>0.4</v>
      </c>
      <c r="M133" s="77">
        <v>3.24</v>
      </c>
      <c r="N133" s="27">
        <f t="shared" si="11"/>
        <v>3.64</v>
      </c>
      <c r="O133" s="28">
        <f t="shared" si="12"/>
        <v>715.4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2873</v>
      </c>
      <c r="D134" s="71">
        <v>1278</v>
      </c>
      <c r="E134" s="71">
        <v>1098</v>
      </c>
      <c r="F134" s="71">
        <v>9956</v>
      </c>
      <c r="G134" s="71">
        <v>207650</v>
      </c>
      <c r="H134" s="71">
        <v>367</v>
      </c>
      <c r="I134" s="17">
        <f t="shared" si="10"/>
        <v>223222</v>
      </c>
      <c r="J134" s="72"/>
      <c r="K134" s="71"/>
      <c r="L134" s="71">
        <v>31</v>
      </c>
      <c r="M134" s="71">
        <v>312</v>
      </c>
      <c r="N134" s="19">
        <f t="shared" si="11"/>
        <v>343</v>
      </c>
      <c r="O134" s="20">
        <f t="shared" si="12"/>
        <v>223565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18.399999999999999</v>
      </c>
      <c r="D135" s="89">
        <v>15.4</v>
      </c>
      <c r="E135" s="89">
        <v>4.4000000000000004</v>
      </c>
      <c r="F135" s="89">
        <v>93.8</v>
      </c>
      <c r="G135" s="89">
        <v>1516.3</v>
      </c>
      <c r="H135" s="89">
        <v>5.7</v>
      </c>
      <c r="I135" s="47">
        <f t="shared" si="10"/>
        <v>1654</v>
      </c>
      <c r="J135" s="90"/>
      <c r="K135" s="89"/>
      <c r="L135" s="89">
        <v>0.9</v>
      </c>
      <c r="M135" s="89">
        <v>11.8</v>
      </c>
      <c r="N135" s="49">
        <f t="shared" si="11"/>
        <v>12.700000000000001</v>
      </c>
      <c r="O135" s="44">
        <f t="shared" si="12"/>
        <v>1666.7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5.67</v>
      </c>
      <c r="D136" s="57">
        <f t="shared" si="13"/>
        <v>47.260000000000012</v>
      </c>
      <c r="E136" s="57">
        <f t="shared" si="13"/>
        <v>2.64</v>
      </c>
      <c r="F136" s="57">
        <f t="shared" si="13"/>
        <v>51.970000000000006</v>
      </c>
      <c r="G136" s="57">
        <f t="shared" si="13"/>
        <v>729.09</v>
      </c>
      <c r="H136" s="57">
        <f t="shared" si="13"/>
        <v>3.9</v>
      </c>
      <c r="I136" s="58">
        <f t="shared" si="10"/>
        <v>840.53000000000009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12.639999999999999</v>
      </c>
      <c r="M136" s="57">
        <f t="shared" si="14"/>
        <v>15.619999999999997</v>
      </c>
      <c r="N136" s="60">
        <f t="shared" si="11"/>
        <v>28.259999999999998</v>
      </c>
      <c r="O136" s="61">
        <f t="shared" si="12"/>
        <v>868.79000000000008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2881</v>
      </c>
      <c r="D137" s="36">
        <f t="shared" si="13"/>
        <v>9589</v>
      </c>
      <c r="E137" s="36">
        <f t="shared" si="13"/>
        <v>1146</v>
      </c>
      <c r="F137" s="36">
        <f t="shared" si="13"/>
        <v>10384</v>
      </c>
      <c r="G137" s="36">
        <f t="shared" si="13"/>
        <v>222684</v>
      </c>
      <c r="H137" s="36">
        <f t="shared" si="13"/>
        <v>860</v>
      </c>
      <c r="I137" s="17">
        <f t="shared" si="10"/>
        <v>247544</v>
      </c>
      <c r="J137" s="18">
        <f t="shared" si="14"/>
        <v>0</v>
      </c>
      <c r="K137" s="16">
        <f t="shared" si="14"/>
        <v>0</v>
      </c>
      <c r="L137" s="16">
        <f t="shared" si="14"/>
        <v>241</v>
      </c>
      <c r="M137" s="16">
        <f t="shared" si="14"/>
        <v>1011</v>
      </c>
      <c r="N137" s="19">
        <f t="shared" si="11"/>
        <v>1252</v>
      </c>
      <c r="O137" s="20">
        <f t="shared" si="12"/>
        <v>248796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18.7</v>
      </c>
      <c r="D138" s="41">
        <f t="shared" si="13"/>
        <v>353.20000000000005</v>
      </c>
      <c r="E138" s="41">
        <f t="shared" si="13"/>
        <v>5.8</v>
      </c>
      <c r="F138" s="41">
        <f t="shared" si="13"/>
        <v>108.3</v>
      </c>
      <c r="G138" s="41">
        <f t="shared" si="13"/>
        <v>1847.6</v>
      </c>
      <c r="H138" s="41">
        <f t="shared" si="13"/>
        <v>23.400000000000002</v>
      </c>
      <c r="I138" s="47">
        <f t="shared" si="10"/>
        <v>2357</v>
      </c>
      <c r="J138" s="48">
        <f t="shared" si="14"/>
        <v>0</v>
      </c>
      <c r="K138" s="46">
        <f t="shared" si="14"/>
        <v>0</v>
      </c>
      <c r="L138" s="46">
        <f t="shared" si="14"/>
        <v>25.299999999999997</v>
      </c>
      <c r="M138" s="46">
        <f t="shared" si="14"/>
        <v>59.400000000000013</v>
      </c>
      <c r="N138" s="49">
        <f t="shared" si="11"/>
        <v>84.700000000000017</v>
      </c>
      <c r="O138" s="44">
        <f t="shared" si="12"/>
        <v>2441.6999999999998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3.29</v>
      </c>
      <c r="E5" s="68"/>
      <c r="F5" s="68">
        <v>2.11</v>
      </c>
      <c r="G5" s="68">
        <v>12.13</v>
      </c>
      <c r="H5" s="68"/>
      <c r="I5" s="11">
        <f t="shared" ref="I5:I36" si="0">SUM(C5:H5)</f>
        <v>17.53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17.53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15.92</v>
      </c>
      <c r="H8" s="77"/>
      <c r="I8" s="26">
        <f t="shared" si="0"/>
        <v>15.92</v>
      </c>
      <c r="J8" s="78"/>
      <c r="K8" s="77"/>
      <c r="L8" s="77"/>
      <c r="M8" s="77"/>
      <c r="N8" s="27">
        <f t="shared" si="1"/>
        <v>0</v>
      </c>
      <c r="O8" s="28">
        <f t="shared" si="2"/>
        <v>15.92</v>
      </c>
      <c r="P8" s="21" t="s">
        <v>25</v>
      </c>
      <c r="Q8" s="134" t="s">
        <v>95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7.64</v>
      </c>
      <c r="E11" s="77"/>
      <c r="F11" s="77">
        <v>0.43</v>
      </c>
      <c r="G11" s="77">
        <v>0.94</v>
      </c>
      <c r="H11" s="77"/>
      <c r="I11" s="26">
        <f t="shared" si="0"/>
        <v>9.01</v>
      </c>
      <c r="J11" s="78"/>
      <c r="K11" s="77"/>
      <c r="L11" s="77">
        <v>2.39</v>
      </c>
      <c r="M11" s="77"/>
      <c r="N11" s="27">
        <f t="shared" si="1"/>
        <v>2.39</v>
      </c>
      <c r="O11" s="28">
        <f t="shared" si="2"/>
        <v>11.4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380</v>
      </c>
      <c r="E12" s="71"/>
      <c r="F12" s="71">
        <v>24</v>
      </c>
      <c r="G12" s="71">
        <v>101</v>
      </c>
      <c r="H12" s="71"/>
      <c r="I12" s="17">
        <f t="shared" si="0"/>
        <v>505</v>
      </c>
      <c r="J12" s="72"/>
      <c r="K12" s="71"/>
      <c r="L12" s="71">
        <v>55</v>
      </c>
      <c r="M12" s="71"/>
      <c r="N12" s="19">
        <f t="shared" si="1"/>
        <v>55</v>
      </c>
      <c r="O12" s="20">
        <f t="shared" si="2"/>
        <v>560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84.8</v>
      </c>
      <c r="E13" s="80"/>
      <c r="F13" s="80">
        <v>3.2</v>
      </c>
      <c r="G13" s="80">
        <v>9.3000000000000007</v>
      </c>
      <c r="H13" s="80"/>
      <c r="I13" s="29">
        <f t="shared" si="0"/>
        <v>97.3</v>
      </c>
      <c r="J13" s="81"/>
      <c r="K13" s="80"/>
      <c r="L13" s="80">
        <v>4.8</v>
      </c>
      <c r="M13" s="80"/>
      <c r="N13" s="30">
        <f t="shared" si="1"/>
        <v>4.8</v>
      </c>
      <c r="O13" s="31">
        <f t="shared" si="2"/>
        <v>102.1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17.920000000000002</v>
      </c>
      <c r="E14" s="77"/>
      <c r="F14" s="77"/>
      <c r="G14" s="77"/>
      <c r="H14" s="77"/>
      <c r="I14" s="26">
        <f t="shared" si="0"/>
        <v>17.920000000000002</v>
      </c>
      <c r="J14" s="78"/>
      <c r="K14" s="77"/>
      <c r="L14" s="77">
        <v>0.06</v>
      </c>
      <c r="M14" s="77">
        <v>3.19</v>
      </c>
      <c r="N14" s="27">
        <f t="shared" si="1"/>
        <v>3.25</v>
      </c>
      <c r="O14" s="28">
        <f t="shared" si="2"/>
        <v>21.17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1211</v>
      </c>
      <c r="E15" s="71"/>
      <c r="F15" s="71"/>
      <c r="G15" s="71"/>
      <c r="H15" s="71"/>
      <c r="I15" s="17">
        <f t="shared" si="0"/>
        <v>1211</v>
      </c>
      <c r="J15" s="72"/>
      <c r="K15" s="71"/>
      <c r="L15" s="71">
        <v>2</v>
      </c>
      <c r="M15" s="71">
        <v>99</v>
      </c>
      <c r="N15" s="19">
        <f t="shared" si="1"/>
        <v>101</v>
      </c>
      <c r="O15" s="20">
        <f t="shared" si="2"/>
        <v>1312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128.19999999999999</v>
      </c>
      <c r="E16" s="80"/>
      <c r="F16" s="80"/>
      <c r="G16" s="80"/>
      <c r="H16" s="80"/>
      <c r="I16" s="29">
        <f t="shared" si="0"/>
        <v>128.19999999999999</v>
      </c>
      <c r="J16" s="81"/>
      <c r="K16" s="80"/>
      <c r="L16" s="80">
        <v>0.1</v>
      </c>
      <c r="M16" s="80">
        <v>6.8</v>
      </c>
      <c r="N16" s="30">
        <f t="shared" si="1"/>
        <v>6.8999999999999995</v>
      </c>
      <c r="O16" s="31">
        <f t="shared" si="2"/>
        <v>135.1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15.24</v>
      </c>
      <c r="E17" s="77"/>
      <c r="F17" s="77">
        <v>2.71</v>
      </c>
      <c r="G17" s="77">
        <v>0.21</v>
      </c>
      <c r="H17" s="77"/>
      <c r="I17" s="26">
        <f t="shared" si="0"/>
        <v>18.16</v>
      </c>
      <c r="J17" s="78"/>
      <c r="K17" s="77"/>
      <c r="L17" s="77"/>
      <c r="M17" s="77">
        <v>24.52</v>
      </c>
      <c r="N17" s="27">
        <f t="shared" si="1"/>
        <v>24.52</v>
      </c>
      <c r="O17" s="28">
        <f t="shared" si="2"/>
        <v>42.68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1568</v>
      </c>
      <c r="E18" s="71"/>
      <c r="F18" s="71">
        <v>309</v>
      </c>
      <c r="G18" s="71">
        <v>21</v>
      </c>
      <c r="H18" s="71"/>
      <c r="I18" s="17">
        <f t="shared" si="0"/>
        <v>1898</v>
      </c>
      <c r="J18" s="72"/>
      <c r="K18" s="71"/>
      <c r="L18" s="71"/>
      <c r="M18" s="71">
        <v>894</v>
      </c>
      <c r="N18" s="19">
        <f t="shared" si="1"/>
        <v>894</v>
      </c>
      <c r="O18" s="20">
        <f t="shared" si="2"/>
        <v>2792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111.4</v>
      </c>
      <c r="E19" s="80"/>
      <c r="F19" s="80">
        <v>15.5</v>
      </c>
      <c r="G19" s="80">
        <v>0.9</v>
      </c>
      <c r="H19" s="80"/>
      <c r="I19" s="29">
        <f t="shared" si="0"/>
        <v>127.80000000000001</v>
      </c>
      <c r="J19" s="81"/>
      <c r="K19" s="80"/>
      <c r="L19" s="80"/>
      <c r="M19" s="80">
        <v>45.8</v>
      </c>
      <c r="N19" s="30">
        <f t="shared" si="1"/>
        <v>45.8</v>
      </c>
      <c r="O19" s="31">
        <f t="shared" si="2"/>
        <v>173.60000000000002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0.14000000000000001</v>
      </c>
      <c r="D20" s="77">
        <v>15.94</v>
      </c>
      <c r="E20" s="77"/>
      <c r="F20" s="77">
        <v>0.22</v>
      </c>
      <c r="G20" s="77">
        <v>9.6</v>
      </c>
      <c r="H20" s="77">
        <v>1.58</v>
      </c>
      <c r="I20" s="26">
        <f t="shared" si="0"/>
        <v>27.479999999999997</v>
      </c>
      <c r="J20" s="78"/>
      <c r="K20" s="77"/>
      <c r="L20" s="77"/>
      <c r="M20" s="77">
        <v>3.23</v>
      </c>
      <c r="N20" s="27">
        <f t="shared" si="1"/>
        <v>3.23</v>
      </c>
      <c r="O20" s="28">
        <f t="shared" si="2"/>
        <v>30.709999999999997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33</v>
      </c>
      <c r="D21" s="71">
        <v>2178</v>
      </c>
      <c r="E21" s="71"/>
      <c r="F21" s="71">
        <v>31</v>
      </c>
      <c r="G21" s="71">
        <v>1744</v>
      </c>
      <c r="H21" s="71">
        <v>158</v>
      </c>
      <c r="I21" s="17">
        <f t="shared" si="0"/>
        <v>4144</v>
      </c>
      <c r="J21" s="72"/>
      <c r="K21" s="71"/>
      <c r="L21" s="71"/>
      <c r="M21" s="71">
        <v>157</v>
      </c>
      <c r="N21" s="19">
        <f t="shared" si="1"/>
        <v>157</v>
      </c>
      <c r="O21" s="20">
        <f t="shared" si="2"/>
        <v>4301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1.2</v>
      </c>
      <c r="D22" s="80">
        <v>120</v>
      </c>
      <c r="E22" s="80"/>
      <c r="F22" s="80">
        <v>1.1000000000000001</v>
      </c>
      <c r="G22" s="80">
        <v>40.4</v>
      </c>
      <c r="H22" s="80">
        <v>8.4</v>
      </c>
      <c r="I22" s="29">
        <f t="shared" si="0"/>
        <v>171.1</v>
      </c>
      <c r="J22" s="81"/>
      <c r="K22" s="80"/>
      <c r="L22" s="80"/>
      <c r="M22" s="80">
        <v>6.4</v>
      </c>
      <c r="N22" s="30">
        <f t="shared" si="1"/>
        <v>6.4</v>
      </c>
      <c r="O22" s="31">
        <f t="shared" si="2"/>
        <v>177.5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0.45</v>
      </c>
      <c r="D23" s="77">
        <v>33.68</v>
      </c>
      <c r="E23" s="77"/>
      <c r="F23" s="77">
        <v>4.3499999999999996</v>
      </c>
      <c r="G23" s="77">
        <v>10.61</v>
      </c>
      <c r="H23" s="77"/>
      <c r="I23" s="26">
        <f t="shared" si="0"/>
        <v>49.09</v>
      </c>
      <c r="J23" s="78"/>
      <c r="K23" s="77"/>
      <c r="L23" s="77"/>
      <c r="M23" s="77">
        <v>0.77</v>
      </c>
      <c r="N23" s="27">
        <f t="shared" si="1"/>
        <v>0.77</v>
      </c>
      <c r="O23" s="28">
        <f t="shared" si="2"/>
        <v>49.860000000000007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115</v>
      </c>
      <c r="D24" s="71">
        <v>6565</v>
      </c>
      <c r="E24" s="71"/>
      <c r="F24" s="71">
        <v>718</v>
      </c>
      <c r="G24" s="71">
        <v>2424</v>
      </c>
      <c r="H24" s="71"/>
      <c r="I24" s="17">
        <f t="shared" si="0"/>
        <v>9822</v>
      </c>
      <c r="J24" s="72"/>
      <c r="K24" s="71"/>
      <c r="L24" s="71"/>
      <c r="M24" s="71">
        <v>32</v>
      </c>
      <c r="N24" s="19">
        <f t="shared" si="1"/>
        <v>32</v>
      </c>
      <c r="O24" s="20">
        <f t="shared" si="2"/>
        <v>9854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3.3</v>
      </c>
      <c r="D25" s="80">
        <v>295.7</v>
      </c>
      <c r="E25" s="80"/>
      <c r="F25" s="80">
        <v>17.3</v>
      </c>
      <c r="G25" s="80">
        <v>53.3</v>
      </c>
      <c r="H25" s="80"/>
      <c r="I25" s="29">
        <f t="shared" si="0"/>
        <v>369.6</v>
      </c>
      <c r="J25" s="81"/>
      <c r="K25" s="80"/>
      <c r="L25" s="80"/>
      <c r="M25" s="80">
        <v>1</v>
      </c>
      <c r="N25" s="30">
        <f t="shared" si="1"/>
        <v>1</v>
      </c>
      <c r="O25" s="31">
        <f t="shared" si="2"/>
        <v>370.6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18.75</v>
      </c>
      <c r="E26" s="77"/>
      <c r="F26" s="77">
        <v>0.66</v>
      </c>
      <c r="G26" s="77">
        <v>1.47</v>
      </c>
      <c r="H26" s="77">
        <v>0.39</v>
      </c>
      <c r="I26" s="26">
        <f t="shared" si="0"/>
        <v>21.27</v>
      </c>
      <c r="J26" s="78"/>
      <c r="K26" s="77"/>
      <c r="L26" s="77"/>
      <c r="M26" s="77"/>
      <c r="N26" s="27">
        <f t="shared" si="1"/>
        <v>0</v>
      </c>
      <c r="O26" s="28">
        <f t="shared" si="2"/>
        <v>21.27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7421</v>
      </c>
      <c r="E27" s="71"/>
      <c r="F27" s="71">
        <v>116</v>
      </c>
      <c r="G27" s="71">
        <v>275</v>
      </c>
      <c r="H27" s="71">
        <v>33</v>
      </c>
      <c r="I27" s="17">
        <f t="shared" si="0"/>
        <v>7845</v>
      </c>
      <c r="J27" s="72"/>
      <c r="K27" s="71"/>
      <c r="L27" s="71"/>
      <c r="M27" s="71"/>
      <c r="N27" s="19">
        <f t="shared" si="1"/>
        <v>0</v>
      </c>
      <c r="O27" s="20">
        <f t="shared" si="2"/>
        <v>7845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274.5</v>
      </c>
      <c r="E28" s="80"/>
      <c r="F28" s="80">
        <v>2.2999999999999998</v>
      </c>
      <c r="G28" s="80">
        <v>5.7</v>
      </c>
      <c r="H28" s="80">
        <v>1.3</v>
      </c>
      <c r="I28" s="29">
        <f t="shared" si="0"/>
        <v>283.8</v>
      </c>
      <c r="J28" s="81"/>
      <c r="K28" s="80"/>
      <c r="L28" s="80"/>
      <c r="M28" s="80"/>
      <c r="N28" s="30">
        <f t="shared" si="1"/>
        <v>0</v>
      </c>
      <c r="O28" s="31">
        <f t="shared" si="2"/>
        <v>283.8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0.47</v>
      </c>
      <c r="D29" s="77">
        <v>16.03</v>
      </c>
      <c r="E29" s="77"/>
      <c r="F29" s="77">
        <v>2.36</v>
      </c>
      <c r="G29" s="77">
        <v>3.11</v>
      </c>
      <c r="H29" s="77">
        <v>2.89</v>
      </c>
      <c r="I29" s="26">
        <f t="shared" si="0"/>
        <v>24.86</v>
      </c>
      <c r="J29" s="78"/>
      <c r="K29" s="77"/>
      <c r="L29" s="77"/>
      <c r="M29" s="77">
        <v>0.2</v>
      </c>
      <c r="N29" s="27">
        <f t="shared" si="1"/>
        <v>0.2</v>
      </c>
      <c r="O29" s="28">
        <f t="shared" si="2"/>
        <v>25.06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174</v>
      </c>
      <c r="D30" s="71">
        <v>5581</v>
      </c>
      <c r="E30" s="71"/>
      <c r="F30" s="71">
        <v>470</v>
      </c>
      <c r="G30" s="71">
        <v>868</v>
      </c>
      <c r="H30" s="71">
        <v>438</v>
      </c>
      <c r="I30" s="17">
        <f t="shared" si="0"/>
        <v>7531</v>
      </c>
      <c r="J30" s="72"/>
      <c r="K30" s="71"/>
      <c r="L30" s="71"/>
      <c r="M30" s="71">
        <v>16</v>
      </c>
      <c r="N30" s="19">
        <f t="shared" si="1"/>
        <v>16</v>
      </c>
      <c r="O30" s="20">
        <f t="shared" si="2"/>
        <v>7547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167.5</v>
      </c>
      <c r="E31" s="80"/>
      <c r="F31" s="80">
        <v>7.1</v>
      </c>
      <c r="G31" s="80">
        <v>15.7</v>
      </c>
      <c r="H31" s="80">
        <v>16.2</v>
      </c>
      <c r="I31" s="29">
        <f t="shared" si="0"/>
        <v>209.59999999999997</v>
      </c>
      <c r="J31" s="81"/>
      <c r="K31" s="80"/>
      <c r="L31" s="80"/>
      <c r="M31" s="80">
        <v>0.4</v>
      </c>
      <c r="N31" s="30">
        <f t="shared" si="1"/>
        <v>0.4</v>
      </c>
      <c r="O31" s="31">
        <f t="shared" si="2"/>
        <v>209.99999999999997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0.41</v>
      </c>
      <c r="D32" s="77">
        <v>1.33</v>
      </c>
      <c r="E32" s="77"/>
      <c r="F32" s="77">
        <v>12.66</v>
      </c>
      <c r="G32" s="77">
        <v>21.14</v>
      </c>
      <c r="H32" s="77">
        <v>15.98</v>
      </c>
      <c r="I32" s="26">
        <f t="shared" si="0"/>
        <v>51.519999999999996</v>
      </c>
      <c r="J32" s="78"/>
      <c r="K32" s="77"/>
      <c r="L32" s="77"/>
      <c r="M32" s="77">
        <v>6.18</v>
      </c>
      <c r="N32" s="27">
        <f t="shared" si="1"/>
        <v>6.18</v>
      </c>
      <c r="O32" s="28">
        <f t="shared" si="2"/>
        <v>57.699999999999996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163</v>
      </c>
      <c r="D33" s="71">
        <v>395</v>
      </c>
      <c r="E33" s="71"/>
      <c r="F33" s="71">
        <v>2674</v>
      </c>
      <c r="G33" s="71">
        <v>5113</v>
      </c>
      <c r="H33" s="71">
        <v>2729</v>
      </c>
      <c r="I33" s="17">
        <f t="shared" si="0"/>
        <v>11074</v>
      </c>
      <c r="J33" s="72"/>
      <c r="K33" s="71"/>
      <c r="L33" s="71"/>
      <c r="M33" s="71">
        <v>305</v>
      </c>
      <c r="N33" s="19">
        <f t="shared" si="1"/>
        <v>305</v>
      </c>
      <c r="O33" s="20">
        <f t="shared" si="2"/>
        <v>11379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2.5</v>
      </c>
      <c r="D34" s="80">
        <v>11.7</v>
      </c>
      <c r="E34" s="80"/>
      <c r="F34" s="80">
        <v>35</v>
      </c>
      <c r="G34" s="80">
        <v>79.5</v>
      </c>
      <c r="H34" s="80">
        <v>79.099999999999994</v>
      </c>
      <c r="I34" s="29">
        <f t="shared" si="0"/>
        <v>207.79999999999998</v>
      </c>
      <c r="J34" s="81"/>
      <c r="K34" s="80"/>
      <c r="L34" s="80"/>
      <c r="M34" s="80">
        <v>7.7</v>
      </c>
      <c r="N34" s="30">
        <f t="shared" si="1"/>
        <v>7.7</v>
      </c>
      <c r="O34" s="31">
        <f t="shared" si="2"/>
        <v>215.49999999999997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0.52</v>
      </c>
      <c r="D35" s="77"/>
      <c r="E35" s="77"/>
      <c r="F35" s="77">
        <v>90.58</v>
      </c>
      <c r="G35" s="77">
        <v>37.74</v>
      </c>
      <c r="H35" s="77">
        <v>12.5</v>
      </c>
      <c r="I35" s="26">
        <f t="shared" si="0"/>
        <v>141.34</v>
      </c>
      <c r="J35" s="78"/>
      <c r="K35" s="77"/>
      <c r="L35" s="77"/>
      <c r="M35" s="77">
        <v>5.58</v>
      </c>
      <c r="N35" s="27">
        <f t="shared" si="1"/>
        <v>5.58</v>
      </c>
      <c r="O35" s="28">
        <f t="shared" si="2"/>
        <v>146.92000000000002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217</v>
      </c>
      <c r="D36" s="71"/>
      <c r="E36" s="71"/>
      <c r="F36" s="71">
        <v>20028</v>
      </c>
      <c r="G36" s="71">
        <v>9508</v>
      </c>
      <c r="H36" s="71">
        <v>2335</v>
      </c>
      <c r="I36" s="17">
        <f t="shared" si="0"/>
        <v>32088</v>
      </c>
      <c r="J36" s="72"/>
      <c r="K36" s="71"/>
      <c r="L36" s="71"/>
      <c r="M36" s="71">
        <v>370</v>
      </c>
      <c r="N36" s="19">
        <f t="shared" si="1"/>
        <v>370</v>
      </c>
      <c r="O36" s="20">
        <f t="shared" si="2"/>
        <v>32458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</v>
      </c>
      <c r="D37" s="80"/>
      <c r="E37" s="80"/>
      <c r="F37" s="80">
        <v>221.9</v>
      </c>
      <c r="G37" s="80">
        <v>114.9</v>
      </c>
      <c r="H37" s="80">
        <v>58.5</v>
      </c>
      <c r="I37" s="29">
        <f t="shared" ref="I37:I50" si="3">SUM(C37:H37)</f>
        <v>398.3</v>
      </c>
      <c r="J37" s="81"/>
      <c r="K37" s="80"/>
      <c r="L37" s="80"/>
      <c r="M37" s="80">
        <v>6.7</v>
      </c>
      <c r="N37" s="30">
        <f t="shared" si="1"/>
        <v>6.7</v>
      </c>
      <c r="O37" s="31">
        <f t="shared" si="2"/>
        <v>405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0.09</v>
      </c>
      <c r="D38" s="77">
        <v>0.55000000000000004</v>
      </c>
      <c r="E38" s="77"/>
      <c r="F38" s="77">
        <v>113.72</v>
      </c>
      <c r="G38" s="77">
        <v>125.25</v>
      </c>
      <c r="H38" s="77">
        <v>6.93</v>
      </c>
      <c r="I38" s="26">
        <f t="shared" si="3"/>
        <v>246.54000000000002</v>
      </c>
      <c r="J38" s="78"/>
      <c r="K38" s="77"/>
      <c r="L38" s="77"/>
      <c r="M38" s="77">
        <v>0.52</v>
      </c>
      <c r="N38" s="27">
        <f t="shared" si="1"/>
        <v>0.52</v>
      </c>
      <c r="O38" s="28">
        <f t="shared" si="2"/>
        <v>247.06000000000003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41</v>
      </c>
      <c r="D39" s="71">
        <v>207</v>
      </c>
      <c r="E39" s="71"/>
      <c r="F39" s="71">
        <v>26445</v>
      </c>
      <c r="G39" s="71">
        <v>34918</v>
      </c>
      <c r="H39" s="71">
        <v>1498</v>
      </c>
      <c r="I39" s="17">
        <f t="shared" si="3"/>
        <v>63109</v>
      </c>
      <c r="J39" s="72"/>
      <c r="K39" s="71"/>
      <c r="L39" s="71"/>
      <c r="M39" s="71">
        <v>47</v>
      </c>
      <c r="N39" s="19">
        <f t="shared" si="1"/>
        <v>47</v>
      </c>
      <c r="O39" s="20">
        <f t="shared" si="2"/>
        <v>63156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0.5</v>
      </c>
      <c r="D40" s="80">
        <v>4.3</v>
      </c>
      <c r="E40" s="80"/>
      <c r="F40" s="80">
        <v>238.5</v>
      </c>
      <c r="G40" s="80">
        <v>338.3</v>
      </c>
      <c r="H40" s="80">
        <v>31.5</v>
      </c>
      <c r="I40" s="29">
        <f t="shared" si="3"/>
        <v>613.1</v>
      </c>
      <c r="J40" s="81"/>
      <c r="K40" s="80"/>
      <c r="L40" s="80"/>
      <c r="M40" s="80">
        <v>0.8</v>
      </c>
      <c r="N40" s="30">
        <f t="shared" si="1"/>
        <v>0.8</v>
      </c>
      <c r="O40" s="31">
        <f t="shared" si="2"/>
        <v>613.9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>
        <v>2.48</v>
      </c>
      <c r="E41" s="77"/>
      <c r="F41" s="77">
        <v>45.36</v>
      </c>
      <c r="G41" s="77">
        <v>309.47000000000003</v>
      </c>
      <c r="H41" s="77">
        <v>7.94</v>
      </c>
      <c r="I41" s="26">
        <f t="shared" si="3"/>
        <v>365.28000000000003</v>
      </c>
      <c r="J41" s="78"/>
      <c r="K41" s="77"/>
      <c r="L41" s="77"/>
      <c r="M41" s="77">
        <v>1.08</v>
      </c>
      <c r="N41" s="27">
        <f t="shared" si="1"/>
        <v>1.08</v>
      </c>
      <c r="O41" s="28">
        <f t="shared" si="2"/>
        <v>366.36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</v>
      </c>
      <c r="D42" s="71">
        <v>734</v>
      </c>
      <c r="E42" s="71"/>
      <c r="F42" s="71">
        <v>10825</v>
      </c>
      <c r="G42" s="71">
        <v>94822</v>
      </c>
      <c r="H42" s="71">
        <v>2024</v>
      </c>
      <c r="I42" s="17">
        <f t="shared" si="3"/>
        <v>108419</v>
      </c>
      <c r="J42" s="72"/>
      <c r="K42" s="71"/>
      <c r="L42" s="71"/>
      <c r="M42" s="71">
        <v>111</v>
      </c>
      <c r="N42" s="19">
        <f t="shared" si="1"/>
        <v>111</v>
      </c>
      <c r="O42" s="20">
        <f t="shared" si="2"/>
        <v>108530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0.1</v>
      </c>
      <c r="D43" s="80">
        <v>16.2</v>
      </c>
      <c r="E43" s="80"/>
      <c r="F43" s="80">
        <v>95.6</v>
      </c>
      <c r="G43" s="80">
        <v>848.7</v>
      </c>
      <c r="H43" s="80">
        <v>36.700000000000003</v>
      </c>
      <c r="I43" s="29">
        <f t="shared" si="3"/>
        <v>997.30000000000007</v>
      </c>
      <c r="J43" s="81"/>
      <c r="K43" s="80"/>
      <c r="L43" s="80"/>
      <c r="M43" s="80">
        <v>1.5</v>
      </c>
      <c r="N43" s="30">
        <f t="shared" si="1"/>
        <v>1.5</v>
      </c>
      <c r="O43" s="31">
        <f t="shared" si="2"/>
        <v>998.80000000000007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0.04</v>
      </c>
      <c r="D44" s="77">
        <v>0.99</v>
      </c>
      <c r="E44" s="77"/>
      <c r="F44" s="77">
        <v>7.02</v>
      </c>
      <c r="G44" s="77">
        <v>336.21</v>
      </c>
      <c r="H44" s="77">
        <v>11.64</v>
      </c>
      <c r="I44" s="26">
        <f t="shared" si="3"/>
        <v>355.9</v>
      </c>
      <c r="J44" s="78"/>
      <c r="K44" s="77"/>
      <c r="L44" s="77"/>
      <c r="M44" s="77">
        <v>3.86</v>
      </c>
      <c r="N44" s="27">
        <f t="shared" si="1"/>
        <v>3.86</v>
      </c>
      <c r="O44" s="28">
        <f t="shared" si="2"/>
        <v>359.76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20</v>
      </c>
      <c r="D45" s="71">
        <v>449</v>
      </c>
      <c r="E45" s="71"/>
      <c r="F45" s="71">
        <v>1624</v>
      </c>
      <c r="G45" s="71">
        <v>102256</v>
      </c>
      <c r="H45" s="71">
        <v>2990</v>
      </c>
      <c r="I45" s="17">
        <f t="shared" si="3"/>
        <v>107339</v>
      </c>
      <c r="J45" s="72"/>
      <c r="K45" s="71"/>
      <c r="L45" s="71"/>
      <c r="M45" s="71">
        <v>440</v>
      </c>
      <c r="N45" s="19">
        <f t="shared" si="1"/>
        <v>440</v>
      </c>
      <c r="O45" s="20">
        <f t="shared" si="2"/>
        <v>107779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</v>
      </c>
      <c r="D46" s="80">
        <v>6.8</v>
      </c>
      <c r="E46" s="80"/>
      <c r="F46" s="80">
        <v>12.1</v>
      </c>
      <c r="G46" s="80">
        <v>708.5</v>
      </c>
      <c r="H46" s="80">
        <v>50.7</v>
      </c>
      <c r="I46" s="29">
        <f t="shared" si="3"/>
        <v>778.1</v>
      </c>
      <c r="J46" s="81"/>
      <c r="K46" s="80"/>
      <c r="L46" s="80"/>
      <c r="M46" s="80">
        <v>5</v>
      </c>
      <c r="N46" s="30">
        <f t="shared" si="1"/>
        <v>5</v>
      </c>
      <c r="O46" s="31">
        <f t="shared" si="2"/>
        <v>783.1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4.3</v>
      </c>
      <c r="D47" s="77">
        <v>11.15</v>
      </c>
      <c r="E47" s="77">
        <v>0.19</v>
      </c>
      <c r="F47" s="77">
        <v>6.47</v>
      </c>
      <c r="G47" s="77">
        <v>535.36</v>
      </c>
      <c r="H47" s="77">
        <v>6.93</v>
      </c>
      <c r="I47" s="26">
        <f t="shared" si="3"/>
        <v>564.4</v>
      </c>
      <c r="J47" s="78"/>
      <c r="K47" s="77"/>
      <c r="L47" s="77"/>
      <c r="M47" s="77">
        <v>0.74</v>
      </c>
      <c r="N47" s="27">
        <f t="shared" si="1"/>
        <v>0.74</v>
      </c>
      <c r="O47" s="28">
        <f t="shared" si="2"/>
        <v>565.14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2128</v>
      </c>
      <c r="D48" s="71">
        <v>5141</v>
      </c>
      <c r="E48" s="71">
        <v>90</v>
      </c>
      <c r="F48" s="71">
        <v>1675</v>
      </c>
      <c r="G48" s="71">
        <v>156080</v>
      </c>
      <c r="H48" s="71">
        <v>2186</v>
      </c>
      <c r="I48" s="17">
        <f t="shared" si="3"/>
        <v>167300</v>
      </c>
      <c r="J48" s="72"/>
      <c r="K48" s="71"/>
      <c r="L48" s="71"/>
      <c r="M48" s="71">
        <v>77</v>
      </c>
      <c r="N48" s="19">
        <f t="shared" si="1"/>
        <v>77</v>
      </c>
      <c r="O48" s="20">
        <f t="shared" si="2"/>
        <v>167377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</v>
      </c>
      <c r="D49" s="80">
        <v>5.4</v>
      </c>
      <c r="E49" s="80">
        <v>0.5</v>
      </c>
      <c r="F49" s="80">
        <v>8.5</v>
      </c>
      <c r="G49" s="80">
        <v>400.2</v>
      </c>
      <c r="H49" s="80">
        <v>21.9</v>
      </c>
      <c r="I49" s="29">
        <f t="shared" si="3"/>
        <v>438.49999999999994</v>
      </c>
      <c r="J49" s="81"/>
      <c r="K49" s="80"/>
      <c r="L49" s="80"/>
      <c r="M49" s="80">
        <v>0.2</v>
      </c>
      <c r="N49" s="30">
        <f t="shared" si="1"/>
        <v>0.2</v>
      </c>
      <c r="O49" s="31">
        <f t="shared" si="2"/>
        <v>438.69999999999993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6.45</v>
      </c>
      <c r="D50" s="68">
        <v>87.08</v>
      </c>
      <c r="E50" s="68">
        <v>0.19</v>
      </c>
      <c r="F50" s="68">
        <v>283.39999999999998</v>
      </c>
      <c r="G50" s="68">
        <v>1390.17</v>
      </c>
      <c r="H50" s="68">
        <v>65.2</v>
      </c>
      <c r="I50" s="11">
        <f t="shared" si="3"/>
        <v>1832.49</v>
      </c>
      <c r="J50" s="69"/>
      <c r="K50" s="68"/>
      <c r="L50" s="68">
        <v>2.4500000000000002</v>
      </c>
      <c r="M50" s="68">
        <v>49.87</v>
      </c>
      <c r="N50" s="13">
        <f t="shared" si="1"/>
        <v>52.32</v>
      </c>
      <c r="O50" s="14">
        <f t="shared" si="2"/>
        <v>1884.81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2905</v>
      </c>
      <c r="D51" s="71">
        <v>26827</v>
      </c>
      <c r="E51" s="71">
        <v>90</v>
      </c>
      <c r="F51" s="71">
        <v>64606</v>
      </c>
      <c r="G51" s="71">
        <v>408029</v>
      </c>
      <c r="H51" s="71">
        <v>14233</v>
      </c>
      <c r="I51" s="17">
        <f t="shared" ref="I51:I58" si="4">SUM(C51:H51)</f>
        <v>516690</v>
      </c>
      <c r="J51" s="72"/>
      <c r="K51" s="71"/>
      <c r="L51" s="71">
        <v>57</v>
      </c>
      <c r="M51" s="71">
        <v>2548</v>
      </c>
      <c r="N51" s="19">
        <f t="shared" si="1"/>
        <v>2605</v>
      </c>
      <c r="O51" s="20">
        <f>SUM(N51,I51)</f>
        <v>519295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15.7</v>
      </c>
      <c r="D52" s="80">
        <v>800.4</v>
      </c>
      <c r="E52" s="80">
        <v>0.5</v>
      </c>
      <c r="F52" s="80">
        <v>639.4</v>
      </c>
      <c r="G52" s="80">
        <v>2606.1</v>
      </c>
      <c r="H52" s="80">
        <v>295.89999999999998</v>
      </c>
      <c r="I52" s="29">
        <f t="shared" si="4"/>
        <v>4358</v>
      </c>
      <c r="J52" s="81"/>
      <c r="K52" s="80"/>
      <c r="L52" s="80">
        <v>4.9000000000000004</v>
      </c>
      <c r="M52" s="80">
        <v>82.3</v>
      </c>
      <c r="N52" s="30">
        <f t="shared" si="1"/>
        <v>87.2</v>
      </c>
      <c r="O52" s="31">
        <f t="shared" si="2"/>
        <v>4445.2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5.86</v>
      </c>
      <c r="D53" s="77">
        <v>16.78</v>
      </c>
      <c r="E53" s="77">
        <v>0.19</v>
      </c>
      <c r="F53" s="77">
        <v>278.17</v>
      </c>
      <c r="G53" s="77">
        <v>1369.1</v>
      </c>
      <c r="H53" s="77">
        <v>28.15</v>
      </c>
      <c r="I53" s="26">
        <f t="shared" si="4"/>
        <v>1698.25</v>
      </c>
      <c r="J53" s="78"/>
      <c r="K53" s="77"/>
      <c r="L53" s="77"/>
      <c r="M53" s="77">
        <v>47.76</v>
      </c>
      <c r="N53" s="27">
        <f t="shared" si="1"/>
        <v>47.76</v>
      </c>
      <c r="O53" s="28">
        <f t="shared" si="2"/>
        <v>1746.01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2757</v>
      </c>
      <c r="D54" s="71">
        <v>7001</v>
      </c>
      <c r="E54" s="71">
        <v>90</v>
      </c>
      <c r="F54" s="71">
        <v>63741</v>
      </c>
      <c r="G54" s="71">
        <v>403693</v>
      </c>
      <c r="H54" s="71">
        <v>7572</v>
      </c>
      <c r="I54" s="17">
        <f t="shared" si="4"/>
        <v>484854</v>
      </c>
      <c r="J54" s="72"/>
      <c r="K54" s="71"/>
      <c r="L54" s="71"/>
      <c r="M54" s="71">
        <v>2480</v>
      </c>
      <c r="N54" s="19">
        <f t="shared" si="1"/>
        <v>2480</v>
      </c>
      <c r="O54" s="20">
        <f t="shared" si="2"/>
        <v>487334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11.2</v>
      </c>
      <c r="D55" s="74">
        <v>46.6</v>
      </c>
      <c r="E55" s="74">
        <v>0.5</v>
      </c>
      <c r="F55" s="74">
        <v>618.70000000000005</v>
      </c>
      <c r="G55" s="74">
        <v>2508.5</v>
      </c>
      <c r="H55" s="74">
        <v>117.1</v>
      </c>
      <c r="I55" s="23">
        <f t="shared" si="4"/>
        <v>3302.6</v>
      </c>
      <c r="J55" s="75"/>
      <c r="K55" s="74"/>
      <c r="L55" s="74"/>
      <c r="M55" s="74">
        <v>77.7</v>
      </c>
      <c r="N55" s="23">
        <f t="shared" si="1"/>
        <v>77.7</v>
      </c>
      <c r="O55" s="25">
        <f t="shared" si="2"/>
        <v>3380.2999999999997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6.4499999999999993</v>
      </c>
      <c r="D56" s="10">
        <f t="shared" si="5"/>
        <v>144.99000000000004</v>
      </c>
      <c r="E56" s="10">
        <f t="shared" si="5"/>
        <v>0.19</v>
      </c>
      <c r="F56" s="10">
        <f t="shared" si="5"/>
        <v>288.65000000000003</v>
      </c>
      <c r="G56" s="10">
        <f t="shared" si="5"/>
        <v>1419.1599999999999</v>
      </c>
      <c r="H56" s="10">
        <f t="shared" si="5"/>
        <v>66.78</v>
      </c>
      <c r="I56" s="34">
        <f>SUM(C56:H56)</f>
        <v>1926.22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2.4500000000000002</v>
      </c>
      <c r="M56" s="10">
        <f>SUM(M5,M8,M11,M14,M17,M20,M23,M26,M29,M32,M35,M38,M41,M44,M47)</f>
        <v>49.870000000000005</v>
      </c>
      <c r="N56" s="12">
        <f t="shared" si="1"/>
        <v>52.320000000000007</v>
      </c>
      <c r="O56" s="14">
        <f t="shared" si="2"/>
        <v>1978.54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2905</v>
      </c>
      <c r="D57" s="36">
        <f t="shared" si="5"/>
        <v>31830</v>
      </c>
      <c r="E57" s="36">
        <f t="shared" si="5"/>
        <v>90</v>
      </c>
      <c r="F57" s="36">
        <f t="shared" si="5"/>
        <v>64939</v>
      </c>
      <c r="G57" s="36">
        <f t="shared" si="5"/>
        <v>408130</v>
      </c>
      <c r="H57" s="36">
        <f t="shared" si="5"/>
        <v>14391</v>
      </c>
      <c r="I57" s="37">
        <f t="shared" si="4"/>
        <v>522285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57</v>
      </c>
      <c r="M57" s="36">
        <f t="shared" si="6"/>
        <v>2548</v>
      </c>
      <c r="N57" s="38">
        <f t="shared" si="1"/>
        <v>2605</v>
      </c>
      <c r="O57" s="20">
        <f t="shared" si="2"/>
        <v>524890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15.7</v>
      </c>
      <c r="D58" s="41">
        <f t="shared" si="5"/>
        <v>1226.5</v>
      </c>
      <c r="E58" s="41">
        <f t="shared" si="5"/>
        <v>0.5</v>
      </c>
      <c r="F58" s="41">
        <f t="shared" si="5"/>
        <v>658.1</v>
      </c>
      <c r="G58" s="41">
        <f t="shared" si="5"/>
        <v>2615.3999999999996</v>
      </c>
      <c r="H58" s="41">
        <f t="shared" si="5"/>
        <v>304.29999999999995</v>
      </c>
      <c r="I58" s="42">
        <f t="shared" si="4"/>
        <v>4820.5</v>
      </c>
      <c r="J58" s="40">
        <f t="shared" si="6"/>
        <v>0</v>
      </c>
      <c r="K58" s="41">
        <f t="shared" si="6"/>
        <v>0</v>
      </c>
      <c r="L58" s="41">
        <f t="shared" si="6"/>
        <v>4.8999999999999995</v>
      </c>
      <c r="M58" s="41">
        <f t="shared" si="6"/>
        <v>82.3</v>
      </c>
      <c r="N58" s="43">
        <f t="shared" si="1"/>
        <v>87.2</v>
      </c>
      <c r="O58" s="44">
        <f t="shared" si="2"/>
        <v>4907.7</v>
      </c>
      <c r="P58" s="45">
        <f>SUM(O56,P53,P54,P57)</f>
        <v>1978.54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3.29</v>
      </c>
      <c r="E63" s="68"/>
      <c r="F63" s="68">
        <v>2.11</v>
      </c>
      <c r="G63" s="68">
        <v>12.13</v>
      </c>
      <c r="H63" s="68"/>
      <c r="I63" s="11">
        <f>SUM(C63:H63)</f>
        <v>17.53</v>
      </c>
      <c r="J63" s="69"/>
      <c r="K63" s="68"/>
      <c r="L63" s="68"/>
      <c r="M63" s="68"/>
      <c r="N63" s="13">
        <f>SUM(J63:M63)</f>
        <v>0</v>
      </c>
      <c r="O63" s="14">
        <f>SUM(N63,I63)</f>
        <v>17.53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59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15.92</v>
      </c>
      <c r="H66" s="77"/>
      <c r="I66" s="26">
        <f t="shared" si="7"/>
        <v>15.92</v>
      </c>
      <c r="J66" s="78"/>
      <c r="K66" s="77"/>
      <c r="L66" s="77"/>
      <c r="M66" s="77"/>
      <c r="N66" s="27">
        <f t="shared" si="8"/>
        <v>0</v>
      </c>
      <c r="O66" s="28">
        <f t="shared" si="9"/>
        <v>15.92</v>
      </c>
      <c r="P66" s="21" t="s">
        <v>25</v>
      </c>
      <c r="Q66" s="134" t="s">
        <v>95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7.64</v>
      </c>
      <c r="E69" s="77"/>
      <c r="F69" s="77">
        <v>0.43</v>
      </c>
      <c r="G69" s="77">
        <v>0.94</v>
      </c>
      <c r="H69" s="77"/>
      <c r="I69" s="26">
        <f t="shared" si="7"/>
        <v>9.01</v>
      </c>
      <c r="J69" s="78"/>
      <c r="K69" s="77"/>
      <c r="L69" s="77">
        <v>2.39</v>
      </c>
      <c r="M69" s="77"/>
      <c r="N69" s="27">
        <f t="shared" si="8"/>
        <v>2.39</v>
      </c>
      <c r="O69" s="28">
        <f t="shared" si="9"/>
        <v>11.4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380</v>
      </c>
      <c r="E70" s="71"/>
      <c r="F70" s="71">
        <v>24</v>
      </c>
      <c r="G70" s="71">
        <v>101</v>
      </c>
      <c r="H70" s="71"/>
      <c r="I70" s="17">
        <f t="shared" si="7"/>
        <v>505</v>
      </c>
      <c r="J70" s="72"/>
      <c r="K70" s="71"/>
      <c r="L70" s="71">
        <v>55</v>
      </c>
      <c r="M70" s="71"/>
      <c r="N70" s="19">
        <f t="shared" si="8"/>
        <v>55</v>
      </c>
      <c r="O70" s="20">
        <f t="shared" si="9"/>
        <v>560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84.8</v>
      </c>
      <c r="E71" s="80"/>
      <c r="F71" s="80">
        <v>3.2</v>
      </c>
      <c r="G71" s="80">
        <v>9.3000000000000007</v>
      </c>
      <c r="H71" s="80"/>
      <c r="I71" s="29">
        <f t="shared" si="7"/>
        <v>97.3</v>
      </c>
      <c r="J71" s="81"/>
      <c r="K71" s="80"/>
      <c r="L71" s="80">
        <v>4.8</v>
      </c>
      <c r="M71" s="80"/>
      <c r="N71" s="30">
        <f t="shared" si="8"/>
        <v>4.8</v>
      </c>
      <c r="O71" s="31">
        <f t="shared" si="9"/>
        <v>102.1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17.920000000000002</v>
      </c>
      <c r="E72" s="77"/>
      <c r="F72" s="77"/>
      <c r="G72" s="77"/>
      <c r="H72" s="77"/>
      <c r="I72" s="26">
        <f t="shared" si="7"/>
        <v>17.920000000000002</v>
      </c>
      <c r="J72" s="78"/>
      <c r="K72" s="77"/>
      <c r="L72" s="77">
        <v>0.06</v>
      </c>
      <c r="M72" s="77">
        <v>3.19</v>
      </c>
      <c r="N72" s="27">
        <f t="shared" si="8"/>
        <v>3.25</v>
      </c>
      <c r="O72" s="28">
        <f t="shared" si="9"/>
        <v>21.17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1211</v>
      </c>
      <c r="E73" s="71"/>
      <c r="F73" s="71"/>
      <c r="G73" s="71"/>
      <c r="H73" s="71"/>
      <c r="I73" s="17">
        <f t="shared" si="7"/>
        <v>1211</v>
      </c>
      <c r="J73" s="72"/>
      <c r="K73" s="71"/>
      <c r="L73" s="71">
        <v>2</v>
      </c>
      <c r="M73" s="71">
        <v>99</v>
      </c>
      <c r="N73" s="19">
        <f t="shared" si="8"/>
        <v>101</v>
      </c>
      <c r="O73" s="20">
        <f t="shared" si="9"/>
        <v>1312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128.19999999999999</v>
      </c>
      <c r="E74" s="80"/>
      <c r="F74" s="80"/>
      <c r="G74" s="80"/>
      <c r="H74" s="80"/>
      <c r="I74" s="29">
        <f t="shared" si="7"/>
        <v>128.19999999999999</v>
      </c>
      <c r="J74" s="81"/>
      <c r="K74" s="80"/>
      <c r="L74" s="80">
        <v>0.1</v>
      </c>
      <c r="M74" s="80">
        <v>6.8</v>
      </c>
      <c r="N74" s="30">
        <f t="shared" si="8"/>
        <v>6.8999999999999995</v>
      </c>
      <c r="O74" s="31">
        <f t="shared" si="9"/>
        <v>135.1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15.24</v>
      </c>
      <c r="E75" s="77"/>
      <c r="F75" s="77">
        <v>2.71</v>
      </c>
      <c r="G75" s="77">
        <v>0.21</v>
      </c>
      <c r="H75" s="77"/>
      <c r="I75" s="26">
        <f t="shared" si="7"/>
        <v>18.16</v>
      </c>
      <c r="J75" s="78"/>
      <c r="K75" s="77"/>
      <c r="L75" s="77"/>
      <c r="M75" s="77">
        <v>24.52</v>
      </c>
      <c r="N75" s="27">
        <f t="shared" si="8"/>
        <v>24.52</v>
      </c>
      <c r="O75" s="28">
        <f t="shared" si="9"/>
        <v>42.68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1568</v>
      </c>
      <c r="E76" s="71"/>
      <c r="F76" s="71">
        <v>309</v>
      </c>
      <c r="G76" s="71">
        <v>21</v>
      </c>
      <c r="H76" s="71"/>
      <c r="I76" s="17">
        <f t="shared" si="7"/>
        <v>1898</v>
      </c>
      <c r="J76" s="72"/>
      <c r="K76" s="71"/>
      <c r="L76" s="71"/>
      <c r="M76" s="71">
        <v>894</v>
      </c>
      <c r="N76" s="19">
        <f t="shared" si="8"/>
        <v>894</v>
      </c>
      <c r="O76" s="20">
        <f t="shared" si="9"/>
        <v>2792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111.4</v>
      </c>
      <c r="E77" s="80"/>
      <c r="F77" s="80">
        <v>15.5</v>
      </c>
      <c r="G77" s="80">
        <v>0.9</v>
      </c>
      <c r="H77" s="80"/>
      <c r="I77" s="29">
        <f t="shared" si="7"/>
        <v>127.80000000000001</v>
      </c>
      <c r="J77" s="81"/>
      <c r="K77" s="80"/>
      <c r="L77" s="80"/>
      <c r="M77" s="80">
        <v>45.8</v>
      </c>
      <c r="N77" s="30">
        <f t="shared" si="8"/>
        <v>45.8</v>
      </c>
      <c r="O77" s="31">
        <f t="shared" si="9"/>
        <v>173.60000000000002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0.14000000000000001</v>
      </c>
      <c r="D78" s="77">
        <v>15.94</v>
      </c>
      <c r="E78" s="77"/>
      <c r="F78" s="77">
        <v>0.22</v>
      </c>
      <c r="G78" s="77">
        <v>9.6</v>
      </c>
      <c r="H78" s="77">
        <v>1.58</v>
      </c>
      <c r="I78" s="26">
        <f t="shared" si="7"/>
        <v>27.479999999999997</v>
      </c>
      <c r="J78" s="78"/>
      <c r="K78" s="77"/>
      <c r="L78" s="77"/>
      <c r="M78" s="77">
        <v>3.23</v>
      </c>
      <c r="N78" s="27">
        <f t="shared" si="8"/>
        <v>3.23</v>
      </c>
      <c r="O78" s="28">
        <f t="shared" si="9"/>
        <v>30.709999999999997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33</v>
      </c>
      <c r="D79" s="71">
        <v>2178</v>
      </c>
      <c r="E79" s="71"/>
      <c r="F79" s="71">
        <v>31</v>
      </c>
      <c r="G79" s="71">
        <v>1744</v>
      </c>
      <c r="H79" s="71">
        <v>158</v>
      </c>
      <c r="I79" s="17">
        <f t="shared" si="7"/>
        <v>4144</v>
      </c>
      <c r="J79" s="72"/>
      <c r="K79" s="71"/>
      <c r="L79" s="71"/>
      <c r="M79" s="71">
        <v>157</v>
      </c>
      <c r="N79" s="19">
        <f t="shared" si="8"/>
        <v>157</v>
      </c>
      <c r="O79" s="20">
        <f t="shared" si="9"/>
        <v>4301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1.2</v>
      </c>
      <c r="D80" s="80">
        <v>120</v>
      </c>
      <c r="E80" s="80"/>
      <c r="F80" s="80">
        <v>1.1000000000000001</v>
      </c>
      <c r="G80" s="80">
        <v>40.4</v>
      </c>
      <c r="H80" s="80">
        <v>8.4</v>
      </c>
      <c r="I80" s="29">
        <f t="shared" si="7"/>
        <v>171.1</v>
      </c>
      <c r="J80" s="81"/>
      <c r="K80" s="80"/>
      <c r="L80" s="80"/>
      <c r="M80" s="80">
        <v>6.4</v>
      </c>
      <c r="N80" s="30">
        <f t="shared" si="8"/>
        <v>6.4</v>
      </c>
      <c r="O80" s="31">
        <f t="shared" si="9"/>
        <v>177.5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0.45</v>
      </c>
      <c r="D81" s="77">
        <v>33.68</v>
      </c>
      <c r="E81" s="77"/>
      <c r="F81" s="77">
        <v>4.3499999999999996</v>
      </c>
      <c r="G81" s="77">
        <v>10.61</v>
      </c>
      <c r="H81" s="77"/>
      <c r="I81" s="26">
        <f t="shared" si="7"/>
        <v>49.09</v>
      </c>
      <c r="J81" s="78"/>
      <c r="K81" s="77"/>
      <c r="L81" s="77"/>
      <c r="M81" s="77">
        <v>0.77</v>
      </c>
      <c r="N81" s="27">
        <f t="shared" si="8"/>
        <v>0.77</v>
      </c>
      <c r="O81" s="28">
        <f t="shared" si="9"/>
        <v>49.860000000000007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115</v>
      </c>
      <c r="D82" s="71">
        <v>6565</v>
      </c>
      <c r="E82" s="71"/>
      <c r="F82" s="71">
        <v>718</v>
      </c>
      <c r="G82" s="71">
        <v>2424</v>
      </c>
      <c r="H82" s="71"/>
      <c r="I82" s="17">
        <f t="shared" si="7"/>
        <v>9822</v>
      </c>
      <c r="J82" s="72"/>
      <c r="K82" s="71"/>
      <c r="L82" s="71"/>
      <c r="M82" s="71">
        <v>32</v>
      </c>
      <c r="N82" s="19">
        <f t="shared" si="8"/>
        <v>32</v>
      </c>
      <c r="O82" s="20">
        <f t="shared" si="9"/>
        <v>9854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3.3</v>
      </c>
      <c r="D83" s="80">
        <v>295.7</v>
      </c>
      <c r="E83" s="80"/>
      <c r="F83" s="80">
        <v>17.3</v>
      </c>
      <c r="G83" s="80">
        <v>53.3</v>
      </c>
      <c r="H83" s="80"/>
      <c r="I83" s="29">
        <f t="shared" si="7"/>
        <v>369.6</v>
      </c>
      <c r="J83" s="81"/>
      <c r="K83" s="80"/>
      <c r="L83" s="80"/>
      <c r="M83" s="80">
        <v>1</v>
      </c>
      <c r="N83" s="30">
        <f t="shared" si="8"/>
        <v>1</v>
      </c>
      <c r="O83" s="31">
        <f t="shared" si="9"/>
        <v>370.6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18.75</v>
      </c>
      <c r="E84" s="77"/>
      <c r="F84" s="77">
        <v>0.66</v>
      </c>
      <c r="G84" s="77">
        <v>1.47</v>
      </c>
      <c r="H84" s="77">
        <v>0.39</v>
      </c>
      <c r="I84" s="26">
        <f t="shared" si="7"/>
        <v>21.27</v>
      </c>
      <c r="J84" s="78"/>
      <c r="K84" s="77"/>
      <c r="L84" s="77"/>
      <c r="M84" s="77"/>
      <c r="N84" s="27">
        <f t="shared" si="8"/>
        <v>0</v>
      </c>
      <c r="O84" s="28">
        <f t="shared" si="9"/>
        <v>21.27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7421</v>
      </c>
      <c r="E85" s="71"/>
      <c r="F85" s="71">
        <v>116</v>
      </c>
      <c r="G85" s="71">
        <v>275</v>
      </c>
      <c r="H85" s="71">
        <v>33</v>
      </c>
      <c r="I85" s="17">
        <f t="shared" si="7"/>
        <v>7845</v>
      </c>
      <c r="J85" s="72"/>
      <c r="K85" s="71"/>
      <c r="L85" s="71"/>
      <c r="M85" s="71"/>
      <c r="N85" s="19">
        <f t="shared" si="8"/>
        <v>0</v>
      </c>
      <c r="O85" s="20">
        <f t="shared" si="9"/>
        <v>7845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274.5</v>
      </c>
      <c r="E86" s="80"/>
      <c r="F86" s="80">
        <v>2.2999999999999998</v>
      </c>
      <c r="G86" s="80">
        <v>5.7</v>
      </c>
      <c r="H86" s="80">
        <v>1.3</v>
      </c>
      <c r="I86" s="29">
        <f t="shared" si="7"/>
        <v>283.8</v>
      </c>
      <c r="J86" s="81"/>
      <c r="K86" s="80"/>
      <c r="L86" s="80"/>
      <c r="M86" s="80"/>
      <c r="N86" s="30">
        <f t="shared" si="8"/>
        <v>0</v>
      </c>
      <c r="O86" s="31">
        <f t="shared" si="9"/>
        <v>283.8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0.47</v>
      </c>
      <c r="D87" s="77">
        <v>16.03</v>
      </c>
      <c r="E87" s="77"/>
      <c r="F87" s="77">
        <v>2.36</v>
      </c>
      <c r="G87" s="77">
        <v>3.11</v>
      </c>
      <c r="H87" s="77">
        <v>2.89</v>
      </c>
      <c r="I87" s="26">
        <f t="shared" si="7"/>
        <v>24.86</v>
      </c>
      <c r="J87" s="78"/>
      <c r="K87" s="77"/>
      <c r="L87" s="77"/>
      <c r="M87" s="77">
        <v>0.2</v>
      </c>
      <c r="N87" s="27">
        <f t="shared" si="8"/>
        <v>0.2</v>
      </c>
      <c r="O87" s="28">
        <f t="shared" si="9"/>
        <v>25.06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174</v>
      </c>
      <c r="D88" s="71">
        <v>5581</v>
      </c>
      <c r="E88" s="71"/>
      <c r="F88" s="71">
        <v>470</v>
      </c>
      <c r="G88" s="71">
        <v>868</v>
      </c>
      <c r="H88" s="71">
        <v>438</v>
      </c>
      <c r="I88" s="17">
        <f t="shared" si="7"/>
        <v>7531</v>
      </c>
      <c r="J88" s="72"/>
      <c r="K88" s="71"/>
      <c r="L88" s="71"/>
      <c r="M88" s="71">
        <v>16</v>
      </c>
      <c r="N88" s="19">
        <f t="shared" si="8"/>
        <v>16</v>
      </c>
      <c r="O88" s="20">
        <f t="shared" si="9"/>
        <v>7547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167.5</v>
      </c>
      <c r="E89" s="80"/>
      <c r="F89" s="80">
        <v>7.1</v>
      </c>
      <c r="G89" s="80">
        <v>15.7</v>
      </c>
      <c r="H89" s="80">
        <v>16.2</v>
      </c>
      <c r="I89" s="29">
        <f t="shared" si="7"/>
        <v>209.59999999999997</v>
      </c>
      <c r="J89" s="81"/>
      <c r="K89" s="80"/>
      <c r="L89" s="80"/>
      <c r="M89" s="80">
        <v>0.4</v>
      </c>
      <c r="N89" s="30">
        <f t="shared" si="8"/>
        <v>0.4</v>
      </c>
      <c r="O89" s="31">
        <f t="shared" si="9"/>
        <v>209.99999999999997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0.41</v>
      </c>
      <c r="D90" s="77">
        <v>1.33</v>
      </c>
      <c r="E90" s="77"/>
      <c r="F90" s="77">
        <v>12.66</v>
      </c>
      <c r="G90" s="77">
        <v>21.14</v>
      </c>
      <c r="H90" s="77">
        <v>15.98</v>
      </c>
      <c r="I90" s="26">
        <f t="shared" si="7"/>
        <v>51.519999999999996</v>
      </c>
      <c r="J90" s="78"/>
      <c r="K90" s="77"/>
      <c r="L90" s="77"/>
      <c r="M90" s="77">
        <v>6.18</v>
      </c>
      <c r="N90" s="27">
        <f t="shared" si="8"/>
        <v>6.18</v>
      </c>
      <c r="O90" s="28">
        <f t="shared" si="9"/>
        <v>57.699999999999996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163</v>
      </c>
      <c r="D91" s="71">
        <v>395</v>
      </c>
      <c r="E91" s="71"/>
      <c r="F91" s="71">
        <v>2674</v>
      </c>
      <c r="G91" s="71">
        <v>5113</v>
      </c>
      <c r="H91" s="71">
        <v>2729</v>
      </c>
      <c r="I91" s="17">
        <f t="shared" si="7"/>
        <v>11074</v>
      </c>
      <c r="J91" s="72"/>
      <c r="K91" s="71"/>
      <c r="L91" s="71"/>
      <c r="M91" s="71">
        <v>305</v>
      </c>
      <c r="N91" s="19">
        <f t="shared" si="8"/>
        <v>305</v>
      </c>
      <c r="O91" s="20">
        <f t="shared" si="9"/>
        <v>11379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2.5</v>
      </c>
      <c r="D92" s="80">
        <v>11.7</v>
      </c>
      <c r="E92" s="80"/>
      <c r="F92" s="80">
        <v>35</v>
      </c>
      <c r="G92" s="80">
        <v>79.5</v>
      </c>
      <c r="H92" s="80">
        <v>79.099999999999994</v>
      </c>
      <c r="I92" s="29">
        <f t="shared" si="7"/>
        <v>207.79999999999998</v>
      </c>
      <c r="J92" s="81"/>
      <c r="K92" s="80"/>
      <c r="L92" s="80"/>
      <c r="M92" s="80">
        <v>7.7</v>
      </c>
      <c r="N92" s="30">
        <f t="shared" si="8"/>
        <v>7.7</v>
      </c>
      <c r="O92" s="31">
        <f t="shared" si="9"/>
        <v>215.49999999999997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0.52</v>
      </c>
      <c r="D93" s="77"/>
      <c r="E93" s="77"/>
      <c r="F93" s="77">
        <v>90.58</v>
      </c>
      <c r="G93" s="77">
        <v>37.74</v>
      </c>
      <c r="H93" s="77">
        <v>12.5</v>
      </c>
      <c r="I93" s="26">
        <f t="shared" si="7"/>
        <v>141.34</v>
      </c>
      <c r="J93" s="78"/>
      <c r="K93" s="77"/>
      <c r="L93" s="77"/>
      <c r="M93" s="77">
        <v>5.58</v>
      </c>
      <c r="N93" s="27">
        <f t="shared" si="8"/>
        <v>5.58</v>
      </c>
      <c r="O93" s="28">
        <f t="shared" si="9"/>
        <v>146.92000000000002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217</v>
      </c>
      <c r="D94" s="71"/>
      <c r="E94" s="71"/>
      <c r="F94" s="71">
        <v>20028</v>
      </c>
      <c r="G94" s="71">
        <v>9508</v>
      </c>
      <c r="H94" s="71">
        <v>2335</v>
      </c>
      <c r="I94" s="17">
        <f t="shared" si="7"/>
        <v>32088</v>
      </c>
      <c r="J94" s="72"/>
      <c r="K94" s="71"/>
      <c r="L94" s="71"/>
      <c r="M94" s="71">
        <v>370</v>
      </c>
      <c r="N94" s="19">
        <f t="shared" si="8"/>
        <v>370</v>
      </c>
      <c r="O94" s="20">
        <f t="shared" si="9"/>
        <v>32458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</v>
      </c>
      <c r="D95" s="80"/>
      <c r="E95" s="80"/>
      <c r="F95" s="80">
        <v>221.9</v>
      </c>
      <c r="G95" s="80">
        <v>114.9</v>
      </c>
      <c r="H95" s="80">
        <v>58.5</v>
      </c>
      <c r="I95" s="29">
        <f t="shared" si="7"/>
        <v>398.3</v>
      </c>
      <c r="J95" s="81"/>
      <c r="K95" s="80"/>
      <c r="L95" s="80"/>
      <c r="M95" s="80">
        <v>6.7</v>
      </c>
      <c r="N95" s="30">
        <f t="shared" si="8"/>
        <v>6.7</v>
      </c>
      <c r="O95" s="31">
        <f t="shared" si="9"/>
        <v>405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0.09</v>
      </c>
      <c r="D96" s="77">
        <v>0.55000000000000004</v>
      </c>
      <c r="E96" s="77"/>
      <c r="F96" s="77">
        <v>113.72</v>
      </c>
      <c r="G96" s="77">
        <v>125.25</v>
      </c>
      <c r="H96" s="77">
        <v>6.93</v>
      </c>
      <c r="I96" s="26">
        <f t="shared" si="7"/>
        <v>246.54000000000002</v>
      </c>
      <c r="J96" s="78"/>
      <c r="K96" s="77"/>
      <c r="L96" s="77"/>
      <c r="M96" s="77">
        <v>0.52</v>
      </c>
      <c r="N96" s="27">
        <f t="shared" si="8"/>
        <v>0.52</v>
      </c>
      <c r="O96" s="28">
        <f t="shared" si="9"/>
        <v>247.06000000000003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41</v>
      </c>
      <c r="D97" s="71">
        <v>207</v>
      </c>
      <c r="E97" s="71"/>
      <c r="F97" s="71">
        <v>26445</v>
      </c>
      <c r="G97" s="71">
        <v>34918</v>
      </c>
      <c r="H97" s="71">
        <v>1498</v>
      </c>
      <c r="I97" s="17">
        <f t="shared" si="7"/>
        <v>63109</v>
      </c>
      <c r="J97" s="72"/>
      <c r="K97" s="71"/>
      <c r="L97" s="71"/>
      <c r="M97" s="71">
        <v>47</v>
      </c>
      <c r="N97" s="19">
        <f t="shared" si="8"/>
        <v>47</v>
      </c>
      <c r="O97" s="20">
        <f t="shared" si="9"/>
        <v>63156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0.5</v>
      </c>
      <c r="D98" s="80">
        <v>4.3</v>
      </c>
      <c r="E98" s="80"/>
      <c r="F98" s="80">
        <v>238.5</v>
      </c>
      <c r="G98" s="80">
        <v>338.3</v>
      </c>
      <c r="H98" s="80">
        <v>31.5</v>
      </c>
      <c r="I98" s="29">
        <f t="shared" si="7"/>
        <v>613.1</v>
      </c>
      <c r="J98" s="81"/>
      <c r="K98" s="80"/>
      <c r="L98" s="80"/>
      <c r="M98" s="80">
        <v>0.8</v>
      </c>
      <c r="N98" s="30">
        <f t="shared" si="8"/>
        <v>0.8</v>
      </c>
      <c r="O98" s="31">
        <f t="shared" si="9"/>
        <v>613.9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>
        <v>2.48</v>
      </c>
      <c r="E99" s="77"/>
      <c r="F99" s="77">
        <v>45.36</v>
      </c>
      <c r="G99" s="77">
        <v>309.47000000000003</v>
      </c>
      <c r="H99" s="77">
        <v>7.94</v>
      </c>
      <c r="I99" s="26">
        <f t="shared" si="7"/>
        <v>365.28000000000003</v>
      </c>
      <c r="J99" s="78"/>
      <c r="K99" s="77"/>
      <c r="L99" s="77"/>
      <c r="M99" s="77">
        <v>1.08</v>
      </c>
      <c r="N99" s="27">
        <f t="shared" si="8"/>
        <v>1.08</v>
      </c>
      <c r="O99" s="28">
        <f t="shared" si="9"/>
        <v>366.36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</v>
      </c>
      <c r="D100" s="71">
        <v>734</v>
      </c>
      <c r="E100" s="71"/>
      <c r="F100" s="71">
        <v>10825</v>
      </c>
      <c r="G100" s="71">
        <v>94822</v>
      </c>
      <c r="H100" s="71">
        <v>2024</v>
      </c>
      <c r="I100" s="17">
        <f t="shared" si="7"/>
        <v>108419</v>
      </c>
      <c r="J100" s="72"/>
      <c r="K100" s="71"/>
      <c r="L100" s="71"/>
      <c r="M100" s="71">
        <v>111</v>
      </c>
      <c r="N100" s="19">
        <f t="shared" si="8"/>
        <v>111</v>
      </c>
      <c r="O100" s="20">
        <f t="shared" si="9"/>
        <v>108530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0.1</v>
      </c>
      <c r="D101" s="80">
        <v>16.2</v>
      </c>
      <c r="E101" s="80"/>
      <c r="F101" s="80">
        <v>95.6</v>
      </c>
      <c r="G101" s="80">
        <v>848.7</v>
      </c>
      <c r="H101" s="80">
        <v>36.700000000000003</v>
      </c>
      <c r="I101" s="29">
        <f t="shared" si="7"/>
        <v>997.30000000000007</v>
      </c>
      <c r="J101" s="81"/>
      <c r="K101" s="80"/>
      <c r="L101" s="80"/>
      <c r="M101" s="80">
        <v>1.5</v>
      </c>
      <c r="N101" s="30">
        <f t="shared" si="8"/>
        <v>1.5</v>
      </c>
      <c r="O101" s="31">
        <f t="shared" si="9"/>
        <v>998.80000000000007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0.04</v>
      </c>
      <c r="D102" s="77">
        <v>0.99</v>
      </c>
      <c r="E102" s="77"/>
      <c r="F102" s="77">
        <v>7.02</v>
      </c>
      <c r="G102" s="77">
        <v>336.21</v>
      </c>
      <c r="H102" s="77">
        <v>11.64</v>
      </c>
      <c r="I102" s="26">
        <f t="shared" si="7"/>
        <v>355.9</v>
      </c>
      <c r="J102" s="78"/>
      <c r="K102" s="77"/>
      <c r="L102" s="77"/>
      <c r="M102" s="77">
        <v>3.86</v>
      </c>
      <c r="N102" s="27">
        <f t="shared" si="8"/>
        <v>3.86</v>
      </c>
      <c r="O102" s="28">
        <f t="shared" si="9"/>
        <v>359.76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20</v>
      </c>
      <c r="D103" s="71">
        <v>449</v>
      </c>
      <c r="E103" s="71"/>
      <c r="F103" s="71">
        <v>1624</v>
      </c>
      <c r="G103" s="71">
        <v>102256</v>
      </c>
      <c r="H103" s="71">
        <v>2990</v>
      </c>
      <c r="I103" s="17">
        <f t="shared" si="7"/>
        <v>107339</v>
      </c>
      <c r="J103" s="72"/>
      <c r="K103" s="71"/>
      <c r="L103" s="71"/>
      <c r="M103" s="71">
        <v>440</v>
      </c>
      <c r="N103" s="19">
        <f t="shared" si="8"/>
        <v>440</v>
      </c>
      <c r="O103" s="20">
        <f t="shared" si="9"/>
        <v>107779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</v>
      </c>
      <c r="D104" s="80">
        <v>6.8</v>
      </c>
      <c r="E104" s="80"/>
      <c r="F104" s="80">
        <v>12.1</v>
      </c>
      <c r="G104" s="80">
        <v>708.5</v>
      </c>
      <c r="H104" s="80">
        <v>50.7</v>
      </c>
      <c r="I104" s="29">
        <f t="shared" si="7"/>
        <v>778.1</v>
      </c>
      <c r="J104" s="81"/>
      <c r="K104" s="80"/>
      <c r="L104" s="80"/>
      <c r="M104" s="80">
        <v>5</v>
      </c>
      <c r="N104" s="30">
        <f t="shared" si="8"/>
        <v>5</v>
      </c>
      <c r="O104" s="31">
        <f t="shared" si="9"/>
        <v>783.1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0.48</v>
      </c>
      <c r="D105" s="77">
        <v>0.28999999999999998</v>
      </c>
      <c r="E105" s="77">
        <v>7.0000000000000007E-2</v>
      </c>
      <c r="F105" s="77">
        <v>3.96</v>
      </c>
      <c r="G105" s="77">
        <v>183.78</v>
      </c>
      <c r="H105" s="77"/>
      <c r="I105" s="26">
        <f t="shared" si="7"/>
        <v>188.58</v>
      </c>
      <c r="J105" s="78"/>
      <c r="K105" s="77"/>
      <c r="L105" s="77"/>
      <c r="M105" s="77">
        <v>0.2</v>
      </c>
      <c r="N105" s="27">
        <f t="shared" si="8"/>
        <v>0.2</v>
      </c>
      <c r="O105" s="28">
        <f t="shared" si="9"/>
        <v>188.78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229</v>
      </c>
      <c r="D106" s="71">
        <v>140</v>
      </c>
      <c r="E106" s="71">
        <v>32</v>
      </c>
      <c r="F106" s="71">
        <v>1011</v>
      </c>
      <c r="G106" s="71">
        <v>58912</v>
      </c>
      <c r="H106" s="71"/>
      <c r="I106" s="17">
        <f t="shared" si="7"/>
        <v>60324</v>
      </c>
      <c r="J106" s="72"/>
      <c r="K106" s="71"/>
      <c r="L106" s="71"/>
      <c r="M106" s="71">
        <v>20</v>
      </c>
      <c r="N106" s="19">
        <f t="shared" si="8"/>
        <v>20</v>
      </c>
      <c r="O106" s="20">
        <f t="shared" si="9"/>
        <v>60344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</v>
      </c>
      <c r="D107" s="80">
        <v>1.9</v>
      </c>
      <c r="E107" s="80">
        <v>0.5</v>
      </c>
      <c r="F107" s="80">
        <v>5.6</v>
      </c>
      <c r="G107" s="80">
        <v>334</v>
      </c>
      <c r="H107" s="80"/>
      <c r="I107" s="29">
        <f t="shared" si="7"/>
        <v>344</v>
      </c>
      <c r="J107" s="81"/>
      <c r="K107" s="80"/>
      <c r="L107" s="80"/>
      <c r="M107" s="80">
        <v>0.2</v>
      </c>
      <c r="N107" s="30">
        <f t="shared" si="8"/>
        <v>0.2</v>
      </c>
      <c r="O107" s="31">
        <f t="shared" si="9"/>
        <v>344.2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0.55000000000000004</v>
      </c>
      <c r="D108" s="77">
        <v>1.08</v>
      </c>
      <c r="E108" s="77">
        <v>0.05</v>
      </c>
      <c r="F108" s="77">
        <v>1.71</v>
      </c>
      <c r="G108" s="77">
        <v>79.64</v>
      </c>
      <c r="H108" s="77"/>
      <c r="I108" s="26">
        <f t="shared" si="7"/>
        <v>83.03</v>
      </c>
      <c r="J108" s="78"/>
      <c r="K108" s="77"/>
      <c r="L108" s="77"/>
      <c r="M108" s="77"/>
      <c r="N108" s="27">
        <f t="shared" si="8"/>
        <v>0</v>
      </c>
      <c r="O108" s="28">
        <f t="shared" si="9"/>
        <v>83.03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265</v>
      </c>
      <c r="D109" s="71">
        <v>520</v>
      </c>
      <c r="E109" s="71">
        <v>24</v>
      </c>
      <c r="F109" s="71">
        <v>449</v>
      </c>
      <c r="G109" s="71">
        <v>26489</v>
      </c>
      <c r="H109" s="71"/>
      <c r="I109" s="17">
        <f t="shared" si="7"/>
        <v>27747</v>
      </c>
      <c r="J109" s="72"/>
      <c r="K109" s="71"/>
      <c r="L109" s="71"/>
      <c r="M109" s="71"/>
      <c r="N109" s="19">
        <f t="shared" si="8"/>
        <v>0</v>
      </c>
      <c r="O109" s="20">
        <f t="shared" si="9"/>
        <v>27747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3.5</v>
      </c>
      <c r="E110" s="80">
        <v>0</v>
      </c>
      <c r="F110" s="80">
        <v>2</v>
      </c>
      <c r="G110" s="80">
        <v>66.2</v>
      </c>
      <c r="H110" s="80"/>
      <c r="I110" s="29">
        <f t="shared" si="7"/>
        <v>71.7</v>
      </c>
      <c r="J110" s="81"/>
      <c r="K110" s="80"/>
      <c r="L110" s="80"/>
      <c r="M110" s="80"/>
      <c r="N110" s="30">
        <f t="shared" si="8"/>
        <v>0</v>
      </c>
      <c r="O110" s="31">
        <f t="shared" si="9"/>
        <v>71.7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0.02</v>
      </c>
      <c r="D111" s="77">
        <v>0.14000000000000001</v>
      </c>
      <c r="E111" s="77">
        <v>7.0000000000000007E-2</v>
      </c>
      <c r="F111" s="77">
        <v>0.54</v>
      </c>
      <c r="G111" s="77">
        <v>23.59</v>
      </c>
      <c r="H111" s="77"/>
      <c r="I111" s="26">
        <f t="shared" si="7"/>
        <v>24.36</v>
      </c>
      <c r="J111" s="78"/>
      <c r="K111" s="77"/>
      <c r="L111" s="77"/>
      <c r="M111" s="77"/>
      <c r="N111" s="27">
        <f t="shared" si="8"/>
        <v>0</v>
      </c>
      <c r="O111" s="28">
        <f t="shared" si="9"/>
        <v>24.36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</v>
      </c>
      <c r="D112" s="71">
        <v>67</v>
      </c>
      <c r="E112" s="71">
        <v>34</v>
      </c>
      <c r="F112" s="71">
        <v>145</v>
      </c>
      <c r="G112" s="71">
        <v>6769</v>
      </c>
      <c r="H112" s="71"/>
      <c r="I112" s="17">
        <f t="shared" si="7"/>
        <v>7025</v>
      </c>
      <c r="J112" s="72"/>
      <c r="K112" s="71"/>
      <c r="L112" s="71"/>
      <c r="M112" s="71"/>
      <c r="N112" s="19">
        <f t="shared" si="8"/>
        <v>0</v>
      </c>
      <c r="O112" s="20">
        <f t="shared" si="9"/>
        <v>7025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0.7</v>
      </c>
      <c r="G113" s="80">
        <v>0</v>
      </c>
      <c r="H113" s="80"/>
      <c r="I113" s="29">
        <f t="shared" si="7"/>
        <v>0.7</v>
      </c>
      <c r="J113" s="81"/>
      <c r="K113" s="80"/>
      <c r="L113" s="80"/>
      <c r="M113" s="80"/>
      <c r="N113" s="30">
        <f t="shared" si="8"/>
        <v>0</v>
      </c>
      <c r="O113" s="31">
        <f t="shared" si="9"/>
        <v>0.7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0.12</v>
      </c>
      <c r="D114" s="77">
        <v>0.2</v>
      </c>
      <c r="E114" s="77"/>
      <c r="F114" s="77"/>
      <c r="G114" s="77">
        <v>131.85</v>
      </c>
      <c r="H114" s="77">
        <v>6.93</v>
      </c>
      <c r="I114" s="26">
        <f t="shared" si="7"/>
        <v>139.1</v>
      </c>
      <c r="J114" s="78"/>
      <c r="K114" s="77"/>
      <c r="L114" s="77"/>
      <c r="M114" s="77">
        <v>0.54</v>
      </c>
      <c r="N114" s="27">
        <f t="shared" si="8"/>
        <v>0.54</v>
      </c>
      <c r="O114" s="28">
        <f t="shared" si="9"/>
        <v>139.63999999999999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60</v>
      </c>
      <c r="D115" s="71">
        <v>91</v>
      </c>
      <c r="E115" s="71"/>
      <c r="F115" s="71"/>
      <c r="G115" s="71">
        <v>36893</v>
      </c>
      <c r="H115" s="71">
        <v>2186</v>
      </c>
      <c r="I115" s="17">
        <f t="shared" si="7"/>
        <v>39230</v>
      </c>
      <c r="J115" s="72"/>
      <c r="K115" s="71"/>
      <c r="L115" s="71"/>
      <c r="M115" s="71">
        <v>57</v>
      </c>
      <c r="N115" s="19">
        <f t="shared" si="8"/>
        <v>57</v>
      </c>
      <c r="O115" s="20">
        <f t="shared" si="9"/>
        <v>39287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/>
      <c r="G116" s="89">
        <v>0</v>
      </c>
      <c r="H116" s="89">
        <v>21.9</v>
      </c>
      <c r="I116" s="47">
        <f t="shared" si="7"/>
        <v>21.9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21.9</v>
      </c>
      <c r="P116" s="45">
        <f>SUM(O136,P111,P112,P115)</f>
        <v>1978.5399999999997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1.32</v>
      </c>
      <c r="D121" s="68">
        <v>1.2</v>
      </c>
      <c r="E121" s="68"/>
      <c r="F121" s="68">
        <v>0.26</v>
      </c>
      <c r="G121" s="68">
        <v>3.85</v>
      </c>
      <c r="H121" s="68"/>
      <c r="I121" s="11">
        <f t="shared" si="7"/>
        <v>6.6300000000000008</v>
      </c>
      <c r="J121" s="69"/>
      <c r="K121" s="68"/>
      <c r="L121" s="68"/>
      <c r="M121" s="68"/>
      <c r="N121" s="13">
        <f t="shared" si="8"/>
        <v>0</v>
      </c>
      <c r="O121" s="14">
        <f t="shared" si="9"/>
        <v>6.6300000000000008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666</v>
      </c>
      <c r="D122" s="71">
        <v>580</v>
      </c>
      <c r="E122" s="71"/>
      <c r="F122" s="71">
        <v>70</v>
      </c>
      <c r="G122" s="71">
        <v>1192</v>
      </c>
      <c r="H122" s="71"/>
      <c r="I122" s="17">
        <f t="shared" si="7"/>
        <v>2508</v>
      </c>
      <c r="J122" s="72"/>
      <c r="K122" s="71"/>
      <c r="L122" s="71"/>
      <c r="M122" s="71"/>
      <c r="N122" s="19">
        <f t="shared" si="8"/>
        <v>0</v>
      </c>
      <c r="O122" s="20">
        <f t="shared" si="9"/>
        <v>2508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0.2</v>
      </c>
      <c r="G123" s="80">
        <v>0</v>
      </c>
      <c r="H123" s="80"/>
      <c r="I123" s="29">
        <f t="shared" si="7"/>
        <v>0.2</v>
      </c>
      <c r="J123" s="81"/>
      <c r="K123" s="80"/>
      <c r="L123" s="80"/>
      <c r="M123" s="80"/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0.81</v>
      </c>
      <c r="D124" s="77">
        <v>2.0499999999999998</v>
      </c>
      <c r="E124" s="77"/>
      <c r="F124" s="77"/>
      <c r="G124" s="77">
        <v>37.39</v>
      </c>
      <c r="H124" s="77"/>
      <c r="I124" s="26">
        <f t="shared" si="7"/>
        <v>40.25</v>
      </c>
      <c r="J124" s="78"/>
      <c r="K124" s="77"/>
      <c r="L124" s="77"/>
      <c r="M124" s="77"/>
      <c r="N124" s="27">
        <f t="shared" si="8"/>
        <v>0</v>
      </c>
      <c r="O124" s="28">
        <f t="shared" si="9"/>
        <v>40.25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410</v>
      </c>
      <c r="D125" s="71">
        <v>754</v>
      </c>
      <c r="E125" s="71"/>
      <c r="F125" s="71"/>
      <c r="G125" s="71">
        <v>8784</v>
      </c>
      <c r="H125" s="71"/>
      <c r="I125" s="17">
        <f t="shared" si="7"/>
        <v>9948</v>
      </c>
      <c r="J125" s="72"/>
      <c r="K125" s="71"/>
      <c r="L125" s="71"/>
      <c r="M125" s="71"/>
      <c r="N125" s="19">
        <f t="shared" si="8"/>
        <v>0</v>
      </c>
      <c r="O125" s="20">
        <f t="shared" si="9"/>
        <v>9948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</v>
      </c>
      <c r="D127" s="77">
        <v>6.19</v>
      </c>
      <c r="E127" s="77"/>
      <c r="F127" s="77"/>
      <c r="G127" s="77">
        <v>75.260000000000005</v>
      </c>
      <c r="H127" s="77"/>
      <c r="I127" s="26">
        <f t="shared" si="7"/>
        <v>82.45</v>
      </c>
      <c r="J127" s="78"/>
      <c r="K127" s="77"/>
      <c r="L127" s="77"/>
      <c r="M127" s="77"/>
      <c r="N127" s="27">
        <f t="shared" si="8"/>
        <v>0</v>
      </c>
      <c r="O127" s="28">
        <f t="shared" si="9"/>
        <v>82.45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488</v>
      </c>
      <c r="D128" s="71">
        <v>2989</v>
      </c>
      <c r="E128" s="71"/>
      <c r="F128" s="71"/>
      <c r="G128" s="71">
        <v>17041</v>
      </c>
      <c r="H128" s="71"/>
      <c r="I128" s="17">
        <f t="shared" si="7"/>
        <v>20518</v>
      </c>
      <c r="J128" s="72"/>
      <c r="K128" s="71"/>
      <c r="L128" s="71"/>
      <c r="M128" s="71"/>
      <c r="N128" s="19">
        <f t="shared" si="8"/>
        <v>0</v>
      </c>
      <c r="O128" s="20">
        <f t="shared" si="9"/>
        <v>20518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6.45</v>
      </c>
      <c r="D130" s="68">
        <v>87.08</v>
      </c>
      <c r="E130" s="68">
        <v>0.19</v>
      </c>
      <c r="F130" s="68">
        <v>283.39999999999998</v>
      </c>
      <c r="G130" s="68">
        <v>1390.17</v>
      </c>
      <c r="H130" s="68">
        <v>65.2</v>
      </c>
      <c r="I130" s="11">
        <f t="shared" si="7"/>
        <v>1832.49</v>
      </c>
      <c r="J130" s="69"/>
      <c r="K130" s="68"/>
      <c r="L130" s="68">
        <v>2.4500000000000002</v>
      </c>
      <c r="M130" s="68">
        <v>49.87</v>
      </c>
      <c r="N130" s="13">
        <f>SUM(J130:M130)</f>
        <v>52.32</v>
      </c>
      <c r="O130" s="14">
        <f t="shared" si="9"/>
        <v>1884.81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2905</v>
      </c>
      <c r="D131" s="71">
        <v>26827</v>
      </c>
      <c r="E131" s="71">
        <v>90</v>
      </c>
      <c r="F131" s="71">
        <v>64606</v>
      </c>
      <c r="G131" s="71">
        <v>408029</v>
      </c>
      <c r="H131" s="71">
        <v>14233</v>
      </c>
      <c r="I131" s="17">
        <f t="shared" si="7"/>
        <v>516690</v>
      </c>
      <c r="J131" s="72"/>
      <c r="K131" s="71"/>
      <c r="L131" s="71">
        <v>57</v>
      </c>
      <c r="M131" s="71">
        <v>2548</v>
      </c>
      <c r="N131" s="19">
        <f t="shared" si="8"/>
        <v>2605</v>
      </c>
      <c r="O131" s="20">
        <f t="shared" si="9"/>
        <v>519295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15.7</v>
      </c>
      <c r="D132" s="80">
        <v>800.4</v>
      </c>
      <c r="E132" s="80">
        <v>0.5</v>
      </c>
      <c r="F132" s="80">
        <v>639.4</v>
      </c>
      <c r="G132" s="80">
        <v>2606.1</v>
      </c>
      <c r="H132" s="80">
        <v>295.89999999999998</v>
      </c>
      <c r="I132" s="29">
        <f t="shared" ref="I132:I138" si="10">SUM(C132:H132)</f>
        <v>4358</v>
      </c>
      <c r="J132" s="81"/>
      <c r="K132" s="80"/>
      <c r="L132" s="80">
        <v>4.9000000000000004</v>
      </c>
      <c r="M132" s="80">
        <v>82.3</v>
      </c>
      <c r="N132" s="30">
        <f t="shared" ref="N132:N138" si="11">SUM(J132:M132)</f>
        <v>87.2</v>
      </c>
      <c r="O132" s="31">
        <f t="shared" ref="O132:O138" si="12">SUM(N132,I132)</f>
        <v>4445.2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5.86</v>
      </c>
      <c r="D133" s="77">
        <v>16.78</v>
      </c>
      <c r="E133" s="77">
        <v>0.19</v>
      </c>
      <c r="F133" s="77">
        <v>278.17</v>
      </c>
      <c r="G133" s="77">
        <v>1369.1</v>
      </c>
      <c r="H133" s="77">
        <v>28.15</v>
      </c>
      <c r="I133" s="26">
        <f t="shared" si="10"/>
        <v>1698.25</v>
      </c>
      <c r="J133" s="78"/>
      <c r="K133" s="77"/>
      <c r="L133" s="77"/>
      <c r="M133" s="77">
        <v>47.76</v>
      </c>
      <c r="N133" s="27">
        <f t="shared" si="11"/>
        <v>47.76</v>
      </c>
      <c r="O133" s="28">
        <f t="shared" si="12"/>
        <v>1746.01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2757</v>
      </c>
      <c r="D134" s="71">
        <v>7001</v>
      </c>
      <c r="E134" s="71">
        <v>90</v>
      </c>
      <c r="F134" s="71">
        <v>63741</v>
      </c>
      <c r="G134" s="71">
        <v>403693</v>
      </c>
      <c r="H134" s="71">
        <v>7572</v>
      </c>
      <c r="I134" s="17">
        <f t="shared" si="10"/>
        <v>484854</v>
      </c>
      <c r="J134" s="72"/>
      <c r="K134" s="71"/>
      <c r="L134" s="71"/>
      <c r="M134" s="71">
        <v>2480</v>
      </c>
      <c r="N134" s="19">
        <f t="shared" si="11"/>
        <v>2480</v>
      </c>
      <c r="O134" s="20">
        <f t="shared" si="12"/>
        <v>487334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11.2</v>
      </c>
      <c r="D135" s="89">
        <v>46.6</v>
      </c>
      <c r="E135" s="89">
        <v>0.5</v>
      </c>
      <c r="F135" s="89">
        <v>618.70000000000005</v>
      </c>
      <c r="G135" s="89">
        <v>2508.5</v>
      </c>
      <c r="H135" s="89">
        <v>117.1</v>
      </c>
      <c r="I135" s="47">
        <f t="shared" si="10"/>
        <v>3302.6</v>
      </c>
      <c r="J135" s="90"/>
      <c r="K135" s="89"/>
      <c r="L135" s="89"/>
      <c r="M135" s="89">
        <v>77.7</v>
      </c>
      <c r="N135" s="49">
        <f t="shared" si="11"/>
        <v>77.7</v>
      </c>
      <c r="O135" s="44">
        <f t="shared" si="12"/>
        <v>3380.2999999999997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6.4499999999999993</v>
      </c>
      <c r="D136" s="57">
        <f t="shared" si="13"/>
        <v>144.99</v>
      </c>
      <c r="E136" s="57">
        <f t="shared" si="13"/>
        <v>0.19</v>
      </c>
      <c r="F136" s="57">
        <f t="shared" si="13"/>
        <v>288.64999999999998</v>
      </c>
      <c r="G136" s="57">
        <f t="shared" si="13"/>
        <v>1419.1599999999999</v>
      </c>
      <c r="H136" s="57">
        <f t="shared" si="13"/>
        <v>66.78</v>
      </c>
      <c r="I136" s="58">
        <f t="shared" si="10"/>
        <v>1926.2199999999998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2.4500000000000002</v>
      </c>
      <c r="M136" s="57">
        <f t="shared" si="14"/>
        <v>49.870000000000005</v>
      </c>
      <c r="N136" s="60">
        <f t="shared" si="11"/>
        <v>52.320000000000007</v>
      </c>
      <c r="O136" s="61">
        <f t="shared" si="12"/>
        <v>1978.5399999999997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2905</v>
      </c>
      <c r="D137" s="36">
        <f t="shared" si="13"/>
        <v>31830</v>
      </c>
      <c r="E137" s="36">
        <f t="shared" si="13"/>
        <v>90</v>
      </c>
      <c r="F137" s="36">
        <f t="shared" si="13"/>
        <v>64939</v>
      </c>
      <c r="G137" s="36">
        <f t="shared" si="13"/>
        <v>408130</v>
      </c>
      <c r="H137" s="36">
        <f t="shared" si="13"/>
        <v>14391</v>
      </c>
      <c r="I137" s="17">
        <f t="shared" si="10"/>
        <v>522285</v>
      </c>
      <c r="J137" s="18">
        <f t="shared" si="14"/>
        <v>0</v>
      </c>
      <c r="K137" s="16">
        <f t="shared" si="14"/>
        <v>0</v>
      </c>
      <c r="L137" s="16">
        <f t="shared" si="14"/>
        <v>57</v>
      </c>
      <c r="M137" s="16">
        <f t="shared" si="14"/>
        <v>2548</v>
      </c>
      <c r="N137" s="19">
        <f t="shared" si="11"/>
        <v>2605</v>
      </c>
      <c r="O137" s="20">
        <f t="shared" si="12"/>
        <v>524890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15.7</v>
      </c>
      <c r="D138" s="41">
        <f t="shared" si="13"/>
        <v>1226.5</v>
      </c>
      <c r="E138" s="41">
        <f t="shared" si="13"/>
        <v>0.5</v>
      </c>
      <c r="F138" s="41">
        <f t="shared" si="13"/>
        <v>658.10000000000014</v>
      </c>
      <c r="G138" s="41">
        <f t="shared" si="13"/>
        <v>2615.3999999999996</v>
      </c>
      <c r="H138" s="41">
        <f t="shared" si="13"/>
        <v>304.29999999999995</v>
      </c>
      <c r="I138" s="47">
        <f t="shared" si="10"/>
        <v>4820.5</v>
      </c>
      <c r="J138" s="48">
        <f t="shared" si="14"/>
        <v>0</v>
      </c>
      <c r="K138" s="46">
        <f t="shared" si="14"/>
        <v>0</v>
      </c>
      <c r="L138" s="46">
        <f t="shared" si="14"/>
        <v>4.8999999999999995</v>
      </c>
      <c r="M138" s="46">
        <f t="shared" si="14"/>
        <v>82.3</v>
      </c>
      <c r="N138" s="49">
        <f t="shared" si="11"/>
        <v>87.2</v>
      </c>
      <c r="O138" s="44">
        <f t="shared" si="12"/>
        <v>4907.7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S138"/>
  <sheetViews>
    <sheetView topLeftCell="A37" zoomScaleNormal="100" zoomScaleSheetLayoutView="85" workbookViewId="0">
      <selection activeCell="G63" sqref="G63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68</v>
      </c>
      <c r="F3" s="104" t="s">
        <v>96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72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0.21</v>
      </c>
      <c r="G5" s="154">
        <f>108.01+22.44</f>
        <v>130.45000000000002</v>
      </c>
      <c r="H5" s="68"/>
      <c r="I5" s="11">
        <f t="shared" ref="I5:I36" si="0">SUM(C5:H5)</f>
        <v>130.66000000000003</v>
      </c>
      <c r="J5" s="69"/>
      <c r="K5" s="68">
        <v>0.1</v>
      </c>
      <c r="L5" s="154">
        <v>3.31</v>
      </c>
      <c r="M5" s="68">
        <v>34.979999999999997</v>
      </c>
      <c r="N5" s="13">
        <f t="shared" ref="N5:N58" si="1">SUM(J5:M5)</f>
        <v>38.39</v>
      </c>
      <c r="O5" s="14">
        <f>SUM(N5,I5)</f>
        <v>169.05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>
        <v>0</v>
      </c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>
        <v>0</v>
      </c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98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31.19</v>
      </c>
      <c r="H8" s="77"/>
      <c r="I8" s="26">
        <f t="shared" si="0"/>
        <v>31.19</v>
      </c>
      <c r="J8" s="78"/>
      <c r="K8" s="77"/>
      <c r="L8" s="77">
        <v>3.82</v>
      </c>
      <c r="M8" s="77">
        <v>5.5</v>
      </c>
      <c r="N8" s="27">
        <f t="shared" si="1"/>
        <v>9.32</v>
      </c>
      <c r="O8" s="28">
        <f t="shared" si="2"/>
        <v>40.510000000000005</v>
      </c>
      <c r="P8" s="21" t="s">
        <v>25</v>
      </c>
      <c r="Q8" s="134" t="s">
        <v>99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50</v>
      </c>
      <c r="M9" s="71">
        <v>58</v>
      </c>
      <c r="N9" s="19">
        <f t="shared" si="1"/>
        <v>108</v>
      </c>
      <c r="O9" s="20">
        <f t="shared" si="2"/>
        <v>108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7.3</v>
      </c>
      <c r="M10" s="80">
        <v>7.6</v>
      </c>
      <c r="N10" s="30">
        <f t="shared" si="1"/>
        <v>14.899999999999999</v>
      </c>
      <c r="O10" s="31">
        <f t="shared" si="2"/>
        <v>14.899999999999999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1.9</v>
      </c>
      <c r="E11" s="77"/>
      <c r="F11" s="77"/>
      <c r="G11" s="77"/>
      <c r="H11" s="77"/>
      <c r="I11" s="26">
        <f t="shared" si="0"/>
        <v>1.9</v>
      </c>
      <c r="J11" s="78"/>
      <c r="K11" s="77"/>
      <c r="L11" s="77">
        <v>1.44</v>
      </c>
      <c r="M11" s="77">
        <v>11.26</v>
      </c>
      <c r="N11" s="27">
        <f t="shared" si="1"/>
        <v>12.7</v>
      </c>
      <c r="O11" s="28">
        <f t="shared" si="2"/>
        <v>14.6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100</v>
      </c>
      <c r="E12" s="71"/>
      <c r="F12" s="71"/>
      <c r="G12" s="71"/>
      <c r="H12" s="71"/>
      <c r="I12" s="17">
        <f t="shared" si="0"/>
        <v>100</v>
      </c>
      <c r="J12" s="72"/>
      <c r="K12" s="71"/>
      <c r="L12" s="71">
        <v>38</v>
      </c>
      <c r="M12" s="71">
        <v>232</v>
      </c>
      <c r="N12" s="19">
        <f t="shared" si="1"/>
        <v>270</v>
      </c>
      <c r="O12" s="20">
        <f t="shared" si="2"/>
        <v>370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22.2</v>
      </c>
      <c r="E13" s="80"/>
      <c r="F13" s="80"/>
      <c r="G13" s="80"/>
      <c r="H13" s="80"/>
      <c r="I13" s="29">
        <f t="shared" si="0"/>
        <v>22.2</v>
      </c>
      <c r="J13" s="81"/>
      <c r="K13" s="80"/>
      <c r="L13" s="80">
        <v>3.2</v>
      </c>
      <c r="M13" s="80">
        <v>19.8</v>
      </c>
      <c r="N13" s="30">
        <f t="shared" si="1"/>
        <v>23</v>
      </c>
      <c r="O13" s="31">
        <f t="shared" si="2"/>
        <v>45.2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0.42</v>
      </c>
      <c r="D14" s="77">
        <v>47.27</v>
      </c>
      <c r="E14" s="77"/>
      <c r="F14" s="77">
        <v>0.56999999999999995</v>
      </c>
      <c r="G14" s="77">
        <v>10.36</v>
      </c>
      <c r="H14" s="77"/>
      <c r="I14" s="26">
        <f t="shared" si="0"/>
        <v>58.620000000000005</v>
      </c>
      <c r="J14" s="78">
        <v>1.34</v>
      </c>
      <c r="K14" s="77"/>
      <c r="L14" s="77">
        <v>0.53</v>
      </c>
      <c r="M14" s="77">
        <v>27.22</v>
      </c>
      <c r="N14" s="27">
        <f t="shared" si="1"/>
        <v>29.09</v>
      </c>
      <c r="O14" s="28">
        <f t="shared" si="2"/>
        <v>87.710000000000008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70</v>
      </c>
      <c r="D15" s="71">
        <v>3700</v>
      </c>
      <c r="E15" s="71"/>
      <c r="F15" s="71">
        <v>52</v>
      </c>
      <c r="G15" s="71">
        <v>1442</v>
      </c>
      <c r="H15" s="71"/>
      <c r="I15" s="17">
        <f t="shared" si="0"/>
        <v>5264</v>
      </c>
      <c r="J15" s="72">
        <v>43</v>
      </c>
      <c r="K15" s="71"/>
      <c r="L15" s="71">
        <v>140</v>
      </c>
      <c r="M15" s="71">
        <v>1013</v>
      </c>
      <c r="N15" s="19">
        <f t="shared" si="1"/>
        <v>1196</v>
      </c>
      <c r="O15" s="20">
        <f t="shared" si="2"/>
        <v>6460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5.7</v>
      </c>
      <c r="D16" s="80">
        <v>390.7</v>
      </c>
      <c r="E16" s="80"/>
      <c r="F16" s="80">
        <v>4.3</v>
      </c>
      <c r="G16" s="80">
        <v>84.6</v>
      </c>
      <c r="H16" s="80"/>
      <c r="I16" s="29">
        <f t="shared" si="0"/>
        <v>485.29999999999995</v>
      </c>
      <c r="J16" s="81">
        <v>2.9</v>
      </c>
      <c r="K16" s="80"/>
      <c r="L16" s="80">
        <v>9.5</v>
      </c>
      <c r="M16" s="80">
        <v>69.099999999999994</v>
      </c>
      <c r="N16" s="30">
        <f t="shared" si="1"/>
        <v>81.5</v>
      </c>
      <c r="O16" s="31">
        <f t="shared" si="2"/>
        <v>566.79999999999995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0.95</v>
      </c>
      <c r="D17" s="77">
        <v>47.93</v>
      </c>
      <c r="E17" s="77"/>
      <c r="F17" s="77">
        <v>1.94</v>
      </c>
      <c r="G17" s="77">
        <v>31.92</v>
      </c>
      <c r="H17" s="77">
        <v>0.34</v>
      </c>
      <c r="I17" s="26">
        <f t="shared" si="0"/>
        <v>83.080000000000013</v>
      </c>
      <c r="J17" s="78"/>
      <c r="K17" s="77"/>
      <c r="L17" s="77">
        <v>8.65</v>
      </c>
      <c r="M17" s="77">
        <v>22.79</v>
      </c>
      <c r="N17" s="27">
        <f t="shared" si="1"/>
        <v>31.439999999999998</v>
      </c>
      <c r="O17" s="28">
        <f t="shared" si="2"/>
        <v>114.52000000000001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203</v>
      </c>
      <c r="D18" s="71">
        <v>6205</v>
      </c>
      <c r="E18" s="71"/>
      <c r="F18" s="71">
        <v>341</v>
      </c>
      <c r="G18" s="71">
        <v>5075</v>
      </c>
      <c r="H18" s="71">
        <v>31</v>
      </c>
      <c r="I18" s="17">
        <f t="shared" si="0"/>
        <v>11855</v>
      </c>
      <c r="J18" s="72"/>
      <c r="K18" s="71"/>
      <c r="L18" s="71">
        <v>689</v>
      </c>
      <c r="M18" s="71">
        <v>1228</v>
      </c>
      <c r="N18" s="19">
        <f t="shared" si="1"/>
        <v>1917</v>
      </c>
      <c r="O18" s="20">
        <f t="shared" si="2"/>
        <v>13772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10.5</v>
      </c>
      <c r="D19" s="80">
        <v>440.9</v>
      </c>
      <c r="E19" s="80"/>
      <c r="F19" s="80">
        <v>17.3</v>
      </c>
      <c r="G19" s="80">
        <v>233.6</v>
      </c>
      <c r="H19" s="80">
        <v>2.2000000000000002</v>
      </c>
      <c r="I19" s="29">
        <f t="shared" si="0"/>
        <v>704.5</v>
      </c>
      <c r="J19" s="81"/>
      <c r="K19" s="80"/>
      <c r="L19" s="80">
        <v>35.200000000000003</v>
      </c>
      <c r="M19" s="80">
        <v>62.5</v>
      </c>
      <c r="N19" s="30">
        <f t="shared" si="1"/>
        <v>97.7</v>
      </c>
      <c r="O19" s="31">
        <f t="shared" si="2"/>
        <v>802.2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6.05</v>
      </c>
      <c r="D20" s="77">
        <v>42.48</v>
      </c>
      <c r="E20" s="77"/>
      <c r="F20" s="77">
        <v>17.41</v>
      </c>
      <c r="G20" s="77">
        <v>28.69</v>
      </c>
      <c r="H20" s="77">
        <v>0.63</v>
      </c>
      <c r="I20" s="26">
        <f t="shared" si="0"/>
        <v>95.259999999999991</v>
      </c>
      <c r="J20" s="78"/>
      <c r="K20" s="77"/>
      <c r="L20" s="77">
        <v>5.62</v>
      </c>
      <c r="M20" s="77">
        <v>4.2</v>
      </c>
      <c r="N20" s="27">
        <f t="shared" si="1"/>
        <v>9.82</v>
      </c>
      <c r="O20" s="28">
        <f t="shared" si="2"/>
        <v>105.07999999999998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1535</v>
      </c>
      <c r="D21" s="71">
        <v>8113</v>
      </c>
      <c r="E21" s="71"/>
      <c r="F21" s="71">
        <v>2579</v>
      </c>
      <c r="G21" s="71">
        <v>6720</v>
      </c>
      <c r="H21" s="71">
        <v>69</v>
      </c>
      <c r="I21" s="17">
        <f t="shared" si="0"/>
        <v>19016</v>
      </c>
      <c r="J21" s="72">
        <v>93</v>
      </c>
      <c r="K21" s="71">
        <v>628</v>
      </c>
      <c r="L21" s="71">
        <v>433</v>
      </c>
      <c r="M21" s="71">
        <v>945</v>
      </c>
      <c r="N21" s="19">
        <f t="shared" si="1"/>
        <v>2099</v>
      </c>
      <c r="O21" s="20">
        <f t="shared" si="2"/>
        <v>21115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55.4</v>
      </c>
      <c r="D22" s="80">
        <v>450.3</v>
      </c>
      <c r="E22" s="80"/>
      <c r="F22" s="80">
        <v>95.5</v>
      </c>
      <c r="G22" s="80">
        <v>154.4</v>
      </c>
      <c r="H22" s="80">
        <v>3.6</v>
      </c>
      <c r="I22" s="29">
        <f t="shared" si="0"/>
        <v>759.2</v>
      </c>
      <c r="J22" s="81">
        <v>3.8</v>
      </c>
      <c r="K22" s="80">
        <v>42.1</v>
      </c>
      <c r="L22" s="80">
        <v>17.8</v>
      </c>
      <c r="M22" s="80">
        <v>38.6</v>
      </c>
      <c r="N22" s="30">
        <f t="shared" si="1"/>
        <v>102.30000000000001</v>
      </c>
      <c r="O22" s="31">
        <f t="shared" si="2"/>
        <v>861.5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18.84</v>
      </c>
      <c r="D23" s="77">
        <v>88.96</v>
      </c>
      <c r="E23" s="77"/>
      <c r="F23" s="77">
        <v>12.54</v>
      </c>
      <c r="G23" s="77">
        <v>97.56</v>
      </c>
      <c r="H23" s="77">
        <v>1.19</v>
      </c>
      <c r="I23" s="26">
        <f t="shared" si="0"/>
        <v>219.09</v>
      </c>
      <c r="J23" s="78"/>
      <c r="K23" s="77"/>
      <c r="L23" s="77">
        <v>36.159999999999997</v>
      </c>
      <c r="M23" s="77">
        <v>9.4</v>
      </c>
      <c r="N23" s="27">
        <f t="shared" si="1"/>
        <v>45.559999999999995</v>
      </c>
      <c r="O23" s="28">
        <f t="shared" si="2"/>
        <v>264.64999999999998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8573</v>
      </c>
      <c r="D24" s="71">
        <v>20059</v>
      </c>
      <c r="E24" s="71"/>
      <c r="F24" s="71">
        <v>2059</v>
      </c>
      <c r="G24" s="71">
        <v>22767</v>
      </c>
      <c r="H24" s="71">
        <v>275</v>
      </c>
      <c r="I24" s="17">
        <f t="shared" si="0"/>
        <v>53733</v>
      </c>
      <c r="J24" s="72"/>
      <c r="K24" s="71">
        <v>801</v>
      </c>
      <c r="L24" s="71">
        <v>2540</v>
      </c>
      <c r="M24" s="71">
        <v>571</v>
      </c>
      <c r="N24" s="19">
        <f t="shared" si="1"/>
        <v>3912</v>
      </c>
      <c r="O24" s="20">
        <f t="shared" si="2"/>
        <v>57645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238.3</v>
      </c>
      <c r="D25" s="80">
        <v>902.7</v>
      </c>
      <c r="E25" s="80"/>
      <c r="F25" s="80">
        <v>49.6</v>
      </c>
      <c r="G25" s="80">
        <v>499.8</v>
      </c>
      <c r="H25" s="80">
        <v>11.8</v>
      </c>
      <c r="I25" s="29">
        <f t="shared" si="0"/>
        <v>1702.1999999999998</v>
      </c>
      <c r="J25" s="81"/>
      <c r="K25" s="80">
        <v>46.5</v>
      </c>
      <c r="L25" s="80">
        <v>79.5</v>
      </c>
      <c r="M25" s="80">
        <v>17.5</v>
      </c>
      <c r="N25" s="30">
        <f t="shared" si="1"/>
        <v>143.5</v>
      </c>
      <c r="O25" s="31">
        <f t="shared" si="2"/>
        <v>1845.6999999999998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58.75</v>
      </c>
      <c r="D26" s="77">
        <v>193.41</v>
      </c>
      <c r="E26" s="77"/>
      <c r="F26" s="77">
        <v>32.81</v>
      </c>
      <c r="G26" s="77">
        <v>145.68</v>
      </c>
      <c r="H26" s="77">
        <v>30.04</v>
      </c>
      <c r="I26" s="26">
        <f t="shared" si="0"/>
        <v>460.69000000000005</v>
      </c>
      <c r="J26" s="78"/>
      <c r="K26" s="77"/>
      <c r="L26" s="77">
        <v>7.89</v>
      </c>
      <c r="M26" s="77">
        <v>20.47</v>
      </c>
      <c r="N26" s="27">
        <f t="shared" si="1"/>
        <v>28.36</v>
      </c>
      <c r="O26" s="28">
        <f t="shared" si="2"/>
        <v>489.05000000000007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19559</v>
      </c>
      <c r="D27" s="71">
        <v>49897</v>
      </c>
      <c r="E27" s="71"/>
      <c r="F27" s="71">
        <v>5953</v>
      </c>
      <c r="G27" s="71">
        <v>37307</v>
      </c>
      <c r="H27" s="71">
        <v>5000</v>
      </c>
      <c r="I27" s="17">
        <f t="shared" si="0"/>
        <v>117716</v>
      </c>
      <c r="J27" s="72"/>
      <c r="K27" s="71"/>
      <c r="L27" s="71">
        <v>524</v>
      </c>
      <c r="M27" s="71">
        <v>1391</v>
      </c>
      <c r="N27" s="19">
        <f t="shared" si="1"/>
        <v>1915</v>
      </c>
      <c r="O27" s="20">
        <f t="shared" si="2"/>
        <v>119631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450.6</v>
      </c>
      <c r="D28" s="80">
        <v>1848.8</v>
      </c>
      <c r="E28" s="80"/>
      <c r="F28" s="80">
        <v>119.3</v>
      </c>
      <c r="G28" s="80">
        <v>783.2</v>
      </c>
      <c r="H28" s="80">
        <v>190.1</v>
      </c>
      <c r="I28" s="29">
        <f t="shared" si="0"/>
        <v>3392.0000000000005</v>
      </c>
      <c r="J28" s="81"/>
      <c r="K28" s="80"/>
      <c r="L28" s="80">
        <v>15.7</v>
      </c>
      <c r="M28" s="80">
        <v>42.2</v>
      </c>
      <c r="N28" s="30">
        <f t="shared" si="1"/>
        <v>57.900000000000006</v>
      </c>
      <c r="O28" s="31">
        <f t="shared" si="2"/>
        <v>3449.9000000000005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74.510000000000005</v>
      </c>
      <c r="D29" s="77">
        <v>269.61</v>
      </c>
      <c r="E29" s="77"/>
      <c r="F29" s="77">
        <v>77.67</v>
      </c>
      <c r="G29" s="77">
        <v>82.92</v>
      </c>
      <c r="H29" s="77">
        <v>2.3199999999999998</v>
      </c>
      <c r="I29" s="26">
        <f t="shared" si="0"/>
        <v>507.03000000000003</v>
      </c>
      <c r="J29" s="78"/>
      <c r="K29" s="77"/>
      <c r="L29" s="77">
        <v>1.22</v>
      </c>
      <c r="M29" s="77">
        <v>11.67</v>
      </c>
      <c r="N29" s="27">
        <f t="shared" si="1"/>
        <v>12.89</v>
      </c>
      <c r="O29" s="28">
        <f t="shared" si="2"/>
        <v>519.92000000000007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27702</v>
      </c>
      <c r="D30" s="71">
        <v>67811</v>
      </c>
      <c r="E30" s="71"/>
      <c r="F30" s="71">
        <v>15417</v>
      </c>
      <c r="G30" s="71">
        <v>23334</v>
      </c>
      <c r="H30" s="71">
        <v>417</v>
      </c>
      <c r="I30" s="17">
        <f t="shared" si="0"/>
        <v>134681</v>
      </c>
      <c r="J30" s="72"/>
      <c r="K30" s="71"/>
      <c r="L30" s="71">
        <v>94</v>
      </c>
      <c r="M30" s="71">
        <v>934</v>
      </c>
      <c r="N30" s="19">
        <f t="shared" si="1"/>
        <v>1028</v>
      </c>
      <c r="O30" s="20">
        <f t="shared" si="2"/>
        <v>135709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498.8</v>
      </c>
      <c r="D31" s="80">
        <v>2046.8</v>
      </c>
      <c r="E31" s="80"/>
      <c r="F31" s="80">
        <v>232.4</v>
      </c>
      <c r="G31" s="80">
        <v>419.3</v>
      </c>
      <c r="H31" s="80">
        <v>14.7</v>
      </c>
      <c r="I31" s="29">
        <f t="shared" si="0"/>
        <v>3212</v>
      </c>
      <c r="J31" s="81"/>
      <c r="K31" s="80"/>
      <c r="L31" s="80">
        <v>2.6</v>
      </c>
      <c r="M31" s="80">
        <v>26.3</v>
      </c>
      <c r="N31" s="30">
        <f t="shared" si="1"/>
        <v>28.900000000000002</v>
      </c>
      <c r="O31" s="31">
        <f t="shared" si="2"/>
        <v>3240.9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116.87</v>
      </c>
      <c r="D32" s="77">
        <v>193.18</v>
      </c>
      <c r="E32" s="77"/>
      <c r="F32" s="77">
        <v>295.24</v>
      </c>
      <c r="G32" s="77">
        <v>181.24</v>
      </c>
      <c r="H32" s="77">
        <v>9.17</v>
      </c>
      <c r="I32" s="26">
        <f t="shared" si="0"/>
        <v>795.69999999999993</v>
      </c>
      <c r="J32" s="78"/>
      <c r="K32" s="77"/>
      <c r="L32" s="77"/>
      <c r="M32" s="77">
        <v>0.32</v>
      </c>
      <c r="N32" s="27">
        <f t="shared" si="1"/>
        <v>0.32</v>
      </c>
      <c r="O32" s="28">
        <f t="shared" si="2"/>
        <v>796.02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46202</v>
      </c>
      <c r="D33" s="71">
        <v>55599</v>
      </c>
      <c r="E33" s="71"/>
      <c r="F33" s="71">
        <v>61954</v>
      </c>
      <c r="G33" s="71">
        <v>55239</v>
      </c>
      <c r="H33" s="71">
        <v>1774</v>
      </c>
      <c r="I33" s="17">
        <f t="shared" si="0"/>
        <v>220768</v>
      </c>
      <c r="J33" s="72"/>
      <c r="K33" s="71"/>
      <c r="L33" s="71"/>
      <c r="M33" s="71">
        <v>25</v>
      </c>
      <c r="N33" s="19">
        <f t="shared" si="1"/>
        <v>25</v>
      </c>
      <c r="O33" s="20">
        <f t="shared" si="2"/>
        <v>220793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693.6</v>
      </c>
      <c r="D34" s="80">
        <v>1608.5</v>
      </c>
      <c r="E34" s="80"/>
      <c r="F34" s="80">
        <v>807</v>
      </c>
      <c r="G34" s="80">
        <v>829</v>
      </c>
      <c r="H34" s="80">
        <v>52.4</v>
      </c>
      <c r="I34" s="29">
        <f t="shared" si="0"/>
        <v>3990.5</v>
      </c>
      <c r="J34" s="81"/>
      <c r="K34" s="80"/>
      <c r="L34" s="80"/>
      <c r="M34" s="80">
        <v>0.8</v>
      </c>
      <c r="N34" s="30">
        <f t="shared" si="1"/>
        <v>0.8</v>
      </c>
      <c r="O34" s="31">
        <f t="shared" si="2"/>
        <v>3991.3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169.38</v>
      </c>
      <c r="D35" s="77">
        <v>106.16</v>
      </c>
      <c r="E35" s="77"/>
      <c r="F35" s="77">
        <v>726.35</v>
      </c>
      <c r="G35" s="77">
        <v>463.97</v>
      </c>
      <c r="H35" s="77">
        <v>14.01</v>
      </c>
      <c r="I35" s="26">
        <f t="shared" si="0"/>
        <v>1479.8700000000001</v>
      </c>
      <c r="J35" s="78"/>
      <c r="K35" s="77"/>
      <c r="L35" s="77"/>
      <c r="M35" s="77">
        <v>2.4700000000000002</v>
      </c>
      <c r="N35" s="27">
        <f t="shared" si="1"/>
        <v>2.4700000000000002</v>
      </c>
      <c r="O35" s="28">
        <f t="shared" si="2"/>
        <v>1482.3400000000001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71057</v>
      </c>
      <c r="D36" s="71">
        <v>35268</v>
      </c>
      <c r="E36" s="71"/>
      <c r="F36" s="71">
        <v>158766</v>
      </c>
      <c r="G36" s="71">
        <v>145557</v>
      </c>
      <c r="H36" s="71">
        <v>3007</v>
      </c>
      <c r="I36" s="17">
        <f t="shared" si="0"/>
        <v>413655</v>
      </c>
      <c r="J36" s="72"/>
      <c r="K36" s="71"/>
      <c r="L36" s="71"/>
      <c r="M36" s="71">
        <v>252</v>
      </c>
      <c r="N36" s="19">
        <f t="shared" si="1"/>
        <v>252</v>
      </c>
      <c r="O36" s="20">
        <f t="shared" si="2"/>
        <v>413907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925.5</v>
      </c>
      <c r="D37" s="80">
        <v>846.4</v>
      </c>
      <c r="E37" s="80"/>
      <c r="F37" s="80">
        <v>1753.8</v>
      </c>
      <c r="G37" s="80">
        <v>1754.9</v>
      </c>
      <c r="H37" s="80">
        <v>71.400000000000006</v>
      </c>
      <c r="I37" s="29">
        <f t="shared" ref="I37:I50" si="3">SUM(C37:H37)</f>
        <v>5352</v>
      </c>
      <c r="J37" s="81"/>
      <c r="K37" s="80"/>
      <c r="L37" s="80"/>
      <c r="M37" s="80">
        <v>4.9000000000000004</v>
      </c>
      <c r="N37" s="30">
        <f t="shared" si="1"/>
        <v>4.9000000000000004</v>
      </c>
      <c r="O37" s="31">
        <f t="shared" si="2"/>
        <v>5356.9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180.35</v>
      </c>
      <c r="D38" s="77">
        <v>55.4</v>
      </c>
      <c r="E38" s="77">
        <v>0.12</v>
      </c>
      <c r="F38" s="77">
        <v>1019.2</v>
      </c>
      <c r="G38" s="77">
        <v>1296.96</v>
      </c>
      <c r="H38" s="77">
        <v>13.11</v>
      </c>
      <c r="I38" s="26">
        <f t="shared" si="3"/>
        <v>2565.1400000000003</v>
      </c>
      <c r="J38" s="78"/>
      <c r="K38" s="77"/>
      <c r="L38" s="77"/>
      <c r="M38" s="77">
        <v>4.32</v>
      </c>
      <c r="N38" s="27">
        <f t="shared" si="1"/>
        <v>4.32</v>
      </c>
      <c r="O38" s="28">
        <f t="shared" si="2"/>
        <v>2569.4600000000005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79896</v>
      </c>
      <c r="D39" s="71">
        <v>19769</v>
      </c>
      <c r="E39" s="71">
        <v>43</v>
      </c>
      <c r="F39" s="71">
        <v>235133</v>
      </c>
      <c r="G39" s="71">
        <v>433695</v>
      </c>
      <c r="H39" s="71">
        <v>3555</v>
      </c>
      <c r="I39" s="17">
        <f t="shared" si="3"/>
        <v>772091</v>
      </c>
      <c r="J39" s="72"/>
      <c r="K39" s="71"/>
      <c r="L39" s="71"/>
      <c r="M39" s="71">
        <v>458</v>
      </c>
      <c r="N39" s="19">
        <f t="shared" si="1"/>
        <v>458</v>
      </c>
      <c r="O39" s="20">
        <f t="shared" si="2"/>
        <v>772549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877.4</v>
      </c>
      <c r="D40" s="80">
        <v>417.3</v>
      </c>
      <c r="E40" s="80">
        <v>0.9</v>
      </c>
      <c r="F40" s="80">
        <v>2125.6</v>
      </c>
      <c r="G40" s="80">
        <v>3934.9</v>
      </c>
      <c r="H40" s="80">
        <v>71.599999999999994</v>
      </c>
      <c r="I40" s="29">
        <f t="shared" si="3"/>
        <v>7427.7000000000007</v>
      </c>
      <c r="J40" s="81"/>
      <c r="K40" s="80"/>
      <c r="L40" s="80"/>
      <c r="M40" s="80">
        <v>8.1</v>
      </c>
      <c r="N40" s="30">
        <f t="shared" si="1"/>
        <v>8.1</v>
      </c>
      <c r="O40" s="31">
        <f t="shared" si="2"/>
        <v>7435.8000000000011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295.19</v>
      </c>
      <c r="D41" s="77">
        <v>13.36</v>
      </c>
      <c r="E41" s="77">
        <v>7.0000000000000007E-2</v>
      </c>
      <c r="F41" s="77">
        <v>703.52</v>
      </c>
      <c r="G41" s="77">
        <v>2285.75</v>
      </c>
      <c r="H41" s="77">
        <v>21.78</v>
      </c>
      <c r="I41" s="26">
        <f t="shared" si="3"/>
        <v>3319.67</v>
      </c>
      <c r="J41" s="78"/>
      <c r="K41" s="77"/>
      <c r="L41" s="77">
        <v>0.27</v>
      </c>
      <c r="M41" s="77">
        <v>11.03</v>
      </c>
      <c r="N41" s="27">
        <f t="shared" si="1"/>
        <v>11.299999999999999</v>
      </c>
      <c r="O41" s="28">
        <f t="shared" si="2"/>
        <v>3330.9700000000003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134179</v>
      </c>
      <c r="D42" s="71">
        <v>5172</v>
      </c>
      <c r="E42" s="71">
        <v>28</v>
      </c>
      <c r="F42" s="71">
        <v>166053</v>
      </c>
      <c r="G42" s="71">
        <v>784247</v>
      </c>
      <c r="H42" s="71">
        <v>5148</v>
      </c>
      <c r="I42" s="17">
        <f t="shared" si="3"/>
        <v>1094827</v>
      </c>
      <c r="J42" s="72"/>
      <c r="K42" s="71"/>
      <c r="L42" s="71">
        <v>31</v>
      </c>
      <c r="M42" s="71">
        <v>1203</v>
      </c>
      <c r="N42" s="19">
        <f t="shared" si="1"/>
        <v>1234</v>
      </c>
      <c r="O42" s="20">
        <f t="shared" si="2"/>
        <v>1096061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1429.3</v>
      </c>
      <c r="D43" s="80">
        <v>106.9</v>
      </c>
      <c r="E43" s="80">
        <v>0.5</v>
      </c>
      <c r="F43" s="80">
        <v>1476.5</v>
      </c>
      <c r="G43" s="80">
        <v>6757.8</v>
      </c>
      <c r="H43" s="80">
        <v>102.9</v>
      </c>
      <c r="I43" s="29">
        <f t="shared" si="3"/>
        <v>9873.9</v>
      </c>
      <c r="J43" s="81"/>
      <c r="K43" s="80"/>
      <c r="L43" s="80">
        <v>0.5</v>
      </c>
      <c r="M43" s="80">
        <v>18.3</v>
      </c>
      <c r="N43" s="30">
        <f t="shared" si="1"/>
        <v>18.8</v>
      </c>
      <c r="O43" s="31">
        <f t="shared" si="2"/>
        <v>9892.6999999999989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210.68</v>
      </c>
      <c r="D44" s="77">
        <v>20.239999999999998</v>
      </c>
      <c r="E44" s="77">
        <v>0.83</v>
      </c>
      <c r="F44" s="77">
        <v>127.15</v>
      </c>
      <c r="G44" s="77">
        <v>1623.84</v>
      </c>
      <c r="H44" s="77">
        <v>8.49</v>
      </c>
      <c r="I44" s="26">
        <f t="shared" si="3"/>
        <v>1991.23</v>
      </c>
      <c r="J44" s="78">
        <v>7.0000000000000007E-2</v>
      </c>
      <c r="K44" s="77"/>
      <c r="L44" s="77">
        <v>1.27</v>
      </c>
      <c r="M44" s="77">
        <v>14.65</v>
      </c>
      <c r="N44" s="27">
        <f t="shared" si="1"/>
        <v>15.99</v>
      </c>
      <c r="O44" s="28">
        <f t="shared" si="2"/>
        <v>2007.22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98671</v>
      </c>
      <c r="D45" s="71">
        <v>8496</v>
      </c>
      <c r="E45" s="71">
        <v>354</v>
      </c>
      <c r="F45" s="71">
        <v>30436</v>
      </c>
      <c r="G45" s="71">
        <v>573661</v>
      </c>
      <c r="H45" s="71">
        <v>2649</v>
      </c>
      <c r="I45" s="17">
        <f t="shared" si="3"/>
        <v>714267</v>
      </c>
      <c r="J45" s="72">
        <v>9</v>
      </c>
      <c r="K45" s="71"/>
      <c r="L45" s="71">
        <v>161</v>
      </c>
      <c r="M45" s="71">
        <v>1533</v>
      </c>
      <c r="N45" s="19">
        <f t="shared" si="1"/>
        <v>1703</v>
      </c>
      <c r="O45" s="20">
        <f t="shared" si="2"/>
        <v>715970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891.3</v>
      </c>
      <c r="D46" s="80">
        <v>140.69999999999999</v>
      </c>
      <c r="E46" s="80">
        <v>6.1</v>
      </c>
      <c r="F46" s="80">
        <v>224.9</v>
      </c>
      <c r="G46" s="80">
        <v>3913.7</v>
      </c>
      <c r="H46" s="80">
        <v>45.2</v>
      </c>
      <c r="I46" s="29">
        <f t="shared" si="3"/>
        <v>5221.8999999999996</v>
      </c>
      <c r="J46" s="81">
        <v>0.1</v>
      </c>
      <c r="K46" s="80"/>
      <c r="L46" s="80">
        <v>1.4</v>
      </c>
      <c r="M46" s="80">
        <v>16.7</v>
      </c>
      <c r="N46" s="30">
        <f t="shared" si="1"/>
        <v>18.2</v>
      </c>
      <c r="O46" s="31">
        <f t="shared" si="2"/>
        <v>5240.0999999999995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238.51</v>
      </c>
      <c r="D47" s="77">
        <v>99.77</v>
      </c>
      <c r="E47" s="77">
        <v>5.77</v>
      </c>
      <c r="F47" s="77">
        <v>114.36</v>
      </c>
      <c r="G47" s="77">
        <v>1272.92</v>
      </c>
      <c r="H47" s="77">
        <v>0.86</v>
      </c>
      <c r="I47" s="26">
        <f t="shared" si="3"/>
        <v>1732.1899999999998</v>
      </c>
      <c r="J47" s="78">
        <v>0.09</v>
      </c>
      <c r="K47" s="77"/>
      <c r="L47" s="77">
        <v>1.1000000000000001</v>
      </c>
      <c r="M47" s="77">
        <v>16.73</v>
      </c>
      <c r="N47" s="27">
        <f t="shared" si="1"/>
        <v>17.920000000000002</v>
      </c>
      <c r="O47" s="28">
        <f t="shared" si="2"/>
        <v>1750.11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118030</v>
      </c>
      <c r="D48" s="71">
        <v>46125</v>
      </c>
      <c r="E48" s="71">
        <v>2717</v>
      </c>
      <c r="F48" s="71">
        <v>28761</v>
      </c>
      <c r="G48" s="71">
        <v>452141</v>
      </c>
      <c r="H48" s="71">
        <v>323</v>
      </c>
      <c r="I48" s="17">
        <f t="shared" si="3"/>
        <v>648097</v>
      </c>
      <c r="J48" s="72">
        <v>11</v>
      </c>
      <c r="K48" s="71"/>
      <c r="L48" s="71">
        <v>145</v>
      </c>
      <c r="M48" s="71">
        <v>1887</v>
      </c>
      <c r="N48" s="19">
        <f t="shared" si="1"/>
        <v>2043</v>
      </c>
      <c r="O48" s="20">
        <f t="shared" si="2"/>
        <v>650140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332.5</v>
      </c>
      <c r="D49" s="80">
        <v>86.1</v>
      </c>
      <c r="E49" s="80">
        <v>3.7</v>
      </c>
      <c r="F49" s="80">
        <v>142.69999999999999</v>
      </c>
      <c r="G49" s="80">
        <v>1546</v>
      </c>
      <c r="H49" s="80">
        <v>4.4000000000000004</v>
      </c>
      <c r="I49" s="29">
        <f t="shared" si="3"/>
        <v>2115.4</v>
      </c>
      <c r="J49" s="81">
        <v>0.1</v>
      </c>
      <c r="K49" s="80"/>
      <c r="L49" s="80">
        <v>0.7</v>
      </c>
      <c r="M49" s="80">
        <v>14.1</v>
      </c>
      <c r="N49" s="30">
        <f t="shared" si="1"/>
        <v>14.9</v>
      </c>
      <c r="O49" s="31">
        <f t="shared" si="2"/>
        <v>2130.3000000000002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1369.72</v>
      </c>
      <c r="D50" s="68">
        <v>1056.44</v>
      </c>
      <c r="E50" s="68">
        <v>6.79</v>
      </c>
      <c r="F50" s="68">
        <v>3127.66</v>
      </c>
      <c r="G50" s="68">
        <v>7511.45</v>
      </c>
      <c r="H50" s="68">
        <v>99.78</v>
      </c>
      <c r="I50" s="11">
        <f t="shared" si="3"/>
        <v>13171.84</v>
      </c>
      <c r="J50" s="69">
        <v>1.5</v>
      </c>
      <c r="K50" s="68"/>
      <c r="L50" s="68">
        <v>64.150000000000006</v>
      </c>
      <c r="M50" s="68">
        <v>156.53</v>
      </c>
      <c r="N50" s="13">
        <f t="shared" si="1"/>
        <v>222.18</v>
      </c>
      <c r="O50" s="14">
        <f t="shared" si="2"/>
        <v>13394.02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605539</v>
      </c>
      <c r="D51" s="71">
        <v>311050</v>
      </c>
      <c r="E51" s="71">
        <v>3142</v>
      </c>
      <c r="F51" s="71">
        <v>707392</v>
      </c>
      <c r="G51" s="71">
        <v>2539792</v>
      </c>
      <c r="H51" s="71">
        <v>21873</v>
      </c>
      <c r="I51" s="17">
        <f t="shared" ref="I51:I58" si="4">SUM(C51:H51)</f>
        <v>4188788</v>
      </c>
      <c r="J51" s="72">
        <v>156</v>
      </c>
      <c r="K51" s="71"/>
      <c r="L51" s="71">
        <v>4795</v>
      </c>
      <c r="M51" s="71">
        <v>11672</v>
      </c>
      <c r="N51" s="19">
        <f t="shared" si="1"/>
        <v>16623</v>
      </c>
      <c r="O51" s="20">
        <f>SUM(N51,I51)</f>
        <v>4205411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6399.7</v>
      </c>
      <c r="D52" s="80">
        <v>8161.3</v>
      </c>
      <c r="E52" s="80">
        <v>11.2</v>
      </c>
      <c r="F52" s="80">
        <v>7041.6</v>
      </c>
      <c r="G52" s="80">
        <v>20829.5</v>
      </c>
      <c r="H52" s="80">
        <v>552.70000000000005</v>
      </c>
      <c r="I52" s="29">
        <f t="shared" si="4"/>
        <v>42996</v>
      </c>
      <c r="J52" s="81">
        <v>6.9</v>
      </c>
      <c r="K52" s="80"/>
      <c r="L52" s="80">
        <v>166.1</v>
      </c>
      <c r="M52" s="80">
        <v>338.9</v>
      </c>
      <c r="N52" s="30">
        <f t="shared" si="1"/>
        <v>511.9</v>
      </c>
      <c r="O52" s="31">
        <f t="shared" si="2"/>
        <v>43507.9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1301.3900000000001</v>
      </c>
      <c r="D53" s="77">
        <v>535.87</v>
      </c>
      <c r="E53" s="77">
        <v>6.79</v>
      </c>
      <c r="F53" s="77">
        <v>3066.94</v>
      </c>
      <c r="G53" s="77">
        <v>7230.63</v>
      </c>
      <c r="H53" s="77">
        <v>34.4</v>
      </c>
      <c r="I53" s="26">
        <f t="shared" si="4"/>
        <v>12176.019999999999</v>
      </c>
      <c r="J53" s="78">
        <v>1.5</v>
      </c>
      <c r="K53" s="77"/>
      <c r="L53" s="77">
        <v>62.71</v>
      </c>
      <c r="M53" s="77">
        <v>118.41</v>
      </c>
      <c r="N53" s="27">
        <f t="shared" si="1"/>
        <v>182.62</v>
      </c>
      <c r="O53" s="28">
        <f t="shared" si="2"/>
        <v>12358.64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581159</v>
      </c>
      <c r="D54" s="71">
        <v>183093</v>
      </c>
      <c r="E54" s="71">
        <v>3142</v>
      </c>
      <c r="F54" s="71">
        <v>697171</v>
      </c>
      <c r="G54" s="71">
        <v>2473989</v>
      </c>
      <c r="H54" s="71">
        <v>8918</v>
      </c>
      <c r="I54" s="17">
        <f t="shared" si="4"/>
        <v>3947472</v>
      </c>
      <c r="J54" s="72">
        <v>156</v>
      </c>
      <c r="K54" s="71"/>
      <c r="L54" s="71">
        <v>4757</v>
      </c>
      <c r="M54" s="71">
        <v>10460</v>
      </c>
      <c r="N54" s="19">
        <f t="shared" si="1"/>
        <v>15373</v>
      </c>
      <c r="O54" s="20">
        <f t="shared" si="2"/>
        <v>3962845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5773.4</v>
      </c>
      <c r="D55" s="74">
        <v>3589.1</v>
      </c>
      <c r="E55" s="74">
        <v>11.2</v>
      </c>
      <c r="F55" s="74">
        <v>6776.1</v>
      </c>
      <c r="G55" s="74">
        <v>19284.099999999999</v>
      </c>
      <c r="H55" s="74">
        <v>168.8</v>
      </c>
      <c r="I55" s="23">
        <f t="shared" si="4"/>
        <v>35602.700000000004</v>
      </c>
      <c r="J55" s="75">
        <v>6.9</v>
      </c>
      <c r="K55" s="74"/>
      <c r="L55" s="74">
        <v>162.9</v>
      </c>
      <c r="M55" s="74">
        <v>252.4</v>
      </c>
      <c r="N55" s="23">
        <f t="shared" si="1"/>
        <v>422.20000000000005</v>
      </c>
      <c r="O55" s="25">
        <f t="shared" si="2"/>
        <v>36024.9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1370.5</v>
      </c>
      <c r="D56" s="10">
        <f t="shared" si="5"/>
        <v>1179.6699999999998</v>
      </c>
      <c r="E56" s="10">
        <f t="shared" si="5"/>
        <v>6.7899999999999991</v>
      </c>
      <c r="F56" s="10">
        <f t="shared" si="5"/>
        <v>3128.9700000000003</v>
      </c>
      <c r="G56" s="10">
        <f t="shared" si="5"/>
        <v>7683.4500000000007</v>
      </c>
      <c r="H56" s="10">
        <f t="shared" si="5"/>
        <v>101.94</v>
      </c>
      <c r="I56" s="34">
        <f>SUM(C56:H56)</f>
        <v>13471.320000000002</v>
      </c>
      <c r="J56" s="33">
        <f>SUM(J5,J8,J11,J14,J17,J20,J23,J26,J29,J32,J35,J38,J41,J44,J47)</f>
        <v>1.5000000000000002</v>
      </c>
      <c r="K56" s="10">
        <f>SUM(K5,K8,K11,K14,K17,K20,K23,K26,K29,K32,K35,K38,K41,K44,K47)</f>
        <v>0.1</v>
      </c>
      <c r="L56" s="10">
        <f>SUM(L5,L8,L11,L14,L17,L20,L23,L26,L29,L32,L35,L38,L41,L44,L47)</f>
        <v>71.279999999999987</v>
      </c>
      <c r="M56" s="10">
        <f>SUM(M5,M8,M11,M14,M17,M20,M23,M26,M29,M32,M35,M38,M41,M44,M47)</f>
        <v>197.00999999999996</v>
      </c>
      <c r="N56" s="12">
        <f t="shared" si="1"/>
        <v>269.88999999999993</v>
      </c>
      <c r="O56" s="14">
        <f t="shared" si="2"/>
        <v>13741.210000000001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605677</v>
      </c>
      <c r="D57" s="36">
        <f t="shared" si="5"/>
        <v>326314</v>
      </c>
      <c r="E57" s="36">
        <f t="shared" si="5"/>
        <v>3142</v>
      </c>
      <c r="F57" s="36">
        <f t="shared" si="5"/>
        <v>707504</v>
      </c>
      <c r="G57" s="36">
        <f t="shared" si="5"/>
        <v>2541185</v>
      </c>
      <c r="H57" s="36">
        <f t="shared" si="5"/>
        <v>22248</v>
      </c>
      <c r="I57" s="37">
        <f t="shared" si="4"/>
        <v>4206070</v>
      </c>
      <c r="J57" s="35">
        <f t="shared" ref="J57:M58" si="6">SUM(J6,J9,J12,J15,J18,J21,J24,J27,J30,J33,J36,J39,J42,J45,J48)</f>
        <v>156</v>
      </c>
      <c r="K57" s="36">
        <f t="shared" si="6"/>
        <v>1429</v>
      </c>
      <c r="L57" s="36">
        <f t="shared" si="6"/>
        <v>4845</v>
      </c>
      <c r="M57" s="36">
        <f t="shared" si="6"/>
        <v>11730</v>
      </c>
      <c r="N57" s="38">
        <f t="shared" si="1"/>
        <v>18160</v>
      </c>
      <c r="O57" s="20">
        <f t="shared" si="2"/>
        <v>4224230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6408.9000000000005</v>
      </c>
      <c r="D58" s="41">
        <f t="shared" si="5"/>
        <v>9308.3000000000011</v>
      </c>
      <c r="E58" s="41">
        <f t="shared" si="5"/>
        <v>11.2</v>
      </c>
      <c r="F58" s="41">
        <f t="shared" si="5"/>
        <v>7048.8999999999987</v>
      </c>
      <c r="G58" s="41">
        <f t="shared" si="5"/>
        <v>20911.2</v>
      </c>
      <c r="H58" s="41">
        <f t="shared" si="5"/>
        <v>570.29999999999995</v>
      </c>
      <c r="I58" s="42">
        <f t="shared" si="4"/>
        <v>44258.8</v>
      </c>
      <c r="J58" s="40">
        <f t="shared" si="6"/>
        <v>6.8999999999999986</v>
      </c>
      <c r="K58" s="41">
        <f t="shared" si="6"/>
        <v>88.6</v>
      </c>
      <c r="L58" s="41">
        <f t="shared" si="6"/>
        <v>173.39999999999998</v>
      </c>
      <c r="M58" s="41">
        <f t="shared" si="6"/>
        <v>346.50000000000006</v>
      </c>
      <c r="N58" s="43">
        <f t="shared" si="1"/>
        <v>615.40000000000009</v>
      </c>
      <c r="O58" s="44">
        <f t="shared" si="2"/>
        <v>44874.200000000004</v>
      </c>
      <c r="P58" s="45">
        <f>SUM(O56,P53,P54,P57)</f>
        <v>13741.210000000001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8</v>
      </c>
      <c r="E61" s="104" t="s">
        <v>68</v>
      </c>
      <c r="F61" s="104" t="s">
        <v>44</v>
      </c>
      <c r="G61" s="104" t="s">
        <v>97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0.21</v>
      </c>
      <c r="G63" s="154">
        <f>108.01+22.44</f>
        <v>130.45000000000002</v>
      </c>
      <c r="H63" s="68"/>
      <c r="I63" s="11">
        <f>SUM(C63:H63)</f>
        <v>130.66000000000003</v>
      </c>
      <c r="J63" s="69"/>
      <c r="K63" s="68">
        <v>0.1</v>
      </c>
      <c r="L63" s="154">
        <v>3.31</v>
      </c>
      <c r="M63" s="68">
        <v>34.979999999999997</v>
      </c>
      <c r="N63" s="13">
        <f>SUM(J63:M63)</f>
        <v>38.39</v>
      </c>
      <c r="O63" s="14">
        <f>SUM(N63,I63)</f>
        <v>169.05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>
        <v>0</v>
      </c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>
        <v>0</v>
      </c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98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31.19</v>
      </c>
      <c r="H66" s="77"/>
      <c r="I66" s="26">
        <f t="shared" si="7"/>
        <v>31.19</v>
      </c>
      <c r="J66" s="78"/>
      <c r="K66" s="77"/>
      <c r="L66" s="77">
        <v>3.82</v>
      </c>
      <c r="M66" s="77">
        <v>5.5</v>
      </c>
      <c r="N66" s="27">
        <f t="shared" si="8"/>
        <v>9.32</v>
      </c>
      <c r="O66" s="28">
        <f t="shared" si="9"/>
        <v>40.510000000000005</v>
      </c>
      <c r="P66" s="21" t="s">
        <v>25</v>
      </c>
      <c r="Q66" s="134" t="s">
        <v>99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50</v>
      </c>
      <c r="M67" s="71">
        <v>58</v>
      </c>
      <c r="N67" s="19">
        <f t="shared" si="8"/>
        <v>108</v>
      </c>
      <c r="O67" s="20">
        <f t="shared" si="9"/>
        <v>108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7.3</v>
      </c>
      <c r="M68" s="80">
        <v>7.6</v>
      </c>
      <c r="N68" s="30">
        <f t="shared" si="8"/>
        <v>14.899999999999999</v>
      </c>
      <c r="O68" s="31">
        <f t="shared" si="9"/>
        <v>14.899999999999999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1.9</v>
      </c>
      <c r="E69" s="77"/>
      <c r="F69" s="77"/>
      <c r="G69" s="77"/>
      <c r="H69" s="77"/>
      <c r="I69" s="26">
        <f t="shared" si="7"/>
        <v>1.9</v>
      </c>
      <c r="J69" s="78"/>
      <c r="K69" s="77"/>
      <c r="L69" s="77">
        <v>1.44</v>
      </c>
      <c r="M69" s="77">
        <v>11.26</v>
      </c>
      <c r="N69" s="27">
        <f t="shared" si="8"/>
        <v>12.7</v>
      </c>
      <c r="O69" s="28">
        <f t="shared" si="9"/>
        <v>14.6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100</v>
      </c>
      <c r="E70" s="71"/>
      <c r="F70" s="71"/>
      <c r="G70" s="71"/>
      <c r="H70" s="71"/>
      <c r="I70" s="17">
        <f t="shared" si="7"/>
        <v>100</v>
      </c>
      <c r="J70" s="72"/>
      <c r="K70" s="71"/>
      <c r="L70" s="71">
        <v>38</v>
      </c>
      <c r="M70" s="71">
        <v>232</v>
      </c>
      <c r="N70" s="19">
        <f t="shared" si="8"/>
        <v>270</v>
      </c>
      <c r="O70" s="20">
        <f t="shared" si="9"/>
        <v>370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22.2</v>
      </c>
      <c r="E71" s="80"/>
      <c r="F71" s="80"/>
      <c r="G71" s="80"/>
      <c r="H71" s="80"/>
      <c r="I71" s="29">
        <f t="shared" si="7"/>
        <v>22.2</v>
      </c>
      <c r="J71" s="81"/>
      <c r="K71" s="80"/>
      <c r="L71" s="80">
        <v>3.2</v>
      </c>
      <c r="M71" s="80">
        <v>19.8</v>
      </c>
      <c r="N71" s="30">
        <f t="shared" si="8"/>
        <v>23</v>
      </c>
      <c r="O71" s="31">
        <f t="shared" si="9"/>
        <v>45.2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0.42</v>
      </c>
      <c r="D72" s="77">
        <v>47.27</v>
      </c>
      <c r="E72" s="77"/>
      <c r="F72" s="77">
        <v>0.56999999999999995</v>
      </c>
      <c r="G72" s="77">
        <v>10.36</v>
      </c>
      <c r="H72" s="77"/>
      <c r="I72" s="26">
        <f t="shared" si="7"/>
        <v>58.620000000000005</v>
      </c>
      <c r="J72" s="78">
        <v>1.34</v>
      </c>
      <c r="K72" s="77"/>
      <c r="L72" s="77">
        <v>0.53</v>
      </c>
      <c r="M72" s="77">
        <v>27.22</v>
      </c>
      <c r="N72" s="27">
        <f t="shared" si="8"/>
        <v>29.09</v>
      </c>
      <c r="O72" s="28">
        <f t="shared" si="9"/>
        <v>87.710000000000008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70</v>
      </c>
      <c r="D73" s="71">
        <v>3700</v>
      </c>
      <c r="E73" s="71"/>
      <c r="F73" s="71">
        <v>52</v>
      </c>
      <c r="G73" s="71">
        <v>1442</v>
      </c>
      <c r="H73" s="71"/>
      <c r="I73" s="17">
        <f t="shared" si="7"/>
        <v>5264</v>
      </c>
      <c r="J73" s="72">
        <v>43</v>
      </c>
      <c r="K73" s="71"/>
      <c r="L73" s="71">
        <v>140</v>
      </c>
      <c r="M73" s="71">
        <v>1013</v>
      </c>
      <c r="N73" s="19">
        <f t="shared" si="8"/>
        <v>1196</v>
      </c>
      <c r="O73" s="20">
        <f t="shared" si="9"/>
        <v>6460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5.7</v>
      </c>
      <c r="D74" s="80">
        <v>390.7</v>
      </c>
      <c r="E74" s="80"/>
      <c r="F74" s="80">
        <v>4.3</v>
      </c>
      <c r="G74" s="80">
        <v>84.6</v>
      </c>
      <c r="H74" s="80"/>
      <c r="I74" s="29">
        <f t="shared" si="7"/>
        <v>485.29999999999995</v>
      </c>
      <c r="J74" s="81">
        <v>2.9</v>
      </c>
      <c r="K74" s="80"/>
      <c r="L74" s="80">
        <v>9.5</v>
      </c>
      <c r="M74" s="80">
        <v>69.099999999999994</v>
      </c>
      <c r="N74" s="30">
        <f t="shared" si="8"/>
        <v>81.5</v>
      </c>
      <c r="O74" s="31">
        <f t="shared" si="9"/>
        <v>566.79999999999995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0.95</v>
      </c>
      <c r="D75" s="77">
        <v>47.93</v>
      </c>
      <c r="E75" s="77"/>
      <c r="F75" s="77">
        <v>1.94</v>
      </c>
      <c r="G75" s="77">
        <v>31.92</v>
      </c>
      <c r="H75" s="77">
        <v>0.34</v>
      </c>
      <c r="I75" s="26">
        <f t="shared" si="7"/>
        <v>83.080000000000013</v>
      </c>
      <c r="J75" s="78"/>
      <c r="K75" s="77"/>
      <c r="L75" s="77">
        <v>8.65</v>
      </c>
      <c r="M75" s="77">
        <v>22.79</v>
      </c>
      <c r="N75" s="27">
        <f t="shared" si="8"/>
        <v>31.439999999999998</v>
      </c>
      <c r="O75" s="28">
        <f t="shared" si="9"/>
        <v>114.52000000000001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203</v>
      </c>
      <c r="D76" s="71">
        <v>6205</v>
      </c>
      <c r="E76" s="71"/>
      <c r="F76" s="71">
        <v>341</v>
      </c>
      <c r="G76" s="71">
        <v>5075</v>
      </c>
      <c r="H76" s="71">
        <v>31</v>
      </c>
      <c r="I76" s="17">
        <f t="shared" si="7"/>
        <v>11855</v>
      </c>
      <c r="J76" s="72"/>
      <c r="K76" s="71"/>
      <c r="L76" s="71">
        <v>689</v>
      </c>
      <c r="M76" s="71">
        <v>1228</v>
      </c>
      <c r="N76" s="19">
        <f t="shared" si="8"/>
        <v>1917</v>
      </c>
      <c r="O76" s="20">
        <f t="shared" si="9"/>
        <v>13772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10.5</v>
      </c>
      <c r="D77" s="80">
        <v>440.9</v>
      </c>
      <c r="E77" s="80"/>
      <c r="F77" s="80">
        <v>17.3</v>
      </c>
      <c r="G77" s="80">
        <v>233.6</v>
      </c>
      <c r="H77" s="80">
        <v>2.2000000000000002</v>
      </c>
      <c r="I77" s="29">
        <f t="shared" si="7"/>
        <v>704.5</v>
      </c>
      <c r="J77" s="81"/>
      <c r="K77" s="80"/>
      <c r="L77" s="80">
        <v>35.200000000000003</v>
      </c>
      <c r="M77" s="80">
        <v>62.5</v>
      </c>
      <c r="N77" s="30">
        <f t="shared" si="8"/>
        <v>97.7</v>
      </c>
      <c r="O77" s="31">
        <f t="shared" si="9"/>
        <v>802.2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6.05</v>
      </c>
      <c r="D78" s="77">
        <v>42.48</v>
      </c>
      <c r="E78" s="77"/>
      <c r="F78" s="77">
        <v>17.41</v>
      </c>
      <c r="G78" s="77">
        <v>28.69</v>
      </c>
      <c r="H78" s="77">
        <v>0.63</v>
      </c>
      <c r="I78" s="26">
        <f t="shared" si="7"/>
        <v>95.259999999999991</v>
      </c>
      <c r="J78" s="78"/>
      <c r="K78" s="77"/>
      <c r="L78" s="77">
        <v>5.62</v>
      </c>
      <c r="M78" s="77">
        <v>4.2</v>
      </c>
      <c r="N78" s="27">
        <f t="shared" si="8"/>
        <v>9.82</v>
      </c>
      <c r="O78" s="28">
        <f t="shared" si="9"/>
        <v>105.07999999999998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1535</v>
      </c>
      <c r="D79" s="71">
        <v>8113</v>
      </c>
      <c r="E79" s="71"/>
      <c r="F79" s="71">
        <v>2579</v>
      </c>
      <c r="G79" s="71">
        <v>6720</v>
      </c>
      <c r="H79" s="71">
        <v>69</v>
      </c>
      <c r="I79" s="17">
        <f t="shared" si="7"/>
        <v>19016</v>
      </c>
      <c r="J79" s="72">
        <v>93</v>
      </c>
      <c r="K79" s="71">
        <v>628</v>
      </c>
      <c r="L79" s="71">
        <v>433</v>
      </c>
      <c r="M79" s="71">
        <v>945</v>
      </c>
      <c r="N79" s="19">
        <f t="shared" si="8"/>
        <v>2099</v>
      </c>
      <c r="O79" s="20">
        <f t="shared" si="9"/>
        <v>21115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55.4</v>
      </c>
      <c r="D80" s="80">
        <v>450.3</v>
      </c>
      <c r="E80" s="80"/>
      <c r="F80" s="80">
        <v>95.5</v>
      </c>
      <c r="G80" s="80">
        <v>154.4</v>
      </c>
      <c r="H80" s="80">
        <v>3.6</v>
      </c>
      <c r="I80" s="29">
        <f t="shared" si="7"/>
        <v>759.2</v>
      </c>
      <c r="J80" s="81">
        <v>3.8</v>
      </c>
      <c r="K80" s="80">
        <v>42.1</v>
      </c>
      <c r="L80" s="80">
        <v>17.8</v>
      </c>
      <c r="M80" s="80">
        <v>38.6</v>
      </c>
      <c r="N80" s="30">
        <f t="shared" si="8"/>
        <v>102.30000000000001</v>
      </c>
      <c r="O80" s="31">
        <f t="shared" si="9"/>
        <v>861.5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18.84</v>
      </c>
      <c r="D81" s="77">
        <v>88.96</v>
      </c>
      <c r="E81" s="77"/>
      <c r="F81" s="77">
        <v>12.54</v>
      </c>
      <c r="G81" s="77">
        <v>97.56</v>
      </c>
      <c r="H81" s="77">
        <v>1.19</v>
      </c>
      <c r="I81" s="26">
        <f t="shared" si="7"/>
        <v>219.09</v>
      </c>
      <c r="J81" s="78"/>
      <c r="K81" s="77"/>
      <c r="L81" s="77">
        <v>36.159999999999997</v>
      </c>
      <c r="M81" s="77">
        <v>9.4</v>
      </c>
      <c r="N81" s="27">
        <f t="shared" si="8"/>
        <v>45.559999999999995</v>
      </c>
      <c r="O81" s="28">
        <f t="shared" si="9"/>
        <v>264.64999999999998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8573</v>
      </c>
      <c r="D82" s="71">
        <v>20059</v>
      </c>
      <c r="E82" s="71"/>
      <c r="F82" s="71">
        <v>2059</v>
      </c>
      <c r="G82" s="71">
        <v>22767</v>
      </c>
      <c r="H82" s="71">
        <v>275</v>
      </c>
      <c r="I82" s="17">
        <f t="shared" si="7"/>
        <v>53733</v>
      </c>
      <c r="J82" s="72"/>
      <c r="K82" s="71">
        <v>801</v>
      </c>
      <c r="L82" s="71">
        <v>2540</v>
      </c>
      <c r="M82" s="71">
        <v>571</v>
      </c>
      <c r="N82" s="19">
        <f t="shared" si="8"/>
        <v>3912</v>
      </c>
      <c r="O82" s="20">
        <f t="shared" si="9"/>
        <v>57645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238.3</v>
      </c>
      <c r="D83" s="80">
        <v>902.7</v>
      </c>
      <c r="E83" s="80"/>
      <c r="F83" s="80">
        <v>49.6</v>
      </c>
      <c r="G83" s="80">
        <v>499.8</v>
      </c>
      <c r="H83" s="80">
        <v>11.8</v>
      </c>
      <c r="I83" s="29">
        <f t="shared" si="7"/>
        <v>1702.1999999999998</v>
      </c>
      <c r="J83" s="81"/>
      <c r="K83" s="80">
        <v>46.5</v>
      </c>
      <c r="L83" s="80">
        <v>79.5</v>
      </c>
      <c r="M83" s="80">
        <v>17.5</v>
      </c>
      <c r="N83" s="30">
        <f t="shared" si="8"/>
        <v>143.5</v>
      </c>
      <c r="O83" s="31">
        <f t="shared" si="9"/>
        <v>1845.6999999999998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58.75</v>
      </c>
      <c r="D84" s="77">
        <v>193.41</v>
      </c>
      <c r="E84" s="77"/>
      <c r="F84" s="77">
        <v>32.81</v>
      </c>
      <c r="G84" s="77">
        <v>145.68</v>
      </c>
      <c r="H84" s="77">
        <v>30.04</v>
      </c>
      <c r="I84" s="26">
        <f t="shared" si="7"/>
        <v>460.69000000000005</v>
      </c>
      <c r="J84" s="78"/>
      <c r="K84" s="77"/>
      <c r="L84" s="77">
        <v>7.89</v>
      </c>
      <c r="M84" s="77">
        <v>20.47</v>
      </c>
      <c r="N84" s="27">
        <f t="shared" si="8"/>
        <v>28.36</v>
      </c>
      <c r="O84" s="28">
        <f t="shared" si="9"/>
        <v>489.05000000000007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19559</v>
      </c>
      <c r="D85" s="71">
        <v>49897</v>
      </c>
      <c r="E85" s="71"/>
      <c r="F85" s="71">
        <v>5953</v>
      </c>
      <c r="G85" s="71">
        <v>37307</v>
      </c>
      <c r="H85" s="71">
        <v>5000</v>
      </c>
      <c r="I85" s="17">
        <f t="shared" si="7"/>
        <v>117716</v>
      </c>
      <c r="J85" s="72"/>
      <c r="K85" s="71"/>
      <c r="L85" s="71">
        <v>524</v>
      </c>
      <c r="M85" s="71">
        <v>1391</v>
      </c>
      <c r="N85" s="19">
        <f t="shared" si="8"/>
        <v>1915</v>
      </c>
      <c r="O85" s="20">
        <f t="shared" si="9"/>
        <v>119631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450.6</v>
      </c>
      <c r="D86" s="80">
        <v>1848.8</v>
      </c>
      <c r="E86" s="80"/>
      <c r="F86" s="80">
        <v>119.3</v>
      </c>
      <c r="G86" s="80">
        <v>783.2</v>
      </c>
      <c r="H86" s="80">
        <v>190.1</v>
      </c>
      <c r="I86" s="29">
        <f t="shared" si="7"/>
        <v>3392.0000000000005</v>
      </c>
      <c r="J86" s="81"/>
      <c r="K86" s="80"/>
      <c r="L86" s="80">
        <v>15.7</v>
      </c>
      <c r="M86" s="80">
        <v>42.2</v>
      </c>
      <c r="N86" s="30">
        <f t="shared" si="8"/>
        <v>57.900000000000006</v>
      </c>
      <c r="O86" s="31">
        <f t="shared" si="9"/>
        <v>3449.9000000000005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74.510000000000005</v>
      </c>
      <c r="D87" s="77">
        <v>269.61</v>
      </c>
      <c r="E87" s="77"/>
      <c r="F87" s="77">
        <v>77.67</v>
      </c>
      <c r="G87" s="77">
        <v>82.92</v>
      </c>
      <c r="H87" s="77">
        <v>2.3199999999999998</v>
      </c>
      <c r="I87" s="26">
        <f t="shared" si="7"/>
        <v>507.03000000000003</v>
      </c>
      <c r="J87" s="78"/>
      <c r="K87" s="77"/>
      <c r="L87" s="77">
        <v>1.22</v>
      </c>
      <c r="M87" s="77">
        <v>11.67</v>
      </c>
      <c r="N87" s="27">
        <f t="shared" si="8"/>
        <v>12.89</v>
      </c>
      <c r="O87" s="28">
        <f t="shared" si="9"/>
        <v>519.92000000000007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27702</v>
      </c>
      <c r="D88" s="71">
        <v>67811</v>
      </c>
      <c r="E88" s="71"/>
      <c r="F88" s="71">
        <v>15417</v>
      </c>
      <c r="G88" s="71">
        <v>23334</v>
      </c>
      <c r="H88" s="71">
        <v>417</v>
      </c>
      <c r="I88" s="17">
        <f t="shared" si="7"/>
        <v>134681</v>
      </c>
      <c r="J88" s="72"/>
      <c r="K88" s="71"/>
      <c r="L88" s="71">
        <v>94</v>
      </c>
      <c r="M88" s="71">
        <v>934</v>
      </c>
      <c r="N88" s="19">
        <f t="shared" si="8"/>
        <v>1028</v>
      </c>
      <c r="O88" s="20">
        <f t="shared" si="9"/>
        <v>135709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498.8</v>
      </c>
      <c r="D89" s="80">
        <v>2046.8</v>
      </c>
      <c r="E89" s="80"/>
      <c r="F89" s="80">
        <v>232.4</v>
      </c>
      <c r="G89" s="80">
        <v>419.3</v>
      </c>
      <c r="H89" s="80">
        <v>14.7</v>
      </c>
      <c r="I89" s="29">
        <f t="shared" si="7"/>
        <v>3212</v>
      </c>
      <c r="J89" s="81"/>
      <c r="K89" s="80"/>
      <c r="L89" s="80">
        <v>2.6</v>
      </c>
      <c r="M89" s="80">
        <v>26.3</v>
      </c>
      <c r="N89" s="30">
        <f t="shared" si="8"/>
        <v>28.900000000000002</v>
      </c>
      <c r="O89" s="31">
        <f t="shared" si="9"/>
        <v>3240.9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116.87</v>
      </c>
      <c r="D90" s="77">
        <v>193.18</v>
      </c>
      <c r="E90" s="77"/>
      <c r="F90" s="77">
        <v>295.24</v>
      </c>
      <c r="G90" s="77">
        <v>181.24</v>
      </c>
      <c r="H90" s="77">
        <v>9.17</v>
      </c>
      <c r="I90" s="26">
        <f t="shared" si="7"/>
        <v>795.69999999999993</v>
      </c>
      <c r="J90" s="78"/>
      <c r="K90" s="77"/>
      <c r="L90" s="77"/>
      <c r="M90" s="77">
        <v>0.32</v>
      </c>
      <c r="N90" s="27">
        <f t="shared" si="8"/>
        <v>0.32</v>
      </c>
      <c r="O90" s="28">
        <f t="shared" si="9"/>
        <v>796.02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46202</v>
      </c>
      <c r="D91" s="71">
        <v>55599</v>
      </c>
      <c r="E91" s="71"/>
      <c r="F91" s="71">
        <v>61954</v>
      </c>
      <c r="G91" s="71">
        <v>55239</v>
      </c>
      <c r="H91" s="71">
        <v>1774</v>
      </c>
      <c r="I91" s="17">
        <f t="shared" si="7"/>
        <v>220768</v>
      </c>
      <c r="J91" s="72"/>
      <c r="K91" s="71"/>
      <c r="L91" s="71"/>
      <c r="M91" s="71">
        <v>25</v>
      </c>
      <c r="N91" s="19">
        <f t="shared" si="8"/>
        <v>25</v>
      </c>
      <c r="O91" s="20">
        <f t="shared" si="9"/>
        <v>220793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693.6</v>
      </c>
      <c r="D92" s="80">
        <v>1608.5</v>
      </c>
      <c r="E92" s="80"/>
      <c r="F92" s="80">
        <v>807</v>
      </c>
      <c r="G92" s="80">
        <v>829</v>
      </c>
      <c r="H92" s="80">
        <v>52.4</v>
      </c>
      <c r="I92" s="29">
        <f t="shared" si="7"/>
        <v>3990.5</v>
      </c>
      <c r="J92" s="81"/>
      <c r="K92" s="80"/>
      <c r="L92" s="80"/>
      <c r="M92" s="80">
        <v>0.8</v>
      </c>
      <c r="N92" s="30">
        <f t="shared" si="8"/>
        <v>0.8</v>
      </c>
      <c r="O92" s="31">
        <f t="shared" si="9"/>
        <v>3991.3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169.38</v>
      </c>
      <c r="D93" s="77">
        <v>106.16</v>
      </c>
      <c r="E93" s="77"/>
      <c r="F93" s="77">
        <v>726.35</v>
      </c>
      <c r="G93" s="77">
        <v>463.97</v>
      </c>
      <c r="H93" s="77">
        <v>14.01</v>
      </c>
      <c r="I93" s="26">
        <f t="shared" si="7"/>
        <v>1479.8700000000001</v>
      </c>
      <c r="J93" s="78"/>
      <c r="K93" s="77"/>
      <c r="L93" s="77"/>
      <c r="M93" s="77">
        <v>2.4700000000000002</v>
      </c>
      <c r="N93" s="27">
        <f t="shared" si="8"/>
        <v>2.4700000000000002</v>
      </c>
      <c r="O93" s="28">
        <f t="shared" si="9"/>
        <v>1482.3400000000001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71057</v>
      </c>
      <c r="D94" s="71">
        <v>35268</v>
      </c>
      <c r="E94" s="71"/>
      <c r="F94" s="71">
        <v>158766</v>
      </c>
      <c r="G94" s="71">
        <v>145557</v>
      </c>
      <c r="H94" s="71">
        <v>3007</v>
      </c>
      <c r="I94" s="17">
        <f t="shared" si="7"/>
        <v>413655</v>
      </c>
      <c r="J94" s="72"/>
      <c r="K94" s="71"/>
      <c r="L94" s="71"/>
      <c r="M94" s="71">
        <v>252</v>
      </c>
      <c r="N94" s="19">
        <f t="shared" si="8"/>
        <v>252</v>
      </c>
      <c r="O94" s="20">
        <f t="shared" si="9"/>
        <v>413907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925.5</v>
      </c>
      <c r="D95" s="80">
        <v>846.4</v>
      </c>
      <c r="E95" s="80"/>
      <c r="F95" s="80">
        <v>1753.8</v>
      </c>
      <c r="G95" s="80">
        <v>1754.9</v>
      </c>
      <c r="H95" s="80">
        <v>71.400000000000006</v>
      </c>
      <c r="I95" s="29">
        <f t="shared" si="7"/>
        <v>5352</v>
      </c>
      <c r="J95" s="81"/>
      <c r="K95" s="80"/>
      <c r="L95" s="80"/>
      <c r="M95" s="80">
        <v>4.9000000000000004</v>
      </c>
      <c r="N95" s="30">
        <f t="shared" si="8"/>
        <v>4.9000000000000004</v>
      </c>
      <c r="O95" s="31">
        <f t="shared" si="9"/>
        <v>5356.9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180.35</v>
      </c>
      <c r="D96" s="77">
        <v>55.4</v>
      </c>
      <c r="E96" s="77">
        <v>0.12</v>
      </c>
      <c r="F96" s="77">
        <v>1019.2</v>
      </c>
      <c r="G96" s="77">
        <v>1296.96</v>
      </c>
      <c r="H96" s="77">
        <v>13.11</v>
      </c>
      <c r="I96" s="26">
        <f t="shared" si="7"/>
        <v>2565.1400000000003</v>
      </c>
      <c r="J96" s="78"/>
      <c r="K96" s="77"/>
      <c r="L96" s="77"/>
      <c r="M96" s="77">
        <v>4.32</v>
      </c>
      <c r="N96" s="27">
        <f t="shared" si="8"/>
        <v>4.32</v>
      </c>
      <c r="O96" s="28">
        <f t="shared" si="9"/>
        <v>2569.4600000000005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79896</v>
      </c>
      <c r="D97" s="71">
        <v>19769</v>
      </c>
      <c r="E97" s="71">
        <v>43</v>
      </c>
      <c r="F97" s="71">
        <v>235133</v>
      </c>
      <c r="G97" s="71">
        <v>433695</v>
      </c>
      <c r="H97" s="71">
        <v>3555</v>
      </c>
      <c r="I97" s="17">
        <f t="shared" si="7"/>
        <v>772091</v>
      </c>
      <c r="J97" s="72"/>
      <c r="K97" s="71"/>
      <c r="L97" s="71"/>
      <c r="M97" s="71">
        <v>458</v>
      </c>
      <c r="N97" s="19">
        <f t="shared" si="8"/>
        <v>458</v>
      </c>
      <c r="O97" s="20">
        <f t="shared" si="9"/>
        <v>772549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877.4</v>
      </c>
      <c r="D98" s="80">
        <v>417.3</v>
      </c>
      <c r="E98" s="80">
        <v>0.9</v>
      </c>
      <c r="F98" s="80">
        <v>2125.6</v>
      </c>
      <c r="G98" s="80">
        <v>3934.9</v>
      </c>
      <c r="H98" s="80">
        <v>71.599999999999994</v>
      </c>
      <c r="I98" s="29">
        <f t="shared" si="7"/>
        <v>7427.7000000000007</v>
      </c>
      <c r="J98" s="81"/>
      <c r="K98" s="80"/>
      <c r="L98" s="80"/>
      <c r="M98" s="80">
        <v>8.1</v>
      </c>
      <c r="N98" s="30">
        <f t="shared" si="8"/>
        <v>8.1</v>
      </c>
      <c r="O98" s="31">
        <f t="shared" si="9"/>
        <v>7435.8000000000011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295.19</v>
      </c>
      <c r="D99" s="77">
        <v>13.36</v>
      </c>
      <c r="E99" s="77">
        <v>7.0000000000000007E-2</v>
      </c>
      <c r="F99" s="77">
        <v>703.52</v>
      </c>
      <c r="G99" s="77">
        <v>2285.75</v>
      </c>
      <c r="H99" s="77">
        <v>21.78</v>
      </c>
      <c r="I99" s="26">
        <f t="shared" si="7"/>
        <v>3319.67</v>
      </c>
      <c r="J99" s="78"/>
      <c r="K99" s="77"/>
      <c r="L99" s="77">
        <v>0.27</v>
      </c>
      <c r="M99" s="77">
        <v>11.03</v>
      </c>
      <c r="N99" s="27">
        <f t="shared" si="8"/>
        <v>11.299999999999999</v>
      </c>
      <c r="O99" s="28">
        <f t="shared" si="9"/>
        <v>3330.9700000000003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134179</v>
      </c>
      <c r="D100" s="71">
        <v>5172</v>
      </c>
      <c r="E100" s="71">
        <v>28</v>
      </c>
      <c r="F100" s="71">
        <v>166053</v>
      </c>
      <c r="G100" s="71">
        <v>784247</v>
      </c>
      <c r="H100" s="71">
        <v>5148</v>
      </c>
      <c r="I100" s="17">
        <f t="shared" si="7"/>
        <v>1094827</v>
      </c>
      <c r="J100" s="72"/>
      <c r="K100" s="71"/>
      <c r="L100" s="71">
        <v>31</v>
      </c>
      <c r="M100" s="71">
        <v>1203</v>
      </c>
      <c r="N100" s="19">
        <f t="shared" si="8"/>
        <v>1234</v>
      </c>
      <c r="O100" s="20">
        <f t="shared" si="9"/>
        <v>1096061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1429.3</v>
      </c>
      <c r="D101" s="80">
        <v>106.9</v>
      </c>
      <c r="E101" s="80">
        <v>0.5</v>
      </c>
      <c r="F101" s="80">
        <v>1476.5</v>
      </c>
      <c r="G101" s="80">
        <v>6757.8</v>
      </c>
      <c r="H101" s="80">
        <v>102.9</v>
      </c>
      <c r="I101" s="29">
        <f t="shared" si="7"/>
        <v>9873.9</v>
      </c>
      <c r="J101" s="81"/>
      <c r="K101" s="80"/>
      <c r="L101" s="80">
        <v>0.5</v>
      </c>
      <c r="M101" s="80">
        <v>18.3</v>
      </c>
      <c r="N101" s="30">
        <f t="shared" si="8"/>
        <v>18.8</v>
      </c>
      <c r="O101" s="31">
        <f t="shared" si="9"/>
        <v>9892.6999999999989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210.68</v>
      </c>
      <c r="D102" s="77">
        <v>20.239999999999998</v>
      </c>
      <c r="E102" s="77">
        <v>0.83</v>
      </c>
      <c r="F102" s="77">
        <v>127.15</v>
      </c>
      <c r="G102" s="77">
        <v>1623.84</v>
      </c>
      <c r="H102" s="77">
        <v>8.49</v>
      </c>
      <c r="I102" s="26">
        <f t="shared" si="7"/>
        <v>1991.23</v>
      </c>
      <c r="J102" s="78">
        <v>7.0000000000000007E-2</v>
      </c>
      <c r="K102" s="77"/>
      <c r="L102" s="77">
        <v>1.27</v>
      </c>
      <c r="M102" s="77">
        <v>14.65</v>
      </c>
      <c r="N102" s="27">
        <f t="shared" si="8"/>
        <v>15.99</v>
      </c>
      <c r="O102" s="28">
        <f t="shared" si="9"/>
        <v>2007.22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98671</v>
      </c>
      <c r="D103" s="71">
        <v>8496</v>
      </c>
      <c r="E103" s="71">
        <v>354</v>
      </c>
      <c r="F103" s="71">
        <v>30436</v>
      </c>
      <c r="G103" s="71">
        <v>573661</v>
      </c>
      <c r="H103" s="71">
        <v>2649</v>
      </c>
      <c r="I103" s="17">
        <f t="shared" si="7"/>
        <v>714267</v>
      </c>
      <c r="J103" s="72">
        <v>9</v>
      </c>
      <c r="K103" s="71"/>
      <c r="L103" s="71">
        <v>161</v>
      </c>
      <c r="M103" s="71">
        <v>1533</v>
      </c>
      <c r="N103" s="19">
        <f t="shared" si="8"/>
        <v>1703</v>
      </c>
      <c r="O103" s="20">
        <f t="shared" si="9"/>
        <v>715970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891.3</v>
      </c>
      <c r="D104" s="80">
        <v>140.69999999999999</v>
      </c>
      <c r="E104" s="80">
        <v>6.1</v>
      </c>
      <c r="F104" s="80">
        <v>224.9</v>
      </c>
      <c r="G104" s="80">
        <v>3913.7</v>
      </c>
      <c r="H104" s="80">
        <v>45.2</v>
      </c>
      <c r="I104" s="29">
        <f t="shared" si="7"/>
        <v>5221.8999999999996</v>
      </c>
      <c r="J104" s="81">
        <v>0.1</v>
      </c>
      <c r="K104" s="80"/>
      <c r="L104" s="80">
        <v>1.4</v>
      </c>
      <c r="M104" s="80">
        <v>16.7</v>
      </c>
      <c r="N104" s="30">
        <f t="shared" si="8"/>
        <v>18.2</v>
      </c>
      <c r="O104" s="31">
        <f t="shared" si="9"/>
        <v>5240.0999999999995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75.53</v>
      </c>
      <c r="D105" s="77">
        <v>11.37</v>
      </c>
      <c r="E105" s="77">
        <v>0.15</v>
      </c>
      <c r="F105" s="77">
        <v>54.93</v>
      </c>
      <c r="G105" s="77">
        <v>703.23</v>
      </c>
      <c r="H105" s="77"/>
      <c r="I105" s="26">
        <f t="shared" si="7"/>
        <v>845.21</v>
      </c>
      <c r="J105" s="78">
        <v>0.09</v>
      </c>
      <c r="K105" s="77"/>
      <c r="L105" s="77">
        <v>0.62</v>
      </c>
      <c r="M105" s="77">
        <v>11.04</v>
      </c>
      <c r="N105" s="27">
        <f t="shared" si="8"/>
        <v>11.75</v>
      </c>
      <c r="O105" s="28">
        <f t="shared" si="9"/>
        <v>856.96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36462</v>
      </c>
      <c r="D106" s="71">
        <v>5396</v>
      </c>
      <c r="E106" s="71">
        <v>70</v>
      </c>
      <c r="F106" s="71">
        <v>13700</v>
      </c>
      <c r="G106" s="71">
        <v>250140</v>
      </c>
      <c r="H106" s="71"/>
      <c r="I106" s="17">
        <f t="shared" si="7"/>
        <v>305768</v>
      </c>
      <c r="J106" s="72">
        <v>11</v>
      </c>
      <c r="K106" s="71"/>
      <c r="L106" s="71">
        <v>82</v>
      </c>
      <c r="M106" s="71">
        <v>1287</v>
      </c>
      <c r="N106" s="19">
        <f t="shared" si="8"/>
        <v>1380</v>
      </c>
      <c r="O106" s="20">
        <f t="shared" si="9"/>
        <v>307148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290</v>
      </c>
      <c r="D107" s="80">
        <v>73.099999999999994</v>
      </c>
      <c r="E107" s="80">
        <v>0.9</v>
      </c>
      <c r="F107" s="80">
        <v>80.599999999999994</v>
      </c>
      <c r="G107" s="80">
        <v>1320.6</v>
      </c>
      <c r="H107" s="80"/>
      <c r="I107" s="29">
        <f t="shared" si="7"/>
        <v>1765.1999999999998</v>
      </c>
      <c r="J107" s="81">
        <v>0.1</v>
      </c>
      <c r="K107" s="80"/>
      <c r="L107" s="80">
        <v>0.7</v>
      </c>
      <c r="M107" s="80">
        <v>11.4</v>
      </c>
      <c r="N107" s="30">
        <f t="shared" si="8"/>
        <v>12.200000000000001</v>
      </c>
      <c r="O107" s="31">
        <f t="shared" si="9"/>
        <v>1777.3999999999999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42.63</v>
      </c>
      <c r="D108" s="77">
        <v>9.94</v>
      </c>
      <c r="E108" s="77">
        <v>1.1100000000000001</v>
      </c>
      <c r="F108" s="77">
        <v>42.35</v>
      </c>
      <c r="G108" s="77">
        <v>272.39</v>
      </c>
      <c r="H108" s="77">
        <v>0.38</v>
      </c>
      <c r="I108" s="26">
        <f t="shared" si="7"/>
        <v>368.79999999999995</v>
      </c>
      <c r="J108" s="78"/>
      <c r="K108" s="77"/>
      <c r="L108" s="77"/>
      <c r="M108" s="77">
        <v>5.69</v>
      </c>
      <c r="N108" s="27">
        <f t="shared" si="8"/>
        <v>5.69</v>
      </c>
      <c r="O108" s="28">
        <f t="shared" si="9"/>
        <v>374.48999999999995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21369</v>
      </c>
      <c r="D109" s="71">
        <v>4799</v>
      </c>
      <c r="E109" s="71">
        <v>528</v>
      </c>
      <c r="F109" s="71">
        <v>10884</v>
      </c>
      <c r="G109" s="71">
        <v>99519</v>
      </c>
      <c r="H109" s="71">
        <v>136</v>
      </c>
      <c r="I109" s="17">
        <f t="shared" si="7"/>
        <v>137235</v>
      </c>
      <c r="J109" s="72"/>
      <c r="K109" s="71"/>
      <c r="L109" s="71"/>
      <c r="M109" s="71">
        <v>600</v>
      </c>
      <c r="N109" s="19">
        <f t="shared" si="8"/>
        <v>600</v>
      </c>
      <c r="O109" s="20">
        <f t="shared" si="9"/>
        <v>137835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40.4</v>
      </c>
      <c r="D110" s="80">
        <v>13</v>
      </c>
      <c r="E110" s="80">
        <v>2.8</v>
      </c>
      <c r="F110" s="80">
        <v>53.8</v>
      </c>
      <c r="G110" s="80">
        <v>225.4</v>
      </c>
      <c r="H110" s="80">
        <v>1.9</v>
      </c>
      <c r="I110" s="29">
        <f t="shared" si="7"/>
        <v>337.29999999999995</v>
      </c>
      <c r="J110" s="81"/>
      <c r="K110" s="80"/>
      <c r="L110" s="80"/>
      <c r="M110" s="80">
        <v>2.7</v>
      </c>
      <c r="N110" s="30">
        <f t="shared" si="8"/>
        <v>2.7</v>
      </c>
      <c r="O110" s="31">
        <f t="shared" si="9"/>
        <v>339.99999999999994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34.03</v>
      </c>
      <c r="D111" s="77">
        <v>15.32</v>
      </c>
      <c r="E111" s="77">
        <v>2.02</v>
      </c>
      <c r="F111" s="77">
        <v>5.08</v>
      </c>
      <c r="G111" s="77">
        <v>155.88999999999999</v>
      </c>
      <c r="H111" s="77">
        <v>0.48</v>
      </c>
      <c r="I111" s="26">
        <f t="shared" si="7"/>
        <v>212.81999999999996</v>
      </c>
      <c r="J111" s="78"/>
      <c r="K111" s="77"/>
      <c r="L111" s="77"/>
      <c r="M111" s="77"/>
      <c r="N111" s="27">
        <f t="shared" si="8"/>
        <v>0</v>
      </c>
      <c r="O111" s="28">
        <f t="shared" si="9"/>
        <v>212.81999999999996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16981</v>
      </c>
      <c r="D112" s="71">
        <v>7084</v>
      </c>
      <c r="E112" s="71">
        <v>919</v>
      </c>
      <c r="F112" s="71">
        <v>1058</v>
      </c>
      <c r="G112" s="71">
        <v>56505</v>
      </c>
      <c r="H112" s="71">
        <v>187</v>
      </c>
      <c r="I112" s="17">
        <f t="shared" si="7"/>
        <v>82734</v>
      </c>
      <c r="J112" s="72"/>
      <c r="K112" s="71"/>
      <c r="L112" s="71"/>
      <c r="M112" s="71"/>
      <c r="N112" s="19">
        <f t="shared" si="8"/>
        <v>0</v>
      </c>
      <c r="O112" s="20">
        <f t="shared" si="9"/>
        <v>82734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2.1</v>
      </c>
      <c r="D113" s="80">
        <v>0</v>
      </c>
      <c r="E113" s="80">
        <v>0</v>
      </c>
      <c r="F113" s="80">
        <v>4.3</v>
      </c>
      <c r="G113" s="80">
        <v>0</v>
      </c>
      <c r="H113" s="80">
        <v>2.5</v>
      </c>
      <c r="I113" s="29">
        <f t="shared" si="7"/>
        <v>8.9</v>
      </c>
      <c r="J113" s="81"/>
      <c r="K113" s="80"/>
      <c r="L113" s="80"/>
      <c r="M113" s="80"/>
      <c r="N113" s="30">
        <f t="shared" si="8"/>
        <v>0</v>
      </c>
      <c r="O113" s="31">
        <f t="shared" si="9"/>
        <v>8.9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24.28</v>
      </c>
      <c r="D114" s="77">
        <v>23.39</v>
      </c>
      <c r="E114" s="77">
        <v>1.81</v>
      </c>
      <c r="F114" s="77">
        <v>1.51</v>
      </c>
      <c r="G114" s="77">
        <v>45.5</v>
      </c>
      <c r="H114" s="77"/>
      <c r="I114" s="26">
        <f t="shared" si="7"/>
        <v>96.490000000000009</v>
      </c>
      <c r="J114" s="78"/>
      <c r="K114" s="77"/>
      <c r="L114" s="77"/>
      <c r="M114" s="77"/>
      <c r="N114" s="27">
        <f t="shared" si="8"/>
        <v>0</v>
      </c>
      <c r="O114" s="28">
        <f t="shared" si="9"/>
        <v>96.490000000000009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12166</v>
      </c>
      <c r="D115" s="71">
        <v>11019</v>
      </c>
      <c r="E115" s="71">
        <v>873</v>
      </c>
      <c r="F115" s="71">
        <v>319</v>
      </c>
      <c r="G115" s="71">
        <v>16452</v>
      </c>
      <c r="H115" s="71"/>
      <c r="I115" s="17">
        <f t="shared" si="7"/>
        <v>40829</v>
      </c>
      <c r="J115" s="72"/>
      <c r="K115" s="71"/>
      <c r="L115" s="71"/>
      <c r="M115" s="71"/>
      <c r="N115" s="19">
        <f t="shared" si="8"/>
        <v>0</v>
      </c>
      <c r="O115" s="20">
        <f t="shared" si="9"/>
        <v>40829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0.9</v>
      </c>
      <c r="G116" s="89">
        <v>0</v>
      </c>
      <c r="H116" s="89"/>
      <c r="I116" s="47">
        <f t="shared" si="7"/>
        <v>0.9</v>
      </c>
      <c r="J116" s="90"/>
      <c r="K116" s="89"/>
      <c r="L116" s="89"/>
      <c r="M116" s="89"/>
      <c r="N116" s="49">
        <f t="shared" si="8"/>
        <v>0</v>
      </c>
      <c r="O116" s="44">
        <f t="shared" si="9"/>
        <v>0.9</v>
      </c>
      <c r="P116" s="45">
        <f>SUM(O136,P111,P112,P115)</f>
        <v>13741.210000000001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68</v>
      </c>
      <c r="F119" s="104" t="s">
        <v>87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26.51</v>
      </c>
      <c r="D121" s="68">
        <v>17.22</v>
      </c>
      <c r="E121" s="68">
        <v>0.43</v>
      </c>
      <c r="F121" s="68">
        <v>0.64</v>
      </c>
      <c r="G121" s="68">
        <v>24.42</v>
      </c>
      <c r="H121" s="68"/>
      <c r="I121" s="11">
        <f t="shared" si="7"/>
        <v>69.22</v>
      </c>
      <c r="J121" s="69"/>
      <c r="K121" s="68"/>
      <c r="L121" s="68"/>
      <c r="M121" s="68"/>
      <c r="N121" s="13">
        <f t="shared" si="8"/>
        <v>0</v>
      </c>
      <c r="O121" s="14">
        <f t="shared" si="9"/>
        <v>69.22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13411</v>
      </c>
      <c r="D122" s="71">
        <v>7973</v>
      </c>
      <c r="E122" s="71">
        <v>207</v>
      </c>
      <c r="F122" s="71">
        <v>149</v>
      </c>
      <c r="G122" s="71">
        <v>8835</v>
      </c>
      <c r="H122" s="71"/>
      <c r="I122" s="17">
        <f t="shared" si="7"/>
        <v>30575</v>
      </c>
      <c r="J122" s="72"/>
      <c r="K122" s="71"/>
      <c r="L122" s="71"/>
      <c r="M122" s="71"/>
      <c r="N122" s="19">
        <f t="shared" si="8"/>
        <v>0</v>
      </c>
      <c r="O122" s="20">
        <f t="shared" si="9"/>
        <v>30575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0.5</v>
      </c>
      <c r="G123" s="80">
        <v>0</v>
      </c>
      <c r="H123" s="80"/>
      <c r="I123" s="29">
        <f t="shared" si="7"/>
        <v>0.5</v>
      </c>
      <c r="J123" s="81"/>
      <c r="K123" s="80"/>
      <c r="L123" s="80"/>
      <c r="M123" s="80"/>
      <c r="N123" s="30">
        <f t="shared" si="8"/>
        <v>0</v>
      </c>
      <c r="O123" s="31">
        <f t="shared" si="9"/>
        <v>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16.440000000000001</v>
      </c>
      <c r="D124" s="77">
        <v>16.04</v>
      </c>
      <c r="E124" s="77">
        <v>0.1</v>
      </c>
      <c r="F124" s="77">
        <v>1.1000000000000001</v>
      </c>
      <c r="G124" s="77">
        <v>57.01</v>
      </c>
      <c r="H124" s="77"/>
      <c r="I124" s="26">
        <f t="shared" si="7"/>
        <v>90.69</v>
      </c>
      <c r="J124" s="78"/>
      <c r="K124" s="77"/>
      <c r="L124" s="77">
        <v>0.48</v>
      </c>
      <c r="M124" s="77"/>
      <c r="N124" s="27">
        <f t="shared" si="8"/>
        <v>0.48</v>
      </c>
      <c r="O124" s="28">
        <f t="shared" si="9"/>
        <v>91.17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8216</v>
      </c>
      <c r="D125" s="71">
        <v>6970</v>
      </c>
      <c r="E125" s="71">
        <v>48</v>
      </c>
      <c r="F125" s="71">
        <v>301</v>
      </c>
      <c r="G125" s="71">
        <v>15290</v>
      </c>
      <c r="H125" s="71"/>
      <c r="I125" s="17">
        <f t="shared" si="7"/>
        <v>30825</v>
      </c>
      <c r="J125" s="72"/>
      <c r="K125" s="71"/>
      <c r="L125" s="71">
        <v>63</v>
      </c>
      <c r="M125" s="71"/>
      <c r="N125" s="19">
        <f t="shared" si="8"/>
        <v>63</v>
      </c>
      <c r="O125" s="20">
        <f t="shared" si="9"/>
        <v>30888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0.3</v>
      </c>
      <c r="G126" s="80">
        <v>0</v>
      </c>
      <c r="H126" s="80"/>
      <c r="I126" s="29">
        <f t="shared" si="7"/>
        <v>0.3</v>
      </c>
      <c r="J126" s="81"/>
      <c r="K126" s="80"/>
      <c r="L126" s="80">
        <v>0</v>
      </c>
      <c r="M126" s="80"/>
      <c r="N126" s="30">
        <f t="shared" si="8"/>
        <v>0</v>
      </c>
      <c r="O126" s="31">
        <f t="shared" si="9"/>
        <v>0.3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19.09</v>
      </c>
      <c r="D127" s="77">
        <v>6.49</v>
      </c>
      <c r="E127" s="77">
        <v>0.15</v>
      </c>
      <c r="F127" s="77">
        <v>8.75</v>
      </c>
      <c r="G127" s="77">
        <v>14.48</v>
      </c>
      <c r="H127" s="77"/>
      <c r="I127" s="26">
        <f t="shared" si="7"/>
        <v>48.959999999999994</v>
      </c>
      <c r="J127" s="78"/>
      <c r="K127" s="77"/>
      <c r="L127" s="77"/>
      <c r="M127" s="77"/>
      <c r="N127" s="27">
        <f t="shared" si="8"/>
        <v>0</v>
      </c>
      <c r="O127" s="28">
        <f t="shared" si="9"/>
        <v>48.959999999999994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9425</v>
      </c>
      <c r="D128" s="71">
        <v>2884</v>
      </c>
      <c r="E128" s="71">
        <v>72</v>
      </c>
      <c r="F128" s="71">
        <v>2350</v>
      </c>
      <c r="G128" s="71">
        <v>5400</v>
      </c>
      <c r="H128" s="71"/>
      <c r="I128" s="17">
        <f t="shared" si="7"/>
        <v>20131</v>
      </c>
      <c r="J128" s="72"/>
      <c r="K128" s="71"/>
      <c r="L128" s="71"/>
      <c r="M128" s="71"/>
      <c r="N128" s="19">
        <f t="shared" si="8"/>
        <v>0</v>
      </c>
      <c r="O128" s="20">
        <f t="shared" si="9"/>
        <v>20131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2.2999999999999998</v>
      </c>
      <c r="G129" s="80">
        <v>0</v>
      </c>
      <c r="H129" s="80"/>
      <c r="I129" s="29">
        <f t="shared" si="7"/>
        <v>2.2999999999999998</v>
      </c>
      <c r="J129" s="81"/>
      <c r="K129" s="80"/>
      <c r="L129" s="80"/>
      <c r="M129" s="80"/>
      <c r="N129" s="30">
        <f t="shared" si="8"/>
        <v>0</v>
      </c>
      <c r="O129" s="31">
        <f t="shared" si="9"/>
        <v>2.2999999999999998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1369.72</v>
      </c>
      <c r="D130" s="68">
        <v>1056.44</v>
      </c>
      <c r="E130" s="68">
        <v>6.79</v>
      </c>
      <c r="F130" s="68">
        <v>3127.66</v>
      </c>
      <c r="G130" s="68">
        <v>7511.45</v>
      </c>
      <c r="H130" s="68">
        <v>99.78</v>
      </c>
      <c r="I130" s="11">
        <f t="shared" si="7"/>
        <v>13171.84</v>
      </c>
      <c r="J130" s="69">
        <v>1.5</v>
      </c>
      <c r="K130" s="68"/>
      <c r="L130" s="68">
        <v>64.150000000000006</v>
      </c>
      <c r="M130" s="68">
        <v>156.53</v>
      </c>
      <c r="N130" s="13">
        <f>SUM(J130:M130)</f>
        <v>222.18</v>
      </c>
      <c r="O130" s="14">
        <f t="shared" si="9"/>
        <v>13394.02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605539</v>
      </c>
      <c r="D131" s="71">
        <v>311050</v>
      </c>
      <c r="E131" s="71">
        <v>3142</v>
      </c>
      <c r="F131" s="71">
        <v>707392</v>
      </c>
      <c r="G131" s="71">
        <v>2539792</v>
      </c>
      <c r="H131" s="71">
        <v>21873</v>
      </c>
      <c r="I131" s="17">
        <f t="shared" si="7"/>
        <v>4188788</v>
      </c>
      <c r="J131" s="72">
        <v>156</v>
      </c>
      <c r="K131" s="71"/>
      <c r="L131" s="71">
        <v>4795</v>
      </c>
      <c r="M131" s="71">
        <v>11672</v>
      </c>
      <c r="N131" s="19">
        <f t="shared" si="8"/>
        <v>16623</v>
      </c>
      <c r="O131" s="20">
        <f t="shared" si="9"/>
        <v>4205411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6399.7</v>
      </c>
      <c r="D132" s="80">
        <v>8161.3</v>
      </c>
      <c r="E132" s="80">
        <v>11.2</v>
      </c>
      <c r="F132" s="80">
        <v>7041.6</v>
      </c>
      <c r="G132" s="80">
        <v>20829.5</v>
      </c>
      <c r="H132" s="80">
        <v>552.70000000000005</v>
      </c>
      <c r="I132" s="29">
        <f t="shared" ref="I132:I138" si="10">SUM(C132:H132)</f>
        <v>42996</v>
      </c>
      <c r="J132" s="81">
        <v>6.9</v>
      </c>
      <c r="K132" s="80"/>
      <c r="L132" s="80">
        <v>166.1</v>
      </c>
      <c r="M132" s="80">
        <v>338.9</v>
      </c>
      <c r="N132" s="30">
        <f t="shared" ref="N132:N138" si="11">SUM(J132:M132)</f>
        <v>511.9</v>
      </c>
      <c r="O132" s="31">
        <f t="shared" ref="O132:O138" si="12">SUM(N132,I132)</f>
        <v>43507.9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1301.3900000000001</v>
      </c>
      <c r="D133" s="77">
        <v>535.87</v>
      </c>
      <c r="E133" s="77">
        <v>6.79</v>
      </c>
      <c r="F133" s="77">
        <v>3066.94</v>
      </c>
      <c r="G133" s="77">
        <v>7230.63</v>
      </c>
      <c r="H133" s="77">
        <v>34.4</v>
      </c>
      <c r="I133" s="26">
        <f t="shared" si="10"/>
        <v>12176.019999999999</v>
      </c>
      <c r="J133" s="78">
        <v>1.5</v>
      </c>
      <c r="K133" s="77"/>
      <c r="L133" s="77">
        <v>62.71</v>
      </c>
      <c r="M133" s="77">
        <v>118.41</v>
      </c>
      <c r="N133" s="27">
        <f t="shared" si="11"/>
        <v>182.62</v>
      </c>
      <c r="O133" s="28">
        <f t="shared" si="12"/>
        <v>12358.64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581159</v>
      </c>
      <c r="D134" s="71">
        <v>183093</v>
      </c>
      <c r="E134" s="71">
        <v>3142</v>
      </c>
      <c r="F134" s="71">
        <v>697171</v>
      </c>
      <c r="G134" s="71">
        <v>2473989</v>
      </c>
      <c r="H134" s="71">
        <v>8918</v>
      </c>
      <c r="I134" s="17">
        <f t="shared" si="10"/>
        <v>3947472</v>
      </c>
      <c r="J134" s="72">
        <v>156</v>
      </c>
      <c r="K134" s="71"/>
      <c r="L134" s="71">
        <v>4757</v>
      </c>
      <c r="M134" s="71">
        <v>10460</v>
      </c>
      <c r="N134" s="19">
        <f t="shared" si="11"/>
        <v>15373</v>
      </c>
      <c r="O134" s="20">
        <f t="shared" si="12"/>
        <v>3962845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5773.4</v>
      </c>
      <c r="D135" s="89">
        <v>3589.1</v>
      </c>
      <c r="E135" s="89">
        <v>11.2</v>
      </c>
      <c r="F135" s="89">
        <v>6776.1</v>
      </c>
      <c r="G135" s="89">
        <v>19284.099999999999</v>
      </c>
      <c r="H135" s="89">
        <v>168.8</v>
      </c>
      <c r="I135" s="47">
        <f t="shared" si="10"/>
        <v>35602.700000000004</v>
      </c>
      <c r="J135" s="90">
        <v>6.9</v>
      </c>
      <c r="K135" s="89"/>
      <c r="L135" s="89">
        <v>162.9</v>
      </c>
      <c r="M135" s="89">
        <v>252.4</v>
      </c>
      <c r="N135" s="49">
        <f t="shared" si="11"/>
        <v>422.20000000000005</v>
      </c>
      <c r="O135" s="44">
        <f t="shared" si="12"/>
        <v>36024.9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1370.5</v>
      </c>
      <c r="D136" s="57">
        <f t="shared" si="13"/>
        <v>1179.6699999999998</v>
      </c>
      <c r="E136" s="57">
        <f t="shared" si="13"/>
        <v>6.7900000000000009</v>
      </c>
      <c r="F136" s="57">
        <f t="shared" si="13"/>
        <v>3128.97</v>
      </c>
      <c r="G136" s="57">
        <f t="shared" si="13"/>
        <v>7683.4500000000007</v>
      </c>
      <c r="H136" s="57">
        <f t="shared" si="13"/>
        <v>101.94</v>
      </c>
      <c r="I136" s="58">
        <f t="shared" si="10"/>
        <v>13471.320000000002</v>
      </c>
      <c r="J136" s="59">
        <f t="shared" ref="J136:M138" si="14">SUM(J63,J66,J69,J72,J75,J78,J81,J84,J87,J90,J93,J96,J99,J102,J105,J108,J111,J114,J121,J124,J127)</f>
        <v>1.5000000000000002</v>
      </c>
      <c r="K136" s="57">
        <f t="shared" si="14"/>
        <v>0.1</v>
      </c>
      <c r="L136" s="57">
        <f t="shared" si="14"/>
        <v>71.28</v>
      </c>
      <c r="M136" s="57">
        <f t="shared" si="14"/>
        <v>197.00999999999996</v>
      </c>
      <c r="N136" s="60">
        <f t="shared" si="11"/>
        <v>269.89</v>
      </c>
      <c r="O136" s="61">
        <f t="shared" si="12"/>
        <v>13741.210000000001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605677</v>
      </c>
      <c r="D137" s="36">
        <f t="shared" si="13"/>
        <v>326314</v>
      </c>
      <c r="E137" s="36">
        <f t="shared" si="13"/>
        <v>3142</v>
      </c>
      <c r="F137" s="36">
        <f t="shared" si="13"/>
        <v>707504</v>
      </c>
      <c r="G137" s="36">
        <f t="shared" si="13"/>
        <v>2541185</v>
      </c>
      <c r="H137" s="36">
        <f t="shared" si="13"/>
        <v>22248</v>
      </c>
      <c r="I137" s="17">
        <f t="shared" si="10"/>
        <v>4206070</v>
      </c>
      <c r="J137" s="18">
        <f t="shared" si="14"/>
        <v>156</v>
      </c>
      <c r="K137" s="16">
        <f t="shared" si="14"/>
        <v>1429</v>
      </c>
      <c r="L137" s="16">
        <f t="shared" si="14"/>
        <v>4845</v>
      </c>
      <c r="M137" s="16">
        <f t="shared" si="14"/>
        <v>11730</v>
      </c>
      <c r="N137" s="19">
        <f t="shared" si="11"/>
        <v>18160</v>
      </c>
      <c r="O137" s="20">
        <f t="shared" si="12"/>
        <v>4224230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6408.9000000000005</v>
      </c>
      <c r="D138" s="41">
        <f t="shared" si="13"/>
        <v>9308.3000000000011</v>
      </c>
      <c r="E138" s="41">
        <f t="shared" si="13"/>
        <v>11.2</v>
      </c>
      <c r="F138" s="41">
        <f t="shared" si="13"/>
        <v>7048.9</v>
      </c>
      <c r="G138" s="41">
        <f t="shared" si="13"/>
        <v>20911.2</v>
      </c>
      <c r="H138" s="41">
        <f t="shared" si="13"/>
        <v>570.29999999999995</v>
      </c>
      <c r="I138" s="47">
        <f t="shared" si="10"/>
        <v>44258.8</v>
      </c>
      <c r="J138" s="48">
        <f t="shared" si="14"/>
        <v>6.8999999999999986</v>
      </c>
      <c r="K138" s="46">
        <f t="shared" si="14"/>
        <v>88.6</v>
      </c>
      <c r="L138" s="46">
        <f t="shared" si="14"/>
        <v>173.39999999999998</v>
      </c>
      <c r="M138" s="46">
        <f t="shared" si="14"/>
        <v>346.5</v>
      </c>
      <c r="N138" s="49">
        <f t="shared" si="11"/>
        <v>615.4</v>
      </c>
      <c r="O138" s="44">
        <f t="shared" si="12"/>
        <v>44874.200000000004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67</v>
      </c>
      <c r="E3" s="104" t="s">
        <v>43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13.79</v>
      </c>
      <c r="H5" s="68"/>
      <c r="I5" s="11">
        <f t="shared" ref="I5:I36" si="0">SUM(C5:H5)</f>
        <v>13.79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13.79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98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25.5</v>
      </c>
      <c r="H8" s="77"/>
      <c r="I8" s="26">
        <f t="shared" si="0"/>
        <v>25.5</v>
      </c>
      <c r="J8" s="78"/>
      <c r="K8" s="77"/>
      <c r="L8" s="77"/>
      <c r="M8" s="77">
        <v>0.13</v>
      </c>
      <c r="N8" s="27">
        <f t="shared" si="1"/>
        <v>0.13</v>
      </c>
      <c r="O8" s="28">
        <f t="shared" si="2"/>
        <v>25.63</v>
      </c>
      <c r="P8" s="21" t="s">
        <v>25</v>
      </c>
      <c r="Q8" s="134" t="s">
        <v>101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17</v>
      </c>
      <c r="M9" s="71">
        <v>2</v>
      </c>
      <c r="N9" s="19">
        <f t="shared" si="1"/>
        <v>19</v>
      </c>
      <c r="O9" s="20">
        <f t="shared" si="2"/>
        <v>19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2.2000000000000002</v>
      </c>
      <c r="M10" s="80">
        <v>0.3</v>
      </c>
      <c r="N10" s="30">
        <f t="shared" si="1"/>
        <v>2.5</v>
      </c>
      <c r="O10" s="31">
        <f t="shared" si="2"/>
        <v>2.5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0.46</v>
      </c>
      <c r="E11" s="77"/>
      <c r="F11" s="77"/>
      <c r="G11" s="77">
        <v>2.75</v>
      </c>
      <c r="H11" s="77"/>
      <c r="I11" s="26">
        <f t="shared" si="0"/>
        <v>3.21</v>
      </c>
      <c r="J11" s="78"/>
      <c r="K11" s="77"/>
      <c r="L11" s="77"/>
      <c r="M11" s="77">
        <v>0.27</v>
      </c>
      <c r="N11" s="27">
        <f t="shared" si="1"/>
        <v>0.27</v>
      </c>
      <c r="O11" s="28">
        <f t="shared" si="2"/>
        <v>3.48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24</v>
      </c>
      <c r="E12" s="71"/>
      <c r="F12" s="71"/>
      <c r="G12" s="71">
        <v>169</v>
      </c>
      <c r="H12" s="71"/>
      <c r="I12" s="17">
        <f t="shared" si="0"/>
        <v>193</v>
      </c>
      <c r="J12" s="72"/>
      <c r="K12" s="71"/>
      <c r="L12" s="71"/>
      <c r="M12" s="71">
        <v>5</v>
      </c>
      <c r="N12" s="19">
        <f t="shared" si="1"/>
        <v>5</v>
      </c>
      <c r="O12" s="20">
        <f t="shared" si="2"/>
        <v>198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5.4</v>
      </c>
      <c r="E13" s="80"/>
      <c r="F13" s="80"/>
      <c r="G13" s="80">
        <v>15.6</v>
      </c>
      <c r="H13" s="80"/>
      <c r="I13" s="29">
        <f t="shared" si="0"/>
        <v>21</v>
      </c>
      <c r="J13" s="81"/>
      <c r="K13" s="80"/>
      <c r="L13" s="80"/>
      <c r="M13" s="80">
        <v>0.5</v>
      </c>
      <c r="N13" s="30">
        <f t="shared" si="1"/>
        <v>0.5</v>
      </c>
      <c r="O13" s="31">
        <f t="shared" si="2"/>
        <v>21.5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0.6</v>
      </c>
      <c r="G14" s="77">
        <v>0.1</v>
      </c>
      <c r="H14" s="77"/>
      <c r="I14" s="26">
        <f t="shared" si="0"/>
        <v>0.7</v>
      </c>
      <c r="J14" s="78"/>
      <c r="K14" s="77"/>
      <c r="L14" s="77"/>
      <c r="M14" s="77"/>
      <c r="N14" s="27">
        <f t="shared" si="1"/>
        <v>0</v>
      </c>
      <c r="O14" s="28">
        <f t="shared" si="2"/>
        <v>0.7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56</v>
      </c>
      <c r="G15" s="71">
        <v>14</v>
      </c>
      <c r="H15" s="71"/>
      <c r="I15" s="17">
        <f t="shared" si="0"/>
        <v>70</v>
      </c>
      <c r="J15" s="72"/>
      <c r="K15" s="71"/>
      <c r="L15" s="71"/>
      <c r="M15" s="71"/>
      <c r="N15" s="19">
        <f t="shared" si="1"/>
        <v>0</v>
      </c>
      <c r="O15" s="20">
        <f t="shared" si="2"/>
        <v>70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4.5999999999999996</v>
      </c>
      <c r="G16" s="80">
        <v>0.9</v>
      </c>
      <c r="H16" s="80"/>
      <c r="I16" s="29">
        <f t="shared" si="0"/>
        <v>5.5</v>
      </c>
      <c r="J16" s="81"/>
      <c r="K16" s="80"/>
      <c r="L16" s="80"/>
      <c r="M16" s="80"/>
      <c r="N16" s="30">
        <f t="shared" si="1"/>
        <v>0</v>
      </c>
      <c r="O16" s="31">
        <f t="shared" si="2"/>
        <v>5.5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1.68</v>
      </c>
      <c r="E17" s="77"/>
      <c r="F17" s="77"/>
      <c r="G17" s="77"/>
      <c r="H17" s="77"/>
      <c r="I17" s="26">
        <f t="shared" si="0"/>
        <v>1.68</v>
      </c>
      <c r="J17" s="78"/>
      <c r="K17" s="77"/>
      <c r="L17" s="77">
        <v>0.89</v>
      </c>
      <c r="M17" s="77"/>
      <c r="N17" s="27">
        <f t="shared" si="1"/>
        <v>0.89</v>
      </c>
      <c r="O17" s="28">
        <f t="shared" si="2"/>
        <v>2.57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188</v>
      </c>
      <c r="E18" s="71"/>
      <c r="F18" s="71"/>
      <c r="G18" s="71"/>
      <c r="H18" s="71"/>
      <c r="I18" s="17">
        <f t="shared" si="0"/>
        <v>188</v>
      </c>
      <c r="J18" s="72"/>
      <c r="K18" s="71"/>
      <c r="L18" s="71">
        <v>35</v>
      </c>
      <c r="M18" s="71"/>
      <c r="N18" s="19">
        <f t="shared" si="1"/>
        <v>35</v>
      </c>
      <c r="O18" s="20">
        <f t="shared" si="2"/>
        <v>223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13.3</v>
      </c>
      <c r="E19" s="80"/>
      <c r="F19" s="80"/>
      <c r="G19" s="80"/>
      <c r="H19" s="80"/>
      <c r="I19" s="29">
        <f t="shared" si="0"/>
        <v>13.3</v>
      </c>
      <c r="J19" s="81"/>
      <c r="K19" s="80"/>
      <c r="L19" s="80">
        <v>1.8</v>
      </c>
      <c r="M19" s="80"/>
      <c r="N19" s="30">
        <f t="shared" si="1"/>
        <v>1.8</v>
      </c>
      <c r="O19" s="31">
        <f t="shared" si="2"/>
        <v>15.100000000000001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0.12</v>
      </c>
      <c r="D20" s="77">
        <v>4.54</v>
      </c>
      <c r="E20" s="77"/>
      <c r="F20" s="77">
        <v>0.1</v>
      </c>
      <c r="G20" s="77">
        <v>2.33</v>
      </c>
      <c r="H20" s="77">
        <v>1.17</v>
      </c>
      <c r="I20" s="26">
        <f t="shared" si="0"/>
        <v>8.26</v>
      </c>
      <c r="J20" s="78"/>
      <c r="K20" s="77"/>
      <c r="L20" s="77">
        <v>1.25</v>
      </c>
      <c r="M20" s="77">
        <v>5.32</v>
      </c>
      <c r="N20" s="27">
        <f t="shared" si="1"/>
        <v>6.57</v>
      </c>
      <c r="O20" s="28">
        <f t="shared" si="2"/>
        <v>14.83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</v>
      </c>
      <c r="D21" s="71">
        <v>573</v>
      </c>
      <c r="E21" s="71"/>
      <c r="F21" s="71">
        <v>15</v>
      </c>
      <c r="G21" s="71">
        <v>441</v>
      </c>
      <c r="H21" s="71">
        <v>117</v>
      </c>
      <c r="I21" s="17">
        <f t="shared" si="0"/>
        <v>1176</v>
      </c>
      <c r="J21" s="72"/>
      <c r="K21" s="71"/>
      <c r="L21" s="71">
        <v>60</v>
      </c>
      <c r="M21" s="71">
        <v>264</v>
      </c>
      <c r="N21" s="19">
        <f t="shared" si="1"/>
        <v>324</v>
      </c>
      <c r="O21" s="20">
        <f t="shared" si="2"/>
        <v>1500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1.1000000000000001</v>
      </c>
      <c r="D22" s="80">
        <v>31.6</v>
      </c>
      <c r="E22" s="80"/>
      <c r="F22" s="80">
        <v>0.6</v>
      </c>
      <c r="G22" s="80">
        <v>10.1</v>
      </c>
      <c r="H22" s="80">
        <v>6.2</v>
      </c>
      <c r="I22" s="29">
        <f t="shared" si="0"/>
        <v>49.600000000000009</v>
      </c>
      <c r="J22" s="81"/>
      <c r="K22" s="80"/>
      <c r="L22" s="80">
        <v>2.5</v>
      </c>
      <c r="M22" s="80">
        <v>10.8</v>
      </c>
      <c r="N22" s="30">
        <f t="shared" si="1"/>
        <v>13.3</v>
      </c>
      <c r="O22" s="31">
        <f t="shared" si="2"/>
        <v>62.900000000000006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</v>
      </c>
      <c r="D23" s="77">
        <v>6.95</v>
      </c>
      <c r="E23" s="77"/>
      <c r="F23" s="77"/>
      <c r="G23" s="77">
        <v>1.25</v>
      </c>
      <c r="H23" s="77"/>
      <c r="I23" s="26">
        <f t="shared" si="0"/>
        <v>8.3000000000000007</v>
      </c>
      <c r="J23" s="78"/>
      <c r="K23" s="77"/>
      <c r="L23" s="77"/>
      <c r="M23" s="77">
        <v>14.78</v>
      </c>
      <c r="N23" s="27">
        <f t="shared" si="1"/>
        <v>14.78</v>
      </c>
      <c r="O23" s="28">
        <f t="shared" si="2"/>
        <v>23.08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56</v>
      </c>
      <c r="D24" s="71">
        <v>1112</v>
      </c>
      <c r="E24" s="71"/>
      <c r="F24" s="71"/>
      <c r="G24" s="71">
        <v>297</v>
      </c>
      <c r="H24" s="71"/>
      <c r="I24" s="17">
        <f t="shared" si="0"/>
        <v>1465</v>
      </c>
      <c r="J24" s="72"/>
      <c r="K24" s="71"/>
      <c r="L24" s="71"/>
      <c r="M24" s="71">
        <v>901</v>
      </c>
      <c r="N24" s="19">
        <f t="shared" si="1"/>
        <v>901</v>
      </c>
      <c r="O24" s="20">
        <f t="shared" si="2"/>
        <v>2366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1.5</v>
      </c>
      <c r="D25" s="80">
        <v>49.9</v>
      </c>
      <c r="E25" s="80"/>
      <c r="F25" s="80"/>
      <c r="G25" s="80">
        <v>6.5</v>
      </c>
      <c r="H25" s="80"/>
      <c r="I25" s="29">
        <f t="shared" si="0"/>
        <v>57.9</v>
      </c>
      <c r="J25" s="81"/>
      <c r="K25" s="80"/>
      <c r="L25" s="80"/>
      <c r="M25" s="80">
        <v>27.8</v>
      </c>
      <c r="N25" s="30">
        <f t="shared" si="1"/>
        <v>27.8</v>
      </c>
      <c r="O25" s="31">
        <f t="shared" si="2"/>
        <v>85.7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2.2000000000000002</v>
      </c>
      <c r="D26" s="77">
        <v>68.91</v>
      </c>
      <c r="E26" s="77"/>
      <c r="F26" s="77">
        <v>25.87</v>
      </c>
      <c r="G26" s="77">
        <v>31.89</v>
      </c>
      <c r="H26" s="77">
        <v>8.59</v>
      </c>
      <c r="I26" s="26">
        <f t="shared" si="0"/>
        <v>137.46</v>
      </c>
      <c r="J26" s="78"/>
      <c r="K26" s="77"/>
      <c r="L26" s="77">
        <v>0.08</v>
      </c>
      <c r="M26" s="77">
        <v>2.42</v>
      </c>
      <c r="N26" s="27">
        <f t="shared" si="1"/>
        <v>2.5</v>
      </c>
      <c r="O26" s="28">
        <f t="shared" si="2"/>
        <v>139.96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754</v>
      </c>
      <c r="D27" s="71">
        <v>15507</v>
      </c>
      <c r="E27" s="71"/>
      <c r="F27" s="71">
        <v>4804</v>
      </c>
      <c r="G27" s="71">
        <v>8181</v>
      </c>
      <c r="H27" s="71">
        <v>1330</v>
      </c>
      <c r="I27" s="17">
        <f t="shared" si="0"/>
        <v>30576</v>
      </c>
      <c r="J27" s="72"/>
      <c r="K27" s="71"/>
      <c r="L27" s="71">
        <v>6</v>
      </c>
      <c r="M27" s="71">
        <v>171</v>
      </c>
      <c r="N27" s="19">
        <f t="shared" si="1"/>
        <v>177</v>
      </c>
      <c r="O27" s="20">
        <f t="shared" si="2"/>
        <v>30753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17.399999999999999</v>
      </c>
      <c r="D28" s="80">
        <v>573.9</v>
      </c>
      <c r="E28" s="80"/>
      <c r="F28" s="80">
        <v>96.8</v>
      </c>
      <c r="G28" s="80">
        <v>171.9</v>
      </c>
      <c r="H28" s="80">
        <v>50.5</v>
      </c>
      <c r="I28" s="29">
        <f t="shared" si="0"/>
        <v>910.49999999999989</v>
      </c>
      <c r="J28" s="81"/>
      <c r="K28" s="80"/>
      <c r="L28" s="80">
        <v>0.2</v>
      </c>
      <c r="M28" s="80">
        <v>5.0999999999999996</v>
      </c>
      <c r="N28" s="30">
        <f t="shared" si="1"/>
        <v>5.3</v>
      </c>
      <c r="O28" s="31">
        <f t="shared" si="2"/>
        <v>915.79999999999984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2.6</v>
      </c>
      <c r="D29" s="77">
        <v>28.13</v>
      </c>
      <c r="E29" s="77"/>
      <c r="F29" s="77">
        <v>22.77</v>
      </c>
      <c r="G29" s="77">
        <v>33.97</v>
      </c>
      <c r="H29" s="77">
        <v>0.01</v>
      </c>
      <c r="I29" s="26">
        <f t="shared" si="0"/>
        <v>87.48</v>
      </c>
      <c r="J29" s="78"/>
      <c r="K29" s="77"/>
      <c r="L29" s="77"/>
      <c r="M29" s="77">
        <v>1.1200000000000001</v>
      </c>
      <c r="N29" s="27">
        <f t="shared" si="1"/>
        <v>1.1200000000000001</v>
      </c>
      <c r="O29" s="28">
        <f t="shared" si="2"/>
        <v>88.600000000000009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963</v>
      </c>
      <c r="D30" s="71">
        <v>6855</v>
      </c>
      <c r="E30" s="71"/>
      <c r="F30" s="71">
        <v>4440</v>
      </c>
      <c r="G30" s="71">
        <v>9532</v>
      </c>
      <c r="H30" s="71">
        <v>2</v>
      </c>
      <c r="I30" s="17">
        <f t="shared" si="0"/>
        <v>21792</v>
      </c>
      <c r="J30" s="72"/>
      <c r="K30" s="71"/>
      <c r="L30" s="71"/>
      <c r="M30" s="71">
        <v>94</v>
      </c>
      <c r="N30" s="19">
        <f t="shared" si="1"/>
        <v>94</v>
      </c>
      <c r="O30" s="20">
        <f t="shared" si="2"/>
        <v>21886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17.3</v>
      </c>
      <c r="D31" s="80">
        <v>205.8</v>
      </c>
      <c r="E31" s="80"/>
      <c r="F31" s="80">
        <v>66.7</v>
      </c>
      <c r="G31" s="80">
        <v>171.8</v>
      </c>
      <c r="H31" s="80">
        <v>0.1</v>
      </c>
      <c r="I31" s="29">
        <f t="shared" si="0"/>
        <v>461.70000000000005</v>
      </c>
      <c r="J31" s="81"/>
      <c r="K31" s="80"/>
      <c r="L31" s="80"/>
      <c r="M31" s="80">
        <v>2.7</v>
      </c>
      <c r="N31" s="30">
        <f t="shared" si="1"/>
        <v>2.7</v>
      </c>
      <c r="O31" s="31">
        <f t="shared" si="2"/>
        <v>464.40000000000003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1.1200000000000001</v>
      </c>
      <c r="D32" s="77">
        <v>0.12</v>
      </c>
      <c r="E32" s="77"/>
      <c r="F32" s="77">
        <v>16.57</v>
      </c>
      <c r="G32" s="77">
        <v>27.41</v>
      </c>
      <c r="H32" s="77"/>
      <c r="I32" s="26">
        <f t="shared" si="0"/>
        <v>45.22</v>
      </c>
      <c r="J32" s="78"/>
      <c r="K32" s="77"/>
      <c r="L32" s="77"/>
      <c r="M32" s="77">
        <v>0.91</v>
      </c>
      <c r="N32" s="27">
        <f t="shared" si="1"/>
        <v>0.91</v>
      </c>
      <c r="O32" s="28">
        <f t="shared" si="2"/>
        <v>46.129999999999995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434</v>
      </c>
      <c r="D33" s="71">
        <v>33</v>
      </c>
      <c r="E33" s="71"/>
      <c r="F33" s="71">
        <v>3330</v>
      </c>
      <c r="G33" s="71">
        <v>8174</v>
      </c>
      <c r="H33" s="71"/>
      <c r="I33" s="17">
        <f t="shared" si="0"/>
        <v>11971</v>
      </c>
      <c r="J33" s="72"/>
      <c r="K33" s="71"/>
      <c r="L33" s="71"/>
      <c r="M33" s="71">
        <v>42</v>
      </c>
      <c r="N33" s="19">
        <f t="shared" si="1"/>
        <v>42</v>
      </c>
      <c r="O33" s="20">
        <f t="shared" si="2"/>
        <v>12013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6.5</v>
      </c>
      <c r="D34" s="80">
        <v>1</v>
      </c>
      <c r="E34" s="80"/>
      <c r="F34" s="80">
        <v>43.4</v>
      </c>
      <c r="G34" s="80">
        <v>122.6</v>
      </c>
      <c r="H34" s="80"/>
      <c r="I34" s="29">
        <f t="shared" si="0"/>
        <v>173.5</v>
      </c>
      <c r="J34" s="81"/>
      <c r="K34" s="80"/>
      <c r="L34" s="80"/>
      <c r="M34" s="80">
        <v>1.2</v>
      </c>
      <c r="N34" s="30">
        <f t="shared" si="1"/>
        <v>1.2</v>
      </c>
      <c r="O34" s="31">
        <f t="shared" si="2"/>
        <v>174.7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34.5</v>
      </c>
      <c r="G35" s="77">
        <v>54.78</v>
      </c>
      <c r="H35" s="77"/>
      <c r="I35" s="26">
        <f t="shared" si="0"/>
        <v>89.28</v>
      </c>
      <c r="J35" s="78"/>
      <c r="K35" s="77"/>
      <c r="L35" s="77"/>
      <c r="M35" s="77"/>
      <c r="N35" s="27">
        <f t="shared" si="1"/>
        <v>0</v>
      </c>
      <c r="O35" s="28">
        <f t="shared" si="2"/>
        <v>89.28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7441</v>
      </c>
      <c r="G36" s="71">
        <v>17232</v>
      </c>
      <c r="H36" s="71"/>
      <c r="I36" s="17">
        <f t="shared" si="0"/>
        <v>24673</v>
      </c>
      <c r="J36" s="72"/>
      <c r="K36" s="71"/>
      <c r="L36" s="71"/>
      <c r="M36" s="71"/>
      <c r="N36" s="19">
        <f t="shared" si="1"/>
        <v>0</v>
      </c>
      <c r="O36" s="20">
        <f t="shared" si="2"/>
        <v>24673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80.5</v>
      </c>
      <c r="G37" s="80">
        <v>207.5</v>
      </c>
      <c r="H37" s="80"/>
      <c r="I37" s="29">
        <f t="shared" ref="I37:I50" si="3">SUM(C37:H37)</f>
        <v>288</v>
      </c>
      <c r="J37" s="81"/>
      <c r="K37" s="80"/>
      <c r="L37" s="80"/>
      <c r="M37" s="80"/>
      <c r="N37" s="30">
        <f t="shared" si="1"/>
        <v>0</v>
      </c>
      <c r="O37" s="31">
        <f t="shared" si="2"/>
        <v>288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0.08</v>
      </c>
      <c r="D38" s="77">
        <v>0.06</v>
      </c>
      <c r="E38" s="77"/>
      <c r="F38" s="77">
        <v>46.65</v>
      </c>
      <c r="G38" s="77">
        <v>127.22</v>
      </c>
      <c r="H38" s="77"/>
      <c r="I38" s="26">
        <f t="shared" si="3"/>
        <v>174.01</v>
      </c>
      <c r="J38" s="78"/>
      <c r="K38" s="77"/>
      <c r="L38" s="77"/>
      <c r="M38" s="77"/>
      <c r="N38" s="27">
        <f t="shared" si="1"/>
        <v>0</v>
      </c>
      <c r="O38" s="28">
        <f t="shared" si="2"/>
        <v>174.01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32</v>
      </c>
      <c r="D39" s="71">
        <v>17</v>
      </c>
      <c r="E39" s="71"/>
      <c r="F39" s="71">
        <v>10159</v>
      </c>
      <c r="G39" s="71">
        <v>40213</v>
      </c>
      <c r="H39" s="71"/>
      <c r="I39" s="17">
        <f t="shared" si="3"/>
        <v>50421</v>
      </c>
      <c r="J39" s="72"/>
      <c r="K39" s="71"/>
      <c r="L39" s="71"/>
      <c r="M39" s="71"/>
      <c r="N39" s="19">
        <f t="shared" si="1"/>
        <v>0</v>
      </c>
      <c r="O39" s="20">
        <f t="shared" si="2"/>
        <v>50421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0.4</v>
      </c>
      <c r="D40" s="80">
        <v>0.4</v>
      </c>
      <c r="E40" s="80"/>
      <c r="F40" s="80">
        <v>91.2</v>
      </c>
      <c r="G40" s="80">
        <v>362.7</v>
      </c>
      <c r="H40" s="80"/>
      <c r="I40" s="29">
        <f t="shared" si="3"/>
        <v>454.7</v>
      </c>
      <c r="J40" s="81"/>
      <c r="K40" s="80"/>
      <c r="L40" s="80"/>
      <c r="M40" s="80"/>
      <c r="N40" s="30">
        <f t="shared" si="1"/>
        <v>0</v>
      </c>
      <c r="O40" s="31">
        <f t="shared" si="2"/>
        <v>454.7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>
        <v>1</v>
      </c>
      <c r="E41" s="77"/>
      <c r="F41" s="77">
        <v>43.25</v>
      </c>
      <c r="G41" s="77">
        <v>154.4</v>
      </c>
      <c r="H41" s="77"/>
      <c r="I41" s="26">
        <f t="shared" si="3"/>
        <v>198.68</v>
      </c>
      <c r="J41" s="78"/>
      <c r="K41" s="77"/>
      <c r="L41" s="77"/>
      <c r="M41" s="77">
        <v>0.35</v>
      </c>
      <c r="N41" s="27">
        <f t="shared" si="1"/>
        <v>0.35</v>
      </c>
      <c r="O41" s="28">
        <f t="shared" si="2"/>
        <v>199.03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</v>
      </c>
      <c r="D42" s="71">
        <v>310</v>
      </c>
      <c r="E42" s="71"/>
      <c r="F42" s="71">
        <v>9069</v>
      </c>
      <c r="G42" s="71">
        <v>50669</v>
      </c>
      <c r="H42" s="71"/>
      <c r="I42" s="17">
        <f t="shared" si="3"/>
        <v>60062</v>
      </c>
      <c r="J42" s="72"/>
      <c r="K42" s="71"/>
      <c r="L42" s="71"/>
      <c r="M42" s="71">
        <v>43</v>
      </c>
      <c r="N42" s="19">
        <f t="shared" si="1"/>
        <v>43</v>
      </c>
      <c r="O42" s="20">
        <f t="shared" si="2"/>
        <v>60105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0.1</v>
      </c>
      <c r="D43" s="80">
        <v>6.5</v>
      </c>
      <c r="E43" s="80"/>
      <c r="F43" s="80">
        <v>79.5</v>
      </c>
      <c r="G43" s="80">
        <v>437.9</v>
      </c>
      <c r="H43" s="80"/>
      <c r="I43" s="29">
        <f t="shared" si="3"/>
        <v>524</v>
      </c>
      <c r="J43" s="81"/>
      <c r="K43" s="80"/>
      <c r="L43" s="80"/>
      <c r="M43" s="80">
        <v>0.5</v>
      </c>
      <c r="N43" s="30">
        <f t="shared" si="1"/>
        <v>0.5</v>
      </c>
      <c r="O43" s="31">
        <f t="shared" si="2"/>
        <v>524.5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0.15</v>
      </c>
      <c r="D44" s="77"/>
      <c r="E44" s="77">
        <v>0.17</v>
      </c>
      <c r="F44" s="77">
        <v>9.68</v>
      </c>
      <c r="G44" s="77">
        <v>109.36</v>
      </c>
      <c r="H44" s="77"/>
      <c r="I44" s="26">
        <f t="shared" si="3"/>
        <v>119.36</v>
      </c>
      <c r="J44" s="78"/>
      <c r="K44" s="77"/>
      <c r="L44" s="77"/>
      <c r="M44" s="77"/>
      <c r="N44" s="27">
        <f t="shared" si="1"/>
        <v>0</v>
      </c>
      <c r="O44" s="28">
        <f t="shared" si="2"/>
        <v>119.36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71</v>
      </c>
      <c r="D45" s="71"/>
      <c r="E45" s="71">
        <v>77</v>
      </c>
      <c r="F45" s="71">
        <v>2203</v>
      </c>
      <c r="G45" s="71">
        <v>37450</v>
      </c>
      <c r="H45" s="71"/>
      <c r="I45" s="17">
        <f t="shared" si="3"/>
        <v>39801</v>
      </c>
      <c r="J45" s="72"/>
      <c r="K45" s="71"/>
      <c r="L45" s="71"/>
      <c r="M45" s="71"/>
      <c r="N45" s="19">
        <f t="shared" si="1"/>
        <v>0</v>
      </c>
      <c r="O45" s="20">
        <f t="shared" si="2"/>
        <v>39801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0.6</v>
      </c>
      <c r="D46" s="80"/>
      <c r="E46" s="80">
        <v>1.2</v>
      </c>
      <c r="F46" s="80">
        <v>15.7</v>
      </c>
      <c r="G46" s="80">
        <v>252.7</v>
      </c>
      <c r="H46" s="80"/>
      <c r="I46" s="29">
        <f t="shared" si="3"/>
        <v>270.2</v>
      </c>
      <c r="J46" s="81"/>
      <c r="K46" s="80"/>
      <c r="L46" s="80"/>
      <c r="M46" s="80"/>
      <c r="N46" s="30">
        <f t="shared" si="1"/>
        <v>0</v>
      </c>
      <c r="O46" s="31">
        <f t="shared" si="2"/>
        <v>270.2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2.31</v>
      </c>
      <c r="D47" s="77">
        <v>1.32</v>
      </c>
      <c r="E47" s="77">
        <v>0.06</v>
      </c>
      <c r="F47" s="77">
        <v>30.35</v>
      </c>
      <c r="G47" s="77">
        <v>79.2</v>
      </c>
      <c r="H47" s="77"/>
      <c r="I47" s="26">
        <f t="shared" si="3"/>
        <v>113.24000000000001</v>
      </c>
      <c r="J47" s="78"/>
      <c r="K47" s="77"/>
      <c r="L47" s="77"/>
      <c r="M47" s="77"/>
      <c r="N47" s="27">
        <f t="shared" si="1"/>
        <v>0</v>
      </c>
      <c r="O47" s="28">
        <f t="shared" si="2"/>
        <v>113.24000000000001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1168</v>
      </c>
      <c r="D48" s="71">
        <v>636</v>
      </c>
      <c r="E48" s="71">
        <v>29</v>
      </c>
      <c r="F48" s="71">
        <v>7468</v>
      </c>
      <c r="G48" s="71">
        <v>27911</v>
      </c>
      <c r="H48" s="71"/>
      <c r="I48" s="17">
        <f t="shared" si="3"/>
        <v>37212</v>
      </c>
      <c r="J48" s="72"/>
      <c r="K48" s="71"/>
      <c r="L48" s="71"/>
      <c r="M48" s="71"/>
      <c r="N48" s="19">
        <f t="shared" si="1"/>
        <v>0</v>
      </c>
      <c r="O48" s="20">
        <f t="shared" si="2"/>
        <v>37212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</v>
      </c>
      <c r="D49" s="80">
        <v>0.1</v>
      </c>
      <c r="E49" s="80">
        <v>0.1</v>
      </c>
      <c r="F49" s="80">
        <v>38.200000000000003</v>
      </c>
      <c r="G49" s="80">
        <v>80.2</v>
      </c>
      <c r="H49" s="80"/>
      <c r="I49" s="29">
        <f t="shared" si="3"/>
        <v>120.60000000000001</v>
      </c>
      <c r="J49" s="81"/>
      <c r="K49" s="80"/>
      <c r="L49" s="80"/>
      <c r="M49" s="80"/>
      <c r="N49" s="30">
        <f t="shared" si="1"/>
        <v>0</v>
      </c>
      <c r="O49" s="31">
        <f t="shared" si="2"/>
        <v>120.60000000000001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8.7100000000000009</v>
      </c>
      <c r="D50" s="68">
        <v>106.49</v>
      </c>
      <c r="E50" s="68">
        <v>0.23</v>
      </c>
      <c r="F50" s="68">
        <v>229.74</v>
      </c>
      <c r="G50" s="68">
        <v>621.80999999999995</v>
      </c>
      <c r="H50" s="68">
        <v>8.6</v>
      </c>
      <c r="I50" s="11">
        <f t="shared" si="3"/>
        <v>975.58</v>
      </c>
      <c r="J50" s="69"/>
      <c r="K50" s="68"/>
      <c r="L50" s="68">
        <v>2.2200000000000002</v>
      </c>
      <c r="M50" s="68">
        <v>25.3</v>
      </c>
      <c r="N50" s="13">
        <f t="shared" si="1"/>
        <v>27.52</v>
      </c>
      <c r="O50" s="14">
        <f t="shared" si="2"/>
        <v>1003.1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3522</v>
      </c>
      <c r="D51" s="71">
        <v>24470</v>
      </c>
      <c r="E51" s="71">
        <v>106</v>
      </c>
      <c r="F51" s="71">
        <v>48929</v>
      </c>
      <c r="G51" s="71">
        <v>200100</v>
      </c>
      <c r="H51" s="71">
        <v>1332</v>
      </c>
      <c r="I51" s="17">
        <f t="shared" ref="I51:I58" si="4">SUM(C51:H51)</f>
        <v>278459</v>
      </c>
      <c r="J51" s="72"/>
      <c r="K51" s="71"/>
      <c r="L51" s="71">
        <v>118</v>
      </c>
      <c r="M51" s="71">
        <v>1522</v>
      </c>
      <c r="N51" s="19">
        <f t="shared" si="1"/>
        <v>1640</v>
      </c>
      <c r="O51" s="20">
        <f>SUM(N51,I51)</f>
        <v>280099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46.9</v>
      </c>
      <c r="D52" s="80">
        <v>837.6</v>
      </c>
      <c r="E52" s="80">
        <v>1.3</v>
      </c>
      <c r="F52" s="80">
        <v>512.6</v>
      </c>
      <c r="G52" s="80">
        <v>1823.9</v>
      </c>
      <c r="H52" s="80">
        <v>50.6</v>
      </c>
      <c r="I52" s="29">
        <f t="shared" si="4"/>
        <v>3272.9</v>
      </c>
      <c r="J52" s="81"/>
      <c r="K52" s="80"/>
      <c r="L52" s="80">
        <v>6.7</v>
      </c>
      <c r="M52" s="80">
        <v>48.9</v>
      </c>
      <c r="N52" s="30">
        <f t="shared" si="1"/>
        <v>55.6</v>
      </c>
      <c r="O52" s="31">
        <f t="shared" si="2"/>
        <v>3328.5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8.07</v>
      </c>
      <c r="D53" s="77">
        <v>3.02</v>
      </c>
      <c r="E53" s="77">
        <v>0.23</v>
      </c>
      <c r="F53" s="77">
        <v>217.17</v>
      </c>
      <c r="G53" s="77">
        <v>609.17999999999995</v>
      </c>
      <c r="H53" s="77"/>
      <c r="I53" s="26">
        <f t="shared" si="4"/>
        <v>837.67</v>
      </c>
      <c r="J53" s="78"/>
      <c r="K53" s="77"/>
      <c r="L53" s="77">
        <v>2.2200000000000002</v>
      </c>
      <c r="M53" s="77">
        <v>24.9</v>
      </c>
      <c r="N53" s="27">
        <f t="shared" si="1"/>
        <v>27.119999999999997</v>
      </c>
      <c r="O53" s="28">
        <f t="shared" si="2"/>
        <v>864.79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3298</v>
      </c>
      <c r="D54" s="71">
        <v>1137</v>
      </c>
      <c r="E54" s="71">
        <v>106</v>
      </c>
      <c r="F54" s="71">
        <v>46629</v>
      </c>
      <c r="G54" s="71">
        <v>197072</v>
      </c>
      <c r="H54" s="71"/>
      <c r="I54" s="17">
        <f t="shared" si="4"/>
        <v>248242</v>
      </c>
      <c r="J54" s="72"/>
      <c r="K54" s="71"/>
      <c r="L54" s="71">
        <v>101</v>
      </c>
      <c r="M54" s="71">
        <v>1515</v>
      </c>
      <c r="N54" s="19">
        <f t="shared" si="1"/>
        <v>1616</v>
      </c>
      <c r="O54" s="20">
        <f t="shared" si="2"/>
        <v>249858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41.1</v>
      </c>
      <c r="D55" s="74">
        <v>12.2</v>
      </c>
      <c r="E55" s="74">
        <v>1.3</v>
      </c>
      <c r="F55" s="74">
        <v>465.8</v>
      </c>
      <c r="G55" s="74">
        <v>1759.2</v>
      </c>
      <c r="H55" s="74"/>
      <c r="I55" s="23">
        <f t="shared" si="4"/>
        <v>2279.6</v>
      </c>
      <c r="J55" s="75"/>
      <c r="K55" s="74"/>
      <c r="L55" s="74">
        <v>4.5</v>
      </c>
      <c r="M55" s="74">
        <v>48.1</v>
      </c>
      <c r="N55" s="23">
        <f t="shared" si="1"/>
        <v>52.6</v>
      </c>
      <c r="O55" s="25">
        <f t="shared" si="2"/>
        <v>2332.1999999999998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8.7100000000000009</v>
      </c>
      <c r="D56" s="10">
        <f t="shared" si="5"/>
        <v>113.16999999999999</v>
      </c>
      <c r="E56" s="10">
        <f t="shared" si="5"/>
        <v>0.23</v>
      </c>
      <c r="F56" s="10">
        <f t="shared" si="5"/>
        <v>230.34</v>
      </c>
      <c r="G56" s="10">
        <f t="shared" si="5"/>
        <v>663.95</v>
      </c>
      <c r="H56" s="10">
        <f t="shared" si="5"/>
        <v>9.77</v>
      </c>
      <c r="I56" s="34">
        <f>SUM(C56:H56)</f>
        <v>1026.17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2.2200000000000002</v>
      </c>
      <c r="M56" s="10">
        <f>SUM(M5,M8,M11,M14,M17,M20,M23,M26,M29,M32,M35,M38,M41,M44,M47)</f>
        <v>25.300000000000004</v>
      </c>
      <c r="N56" s="12">
        <f t="shared" si="1"/>
        <v>27.520000000000003</v>
      </c>
      <c r="O56" s="14">
        <f t="shared" si="2"/>
        <v>1053.69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3522</v>
      </c>
      <c r="D57" s="36">
        <f t="shared" si="5"/>
        <v>25255</v>
      </c>
      <c r="E57" s="36">
        <f t="shared" si="5"/>
        <v>106</v>
      </c>
      <c r="F57" s="36">
        <f t="shared" si="5"/>
        <v>48985</v>
      </c>
      <c r="G57" s="36">
        <f t="shared" si="5"/>
        <v>200283</v>
      </c>
      <c r="H57" s="36">
        <f t="shared" si="5"/>
        <v>1449</v>
      </c>
      <c r="I57" s="37">
        <f t="shared" si="4"/>
        <v>279600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118</v>
      </c>
      <c r="M57" s="36">
        <f t="shared" si="6"/>
        <v>1522</v>
      </c>
      <c r="N57" s="38">
        <f t="shared" si="1"/>
        <v>1640</v>
      </c>
      <c r="O57" s="20">
        <f t="shared" si="2"/>
        <v>281240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46.9</v>
      </c>
      <c r="D58" s="41">
        <f t="shared" si="5"/>
        <v>887.90000000000009</v>
      </c>
      <c r="E58" s="41">
        <f t="shared" si="5"/>
        <v>1.3</v>
      </c>
      <c r="F58" s="41">
        <f t="shared" si="5"/>
        <v>517.20000000000005</v>
      </c>
      <c r="G58" s="41">
        <f t="shared" si="5"/>
        <v>1840.4</v>
      </c>
      <c r="H58" s="41">
        <f t="shared" si="5"/>
        <v>56.800000000000004</v>
      </c>
      <c r="I58" s="42">
        <f t="shared" si="4"/>
        <v>3350.5000000000005</v>
      </c>
      <c r="J58" s="40">
        <f t="shared" si="6"/>
        <v>0</v>
      </c>
      <c r="K58" s="41">
        <f t="shared" si="6"/>
        <v>0</v>
      </c>
      <c r="L58" s="41">
        <f t="shared" si="6"/>
        <v>6.7</v>
      </c>
      <c r="M58" s="41">
        <f t="shared" si="6"/>
        <v>48.900000000000013</v>
      </c>
      <c r="N58" s="43">
        <f t="shared" si="1"/>
        <v>55.600000000000016</v>
      </c>
      <c r="O58" s="44">
        <f t="shared" si="2"/>
        <v>3406.1000000000004</v>
      </c>
      <c r="P58" s="45">
        <f>SUM(O56,P53,P54,P57)</f>
        <v>1053.69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13.79</v>
      </c>
      <c r="H63" s="68"/>
      <c r="I63" s="11">
        <f>SUM(C63:H63)</f>
        <v>13.79</v>
      </c>
      <c r="J63" s="69"/>
      <c r="K63" s="68"/>
      <c r="L63" s="68"/>
      <c r="M63" s="68"/>
      <c r="N63" s="13">
        <f>SUM(J63:M63)</f>
        <v>0</v>
      </c>
      <c r="O63" s="14">
        <f>SUM(N63,I63)</f>
        <v>13.79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100</v>
      </c>
      <c r="Q65" s="134" t="s">
        <v>98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25.5</v>
      </c>
      <c r="H66" s="77"/>
      <c r="I66" s="26">
        <f t="shared" si="7"/>
        <v>25.5</v>
      </c>
      <c r="J66" s="78"/>
      <c r="K66" s="77"/>
      <c r="L66" s="77"/>
      <c r="M66" s="77">
        <v>0.13</v>
      </c>
      <c r="N66" s="27">
        <f t="shared" si="8"/>
        <v>0.13</v>
      </c>
      <c r="O66" s="28">
        <f t="shared" si="9"/>
        <v>25.63</v>
      </c>
      <c r="P66" s="21" t="s">
        <v>25</v>
      </c>
      <c r="Q66" s="134" t="s">
        <v>101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17</v>
      </c>
      <c r="M67" s="71">
        <v>2</v>
      </c>
      <c r="N67" s="19">
        <f t="shared" si="8"/>
        <v>19</v>
      </c>
      <c r="O67" s="20">
        <f t="shared" si="9"/>
        <v>19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2.2000000000000002</v>
      </c>
      <c r="M68" s="80">
        <v>0.3</v>
      </c>
      <c r="N68" s="30">
        <f t="shared" si="8"/>
        <v>2.5</v>
      </c>
      <c r="O68" s="31">
        <f t="shared" si="9"/>
        <v>2.5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0.46</v>
      </c>
      <c r="E69" s="77"/>
      <c r="F69" s="77"/>
      <c r="G69" s="77">
        <v>2.75</v>
      </c>
      <c r="H69" s="77"/>
      <c r="I69" s="26">
        <f t="shared" si="7"/>
        <v>3.21</v>
      </c>
      <c r="J69" s="78"/>
      <c r="K69" s="77"/>
      <c r="L69" s="77"/>
      <c r="M69" s="77">
        <v>0.27</v>
      </c>
      <c r="N69" s="27">
        <f t="shared" si="8"/>
        <v>0.27</v>
      </c>
      <c r="O69" s="28">
        <f t="shared" si="9"/>
        <v>3.48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24</v>
      </c>
      <c r="E70" s="71"/>
      <c r="F70" s="71"/>
      <c r="G70" s="71">
        <v>169</v>
      </c>
      <c r="H70" s="71"/>
      <c r="I70" s="17">
        <f t="shared" si="7"/>
        <v>193</v>
      </c>
      <c r="J70" s="72"/>
      <c r="K70" s="71"/>
      <c r="L70" s="71"/>
      <c r="M70" s="71">
        <v>5</v>
      </c>
      <c r="N70" s="19">
        <f t="shared" si="8"/>
        <v>5</v>
      </c>
      <c r="O70" s="20">
        <f t="shared" si="9"/>
        <v>198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5.4</v>
      </c>
      <c r="E71" s="80"/>
      <c r="F71" s="80"/>
      <c r="G71" s="80">
        <v>15.6</v>
      </c>
      <c r="H71" s="80"/>
      <c r="I71" s="29">
        <f t="shared" si="7"/>
        <v>21</v>
      </c>
      <c r="J71" s="81"/>
      <c r="K71" s="80"/>
      <c r="L71" s="80"/>
      <c r="M71" s="80">
        <v>0.5</v>
      </c>
      <c r="N71" s="30">
        <f t="shared" si="8"/>
        <v>0.5</v>
      </c>
      <c r="O71" s="31">
        <f t="shared" si="9"/>
        <v>21.5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0.6</v>
      </c>
      <c r="G72" s="77">
        <v>0.1</v>
      </c>
      <c r="H72" s="77"/>
      <c r="I72" s="26">
        <f t="shared" si="7"/>
        <v>0.7</v>
      </c>
      <c r="J72" s="78"/>
      <c r="K72" s="77"/>
      <c r="L72" s="77"/>
      <c r="M72" s="77"/>
      <c r="N72" s="27">
        <f t="shared" si="8"/>
        <v>0</v>
      </c>
      <c r="O72" s="28">
        <f t="shared" si="9"/>
        <v>0.7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56</v>
      </c>
      <c r="G73" s="71">
        <v>14</v>
      </c>
      <c r="H73" s="71"/>
      <c r="I73" s="17">
        <f t="shared" si="7"/>
        <v>70</v>
      </c>
      <c r="J73" s="72"/>
      <c r="K73" s="71"/>
      <c r="L73" s="71"/>
      <c r="M73" s="71"/>
      <c r="N73" s="19">
        <f t="shared" si="8"/>
        <v>0</v>
      </c>
      <c r="O73" s="20">
        <f t="shared" si="9"/>
        <v>70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4.5999999999999996</v>
      </c>
      <c r="G74" s="80">
        <v>0.9</v>
      </c>
      <c r="H74" s="80"/>
      <c r="I74" s="29">
        <f t="shared" si="7"/>
        <v>5.5</v>
      </c>
      <c r="J74" s="81"/>
      <c r="K74" s="80"/>
      <c r="L74" s="80"/>
      <c r="M74" s="80"/>
      <c r="N74" s="30">
        <f t="shared" si="8"/>
        <v>0</v>
      </c>
      <c r="O74" s="31">
        <f t="shared" si="9"/>
        <v>5.5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1.68</v>
      </c>
      <c r="E75" s="77"/>
      <c r="F75" s="77"/>
      <c r="G75" s="77"/>
      <c r="H75" s="77"/>
      <c r="I75" s="26">
        <f t="shared" si="7"/>
        <v>1.68</v>
      </c>
      <c r="J75" s="78"/>
      <c r="K75" s="77"/>
      <c r="L75" s="77">
        <v>0.89</v>
      </c>
      <c r="M75" s="77"/>
      <c r="N75" s="27">
        <f t="shared" si="8"/>
        <v>0.89</v>
      </c>
      <c r="O75" s="28">
        <f t="shared" si="9"/>
        <v>2.57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188</v>
      </c>
      <c r="E76" s="71"/>
      <c r="F76" s="71"/>
      <c r="G76" s="71"/>
      <c r="H76" s="71"/>
      <c r="I76" s="17">
        <f t="shared" si="7"/>
        <v>188</v>
      </c>
      <c r="J76" s="72"/>
      <c r="K76" s="71"/>
      <c r="L76" s="71">
        <v>35</v>
      </c>
      <c r="M76" s="71"/>
      <c r="N76" s="19">
        <f t="shared" si="8"/>
        <v>35</v>
      </c>
      <c r="O76" s="20">
        <f t="shared" si="9"/>
        <v>223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13.3</v>
      </c>
      <c r="E77" s="80"/>
      <c r="F77" s="80"/>
      <c r="G77" s="80"/>
      <c r="H77" s="80"/>
      <c r="I77" s="29">
        <f t="shared" si="7"/>
        <v>13.3</v>
      </c>
      <c r="J77" s="81"/>
      <c r="K77" s="80"/>
      <c r="L77" s="80">
        <v>1.8</v>
      </c>
      <c r="M77" s="80"/>
      <c r="N77" s="30">
        <f t="shared" si="8"/>
        <v>1.8</v>
      </c>
      <c r="O77" s="31">
        <f t="shared" si="9"/>
        <v>15.100000000000001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0.12</v>
      </c>
      <c r="D78" s="77">
        <v>4.54</v>
      </c>
      <c r="E78" s="77"/>
      <c r="F78" s="77">
        <v>0.1</v>
      </c>
      <c r="G78" s="77">
        <v>2.33</v>
      </c>
      <c r="H78" s="77">
        <v>1.17</v>
      </c>
      <c r="I78" s="26">
        <f t="shared" si="7"/>
        <v>8.26</v>
      </c>
      <c r="J78" s="78"/>
      <c r="K78" s="77"/>
      <c r="L78" s="77">
        <v>1.25</v>
      </c>
      <c r="M78" s="77">
        <v>5.32</v>
      </c>
      <c r="N78" s="27">
        <f t="shared" si="8"/>
        <v>6.57</v>
      </c>
      <c r="O78" s="28">
        <f t="shared" si="9"/>
        <v>14.83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</v>
      </c>
      <c r="D79" s="71">
        <v>573</v>
      </c>
      <c r="E79" s="71"/>
      <c r="F79" s="71">
        <v>15</v>
      </c>
      <c r="G79" s="71">
        <v>441</v>
      </c>
      <c r="H79" s="71">
        <v>117</v>
      </c>
      <c r="I79" s="17">
        <f t="shared" si="7"/>
        <v>1176</v>
      </c>
      <c r="J79" s="72"/>
      <c r="K79" s="71"/>
      <c r="L79" s="71">
        <v>60</v>
      </c>
      <c r="M79" s="71">
        <v>264</v>
      </c>
      <c r="N79" s="19">
        <f t="shared" si="8"/>
        <v>324</v>
      </c>
      <c r="O79" s="20">
        <f t="shared" si="9"/>
        <v>1500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1.1000000000000001</v>
      </c>
      <c r="D80" s="80">
        <v>31.6</v>
      </c>
      <c r="E80" s="80"/>
      <c r="F80" s="80">
        <v>0.6</v>
      </c>
      <c r="G80" s="80">
        <v>10.1</v>
      </c>
      <c r="H80" s="80">
        <v>6.2</v>
      </c>
      <c r="I80" s="29">
        <f t="shared" si="7"/>
        <v>49.600000000000009</v>
      </c>
      <c r="J80" s="81"/>
      <c r="K80" s="80"/>
      <c r="L80" s="80">
        <v>2.5</v>
      </c>
      <c r="M80" s="80">
        <v>10.8</v>
      </c>
      <c r="N80" s="30">
        <f t="shared" si="8"/>
        <v>13.3</v>
      </c>
      <c r="O80" s="31">
        <f t="shared" si="9"/>
        <v>62.900000000000006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</v>
      </c>
      <c r="D81" s="77">
        <v>6.95</v>
      </c>
      <c r="E81" s="77"/>
      <c r="F81" s="77"/>
      <c r="G81" s="77">
        <v>1.25</v>
      </c>
      <c r="H81" s="77"/>
      <c r="I81" s="26">
        <f t="shared" si="7"/>
        <v>8.3000000000000007</v>
      </c>
      <c r="J81" s="78"/>
      <c r="K81" s="77"/>
      <c r="L81" s="77"/>
      <c r="M81" s="77">
        <v>14.78</v>
      </c>
      <c r="N81" s="27">
        <f t="shared" si="8"/>
        <v>14.78</v>
      </c>
      <c r="O81" s="28">
        <f t="shared" si="9"/>
        <v>23.08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56</v>
      </c>
      <c r="D82" s="71">
        <v>1112</v>
      </c>
      <c r="E82" s="71"/>
      <c r="F82" s="71"/>
      <c r="G82" s="71">
        <v>297</v>
      </c>
      <c r="H82" s="71"/>
      <c r="I82" s="17">
        <f t="shared" si="7"/>
        <v>1465</v>
      </c>
      <c r="J82" s="72"/>
      <c r="K82" s="71"/>
      <c r="L82" s="71"/>
      <c r="M82" s="71">
        <v>901</v>
      </c>
      <c r="N82" s="19">
        <f t="shared" si="8"/>
        <v>901</v>
      </c>
      <c r="O82" s="20">
        <f t="shared" si="9"/>
        <v>2366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1.5</v>
      </c>
      <c r="D83" s="80">
        <v>49.9</v>
      </c>
      <c r="E83" s="80"/>
      <c r="F83" s="80"/>
      <c r="G83" s="80">
        <v>6.5</v>
      </c>
      <c r="H83" s="80"/>
      <c r="I83" s="29">
        <f t="shared" si="7"/>
        <v>57.9</v>
      </c>
      <c r="J83" s="81"/>
      <c r="K83" s="80"/>
      <c r="L83" s="80"/>
      <c r="M83" s="80">
        <v>27.8</v>
      </c>
      <c r="N83" s="30">
        <f t="shared" si="8"/>
        <v>27.8</v>
      </c>
      <c r="O83" s="31">
        <f t="shared" si="9"/>
        <v>85.7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2.2000000000000002</v>
      </c>
      <c r="D84" s="77">
        <v>68.91</v>
      </c>
      <c r="E84" s="77"/>
      <c r="F84" s="77">
        <v>25.87</v>
      </c>
      <c r="G84" s="77">
        <v>31.89</v>
      </c>
      <c r="H84" s="77">
        <v>8.59</v>
      </c>
      <c r="I84" s="26">
        <f t="shared" si="7"/>
        <v>137.46</v>
      </c>
      <c r="J84" s="78"/>
      <c r="K84" s="77"/>
      <c r="L84" s="77">
        <v>0.08</v>
      </c>
      <c r="M84" s="77">
        <v>2.42</v>
      </c>
      <c r="N84" s="27">
        <f t="shared" si="8"/>
        <v>2.5</v>
      </c>
      <c r="O84" s="28">
        <f t="shared" si="9"/>
        <v>139.96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754</v>
      </c>
      <c r="D85" s="71">
        <v>15507</v>
      </c>
      <c r="E85" s="71"/>
      <c r="F85" s="71">
        <v>4804</v>
      </c>
      <c r="G85" s="71">
        <v>8181</v>
      </c>
      <c r="H85" s="71">
        <v>1330</v>
      </c>
      <c r="I85" s="17">
        <f t="shared" si="7"/>
        <v>30576</v>
      </c>
      <c r="J85" s="72"/>
      <c r="K85" s="71"/>
      <c r="L85" s="71">
        <v>6</v>
      </c>
      <c r="M85" s="71">
        <v>171</v>
      </c>
      <c r="N85" s="19">
        <f t="shared" si="8"/>
        <v>177</v>
      </c>
      <c r="O85" s="20">
        <f t="shared" si="9"/>
        <v>30753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17.399999999999999</v>
      </c>
      <c r="D86" s="80">
        <v>573.9</v>
      </c>
      <c r="E86" s="80"/>
      <c r="F86" s="80">
        <v>96.8</v>
      </c>
      <c r="G86" s="80">
        <v>171.9</v>
      </c>
      <c r="H86" s="80">
        <v>50.5</v>
      </c>
      <c r="I86" s="29">
        <f t="shared" si="7"/>
        <v>910.49999999999989</v>
      </c>
      <c r="J86" s="81"/>
      <c r="K86" s="80"/>
      <c r="L86" s="80">
        <v>0.2</v>
      </c>
      <c r="M86" s="80">
        <v>5.0999999999999996</v>
      </c>
      <c r="N86" s="30">
        <f t="shared" si="8"/>
        <v>5.3</v>
      </c>
      <c r="O86" s="31">
        <f t="shared" si="9"/>
        <v>915.79999999999984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2.6</v>
      </c>
      <c r="D87" s="77">
        <v>28.13</v>
      </c>
      <c r="E87" s="77"/>
      <c r="F87" s="77">
        <v>22.77</v>
      </c>
      <c r="G87" s="77">
        <v>33.97</v>
      </c>
      <c r="H87" s="77">
        <v>0.01</v>
      </c>
      <c r="I87" s="26">
        <f t="shared" si="7"/>
        <v>87.48</v>
      </c>
      <c r="J87" s="78"/>
      <c r="K87" s="77"/>
      <c r="L87" s="77"/>
      <c r="M87" s="77">
        <v>1.1200000000000001</v>
      </c>
      <c r="N87" s="27">
        <f t="shared" si="8"/>
        <v>1.1200000000000001</v>
      </c>
      <c r="O87" s="28">
        <f t="shared" si="9"/>
        <v>88.600000000000009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963</v>
      </c>
      <c r="D88" s="71">
        <v>6855</v>
      </c>
      <c r="E88" s="71"/>
      <c r="F88" s="71">
        <v>4440</v>
      </c>
      <c r="G88" s="71">
        <v>9532</v>
      </c>
      <c r="H88" s="71">
        <v>2</v>
      </c>
      <c r="I88" s="17">
        <f t="shared" si="7"/>
        <v>21792</v>
      </c>
      <c r="J88" s="72"/>
      <c r="K88" s="71"/>
      <c r="L88" s="71"/>
      <c r="M88" s="71">
        <v>94</v>
      </c>
      <c r="N88" s="19">
        <f t="shared" si="8"/>
        <v>94</v>
      </c>
      <c r="O88" s="20">
        <f t="shared" si="9"/>
        <v>21886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17.3</v>
      </c>
      <c r="D89" s="80">
        <v>205.8</v>
      </c>
      <c r="E89" s="80"/>
      <c r="F89" s="80">
        <v>66.7</v>
      </c>
      <c r="G89" s="80">
        <v>171.8</v>
      </c>
      <c r="H89" s="80">
        <v>0.1</v>
      </c>
      <c r="I89" s="29">
        <f t="shared" si="7"/>
        <v>461.70000000000005</v>
      </c>
      <c r="J89" s="81"/>
      <c r="K89" s="80"/>
      <c r="L89" s="80"/>
      <c r="M89" s="80">
        <v>2.7</v>
      </c>
      <c r="N89" s="30">
        <f t="shared" si="8"/>
        <v>2.7</v>
      </c>
      <c r="O89" s="31">
        <f t="shared" si="9"/>
        <v>464.40000000000003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1.1200000000000001</v>
      </c>
      <c r="D90" s="77">
        <v>0.12</v>
      </c>
      <c r="E90" s="77"/>
      <c r="F90" s="77">
        <v>16.57</v>
      </c>
      <c r="G90" s="77">
        <v>27.41</v>
      </c>
      <c r="H90" s="77"/>
      <c r="I90" s="26">
        <f t="shared" si="7"/>
        <v>45.22</v>
      </c>
      <c r="J90" s="78"/>
      <c r="K90" s="77"/>
      <c r="L90" s="77"/>
      <c r="M90" s="77">
        <v>0.91</v>
      </c>
      <c r="N90" s="27">
        <f t="shared" si="8"/>
        <v>0.91</v>
      </c>
      <c r="O90" s="28">
        <f t="shared" si="9"/>
        <v>46.129999999999995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434</v>
      </c>
      <c r="D91" s="71">
        <v>33</v>
      </c>
      <c r="E91" s="71"/>
      <c r="F91" s="71">
        <v>3330</v>
      </c>
      <c r="G91" s="71">
        <v>8174</v>
      </c>
      <c r="H91" s="71"/>
      <c r="I91" s="17">
        <f t="shared" si="7"/>
        <v>11971</v>
      </c>
      <c r="J91" s="72"/>
      <c r="K91" s="71"/>
      <c r="L91" s="71"/>
      <c r="M91" s="71">
        <v>42</v>
      </c>
      <c r="N91" s="19">
        <f t="shared" si="8"/>
        <v>42</v>
      </c>
      <c r="O91" s="20">
        <f t="shared" si="9"/>
        <v>12013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6.5</v>
      </c>
      <c r="D92" s="80">
        <v>1</v>
      </c>
      <c r="E92" s="80"/>
      <c r="F92" s="80">
        <v>43.4</v>
      </c>
      <c r="G92" s="80">
        <v>122.6</v>
      </c>
      <c r="H92" s="80"/>
      <c r="I92" s="29">
        <f t="shared" si="7"/>
        <v>173.5</v>
      </c>
      <c r="J92" s="81"/>
      <c r="K92" s="80"/>
      <c r="L92" s="80"/>
      <c r="M92" s="80">
        <v>1.2</v>
      </c>
      <c r="N92" s="30">
        <f t="shared" si="8"/>
        <v>1.2</v>
      </c>
      <c r="O92" s="31">
        <f t="shared" si="9"/>
        <v>174.7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34.5</v>
      </c>
      <c r="G93" s="77">
        <v>54.78</v>
      </c>
      <c r="H93" s="77"/>
      <c r="I93" s="26">
        <f t="shared" si="7"/>
        <v>89.28</v>
      </c>
      <c r="J93" s="78"/>
      <c r="K93" s="77"/>
      <c r="L93" s="77"/>
      <c r="M93" s="77"/>
      <c r="N93" s="27">
        <f t="shared" si="8"/>
        <v>0</v>
      </c>
      <c r="O93" s="28">
        <f t="shared" si="9"/>
        <v>89.28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7441</v>
      </c>
      <c r="G94" s="71">
        <v>17232</v>
      </c>
      <c r="H94" s="71"/>
      <c r="I94" s="17">
        <f t="shared" si="7"/>
        <v>24673</v>
      </c>
      <c r="J94" s="72"/>
      <c r="K94" s="71"/>
      <c r="L94" s="71"/>
      <c r="M94" s="71"/>
      <c r="N94" s="19">
        <f t="shared" si="8"/>
        <v>0</v>
      </c>
      <c r="O94" s="20">
        <f t="shared" si="9"/>
        <v>24673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80.5</v>
      </c>
      <c r="G95" s="80">
        <v>207.5</v>
      </c>
      <c r="H95" s="80"/>
      <c r="I95" s="29">
        <f t="shared" si="7"/>
        <v>288</v>
      </c>
      <c r="J95" s="81"/>
      <c r="K95" s="80"/>
      <c r="L95" s="80"/>
      <c r="M95" s="80"/>
      <c r="N95" s="30">
        <f t="shared" si="8"/>
        <v>0</v>
      </c>
      <c r="O95" s="31">
        <f t="shared" si="9"/>
        <v>288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0.08</v>
      </c>
      <c r="D96" s="77">
        <v>0.06</v>
      </c>
      <c r="E96" s="77"/>
      <c r="F96" s="77">
        <v>46.65</v>
      </c>
      <c r="G96" s="77">
        <v>127.22</v>
      </c>
      <c r="H96" s="77"/>
      <c r="I96" s="26">
        <f t="shared" si="7"/>
        <v>174.01</v>
      </c>
      <c r="J96" s="78"/>
      <c r="K96" s="77"/>
      <c r="L96" s="77"/>
      <c r="M96" s="77"/>
      <c r="N96" s="27">
        <f t="shared" si="8"/>
        <v>0</v>
      </c>
      <c r="O96" s="28">
        <f t="shared" si="9"/>
        <v>174.01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32</v>
      </c>
      <c r="D97" s="71">
        <v>17</v>
      </c>
      <c r="E97" s="71"/>
      <c r="F97" s="71">
        <v>10159</v>
      </c>
      <c r="G97" s="71">
        <v>40213</v>
      </c>
      <c r="H97" s="71"/>
      <c r="I97" s="17">
        <f t="shared" si="7"/>
        <v>50421</v>
      </c>
      <c r="J97" s="72"/>
      <c r="K97" s="71"/>
      <c r="L97" s="71"/>
      <c r="M97" s="71"/>
      <c r="N97" s="19">
        <f t="shared" si="8"/>
        <v>0</v>
      </c>
      <c r="O97" s="20">
        <f t="shared" si="9"/>
        <v>50421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0.4</v>
      </c>
      <c r="D98" s="80">
        <v>0.4</v>
      </c>
      <c r="E98" s="80"/>
      <c r="F98" s="80">
        <v>91.2</v>
      </c>
      <c r="G98" s="80">
        <v>362.7</v>
      </c>
      <c r="H98" s="80"/>
      <c r="I98" s="29">
        <f t="shared" si="7"/>
        <v>454.7</v>
      </c>
      <c r="J98" s="81"/>
      <c r="K98" s="80"/>
      <c r="L98" s="80"/>
      <c r="M98" s="80"/>
      <c r="N98" s="30">
        <f t="shared" si="8"/>
        <v>0</v>
      </c>
      <c r="O98" s="31">
        <f t="shared" si="9"/>
        <v>454.7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>
        <v>1</v>
      </c>
      <c r="E99" s="77"/>
      <c r="F99" s="77">
        <v>43.25</v>
      </c>
      <c r="G99" s="77">
        <v>154.4</v>
      </c>
      <c r="H99" s="77"/>
      <c r="I99" s="26">
        <f t="shared" si="7"/>
        <v>198.68</v>
      </c>
      <c r="J99" s="78"/>
      <c r="K99" s="77"/>
      <c r="L99" s="77"/>
      <c r="M99" s="77">
        <v>0.35</v>
      </c>
      <c r="N99" s="27">
        <f t="shared" si="8"/>
        <v>0.35</v>
      </c>
      <c r="O99" s="28">
        <f t="shared" si="9"/>
        <v>199.03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</v>
      </c>
      <c r="D100" s="71">
        <v>310</v>
      </c>
      <c r="E100" s="71"/>
      <c r="F100" s="71">
        <v>9069</v>
      </c>
      <c r="G100" s="71">
        <v>50669</v>
      </c>
      <c r="H100" s="71"/>
      <c r="I100" s="17">
        <f t="shared" si="7"/>
        <v>60062</v>
      </c>
      <c r="J100" s="72"/>
      <c r="K100" s="71"/>
      <c r="L100" s="71"/>
      <c r="M100" s="71">
        <v>43</v>
      </c>
      <c r="N100" s="19">
        <f t="shared" si="8"/>
        <v>43</v>
      </c>
      <c r="O100" s="20">
        <f t="shared" si="9"/>
        <v>60105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0.1</v>
      </c>
      <c r="D101" s="80">
        <v>6.5</v>
      </c>
      <c r="E101" s="80"/>
      <c r="F101" s="80">
        <v>79.5</v>
      </c>
      <c r="G101" s="80">
        <v>437.9</v>
      </c>
      <c r="H101" s="80"/>
      <c r="I101" s="29">
        <f t="shared" si="7"/>
        <v>524</v>
      </c>
      <c r="J101" s="81"/>
      <c r="K101" s="80"/>
      <c r="L101" s="80"/>
      <c r="M101" s="80">
        <v>0.5</v>
      </c>
      <c r="N101" s="30">
        <f t="shared" si="8"/>
        <v>0.5</v>
      </c>
      <c r="O101" s="31">
        <f t="shared" si="9"/>
        <v>524.5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0.15</v>
      </c>
      <c r="D102" s="77"/>
      <c r="E102" s="77">
        <v>0.17</v>
      </c>
      <c r="F102" s="77">
        <v>9.68</v>
      </c>
      <c r="G102" s="77">
        <v>109.36</v>
      </c>
      <c r="H102" s="77"/>
      <c r="I102" s="26">
        <f t="shared" si="7"/>
        <v>119.36</v>
      </c>
      <c r="J102" s="78"/>
      <c r="K102" s="77"/>
      <c r="L102" s="77"/>
      <c r="M102" s="77"/>
      <c r="N102" s="27">
        <f t="shared" si="8"/>
        <v>0</v>
      </c>
      <c r="O102" s="28">
        <f t="shared" si="9"/>
        <v>119.36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71</v>
      </c>
      <c r="D103" s="71"/>
      <c r="E103" s="71">
        <v>77</v>
      </c>
      <c r="F103" s="71">
        <v>2203</v>
      </c>
      <c r="G103" s="71">
        <v>37450</v>
      </c>
      <c r="H103" s="71"/>
      <c r="I103" s="17">
        <f t="shared" si="7"/>
        <v>39801</v>
      </c>
      <c r="J103" s="72"/>
      <c r="K103" s="71"/>
      <c r="L103" s="71"/>
      <c r="M103" s="71"/>
      <c r="N103" s="19">
        <f t="shared" si="8"/>
        <v>0</v>
      </c>
      <c r="O103" s="20">
        <f t="shared" si="9"/>
        <v>39801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0.6</v>
      </c>
      <c r="D104" s="80"/>
      <c r="E104" s="80">
        <v>1.2</v>
      </c>
      <c r="F104" s="80">
        <v>15.7</v>
      </c>
      <c r="G104" s="80">
        <v>252.7</v>
      </c>
      <c r="H104" s="80"/>
      <c r="I104" s="29">
        <f t="shared" si="7"/>
        <v>270.2</v>
      </c>
      <c r="J104" s="81"/>
      <c r="K104" s="80"/>
      <c r="L104" s="80"/>
      <c r="M104" s="80"/>
      <c r="N104" s="30">
        <f t="shared" si="8"/>
        <v>0</v>
      </c>
      <c r="O104" s="31">
        <f t="shared" si="9"/>
        <v>270.2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0.56000000000000005</v>
      </c>
      <c r="D105" s="77">
        <v>0.01</v>
      </c>
      <c r="E105" s="77">
        <v>0.01</v>
      </c>
      <c r="F105" s="77">
        <v>21.87</v>
      </c>
      <c r="G105" s="77">
        <v>29.31</v>
      </c>
      <c r="H105" s="77"/>
      <c r="I105" s="26">
        <f t="shared" si="7"/>
        <v>51.760000000000005</v>
      </c>
      <c r="J105" s="78"/>
      <c r="K105" s="77"/>
      <c r="L105" s="77"/>
      <c r="M105" s="77"/>
      <c r="N105" s="27">
        <f t="shared" si="8"/>
        <v>0</v>
      </c>
      <c r="O105" s="28">
        <f t="shared" si="9"/>
        <v>51.760000000000005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283</v>
      </c>
      <c r="D106" s="71">
        <v>4</v>
      </c>
      <c r="E106" s="71">
        <v>5</v>
      </c>
      <c r="F106" s="71">
        <v>5495</v>
      </c>
      <c r="G106" s="71">
        <v>10003</v>
      </c>
      <c r="H106" s="71"/>
      <c r="I106" s="17">
        <f t="shared" si="7"/>
        <v>15790</v>
      </c>
      <c r="J106" s="72"/>
      <c r="K106" s="71"/>
      <c r="L106" s="71"/>
      <c r="M106" s="71"/>
      <c r="N106" s="19">
        <f t="shared" si="8"/>
        <v>0</v>
      </c>
      <c r="O106" s="20">
        <f t="shared" si="9"/>
        <v>15790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</v>
      </c>
      <c r="D107" s="80">
        <v>0.1</v>
      </c>
      <c r="E107" s="80">
        <v>0.1</v>
      </c>
      <c r="F107" s="80">
        <v>29.6</v>
      </c>
      <c r="G107" s="80">
        <v>53</v>
      </c>
      <c r="H107" s="80"/>
      <c r="I107" s="29">
        <f t="shared" si="7"/>
        <v>84.8</v>
      </c>
      <c r="J107" s="81"/>
      <c r="K107" s="80"/>
      <c r="L107" s="80"/>
      <c r="M107" s="80"/>
      <c r="N107" s="30">
        <f t="shared" si="8"/>
        <v>0</v>
      </c>
      <c r="O107" s="31">
        <f t="shared" si="9"/>
        <v>84.8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0.16</v>
      </c>
      <c r="D108" s="77">
        <v>0.06</v>
      </c>
      <c r="E108" s="77"/>
      <c r="F108" s="77">
        <v>7.38</v>
      </c>
      <c r="G108" s="77">
        <v>29.89</v>
      </c>
      <c r="H108" s="77"/>
      <c r="I108" s="26">
        <f t="shared" si="7"/>
        <v>37.49</v>
      </c>
      <c r="J108" s="78"/>
      <c r="K108" s="77"/>
      <c r="L108" s="77"/>
      <c r="M108" s="77"/>
      <c r="N108" s="27">
        <f t="shared" si="8"/>
        <v>0</v>
      </c>
      <c r="O108" s="28">
        <f t="shared" si="9"/>
        <v>37.49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81</v>
      </c>
      <c r="D109" s="71">
        <v>29</v>
      </c>
      <c r="E109" s="71"/>
      <c r="F109" s="71">
        <v>1764</v>
      </c>
      <c r="G109" s="71">
        <v>11210</v>
      </c>
      <c r="H109" s="71"/>
      <c r="I109" s="17">
        <f t="shared" si="7"/>
        <v>13084</v>
      </c>
      <c r="J109" s="72"/>
      <c r="K109" s="71"/>
      <c r="L109" s="71"/>
      <c r="M109" s="71"/>
      <c r="N109" s="19">
        <f t="shared" si="8"/>
        <v>0</v>
      </c>
      <c r="O109" s="20">
        <f t="shared" si="9"/>
        <v>13084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</v>
      </c>
      <c r="D110" s="80">
        <v>0</v>
      </c>
      <c r="E110" s="80"/>
      <c r="F110" s="80">
        <v>7.8</v>
      </c>
      <c r="G110" s="80">
        <v>27.2</v>
      </c>
      <c r="H110" s="80"/>
      <c r="I110" s="29">
        <f t="shared" si="7"/>
        <v>35</v>
      </c>
      <c r="J110" s="81"/>
      <c r="K110" s="80"/>
      <c r="L110" s="80"/>
      <c r="M110" s="80"/>
      <c r="N110" s="30">
        <f t="shared" si="8"/>
        <v>0</v>
      </c>
      <c r="O110" s="31">
        <f t="shared" si="9"/>
        <v>35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0.33</v>
      </c>
      <c r="D111" s="77">
        <v>0.18</v>
      </c>
      <c r="E111" s="77"/>
      <c r="F111" s="77">
        <v>1.1000000000000001</v>
      </c>
      <c r="G111" s="77">
        <v>14.76</v>
      </c>
      <c r="H111" s="77"/>
      <c r="I111" s="26">
        <f t="shared" si="7"/>
        <v>16.37</v>
      </c>
      <c r="J111" s="78"/>
      <c r="K111" s="77"/>
      <c r="L111" s="77"/>
      <c r="M111" s="77"/>
      <c r="N111" s="27">
        <f t="shared" si="8"/>
        <v>0</v>
      </c>
      <c r="O111" s="28">
        <f t="shared" si="9"/>
        <v>16.37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168</v>
      </c>
      <c r="D112" s="71">
        <v>87</v>
      </c>
      <c r="E112" s="71"/>
      <c r="F112" s="71">
        <v>209</v>
      </c>
      <c r="G112" s="71">
        <v>4973</v>
      </c>
      <c r="H112" s="71"/>
      <c r="I112" s="17">
        <f t="shared" si="7"/>
        <v>5437</v>
      </c>
      <c r="J112" s="72"/>
      <c r="K112" s="71"/>
      <c r="L112" s="71"/>
      <c r="M112" s="71"/>
      <c r="N112" s="19">
        <f t="shared" si="8"/>
        <v>0</v>
      </c>
      <c r="O112" s="20">
        <f t="shared" si="9"/>
        <v>5437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0.8</v>
      </c>
      <c r="G113" s="80">
        <v>0</v>
      </c>
      <c r="H113" s="80"/>
      <c r="I113" s="29">
        <f t="shared" si="7"/>
        <v>0.8</v>
      </c>
      <c r="J113" s="81"/>
      <c r="K113" s="80"/>
      <c r="L113" s="80"/>
      <c r="M113" s="80"/>
      <c r="N113" s="30">
        <f t="shared" si="8"/>
        <v>0</v>
      </c>
      <c r="O113" s="31">
        <f t="shared" si="9"/>
        <v>0.8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>
        <v>2.11</v>
      </c>
      <c r="H114" s="77"/>
      <c r="I114" s="26">
        <f t="shared" si="7"/>
        <v>2.11</v>
      </c>
      <c r="J114" s="78"/>
      <c r="K114" s="77"/>
      <c r="L114" s="77"/>
      <c r="M114" s="77"/>
      <c r="N114" s="27">
        <f t="shared" si="8"/>
        <v>0</v>
      </c>
      <c r="O114" s="28">
        <f t="shared" si="9"/>
        <v>2.11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>
        <v>739</v>
      </c>
      <c r="H115" s="71"/>
      <c r="I115" s="17">
        <f t="shared" si="7"/>
        <v>739</v>
      </c>
      <c r="J115" s="72"/>
      <c r="K115" s="71"/>
      <c r="L115" s="71"/>
      <c r="M115" s="71"/>
      <c r="N115" s="19">
        <f t="shared" si="8"/>
        <v>0</v>
      </c>
      <c r="O115" s="20">
        <f t="shared" si="9"/>
        <v>739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1053.69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73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0.56000000000000005</v>
      </c>
      <c r="D121" s="68">
        <v>0.31</v>
      </c>
      <c r="E121" s="68"/>
      <c r="F121" s="68"/>
      <c r="G121" s="68">
        <v>1.01</v>
      </c>
      <c r="H121" s="68"/>
      <c r="I121" s="11">
        <f t="shared" si="7"/>
        <v>1.8800000000000001</v>
      </c>
      <c r="J121" s="69"/>
      <c r="K121" s="68"/>
      <c r="L121" s="68"/>
      <c r="M121" s="68"/>
      <c r="N121" s="13">
        <f t="shared" si="8"/>
        <v>0</v>
      </c>
      <c r="O121" s="14">
        <f t="shared" si="9"/>
        <v>1.8800000000000001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283</v>
      </c>
      <c r="D122" s="71">
        <v>149</v>
      </c>
      <c r="E122" s="71"/>
      <c r="F122" s="71"/>
      <c r="G122" s="71">
        <v>376</v>
      </c>
      <c r="H122" s="71"/>
      <c r="I122" s="17">
        <f t="shared" si="7"/>
        <v>808</v>
      </c>
      <c r="J122" s="72"/>
      <c r="K122" s="71"/>
      <c r="L122" s="71"/>
      <c r="M122" s="71"/>
      <c r="N122" s="19">
        <f t="shared" si="8"/>
        <v>0</v>
      </c>
      <c r="O122" s="20">
        <f t="shared" si="9"/>
        <v>808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0.6</v>
      </c>
      <c r="D124" s="77">
        <v>0.33</v>
      </c>
      <c r="E124" s="77"/>
      <c r="F124" s="77"/>
      <c r="G124" s="77">
        <v>0.27</v>
      </c>
      <c r="H124" s="77"/>
      <c r="I124" s="26">
        <f t="shared" si="7"/>
        <v>1.2</v>
      </c>
      <c r="J124" s="78"/>
      <c r="K124" s="77"/>
      <c r="L124" s="77"/>
      <c r="M124" s="77"/>
      <c r="N124" s="27">
        <f t="shared" si="8"/>
        <v>0</v>
      </c>
      <c r="O124" s="28">
        <f t="shared" si="9"/>
        <v>1.2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303</v>
      </c>
      <c r="D125" s="71">
        <v>159</v>
      </c>
      <c r="E125" s="71"/>
      <c r="F125" s="71"/>
      <c r="G125" s="71">
        <v>100</v>
      </c>
      <c r="H125" s="71"/>
      <c r="I125" s="17">
        <f t="shared" si="7"/>
        <v>562</v>
      </c>
      <c r="J125" s="72"/>
      <c r="K125" s="71"/>
      <c r="L125" s="71"/>
      <c r="M125" s="71"/>
      <c r="N125" s="19">
        <f t="shared" si="8"/>
        <v>0</v>
      </c>
      <c r="O125" s="20">
        <f t="shared" si="9"/>
        <v>562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0.1</v>
      </c>
      <c r="D127" s="77">
        <v>0.43</v>
      </c>
      <c r="E127" s="77">
        <v>0.05</v>
      </c>
      <c r="F127" s="77"/>
      <c r="G127" s="77">
        <v>1.85</v>
      </c>
      <c r="H127" s="77"/>
      <c r="I127" s="26">
        <f t="shared" si="7"/>
        <v>2.4300000000000002</v>
      </c>
      <c r="J127" s="78"/>
      <c r="K127" s="77"/>
      <c r="L127" s="77"/>
      <c r="M127" s="77"/>
      <c r="N127" s="27">
        <f t="shared" si="8"/>
        <v>0</v>
      </c>
      <c r="O127" s="28">
        <f t="shared" si="9"/>
        <v>2.4300000000000002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50</v>
      </c>
      <c r="D128" s="71">
        <v>208</v>
      </c>
      <c r="E128" s="71">
        <v>24</v>
      </c>
      <c r="F128" s="71"/>
      <c r="G128" s="71">
        <v>510</v>
      </c>
      <c r="H128" s="71"/>
      <c r="I128" s="17">
        <f t="shared" si="7"/>
        <v>792</v>
      </c>
      <c r="J128" s="72"/>
      <c r="K128" s="71"/>
      <c r="L128" s="71"/>
      <c r="M128" s="71"/>
      <c r="N128" s="19">
        <f t="shared" si="8"/>
        <v>0</v>
      </c>
      <c r="O128" s="20">
        <f t="shared" si="9"/>
        <v>792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8.7100000000000009</v>
      </c>
      <c r="D130" s="68">
        <v>106.49</v>
      </c>
      <c r="E130" s="68">
        <v>0.23</v>
      </c>
      <c r="F130" s="68">
        <v>229.74</v>
      </c>
      <c r="G130" s="68">
        <v>621.80999999999995</v>
      </c>
      <c r="H130" s="68">
        <v>8.6</v>
      </c>
      <c r="I130" s="11">
        <f t="shared" si="7"/>
        <v>975.58</v>
      </c>
      <c r="J130" s="69"/>
      <c r="K130" s="68"/>
      <c r="L130" s="68">
        <v>2.2200000000000002</v>
      </c>
      <c r="M130" s="68">
        <v>25.3</v>
      </c>
      <c r="N130" s="13">
        <f>SUM(J130:M130)</f>
        <v>27.52</v>
      </c>
      <c r="O130" s="14">
        <f t="shared" si="9"/>
        <v>1003.1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3522</v>
      </c>
      <c r="D131" s="71">
        <v>24470</v>
      </c>
      <c r="E131" s="71">
        <v>106</v>
      </c>
      <c r="F131" s="71">
        <v>48929</v>
      </c>
      <c r="G131" s="71">
        <v>200100</v>
      </c>
      <c r="H131" s="71">
        <v>1332</v>
      </c>
      <c r="I131" s="17">
        <f t="shared" si="7"/>
        <v>278459</v>
      </c>
      <c r="J131" s="72"/>
      <c r="K131" s="71"/>
      <c r="L131" s="71">
        <v>118</v>
      </c>
      <c r="M131" s="71">
        <v>1522</v>
      </c>
      <c r="N131" s="19">
        <f t="shared" si="8"/>
        <v>1640</v>
      </c>
      <c r="O131" s="20">
        <f t="shared" si="9"/>
        <v>280099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46.9</v>
      </c>
      <c r="D132" s="80">
        <v>837.6</v>
      </c>
      <c r="E132" s="80">
        <v>1.3</v>
      </c>
      <c r="F132" s="80">
        <v>512.6</v>
      </c>
      <c r="G132" s="80">
        <v>1823.9</v>
      </c>
      <c r="H132" s="80">
        <v>50.6</v>
      </c>
      <c r="I132" s="29">
        <f t="shared" ref="I132:I138" si="10">SUM(C132:H132)</f>
        <v>3272.9</v>
      </c>
      <c r="J132" s="81"/>
      <c r="K132" s="80"/>
      <c r="L132" s="80">
        <v>6.7</v>
      </c>
      <c r="M132" s="80">
        <v>48.9</v>
      </c>
      <c r="N132" s="30">
        <f t="shared" ref="N132:N138" si="11">SUM(J132:M132)</f>
        <v>55.6</v>
      </c>
      <c r="O132" s="31">
        <f t="shared" ref="O132:O138" si="12">SUM(N132,I132)</f>
        <v>3328.5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8.07</v>
      </c>
      <c r="D133" s="77">
        <v>3.02</v>
      </c>
      <c r="E133" s="77">
        <v>0.23</v>
      </c>
      <c r="F133" s="77">
        <v>217.17</v>
      </c>
      <c r="G133" s="77">
        <v>609.17999999999995</v>
      </c>
      <c r="H133" s="77"/>
      <c r="I133" s="26">
        <f t="shared" si="10"/>
        <v>837.67</v>
      </c>
      <c r="J133" s="78"/>
      <c r="K133" s="77"/>
      <c r="L133" s="77">
        <v>2.2200000000000002</v>
      </c>
      <c r="M133" s="77">
        <v>24.9</v>
      </c>
      <c r="N133" s="27">
        <f t="shared" si="11"/>
        <v>27.119999999999997</v>
      </c>
      <c r="O133" s="28">
        <f t="shared" si="12"/>
        <v>864.79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3298</v>
      </c>
      <c r="D134" s="71">
        <v>1137</v>
      </c>
      <c r="E134" s="71">
        <v>106</v>
      </c>
      <c r="F134" s="71">
        <v>46629</v>
      </c>
      <c r="G134" s="71">
        <v>197072</v>
      </c>
      <c r="H134" s="71"/>
      <c r="I134" s="17">
        <f t="shared" si="10"/>
        <v>248242</v>
      </c>
      <c r="J134" s="72"/>
      <c r="K134" s="71"/>
      <c r="L134" s="71">
        <v>101</v>
      </c>
      <c r="M134" s="71">
        <v>1515</v>
      </c>
      <c r="N134" s="19">
        <f t="shared" si="11"/>
        <v>1616</v>
      </c>
      <c r="O134" s="20">
        <f t="shared" si="12"/>
        <v>249858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41.1</v>
      </c>
      <c r="D135" s="89">
        <v>12.2</v>
      </c>
      <c r="E135" s="89">
        <v>1.3</v>
      </c>
      <c r="F135" s="89">
        <v>465.8</v>
      </c>
      <c r="G135" s="89">
        <v>1759.2</v>
      </c>
      <c r="H135" s="89"/>
      <c r="I135" s="47">
        <f t="shared" si="10"/>
        <v>2279.6</v>
      </c>
      <c r="J135" s="90"/>
      <c r="K135" s="89"/>
      <c r="L135" s="89">
        <v>4.5</v>
      </c>
      <c r="M135" s="89">
        <v>48.1</v>
      </c>
      <c r="N135" s="49">
        <f t="shared" si="11"/>
        <v>52.6</v>
      </c>
      <c r="O135" s="44">
        <f t="shared" si="12"/>
        <v>2332.1999999999998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8.7100000000000009</v>
      </c>
      <c r="D136" s="57">
        <f t="shared" si="13"/>
        <v>113.17000000000002</v>
      </c>
      <c r="E136" s="57">
        <f t="shared" si="13"/>
        <v>0.23000000000000004</v>
      </c>
      <c r="F136" s="57">
        <f t="shared" si="13"/>
        <v>230.34</v>
      </c>
      <c r="G136" s="57">
        <f t="shared" si="13"/>
        <v>663.94999999999993</v>
      </c>
      <c r="H136" s="57">
        <f t="shared" si="13"/>
        <v>9.77</v>
      </c>
      <c r="I136" s="58">
        <f t="shared" si="10"/>
        <v>1026.17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2.2200000000000002</v>
      </c>
      <c r="M136" s="57">
        <f t="shared" si="14"/>
        <v>25.300000000000004</v>
      </c>
      <c r="N136" s="60">
        <f t="shared" si="11"/>
        <v>27.520000000000003</v>
      </c>
      <c r="O136" s="61">
        <f t="shared" si="12"/>
        <v>1053.69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3522</v>
      </c>
      <c r="D137" s="36">
        <f t="shared" si="13"/>
        <v>25255</v>
      </c>
      <c r="E137" s="36">
        <f t="shared" si="13"/>
        <v>106</v>
      </c>
      <c r="F137" s="36">
        <f t="shared" si="13"/>
        <v>48985</v>
      </c>
      <c r="G137" s="36">
        <f t="shared" si="13"/>
        <v>200283</v>
      </c>
      <c r="H137" s="36">
        <f t="shared" si="13"/>
        <v>1449</v>
      </c>
      <c r="I137" s="17">
        <f t="shared" si="10"/>
        <v>279600</v>
      </c>
      <c r="J137" s="18">
        <f t="shared" si="14"/>
        <v>0</v>
      </c>
      <c r="K137" s="16">
        <f t="shared" si="14"/>
        <v>0</v>
      </c>
      <c r="L137" s="16">
        <f t="shared" si="14"/>
        <v>118</v>
      </c>
      <c r="M137" s="16">
        <f t="shared" si="14"/>
        <v>1522</v>
      </c>
      <c r="N137" s="19">
        <f t="shared" si="11"/>
        <v>1640</v>
      </c>
      <c r="O137" s="20">
        <f t="shared" si="12"/>
        <v>281240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46.9</v>
      </c>
      <c r="D138" s="41">
        <f t="shared" si="13"/>
        <v>887.90000000000009</v>
      </c>
      <c r="E138" s="41">
        <f t="shared" si="13"/>
        <v>1.3</v>
      </c>
      <c r="F138" s="41">
        <f t="shared" si="13"/>
        <v>517.19999999999993</v>
      </c>
      <c r="G138" s="41">
        <f t="shared" si="13"/>
        <v>1840.4</v>
      </c>
      <c r="H138" s="41">
        <f t="shared" si="13"/>
        <v>56.800000000000004</v>
      </c>
      <c r="I138" s="47">
        <f t="shared" si="10"/>
        <v>3350.5</v>
      </c>
      <c r="J138" s="48">
        <f t="shared" si="14"/>
        <v>0</v>
      </c>
      <c r="K138" s="46">
        <f t="shared" si="14"/>
        <v>0</v>
      </c>
      <c r="L138" s="46">
        <f t="shared" si="14"/>
        <v>6.7</v>
      </c>
      <c r="M138" s="46">
        <f t="shared" si="14"/>
        <v>48.900000000000013</v>
      </c>
      <c r="N138" s="49">
        <f t="shared" si="11"/>
        <v>55.600000000000016</v>
      </c>
      <c r="O138" s="44">
        <f t="shared" si="12"/>
        <v>3406.1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73</v>
      </c>
      <c r="E3" s="104" t="s">
        <v>62</v>
      </c>
      <c r="F3" s="104" t="s">
        <v>10</v>
      </c>
      <c r="G3" s="104" t="s">
        <v>84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7.0000000000000007E-2</v>
      </c>
      <c r="D5" s="68">
        <v>0.03</v>
      </c>
      <c r="E5" s="68"/>
      <c r="F5" s="68"/>
      <c r="G5" s="68">
        <v>3.97</v>
      </c>
      <c r="H5" s="68"/>
      <c r="I5" s="11">
        <f t="shared" ref="I5:I36" si="0">SUM(C5:H5)</f>
        <v>4.07</v>
      </c>
      <c r="J5" s="69"/>
      <c r="K5" s="68"/>
      <c r="L5" s="68">
        <v>3.25</v>
      </c>
      <c r="M5" s="68">
        <v>0.31</v>
      </c>
      <c r="N5" s="13">
        <f t="shared" ref="N5:N58" si="1">SUM(J5:M5)</f>
        <v>3.56</v>
      </c>
      <c r="O5" s="14">
        <f>SUM(N5,I5)</f>
        <v>7.6300000000000008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98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11.6</v>
      </c>
      <c r="E8" s="77"/>
      <c r="F8" s="77"/>
      <c r="G8" s="77">
        <v>1.1599999999999999</v>
      </c>
      <c r="H8" s="77"/>
      <c r="I8" s="26">
        <f t="shared" si="0"/>
        <v>12.76</v>
      </c>
      <c r="J8" s="78"/>
      <c r="K8" s="77"/>
      <c r="L8" s="77">
        <v>6.05</v>
      </c>
      <c r="M8" s="77">
        <v>7.72</v>
      </c>
      <c r="N8" s="27">
        <f t="shared" si="1"/>
        <v>13.77</v>
      </c>
      <c r="O8" s="28">
        <f t="shared" si="2"/>
        <v>26.53</v>
      </c>
      <c r="P8" s="21" t="s">
        <v>25</v>
      </c>
      <c r="Q8" s="134" t="s">
        <v>102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91</v>
      </c>
      <c r="M9" s="71">
        <v>105</v>
      </c>
      <c r="N9" s="19">
        <f t="shared" si="1"/>
        <v>196</v>
      </c>
      <c r="O9" s="20">
        <f t="shared" si="2"/>
        <v>196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12.7</v>
      </c>
      <c r="M10" s="80">
        <v>13.9</v>
      </c>
      <c r="N10" s="30">
        <f t="shared" si="1"/>
        <v>26.6</v>
      </c>
      <c r="O10" s="31">
        <f t="shared" si="2"/>
        <v>26.6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2.85</v>
      </c>
      <c r="E11" s="77"/>
      <c r="F11" s="77">
        <v>0.13</v>
      </c>
      <c r="G11" s="77"/>
      <c r="H11" s="77"/>
      <c r="I11" s="26">
        <f t="shared" si="0"/>
        <v>2.98</v>
      </c>
      <c r="J11" s="78"/>
      <c r="K11" s="77"/>
      <c r="L11" s="77"/>
      <c r="M11" s="77">
        <v>2.94</v>
      </c>
      <c r="N11" s="27">
        <f t="shared" si="1"/>
        <v>2.94</v>
      </c>
      <c r="O11" s="28">
        <f t="shared" si="2"/>
        <v>5.92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106</v>
      </c>
      <c r="E12" s="71"/>
      <c r="F12" s="71">
        <v>5</v>
      </c>
      <c r="G12" s="71"/>
      <c r="H12" s="71"/>
      <c r="I12" s="17">
        <f t="shared" si="0"/>
        <v>111</v>
      </c>
      <c r="J12" s="72"/>
      <c r="K12" s="71"/>
      <c r="L12" s="71"/>
      <c r="M12" s="71">
        <v>57</v>
      </c>
      <c r="N12" s="19">
        <f t="shared" si="1"/>
        <v>57</v>
      </c>
      <c r="O12" s="20">
        <f t="shared" si="2"/>
        <v>168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23.5</v>
      </c>
      <c r="E13" s="80"/>
      <c r="F13" s="80">
        <v>0.7</v>
      </c>
      <c r="G13" s="80"/>
      <c r="H13" s="80"/>
      <c r="I13" s="29">
        <f t="shared" si="0"/>
        <v>24.2</v>
      </c>
      <c r="J13" s="81"/>
      <c r="K13" s="80"/>
      <c r="L13" s="80"/>
      <c r="M13" s="80">
        <v>4.9000000000000004</v>
      </c>
      <c r="N13" s="30">
        <f t="shared" si="1"/>
        <v>4.9000000000000004</v>
      </c>
      <c r="O13" s="31">
        <f t="shared" si="2"/>
        <v>29.1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10.3</v>
      </c>
      <c r="E14" s="77"/>
      <c r="F14" s="77"/>
      <c r="G14" s="77">
        <v>0.26</v>
      </c>
      <c r="H14" s="77"/>
      <c r="I14" s="26">
        <f t="shared" si="0"/>
        <v>10.56</v>
      </c>
      <c r="J14" s="78"/>
      <c r="K14" s="77"/>
      <c r="L14" s="77">
        <v>2.27</v>
      </c>
      <c r="M14" s="77">
        <v>0.76</v>
      </c>
      <c r="N14" s="27">
        <f t="shared" si="1"/>
        <v>3.0300000000000002</v>
      </c>
      <c r="O14" s="28">
        <f t="shared" si="2"/>
        <v>13.59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770</v>
      </c>
      <c r="E15" s="71"/>
      <c r="F15" s="71"/>
      <c r="G15" s="71">
        <v>34</v>
      </c>
      <c r="H15" s="71"/>
      <c r="I15" s="17">
        <f t="shared" si="0"/>
        <v>804</v>
      </c>
      <c r="J15" s="72"/>
      <c r="K15" s="71"/>
      <c r="L15" s="71">
        <v>69</v>
      </c>
      <c r="M15" s="71">
        <v>24</v>
      </c>
      <c r="N15" s="19">
        <f t="shared" si="1"/>
        <v>93</v>
      </c>
      <c r="O15" s="20">
        <f t="shared" si="2"/>
        <v>897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80.599999999999994</v>
      </c>
      <c r="E16" s="80"/>
      <c r="F16" s="80"/>
      <c r="G16" s="80">
        <v>2.1</v>
      </c>
      <c r="H16" s="80"/>
      <c r="I16" s="29">
        <f t="shared" si="0"/>
        <v>82.699999999999989</v>
      </c>
      <c r="J16" s="81"/>
      <c r="K16" s="80"/>
      <c r="L16" s="80">
        <v>5.3</v>
      </c>
      <c r="M16" s="80">
        <v>1.6</v>
      </c>
      <c r="N16" s="30">
        <f t="shared" si="1"/>
        <v>6.9</v>
      </c>
      <c r="O16" s="31">
        <f t="shared" si="2"/>
        <v>89.6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0.44</v>
      </c>
      <c r="D17" s="77">
        <v>15.82</v>
      </c>
      <c r="E17" s="77"/>
      <c r="F17" s="77">
        <v>5.48</v>
      </c>
      <c r="G17" s="77"/>
      <c r="H17" s="77"/>
      <c r="I17" s="26">
        <f t="shared" si="0"/>
        <v>21.740000000000002</v>
      </c>
      <c r="J17" s="78"/>
      <c r="K17" s="77"/>
      <c r="L17" s="77">
        <v>0.03</v>
      </c>
      <c r="M17" s="77">
        <v>11.62</v>
      </c>
      <c r="N17" s="27">
        <f t="shared" si="1"/>
        <v>11.649999999999999</v>
      </c>
      <c r="O17" s="28">
        <f t="shared" si="2"/>
        <v>33.39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97</v>
      </c>
      <c r="D18" s="71">
        <v>1639</v>
      </c>
      <c r="E18" s="71"/>
      <c r="F18" s="71">
        <v>286</v>
      </c>
      <c r="G18" s="71"/>
      <c r="H18" s="71"/>
      <c r="I18" s="17">
        <f t="shared" si="0"/>
        <v>2022</v>
      </c>
      <c r="J18" s="72"/>
      <c r="K18" s="71"/>
      <c r="L18" s="71">
        <v>1</v>
      </c>
      <c r="M18" s="71">
        <v>383</v>
      </c>
      <c r="N18" s="19">
        <f t="shared" si="1"/>
        <v>384</v>
      </c>
      <c r="O18" s="20">
        <f t="shared" si="2"/>
        <v>2406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5</v>
      </c>
      <c r="D19" s="80">
        <v>116.5</v>
      </c>
      <c r="E19" s="80"/>
      <c r="F19" s="80">
        <v>18.600000000000001</v>
      </c>
      <c r="G19" s="80"/>
      <c r="H19" s="80"/>
      <c r="I19" s="29">
        <f t="shared" si="0"/>
        <v>140.1</v>
      </c>
      <c r="J19" s="81"/>
      <c r="K19" s="80"/>
      <c r="L19" s="80">
        <v>0.1</v>
      </c>
      <c r="M19" s="80">
        <v>19.7</v>
      </c>
      <c r="N19" s="30">
        <f t="shared" si="1"/>
        <v>19.8</v>
      </c>
      <c r="O19" s="31">
        <f t="shared" si="2"/>
        <v>159.9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1.1100000000000001</v>
      </c>
      <c r="D20" s="77">
        <v>8.61</v>
      </c>
      <c r="E20" s="77"/>
      <c r="F20" s="77">
        <v>7.0000000000000007E-2</v>
      </c>
      <c r="G20" s="77">
        <v>1.62</v>
      </c>
      <c r="H20" s="77"/>
      <c r="I20" s="26">
        <f t="shared" si="0"/>
        <v>11.41</v>
      </c>
      <c r="J20" s="78"/>
      <c r="K20" s="77"/>
      <c r="L20" s="77"/>
      <c r="M20" s="77">
        <v>1.84</v>
      </c>
      <c r="N20" s="27">
        <f t="shared" si="1"/>
        <v>1.84</v>
      </c>
      <c r="O20" s="28">
        <f t="shared" si="2"/>
        <v>13.25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341</v>
      </c>
      <c r="D21" s="71">
        <v>2511</v>
      </c>
      <c r="E21" s="71"/>
      <c r="F21" s="71">
        <v>13</v>
      </c>
      <c r="G21" s="71">
        <v>411</v>
      </c>
      <c r="H21" s="71"/>
      <c r="I21" s="17">
        <f t="shared" si="0"/>
        <v>3276</v>
      </c>
      <c r="J21" s="72"/>
      <c r="K21" s="71"/>
      <c r="L21" s="71"/>
      <c r="M21" s="71">
        <v>181</v>
      </c>
      <c r="N21" s="19">
        <f t="shared" si="1"/>
        <v>181</v>
      </c>
      <c r="O21" s="20">
        <f t="shared" si="2"/>
        <v>3457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12.2</v>
      </c>
      <c r="D22" s="80">
        <v>138.1</v>
      </c>
      <c r="E22" s="80"/>
      <c r="F22" s="80">
        <v>0.5</v>
      </c>
      <c r="G22" s="80">
        <v>9.5</v>
      </c>
      <c r="H22" s="80"/>
      <c r="I22" s="29">
        <f t="shared" si="0"/>
        <v>160.29999999999998</v>
      </c>
      <c r="J22" s="81"/>
      <c r="K22" s="80"/>
      <c r="L22" s="80"/>
      <c r="M22" s="80">
        <v>7.5</v>
      </c>
      <c r="N22" s="30">
        <f t="shared" si="1"/>
        <v>7.5</v>
      </c>
      <c r="O22" s="31">
        <f t="shared" si="2"/>
        <v>167.79999999999998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1.69</v>
      </c>
      <c r="D23" s="77">
        <v>21.04</v>
      </c>
      <c r="E23" s="77"/>
      <c r="F23" s="77">
        <v>1.73</v>
      </c>
      <c r="G23" s="77">
        <v>0.28999999999999998</v>
      </c>
      <c r="H23" s="77">
        <v>0.54</v>
      </c>
      <c r="I23" s="26">
        <f t="shared" si="0"/>
        <v>25.29</v>
      </c>
      <c r="J23" s="78"/>
      <c r="K23" s="77"/>
      <c r="L23" s="77"/>
      <c r="M23" s="77">
        <v>15.55</v>
      </c>
      <c r="N23" s="27">
        <f t="shared" si="1"/>
        <v>15.55</v>
      </c>
      <c r="O23" s="28">
        <f t="shared" si="2"/>
        <v>40.840000000000003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562</v>
      </c>
      <c r="D24" s="71">
        <v>3784</v>
      </c>
      <c r="E24" s="71"/>
      <c r="F24" s="71">
        <v>277</v>
      </c>
      <c r="G24" s="71">
        <v>67</v>
      </c>
      <c r="H24" s="71">
        <v>77</v>
      </c>
      <c r="I24" s="17">
        <f t="shared" si="0"/>
        <v>4767</v>
      </c>
      <c r="J24" s="72"/>
      <c r="K24" s="71"/>
      <c r="L24" s="71"/>
      <c r="M24" s="71">
        <v>967</v>
      </c>
      <c r="N24" s="19">
        <f t="shared" si="1"/>
        <v>967</v>
      </c>
      <c r="O24" s="20">
        <f t="shared" si="2"/>
        <v>5734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15.8</v>
      </c>
      <c r="D25" s="80">
        <v>170.4</v>
      </c>
      <c r="E25" s="80"/>
      <c r="F25" s="80">
        <v>6.7</v>
      </c>
      <c r="G25" s="80">
        <v>1.4</v>
      </c>
      <c r="H25" s="80">
        <v>3.3</v>
      </c>
      <c r="I25" s="29">
        <f t="shared" si="0"/>
        <v>197.60000000000002</v>
      </c>
      <c r="J25" s="81"/>
      <c r="K25" s="80"/>
      <c r="L25" s="80"/>
      <c r="M25" s="80">
        <v>30</v>
      </c>
      <c r="N25" s="30">
        <f t="shared" si="1"/>
        <v>30</v>
      </c>
      <c r="O25" s="31">
        <f t="shared" si="2"/>
        <v>227.60000000000002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2.9</v>
      </c>
      <c r="D26" s="77">
        <v>16.09</v>
      </c>
      <c r="E26" s="77"/>
      <c r="F26" s="77">
        <v>0.22</v>
      </c>
      <c r="G26" s="77">
        <v>0.75</v>
      </c>
      <c r="H26" s="77">
        <v>0.38</v>
      </c>
      <c r="I26" s="26">
        <f t="shared" si="0"/>
        <v>20.339999999999996</v>
      </c>
      <c r="J26" s="78"/>
      <c r="K26" s="77"/>
      <c r="L26" s="77"/>
      <c r="M26" s="77">
        <v>0.11</v>
      </c>
      <c r="N26" s="27">
        <f t="shared" si="1"/>
        <v>0.11</v>
      </c>
      <c r="O26" s="28">
        <f t="shared" si="2"/>
        <v>20.449999999999996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967</v>
      </c>
      <c r="D27" s="71">
        <v>3509</v>
      </c>
      <c r="E27" s="71"/>
      <c r="F27" s="71">
        <v>40</v>
      </c>
      <c r="G27" s="71">
        <v>185</v>
      </c>
      <c r="H27" s="71">
        <v>59</v>
      </c>
      <c r="I27" s="17">
        <f t="shared" si="0"/>
        <v>4760</v>
      </c>
      <c r="J27" s="72"/>
      <c r="K27" s="71"/>
      <c r="L27" s="71"/>
      <c r="M27" s="71">
        <v>8</v>
      </c>
      <c r="N27" s="19">
        <f t="shared" si="1"/>
        <v>8</v>
      </c>
      <c r="O27" s="20">
        <f t="shared" si="2"/>
        <v>4768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22.2</v>
      </c>
      <c r="D28" s="80">
        <v>129.6</v>
      </c>
      <c r="E28" s="80"/>
      <c r="F28" s="80">
        <v>0.8</v>
      </c>
      <c r="G28" s="80">
        <v>3.9</v>
      </c>
      <c r="H28" s="80">
        <v>2.2000000000000002</v>
      </c>
      <c r="I28" s="29">
        <f t="shared" si="0"/>
        <v>158.69999999999999</v>
      </c>
      <c r="J28" s="81"/>
      <c r="K28" s="80"/>
      <c r="L28" s="80"/>
      <c r="M28" s="80">
        <v>0.2</v>
      </c>
      <c r="N28" s="30">
        <f t="shared" si="1"/>
        <v>0.2</v>
      </c>
      <c r="O28" s="31">
        <f t="shared" si="2"/>
        <v>158.89999999999998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7.17</v>
      </c>
      <c r="D29" s="77">
        <v>33.25</v>
      </c>
      <c r="E29" s="77"/>
      <c r="F29" s="77">
        <v>2.58</v>
      </c>
      <c r="G29" s="77">
        <v>1.85</v>
      </c>
      <c r="H29" s="77"/>
      <c r="I29" s="26">
        <f t="shared" si="0"/>
        <v>44.85</v>
      </c>
      <c r="J29" s="78"/>
      <c r="K29" s="77"/>
      <c r="L29" s="77"/>
      <c r="M29" s="77"/>
      <c r="N29" s="27">
        <f t="shared" si="1"/>
        <v>0</v>
      </c>
      <c r="O29" s="28">
        <f t="shared" si="2"/>
        <v>44.85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2644</v>
      </c>
      <c r="D30" s="71">
        <v>8497</v>
      </c>
      <c r="E30" s="71"/>
      <c r="F30" s="71">
        <v>510</v>
      </c>
      <c r="G30" s="71">
        <v>516</v>
      </c>
      <c r="H30" s="71"/>
      <c r="I30" s="17">
        <f t="shared" si="0"/>
        <v>12167</v>
      </c>
      <c r="J30" s="72"/>
      <c r="K30" s="71"/>
      <c r="L30" s="71"/>
      <c r="M30" s="71"/>
      <c r="N30" s="19">
        <f t="shared" si="1"/>
        <v>0</v>
      </c>
      <c r="O30" s="20">
        <f t="shared" si="2"/>
        <v>12167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48</v>
      </c>
      <c r="D31" s="80">
        <v>255.4</v>
      </c>
      <c r="E31" s="80"/>
      <c r="F31" s="80">
        <v>7.7</v>
      </c>
      <c r="G31" s="80">
        <v>9.1999999999999993</v>
      </c>
      <c r="H31" s="80"/>
      <c r="I31" s="29">
        <f t="shared" si="0"/>
        <v>320.29999999999995</v>
      </c>
      <c r="J31" s="81"/>
      <c r="K31" s="80"/>
      <c r="L31" s="80"/>
      <c r="M31" s="80"/>
      <c r="N31" s="30">
        <f t="shared" si="1"/>
        <v>0</v>
      </c>
      <c r="O31" s="31">
        <f t="shared" si="2"/>
        <v>320.29999999999995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31.71</v>
      </c>
      <c r="D32" s="77">
        <v>32.96</v>
      </c>
      <c r="E32" s="77"/>
      <c r="F32" s="77">
        <v>17.53</v>
      </c>
      <c r="G32" s="77">
        <v>15.8</v>
      </c>
      <c r="H32" s="77"/>
      <c r="I32" s="26">
        <f t="shared" si="0"/>
        <v>98</v>
      </c>
      <c r="J32" s="78"/>
      <c r="K32" s="77"/>
      <c r="L32" s="77">
        <v>0.27</v>
      </c>
      <c r="M32" s="77"/>
      <c r="N32" s="27">
        <f t="shared" si="1"/>
        <v>0.27</v>
      </c>
      <c r="O32" s="28">
        <f t="shared" si="2"/>
        <v>98.27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12603</v>
      </c>
      <c r="D33" s="71">
        <v>9970</v>
      </c>
      <c r="E33" s="71"/>
      <c r="F33" s="71">
        <v>3706</v>
      </c>
      <c r="G33" s="71">
        <v>4304</v>
      </c>
      <c r="H33" s="71"/>
      <c r="I33" s="17">
        <f t="shared" si="0"/>
        <v>30583</v>
      </c>
      <c r="J33" s="72"/>
      <c r="K33" s="71"/>
      <c r="L33" s="71">
        <v>24</v>
      </c>
      <c r="M33" s="71"/>
      <c r="N33" s="19">
        <f t="shared" si="1"/>
        <v>24</v>
      </c>
      <c r="O33" s="20">
        <f t="shared" si="2"/>
        <v>30607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188.7</v>
      </c>
      <c r="D34" s="80">
        <v>288.5</v>
      </c>
      <c r="E34" s="80"/>
      <c r="F34" s="80">
        <v>47.9</v>
      </c>
      <c r="G34" s="80">
        <v>65.099999999999994</v>
      </c>
      <c r="H34" s="80"/>
      <c r="I34" s="29">
        <f t="shared" si="0"/>
        <v>590.20000000000005</v>
      </c>
      <c r="J34" s="81"/>
      <c r="K34" s="80"/>
      <c r="L34" s="80">
        <v>0.6</v>
      </c>
      <c r="M34" s="80"/>
      <c r="N34" s="30">
        <f t="shared" si="1"/>
        <v>0.6</v>
      </c>
      <c r="O34" s="31">
        <f t="shared" si="2"/>
        <v>590.80000000000007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70.599999999999994</v>
      </c>
      <c r="D35" s="77">
        <v>36.92</v>
      </c>
      <c r="E35" s="77"/>
      <c r="F35" s="77">
        <v>96.8</v>
      </c>
      <c r="G35" s="77">
        <v>9.39</v>
      </c>
      <c r="H35" s="77"/>
      <c r="I35" s="26">
        <f t="shared" si="0"/>
        <v>213.70999999999998</v>
      </c>
      <c r="J35" s="78"/>
      <c r="K35" s="77"/>
      <c r="L35" s="77"/>
      <c r="M35" s="77"/>
      <c r="N35" s="27">
        <f t="shared" si="1"/>
        <v>0</v>
      </c>
      <c r="O35" s="28">
        <f t="shared" si="2"/>
        <v>213.70999999999998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29941</v>
      </c>
      <c r="D36" s="71">
        <v>12421</v>
      </c>
      <c r="E36" s="71"/>
      <c r="F36" s="71">
        <v>21781</v>
      </c>
      <c r="G36" s="71">
        <v>3069</v>
      </c>
      <c r="H36" s="71"/>
      <c r="I36" s="17">
        <f t="shared" si="0"/>
        <v>67212</v>
      </c>
      <c r="J36" s="72"/>
      <c r="K36" s="71"/>
      <c r="L36" s="71"/>
      <c r="M36" s="71"/>
      <c r="N36" s="19">
        <f t="shared" si="1"/>
        <v>0</v>
      </c>
      <c r="O36" s="20">
        <f t="shared" si="2"/>
        <v>67212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389.8</v>
      </c>
      <c r="D37" s="80">
        <v>297.3</v>
      </c>
      <c r="E37" s="80"/>
      <c r="F37" s="80">
        <v>238.6</v>
      </c>
      <c r="G37" s="80">
        <v>36.700000000000003</v>
      </c>
      <c r="H37" s="80"/>
      <c r="I37" s="29">
        <f t="shared" ref="I37:I50" si="3">SUM(C37:H37)</f>
        <v>962.40000000000009</v>
      </c>
      <c r="J37" s="81"/>
      <c r="K37" s="80"/>
      <c r="L37" s="80"/>
      <c r="M37" s="80"/>
      <c r="N37" s="30">
        <f t="shared" si="1"/>
        <v>0</v>
      </c>
      <c r="O37" s="31">
        <f t="shared" si="2"/>
        <v>962.40000000000009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56.39</v>
      </c>
      <c r="D38" s="77">
        <v>8.34</v>
      </c>
      <c r="E38" s="77">
        <v>0.8</v>
      </c>
      <c r="F38" s="77">
        <v>336.68</v>
      </c>
      <c r="G38" s="77">
        <v>119</v>
      </c>
      <c r="H38" s="77"/>
      <c r="I38" s="26">
        <f t="shared" si="3"/>
        <v>521.21</v>
      </c>
      <c r="J38" s="78"/>
      <c r="K38" s="77"/>
      <c r="L38" s="77"/>
      <c r="M38" s="77"/>
      <c r="N38" s="27">
        <f t="shared" si="1"/>
        <v>0</v>
      </c>
      <c r="O38" s="28">
        <f t="shared" si="2"/>
        <v>521.21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25137</v>
      </c>
      <c r="D39" s="71">
        <v>3128</v>
      </c>
      <c r="E39" s="71">
        <v>237</v>
      </c>
      <c r="F39" s="71">
        <v>78515</v>
      </c>
      <c r="G39" s="71">
        <v>40824</v>
      </c>
      <c r="H39" s="71"/>
      <c r="I39" s="17">
        <f t="shared" si="3"/>
        <v>147841</v>
      </c>
      <c r="J39" s="72"/>
      <c r="K39" s="71"/>
      <c r="L39" s="71"/>
      <c r="M39" s="71"/>
      <c r="N39" s="19">
        <f t="shared" si="1"/>
        <v>0</v>
      </c>
      <c r="O39" s="20">
        <f t="shared" si="2"/>
        <v>147841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277.10000000000002</v>
      </c>
      <c r="D40" s="80">
        <v>65.2</v>
      </c>
      <c r="E40" s="80">
        <v>5.2</v>
      </c>
      <c r="F40" s="80">
        <v>706.4</v>
      </c>
      <c r="G40" s="80">
        <v>368</v>
      </c>
      <c r="H40" s="80"/>
      <c r="I40" s="29">
        <f t="shared" si="3"/>
        <v>1421.9</v>
      </c>
      <c r="J40" s="81"/>
      <c r="K40" s="80"/>
      <c r="L40" s="80"/>
      <c r="M40" s="80"/>
      <c r="N40" s="30">
        <f t="shared" si="1"/>
        <v>0</v>
      </c>
      <c r="O40" s="31">
        <f t="shared" si="2"/>
        <v>1421.9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70.62</v>
      </c>
      <c r="D41" s="77">
        <v>0.48</v>
      </c>
      <c r="E41" s="77"/>
      <c r="F41" s="77">
        <v>270.27</v>
      </c>
      <c r="G41" s="77">
        <v>280.67</v>
      </c>
      <c r="H41" s="77"/>
      <c r="I41" s="26">
        <f t="shared" si="3"/>
        <v>622.04</v>
      </c>
      <c r="J41" s="78"/>
      <c r="K41" s="77"/>
      <c r="L41" s="77"/>
      <c r="M41" s="77"/>
      <c r="N41" s="27">
        <f t="shared" si="1"/>
        <v>0</v>
      </c>
      <c r="O41" s="28">
        <f t="shared" si="2"/>
        <v>622.04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32591</v>
      </c>
      <c r="D42" s="71">
        <v>191</v>
      </c>
      <c r="E42" s="71"/>
      <c r="F42" s="71">
        <v>64926</v>
      </c>
      <c r="G42" s="71">
        <v>98318</v>
      </c>
      <c r="H42" s="71"/>
      <c r="I42" s="17">
        <f t="shared" si="3"/>
        <v>196026</v>
      </c>
      <c r="J42" s="72"/>
      <c r="K42" s="71"/>
      <c r="L42" s="71"/>
      <c r="M42" s="71"/>
      <c r="N42" s="19">
        <f t="shared" si="1"/>
        <v>0</v>
      </c>
      <c r="O42" s="20">
        <f t="shared" si="2"/>
        <v>196026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332.5</v>
      </c>
      <c r="D43" s="80">
        <v>4.0999999999999996</v>
      </c>
      <c r="E43" s="80"/>
      <c r="F43" s="80">
        <v>572.9</v>
      </c>
      <c r="G43" s="80">
        <v>815.8</v>
      </c>
      <c r="H43" s="80"/>
      <c r="I43" s="29">
        <f t="shared" si="3"/>
        <v>1725.3</v>
      </c>
      <c r="J43" s="81"/>
      <c r="K43" s="80"/>
      <c r="L43" s="80"/>
      <c r="M43" s="80"/>
      <c r="N43" s="30">
        <f t="shared" si="1"/>
        <v>0</v>
      </c>
      <c r="O43" s="31">
        <f t="shared" si="2"/>
        <v>1725.3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74.88</v>
      </c>
      <c r="D44" s="77">
        <v>1.38</v>
      </c>
      <c r="E44" s="77">
        <v>0.03</v>
      </c>
      <c r="F44" s="77">
        <v>73.86</v>
      </c>
      <c r="G44" s="77">
        <v>225.43</v>
      </c>
      <c r="H44" s="77">
        <v>0.38</v>
      </c>
      <c r="I44" s="26">
        <f t="shared" si="3"/>
        <v>375.96</v>
      </c>
      <c r="J44" s="78"/>
      <c r="K44" s="77"/>
      <c r="L44" s="77"/>
      <c r="M44" s="77"/>
      <c r="N44" s="27">
        <f t="shared" si="1"/>
        <v>0</v>
      </c>
      <c r="O44" s="28">
        <f t="shared" si="2"/>
        <v>375.96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35490</v>
      </c>
      <c r="D45" s="71">
        <v>614</v>
      </c>
      <c r="E45" s="71">
        <v>13</v>
      </c>
      <c r="F45" s="71">
        <v>18104</v>
      </c>
      <c r="G45" s="71">
        <v>80995</v>
      </c>
      <c r="H45" s="71">
        <v>119</v>
      </c>
      <c r="I45" s="17">
        <f t="shared" si="3"/>
        <v>135335</v>
      </c>
      <c r="J45" s="72"/>
      <c r="K45" s="71"/>
      <c r="L45" s="71"/>
      <c r="M45" s="71"/>
      <c r="N45" s="19">
        <f t="shared" si="1"/>
        <v>0</v>
      </c>
      <c r="O45" s="20">
        <f t="shared" si="2"/>
        <v>135335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319.89999999999998</v>
      </c>
      <c r="D46" s="80">
        <v>9.6999999999999993</v>
      </c>
      <c r="E46" s="80">
        <v>0.2</v>
      </c>
      <c r="F46" s="80">
        <v>135</v>
      </c>
      <c r="G46" s="80">
        <v>545.79999999999995</v>
      </c>
      <c r="H46" s="80">
        <v>2.1</v>
      </c>
      <c r="I46" s="29">
        <f t="shared" si="3"/>
        <v>1012.6999999999999</v>
      </c>
      <c r="J46" s="81"/>
      <c r="K46" s="80"/>
      <c r="L46" s="80"/>
      <c r="M46" s="80"/>
      <c r="N46" s="30">
        <f t="shared" si="1"/>
        <v>0</v>
      </c>
      <c r="O46" s="31">
        <f t="shared" si="2"/>
        <v>1012.6999999999999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98.07</v>
      </c>
      <c r="D47" s="77">
        <v>44.25</v>
      </c>
      <c r="E47" s="77">
        <v>0.21</v>
      </c>
      <c r="F47" s="77">
        <v>9.8699999999999992</v>
      </c>
      <c r="G47" s="77">
        <v>105.89</v>
      </c>
      <c r="H47" s="77">
        <v>1.1200000000000001</v>
      </c>
      <c r="I47" s="26">
        <f t="shared" si="3"/>
        <v>259.41000000000003</v>
      </c>
      <c r="J47" s="78"/>
      <c r="K47" s="77"/>
      <c r="L47" s="77"/>
      <c r="M47" s="77">
        <v>0.03</v>
      </c>
      <c r="N47" s="27">
        <f t="shared" si="1"/>
        <v>0.03</v>
      </c>
      <c r="O47" s="28">
        <f t="shared" si="2"/>
        <v>259.44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48928</v>
      </c>
      <c r="D48" s="71">
        <v>21381</v>
      </c>
      <c r="E48" s="71">
        <v>102</v>
      </c>
      <c r="F48" s="71">
        <v>2516</v>
      </c>
      <c r="G48" s="71">
        <v>39564</v>
      </c>
      <c r="H48" s="71">
        <v>400</v>
      </c>
      <c r="I48" s="17">
        <f t="shared" si="3"/>
        <v>112891</v>
      </c>
      <c r="J48" s="72"/>
      <c r="K48" s="71"/>
      <c r="L48" s="71"/>
      <c r="M48" s="71">
        <v>2</v>
      </c>
      <c r="N48" s="19">
        <f t="shared" si="1"/>
        <v>2</v>
      </c>
      <c r="O48" s="20">
        <f t="shared" si="2"/>
        <v>112893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130.9</v>
      </c>
      <c r="D49" s="80">
        <v>34.200000000000003</v>
      </c>
      <c r="E49" s="80">
        <v>0</v>
      </c>
      <c r="F49" s="80">
        <v>10.5</v>
      </c>
      <c r="G49" s="80">
        <v>173.5</v>
      </c>
      <c r="H49" s="80">
        <v>3.6</v>
      </c>
      <c r="I49" s="29">
        <f t="shared" si="3"/>
        <v>352.70000000000005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352.70000000000005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415.24</v>
      </c>
      <c r="D50" s="68">
        <v>199.49</v>
      </c>
      <c r="E50" s="68">
        <v>1.04</v>
      </c>
      <c r="F50" s="68">
        <v>809.8</v>
      </c>
      <c r="G50" s="68">
        <v>760.69</v>
      </c>
      <c r="H50" s="68">
        <v>2.42</v>
      </c>
      <c r="I50" s="11">
        <f t="shared" si="3"/>
        <v>2188.6800000000003</v>
      </c>
      <c r="J50" s="69"/>
      <c r="K50" s="68"/>
      <c r="L50" s="68">
        <v>7.35</v>
      </c>
      <c r="M50" s="68">
        <v>36.49</v>
      </c>
      <c r="N50" s="13">
        <f t="shared" si="1"/>
        <v>43.84</v>
      </c>
      <c r="O50" s="14">
        <f t="shared" si="2"/>
        <v>2232.5200000000004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189227</v>
      </c>
      <c r="D51" s="71">
        <v>64251</v>
      </c>
      <c r="E51" s="71">
        <v>352</v>
      </c>
      <c r="F51" s="71">
        <v>190412</v>
      </c>
      <c r="G51" s="71">
        <v>268253</v>
      </c>
      <c r="H51" s="71">
        <v>655</v>
      </c>
      <c r="I51" s="17">
        <f t="shared" ref="I51:I58" si="4">SUM(C51:H51)</f>
        <v>713150</v>
      </c>
      <c r="J51" s="72"/>
      <c r="K51" s="71"/>
      <c r="L51" s="71">
        <v>174</v>
      </c>
      <c r="M51" s="71">
        <v>1684</v>
      </c>
      <c r="N51" s="19">
        <f t="shared" si="1"/>
        <v>1858</v>
      </c>
      <c r="O51" s="20">
        <f>SUM(N51,I51)</f>
        <v>715008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1738.3</v>
      </c>
      <c r="D52" s="80">
        <v>1296.0999999999999</v>
      </c>
      <c r="E52" s="80">
        <v>5.4</v>
      </c>
      <c r="F52" s="80">
        <v>1728.2</v>
      </c>
      <c r="G52" s="80">
        <v>2028.9</v>
      </c>
      <c r="H52" s="80">
        <v>11.2</v>
      </c>
      <c r="I52" s="29">
        <f t="shared" si="4"/>
        <v>6808.0999999999995</v>
      </c>
      <c r="J52" s="81"/>
      <c r="K52" s="80"/>
      <c r="L52" s="80">
        <v>17.399999999999999</v>
      </c>
      <c r="M52" s="80">
        <v>72.400000000000006</v>
      </c>
      <c r="N52" s="30">
        <f t="shared" si="1"/>
        <v>89.800000000000011</v>
      </c>
      <c r="O52" s="31">
        <f t="shared" si="2"/>
        <v>6897.9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410.33</v>
      </c>
      <c r="D53" s="77">
        <v>130.33000000000001</v>
      </c>
      <c r="E53" s="77">
        <v>1.04</v>
      </c>
      <c r="F53" s="77">
        <v>807.59</v>
      </c>
      <c r="G53" s="77">
        <v>758.03</v>
      </c>
      <c r="H53" s="77">
        <v>1.5</v>
      </c>
      <c r="I53" s="26">
        <f t="shared" si="4"/>
        <v>2108.8199999999997</v>
      </c>
      <c r="J53" s="78"/>
      <c r="K53" s="77"/>
      <c r="L53" s="77">
        <v>0.3</v>
      </c>
      <c r="M53" s="77">
        <v>29.15</v>
      </c>
      <c r="N53" s="27">
        <f t="shared" si="1"/>
        <v>29.45</v>
      </c>
      <c r="O53" s="28">
        <f t="shared" si="2"/>
        <v>2138.2699999999995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187642</v>
      </c>
      <c r="D54" s="71">
        <v>49331</v>
      </c>
      <c r="E54" s="71">
        <v>352</v>
      </c>
      <c r="F54" s="71">
        <v>190058</v>
      </c>
      <c r="G54" s="71">
        <v>267590</v>
      </c>
      <c r="H54" s="71">
        <v>519</v>
      </c>
      <c r="I54" s="17">
        <f t="shared" si="4"/>
        <v>695492</v>
      </c>
      <c r="J54" s="72"/>
      <c r="K54" s="71"/>
      <c r="L54" s="71">
        <v>25</v>
      </c>
      <c r="M54" s="71">
        <v>1541</v>
      </c>
      <c r="N54" s="19">
        <f t="shared" si="1"/>
        <v>1566</v>
      </c>
      <c r="O54" s="20">
        <f t="shared" si="2"/>
        <v>697058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1693.9</v>
      </c>
      <c r="D55" s="74">
        <v>747.9</v>
      </c>
      <c r="E55" s="74">
        <v>5.4</v>
      </c>
      <c r="F55" s="74">
        <v>1719</v>
      </c>
      <c r="G55" s="74">
        <v>2014.1</v>
      </c>
      <c r="H55" s="74">
        <v>5.7</v>
      </c>
      <c r="I55" s="23">
        <f t="shared" si="4"/>
        <v>6186.0000000000009</v>
      </c>
      <c r="J55" s="75"/>
      <c r="K55" s="74"/>
      <c r="L55" s="74">
        <v>0.7</v>
      </c>
      <c r="M55" s="74">
        <v>57.4</v>
      </c>
      <c r="N55" s="23">
        <f t="shared" si="1"/>
        <v>58.1</v>
      </c>
      <c r="O55" s="25">
        <f t="shared" si="2"/>
        <v>6244.1000000000013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415.65</v>
      </c>
      <c r="D56" s="10">
        <f t="shared" si="5"/>
        <v>243.92000000000002</v>
      </c>
      <c r="E56" s="10">
        <f t="shared" si="5"/>
        <v>1.04</v>
      </c>
      <c r="F56" s="10">
        <f t="shared" si="5"/>
        <v>815.22</v>
      </c>
      <c r="G56" s="10">
        <f t="shared" si="5"/>
        <v>766.08</v>
      </c>
      <c r="H56" s="10">
        <f t="shared" si="5"/>
        <v>2.42</v>
      </c>
      <c r="I56" s="34">
        <f>SUM(C56:H56)</f>
        <v>2244.33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11.87</v>
      </c>
      <c r="M56" s="10">
        <f>SUM(M5,M8,M11,M14,M17,M20,M23,M26,M29,M32,M35,M38,M41,M44,M47)</f>
        <v>40.879999999999995</v>
      </c>
      <c r="N56" s="12">
        <f t="shared" si="1"/>
        <v>52.749999999999993</v>
      </c>
      <c r="O56" s="14">
        <f t="shared" si="2"/>
        <v>2297.08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189301</v>
      </c>
      <c r="D57" s="36">
        <f t="shared" si="5"/>
        <v>68521</v>
      </c>
      <c r="E57" s="36">
        <f t="shared" si="5"/>
        <v>352</v>
      </c>
      <c r="F57" s="36">
        <f t="shared" si="5"/>
        <v>190679</v>
      </c>
      <c r="G57" s="36">
        <f t="shared" si="5"/>
        <v>268287</v>
      </c>
      <c r="H57" s="36">
        <f t="shared" si="5"/>
        <v>655</v>
      </c>
      <c r="I57" s="37">
        <f t="shared" si="4"/>
        <v>717795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185</v>
      </c>
      <c r="M57" s="36">
        <f t="shared" si="6"/>
        <v>1727</v>
      </c>
      <c r="N57" s="38">
        <f t="shared" si="1"/>
        <v>1912</v>
      </c>
      <c r="O57" s="20">
        <f t="shared" si="2"/>
        <v>719707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1742.1000000000004</v>
      </c>
      <c r="D58" s="41">
        <f t="shared" si="5"/>
        <v>1613.1</v>
      </c>
      <c r="E58" s="41">
        <f t="shared" si="5"/>
        <v>5.4</v>
      </c>
      <c r="F58" s="41">
        <f t="shared" si="5"/>
        <v>1746.3000000000002</v>
      </c>
      <c r="G58" s="41">
        <f t="shared" si="5"/>
        <v>2030.9999999999998</v>
      </c>
      <c r="H58" s="41">
        <f t="shared" si="5"/>
        <v>11.2</v>
      </c>
      <c r="I58" s="42">
        <f t="shared" si="4"/>
        <v>7149.1</v>
      </c>
      <c r="J58" s="40">
        <f t="shared" si="6"/>
        <v>0</v>
      </c>
      <c r="K58" s="41">
        <f t="shared" si="6"/>
        <v>0</v>
      </c>
      <c r="L58" s="41">
        <f t="shared" si="6"/>
        <v>18.700000000000003</v>
      </c>
      <c r="M58" s="41">
        <f t="shared" si="6"/>
        <v>77.8</v>
      </c>
      <c r="N58" s="43">
        <f t="shared" si="1"/>
        <v>96.5</v>
      </c>
      <c r="O58" s="44">
        <f t="shared" si="2"/>
        <v>7245.6</v>
      </c>
      <c r="P58" s="45">
        <f>SUM(O56,P53,P54,P57)</f>
        <v>2297.08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73</v>
      </c>
      <c r="E61" s="104" t="s">
        <v>62</v>
      </c>
      <c r="F61" s="104" t="s">
        <v>87</v>
      </c>
      <c r="G61" s="104" t="s">
        <v>11</v>
      </c>
      <c r="H61" s="104" t="s">
        <v>12</v>
      </c>
      <c r="I61" s="100" t="s">
        <v>13</v>
      </c>
      <c r="J61" s="102" t="s">
        <v>46</v>
      </c>
      <c r="K61" s="104" t="s">
        <v>15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7.0000000000000007E-2</v>
      </c>
      <c r="D63" s="68">
        <v>0.03</v>
      </c>
      <c r="E63" s="68"/>
      <c r="F63" s="68"/>
      <c r="G63" s="68">
        <v>3.97</v>
      </c>
      <c r="H63" s="68"/>
      <c r="I63" s="11">
        <f>SUM(C63:H63)</f>
        <v>4.07</v>
      </c>
      <c r="J63" s="69"/>
      <c r="K63" s="68"/>
      <c r="L63" s="68">
        <v>3.25</v>
      </c>
      <c r="M63" s="68">
        <v>0.31</v>
      </c>
      <c r="N63" s="13">
        <f>SUM(J63:M63)</f>
        <v>3.56</v>
      </c>
      <c r="O63" s="14">
        <f>SUM(N63,I63)</f>
        <v>7.6300000000000008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100</v>
      </c>
      <c r="Q65" s="134" t="s">
        <v>98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11.6</v>
      </c>
      <c r="E66" s="77"/>
      <c r="F66" s="77"/>
      <c r="G66" s="77">
        <v>1.1599999999999999</v>
      </c>
      <c r="H66" s="77"/>
      <c r="I66" s="26">
        <f t="shared" si="7"/>
        <v>12.76</v>
      </c>
      <c r="J66" s="78"/>
      <c r="K66" s="77"/>
      <c r="L66" s="77">
        <v>6.05</v>
      </c>
      <c r="M66" s="77">
        <v>7.72</v>
      </c>
      <c r="N66" s="27">
        <f t="shared" si="8"/>
        <v>13.77</v>
      </c>
      <c r="O66" s="28">
        <f t="shared" si="9"/>
        <v>26.53</v>
      </c>
      <c r="P66" s="21" t="s">
        <v>25</v>
      </c>
      <c r="Q66" s="134" t="s">
        <v>102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91</v>
      </c>
      <c r="M67" s="71">
        <v>105</v>
      </c>
      <c r="N67" s="19">
        <f t="shared" si="8"/>
        <v>196</v>
      </c>
      <c r="O67" s="20">
        <f t="shared" si="9"/>
        <v>196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12.7</v>
      </c>
      <c r="M68" s="80">
        <v>13.9</v>
      </c>
      <c r="N68" s="30">
        <f t="shared" si="8"/>
        <v>26.6</v>
      </c>
      <c r="O68" s="31">
        <f t="shared" si="9"/>
        <v>26.6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2.85</v>
      </c>
      <c r="E69" s="77"/>
      <c r="F69" s="77">
        <v>0.13</v>
      </c>
      <c r="G69" s="77"/>
      <c r="H69" s="77"/>
      <c r="I69" s="26">
        <f t="shared" si="7"/>
        <v>2.98</v>
      </c>
      <c r="J69" s="78"/>
      <c r="K69" s="77"/>
      <c r="L69" s="77"/>
      <c r="M69" s="77">
        <v>2.94</v>
      </c>
      <c r="N69" s="27">
        <f t="shared" si="8"/>
        <v>2.94</v>
      </c>
      <c r="O69" s="28">
        <f t="shared" si="9"/>
        <v>5.92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106</v>
      </c>
      <c r="E70" s="71"/>
      <c r="F70" s="71">
        <v>5</v>
      </c>
      <c r="G70" s="71"/>
      <c r="H70" s="71"/>
      <c r="I70" s="17">
        <f t="shared" si="7"/>
        <v>111</v>
      </c>
      <c r="J70" s="72"/>
      <c r="K70" s="71"/>
      <c r="L70" s="71"/>
      <c r="M70" s="71">
        <v>57</v>
      </c>
      <c r="N70" s="19">
        <f t="shared" si="8"/>
        <v>57</v>
      </c>
      <c r="O70" s="20">
        <f t="shared" si="9"/>
        <v>168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23.5</v>
      </c>
      <c r="E71" s="80"/>
      <c r="F71" s="80">
        <v>0.7</v>
      </c>
      <c r="G71" s="80"/>
      <c r="H71" s="80"/>
      <c r="I71" s="29">
        <f t="shared" si="7"/>
        <v>24.2</v>
      </c>
      <c r="J71" s="81"/>
      <c r="K71" s="80"/>
      <c r="L71" s="80"/>
      <c r="M71" s="80">
        <v>4.9000000000000004</v>
      </c>
      <c r="N71" s="30">
        <f t="shared" si="8"/>
        <v>4.9000000000000004</v>
      </c>
      <c r="O71" s="31">
        <f t="shared" si="9"/>
        <v>29.1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10.3</v>
      </c>
      <c r="E72" s="77"/>
      <c r="F72" s="77"/>
      <c r="G72" s="77">
        <v>0.26</v>
      </c>
      <c r="H72" s="77"/>
      <c r="I72" s="26">
        <f t="shared" si="7"/>
        <v>10.56</v>
      </c>
      <c r="J72" s="78"/>
      <c r="K72" s="77"/>
      <c r="L72" s="77">
        <v>2.27</v>
      </c>
      <c r="M72" s="77">
        <v>0.76</v>
      </c>
      <c r="N72" s="27">
        <f t="shared" si="8"/>
        <v>3.0300000000000002</v>
      </c>
      <c r="O72" s="28">
        <f t="shared" si="9"/>
        <v>13.59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770</v>
      </c>
      <c r="E73" s="71"/>
      <c r="F73" s="71"/>
      <c r="G73" s="71">
        <v>34</v>
      </c>
      <c r="H73" s="71"/>
      <c r="I73" s="17">
        <f t="shared" si="7"/>
        <v>804</v>
      </c>
      <c r="J73" s="72"/>
      <c r="K73" s="71"/>
      <c r="L73" s="71">
        <v>69</v>
      </c>
      <c r="M73" s="71">
        <v>24</v>
      </c>
      <c r="N73" s="19">
        <f t="shared" si="8"/>
        <v>93</v>
      </c>
      <c r="O73" s="20">
        <f t="shared" si="9"/>
        <v>897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80.599999999999994</v>
      </c>
      <c r="E74" s="80"/>
      <c r="F74" s="80"/>
      <c r="G74" s="80">
        <v>2.1</v>
      </c>
      <c r="H74" s="80"/>
      <c r="I74" s="29">
        <f t="shared" si="7"/>
        <v>82.699999999999989</v>
      </c>
      <c r="J74" s="81"/>
      <c r="K74" s="80"/>
      <c r="L74" s="80">
        <v>5.3</v>
      </c>
      <c r="M74" s="80">
        <v>1.6</v>
      </c>
      <c r="N74" s="30">
        <f t="shared" si="8"/>
        <v>6.9</v>
      </c>
      <c r="O74" s="31">
        <f t="shared" si="9"/>
        <v>89.6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0.44</v>
      </c>
      <c r="D75" s="77">
        <v>15.82</v>
      </c>
      <c r="E75" s="77"/>
      <c r="F75" s="77">
        <v>5.48</v>
      </c>
      <c r="G75" s="77"/>
      <c r="H75" s="77"/>
      <c r="I75" s="26">
        <f t="shared" si="7"/>
        <v>21.740000000000002</v>
      </c>
      <c r="J75" s="78"/>
      <c r="K75" s="77"/>
      <c r="L75" s="77">
        <v>0.03</v>
      </c>
      <c r="M75" s="77">
        <v>11.62</v>
      </c>
      <c r="N75" s="27">
        <f t="shared" si="8"/>
        <v>11.649999999999999</v>
      </c>
      <c r="O75" s="28">
        <f t="shared" si="9"/>
        <v>33.39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97</v>
      </c>
      <c r="D76" s="71">
        <v>1639</v>
      </c>
      <c r="E76" s="71"/>
      <c r="F76" s="71">
        <v>286</v>
      </c>
      <c r="G76" s="71"/>
      <c r="H76" s="71"/>
      <c r="I76" s="17">
        <f t="shared" si="7"/>
        <v>2022</v>
      </c>
      <c r="J76" s="72"/>
      <c r="K76" s="71"/>
      <c r="L76" s="71">
        <v>1</v>
      </c>
      <c r="M76" s="71">
        <v>383</v>
      </c>
      <c r="N76" s="19">
        <f t="shared" si="8"/>
        <v>384</v>
      </c>
      <c r="O76" s="20">
        <f t="shared" si="9"/>
        <v>2406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5</v>
      </c>
      <c r="D77" s="80">
        <v>116.5</v>
      </c>
      <c r="E77" s="80"/>
      <c r="F77" s="80">
        <v>18.600000000000001</v>
      </c>
      <c r="G77" s="80"/>
      <c r="H77" s="80"/>
      <c r="I77" s="29">
        <f t="shared" si="7"/>
        <v>140.1</v>
      </c>
      <c r="J77" s="81"/>
      <c r="K77" s="80"/>
      <c r="L77" s="80">
        <v>0.1</v>
      </c>
      <c r="M77" s="80">
        <v>19.7</v>
      </c>
      <c r="N77" s="30">
        <f t="shared" si="8"/>
        <v>19.8</v>
      </c>
      <c r="O77" s="31">
        <f t="shared" si="9"/>
        <v>159.9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1.1100000000000001</v>
      </c>
      <c r="D78" s="77">
        <v>8.61</v>
      </c>
      <c r="E78" s="77"/>
      <c r="F78" s="77">
        <v>7.0000000000000007E-2</v>
      </c>
      <c r="G78" s="77">
        <v>1.62</v>
      </c>
      <c r="H78" s="77"/>
      <c r="I78" s="26">
        <f t="shared" si="7"/>
        <v>11.41</v>
      </c>
      <c r="J78" s="78"/>
      <c r="K78" s="77"/>
      <c r="L78" s="77"/>
      <c r="M78" s="77">
        <v>1.84</v>
      </c>
      <c r="N78" s="27">
        <f t="shared" si="8"/>
        <v>1.84</v>
      </c>
      <c r="O78" s="28">
        <f t="shared" si="9"/>
        <v>13.25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341</v>
      </c>
      <c r="D79" s="71">
        <v>2511</v>
      </c>
      <c r="E79" s="71"/>
      <c r="F79" s="71">
        <v>13</v>
      </c>
      <c r="G79" s="71">
        <v>411</v>
      </c>
      <c r="H79" s="71"/>
      <c r="I79" s="17">
        <f t="shared" si="7"/>
        <v>3276</v>
      </c>
      <c r="J79" s="72"/>
      <c r="K79" s="71"/>
      <c r="L79" s="71"/>
      <c r="M79" s="71">
        <v>181</v>
      </c>
      <c r="N79" s="19">
        <f t="shared" si="8"/>
        <v>181</v>
      </c>
      <c r="O79" s="20">
        <f t="shared" si="9"/>
        <v>3457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12.2</v>
      </c>
      <c r="D80" s="80">
        <v>138.1</v>
      </c>
      <c r="E80" s="80"/>
      <c r="F80" s="80">
        <v>0.5</v>
      </c>
      <c r="G80" s="80">
        <v>9.5</v>
      </c>
      <c r="H80" s="80"/>
      <c r="I80" s="29">
        <f t="shared" si="7"/>
        <v>160.29999999999998</v>
      </c>
      <c r="J80" s="81"/>
      <c r="K80" s="80"/>
      <c r="L80" s="80"/>
      <c r="M80" s="80">
        <v>7.5</v>
      </c>
      <c r="N80" s="30">
        <f t="shared" si="8"/>
        <v>7.5</v>
      </c>
      <c r="O80" s="31">
        <f t="shared" si="9"/>
        <v>167.79999999999998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1.69</v>
      </c>
      <c r="D81" s="77">
        <v>21.04</v>
      </c>
      <c r="E81" s="77"/>
      <c r="F81" s="77">
        <v>1.73</v>
      </c>
      <c r="G81" s="77">
        <v>0.28999999999999998</v>
      </c>
      <c r="H81" s="77">
        <v>0.54</v>
      </c>
      <c r="I81" s="26">
        <f t="shared" si="7"/>
        <v>25.29</v>
      </c>
      <c r="J81" s="78"/>
      <c r="K81" s="77"/>
      <c r="L81" s="77"/>
      <c r="M81" s="77">
        <v>15.55</v>
      </c>
      <c r="N81" s="27">
        <f t="shared" si="8"/>
        <v>15.55</v>
      </c>
      <c r="O81" s="28">
        <f t="shared" si="9"/>
        <v>40.840000000000003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562</v>
      </c>
      <c r="D82" s="71">
        <v>3784</v>
      </c>
      <c r="E82" s="71"/>
      <c r="F82" s="71">
        <v>277</v>
      </c>
      <c r="G82" s="71">
        <v>67</v>
      </c>
      <c r="H82" s="71">
        <v>77</v>
      </c>
      <c r="I82" s="17">
        <f t="shared" si="7"/>
        <v>4767</v>
      </c>
      <c r="J82" s="72"/>
      <c r="K82" s="71"/>
      <c r="L82" s="71"/>
      <c r="M82" s="71">
        <v>967</v>
      </c>
      <c r="N82" s="19">
        <f t="shared" si="8"/>
        <v>967</v>
      </c>
      <c r="O82" s="20">
        <f t="shared" si="9"/>
        <v>5734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15.8</v>
      </c>
      <c r="D83" s="80">
        <v>170.4</v>
      </c>
      <c r="E83" s="80"/>
      <c r="F83" s="80">
        <v>6.7</v>
      </c>
      <c r="G83" s="80">
        <v>1.4</v>
      </c>
      <c r="H83" s="80">
        <v>3.3</v>
      </c>
      <c r="I83" s="29">
        <f t="shared" si="7"/>
        <v>197.60000000000002</v>
      </c>
      <c r="J83" s="81"/>
      <c r="K83" s="80"/>
      <c r="L83" s="80"/>
      <c r="M83" s="80">
        <v>30</v>
      </c>
      <c r="N83" s="30">
        <f t="shared" si="8"/>
        <v>30</v>
      </c>
      <c r="O83" s="31">
        <f t="shared" si="9"/>
        <v>227.60000000000002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2.9</v>
      </c>
      <c r="D84" s="77">
        <v>16.09</v>
      </c>
      <c r="E84" s="77"/>
      <c r="F84" s="77">
        <v>0.22</v>
      </c>
      <c r="G84" s="77">
        <v>0.75</v>
      </c>
      <c r="H84" s="77">
        <v>0.38</v>
      </c>
      <c r="I84" s="26">
        <f t="shared" si="7"/>
        <v>20.339999999999996</v>
      </c>
      <c r="J84" s="78"/>
      <c r="K84" s="77"/>
      <c r="L84" s="77"/>
      <c r="M84" s="77">
        <v>0.11</v>
      </c>
      <c r="N84" s="27">
        <f t="shared" si="8"/>
        <v>0.11</v>
      </c>
      <c r="O84" s="28">
        <f t="shared" si="9"/>
        <v>20.449999999999996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967</v>
      </c>
      <c r="D85" s="71">
        <v>3509</v>
      </c>
      <c r="E85" s="71"/>
      <c r="F85" s="71">
        <v>40</v>
      </c>
      <c r="G85" s="71">
        <v>185</v>
      </c>
      <c r="H85" s="71">
        <v>59</v>
      </c>
      <c r="I85" s="17">
        <f t="shared" si="7"/>
        <v>4760</v>
      </c>
      <c r="J85" s="72"/>
      <c r="K85" s="71"/>
      <c r="L85" s="71"/>
      <c r="M85" s="71">
        <v>8</v>
      </c>
      <c r="N85" s="19">
        <f t="shared" si="8"/>
        <v>8</v>
      </c>
      <c r="O85" s="20">
        <f t="shared" si="9"/>
        <v>4768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22.2</v>
      </c>
      <c r="D86" s="80">
        <v>129.6</v>
      </c>
      <c r="E86" s="80"/>
      <c r="F86" s="80">
        <v>0.8</v>
      </c>
      <c r="G86" s="80">
        <v>3.9</v>
      </c>
      <c r="H86" s="80">
        <v>2.2000000000000002</v>
      </c>
      <c r="I86" s="29">
        <f t="shared" si="7"/>
        <v>158.69999999999999</v>
      </c>
      <c r="J86" s="81"/>
      <c r="K86" s="80"/>
      <c r="L86" s="80"/>
      <c r="M86" s="80">
        <v>0.2</v>
      </c>
      <c r="N86" s="30">
        <f t="shared" si="8"/>
        <v>0.2</v>
      </c>
      <c r="O86" s="31">
        <f t="shared" si="9"/>
        <v>158.89999999999998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7.17</v>
      </c>
      <c r="D87" s="77">
        <v>33.25</v>
      </c>
      <c r="E87" s="77"/>
      <c r="F87" s="77">
        <v>2.58</v>
      </c>
      <c r="G87" s="77">
        <v>1.85</v>
      </c>
      <c r="H87" s="77"/>
      <c r="I87" s="26">
        <f t="shared" si="7"/>
        <v>44.85</v>
      </c>
      <c r="J87" s="78"/>
      <c r="K87" s="77"/>
      <c r="L87" s="77"/>
      <c r="M87" s="77"/>
      <c r="N87" s="27">
        <f t="shared" si="8"/>
        <v>0</v>
      </c>
      <c r="O87" s="28">
        <f t="shared" si="9"/>
        <v>44.85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2644</v>
      </c>
      <c r="D88" s="71">
        <v>8497</v>
      </c>
      <c r="E88" s="71"/>
      <c r="F88" s="71">
        <v>510</v>
      </c>
      <c r="G88" s="71">
        <v>516</v>
      </c>
      <c r="H88" s="71"/>
      <c r="I88" s="17">
        <f t="shared" si="7"/>
        <v>12167</v>
      </c>
      <c r="J88" s="72"/>
      <c r="K88" s="71"/>
      <c r="L88" s="71"/>
      <c r="M88" s="71"/>
      <c r="N88" s="19">
        <f t="shared" si="8"/>
        <v>0</v>
      </c>
      <c r="O88" s="20">
        <f t="shared" si="9"/>
        <v>12167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48</v>
      </c>
      <c r="D89" s="80">
        <v>255.4</v>
      </c>
      <c r="E89" s="80"/>
      <c r="F89" s="80">
        <v>7.7</v>
      </c>
      <c r="G89" s="80">
        <v>9.1999999999999993</v>
      </c>
      <c r="H89" s="80"/>
      <c r="I89" s="29">
        <f t="shared" si="7"/>
        <v>320.29999999999995</v>
      </c>
      <c r="J89" s="81"/>
      <c r="K89" s="80"/>
      <c r="L89" s="80"/>
      <c r="M89" s="80"/>
      <c r="N89" s="30">
        <f t="shared" si="8"/>
        <v>0</v>
      </c>
      <c r="O89" s="31">
        <f t="shared" si="9"/>
        <v>320.29999999999995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31.71</v>
      </c>
      <c r="D90" s="77">
        <v>32.96</v>
      </c>
      <c r="E90" s="77"/>
      <c r="F90" s="77">
        <v>17.53</v>
      </c>
      <c r="G90" s="77">
        <v>15.8</v>
      </c>
      <c r="H90" s="77"/>
      <c r="I90" s="26">
        <f t="shared" si="7"/>
        <v>98</v>
      </c>
      <c r="J90" s="78"/>
      <c r="K90" s="77"/>
      <c r="L90" s="77">
        <v>0.27</v>
      </c>
      <c r="M90" s="77"/>
      <c r="N90" s="27">
        <f t="shared" si="8"/>
        <v>0.27</v>
      </c>
      <c r="O90" s="28">
        <f t="shared" si="9"/>
        <v>98.27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12603</v>
      </c>
      <c r="D91" s="71">
        <v>9970</v>
      </c>
      <c r="E91" s="71"/>
      <c r="F91" s="71">
        <v>3706</v>
      </c>
      <c r="G91" s="71">
        <v>4304</v>
      </c>
      <c r="H91" s="71"/>
      <c r="I91" s="17">
        <f t="shared" si="7"/>
        <v>30583</v>
      </c>
      <c r="J91" s="72"/>
      <c r="K91" s="71"/>
      <c r="L91" s="71">
        <v>24</v>
      </c>
      <c r="M91" s="71"/>
      <c r="N91" s="19">
        <f t="shared" si="8"/>
        <v>24</v>
      </c>
      <c r="O91" s="20">
        <f t="shared" si="9"/>
        <v>30607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188.7</v>
      </c>
      <c r="D92" s="80">
        <v>288.5</v>
      </c>
      <c r="E92" s="80"/>
      <c r="F92" s="80">
        <v>47.9</v>
      </c>
      <c r="G92" s="80">
        <v>65.099999999999994</v>
      </c>
      <c r="H92" s="80"/>
      <c r="I92" s="29">
        <f t="shared" si="7"/>
        <v>590.20000000000005</v>
      </c>
      <c r="J92" s="81"/>
      <c r="K92" s="80"/>
      <c r="L92" s="80">
        <v>0.6</v>
      </c>
      <c r="M92" s="80"/>
      <c r="N92" s="30">
        <f t="shared" si="8"/>
        <v>0.6</v>
      </c>
      <c r="O92" s="31">
        <f t="shared" si="9"/>
        <v>590.80000000000007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70.599999999999994</v>
      </c>
      <c r="D93" s="77">
        <v>36.92</v>
      </c>
      <c r="E93" s="77"/>
      <c r="F93" s="77">
        <v>96.8</v>
      </c>
      <c r="G93" s="77">
        <v>9.39</v>
      </c>
      <c r="H93" s="77"/>
      <c r="I93" s="26">
        <f t="shared" si="7"/>
        <v>213.70999999999998</v>
      </c>
      <c r="J93" s="78"/>
      <c r="K93" s="77"/>
      <c r="L93" s="77"/>
      <c r="M93" s="77"/>
      <c r="N93" s="27">
        <f t="shared" si="8"/>
        <v>0</v>
      </c>
      <c r="O93" s="28">
        <f t="shared" si="9"/>
        <v>213.70999999999998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29941</v>
      </c>
      <c r="D94" s="71">
        <v>12421</v>
      </c>
      <c r="E94" s="71"/>
      <c r="F94" s="71">
        <v>21781</v>
      </c>
      <c r="G94" s="71">
        <v>3069</v>
      </c>
      <c r="H94" s="71"/>
      <c r="I94" s="17">
        <f t="shared" si="7"/>
        <v>67212</v>
      </c>
      <c r="J94" s="72"/>
      <c r="K94" s="71"/>
      <c r="L94" s="71"/>
      <c r="M94" s="71"/>
      <c r="N94" s="19">
        <f t="shared" si="8"/>
        <v>0</v>
      </c>
      <c r="O94" s="20">
        <f t="shared" si="9"/>
        <v>67212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389.8</v>
      </c>
      <c r="D95" s="80">
        <v>297.3</v>
      </c>
      <c r="E95" s="80"/>
      <c r="F95" s="80">
        <v>238.6</v>
      </c>
      <c r="G95" s="80">
        <v>36.700000000000003</v>
      </c>
      <c r="H95" s="80"/>
      <c r="I95" s="29">
        <f t="shared" si="7"/>
        <v>962.40000000000009</v>
      </c>
      <c r="J95" s="81"/>
      <c r="K95" s="80"/>
      <c r="L95" s="80"/>
      <c r="M95" s="80"/>
      <c r="N95" s="30">
        <f t="shared" si="8"/>
        <v>0</v>
      </c>
      <c r="O95" s="31">
        <f t="shared" si="9"/>
        <v>962.40000000000009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56.39</v>
      </c>
      <c r="D96" s="77">
        <v>8.34</v>
      </c>
      <c r="E96" s="77">
        <v>0.8</v>
      </c>
      <c r="F96" s="77">
        <v>336.68</v>
      </c>
      <c r="G96" s="77">
        <v>119</v>
      </c>
      <c r="H96" s="77"/>
      <c r="I96" s="26">
        <f t="shared" si="7"/>
        <v>521.21</v>
      </c>
      <c r="J96" s="78"/>
      <c r="K96" s="77"/>
      <c r="L96" s="77"/>
      <c r="M96" s="77"/>
      <c r="N96" s="27">
        <f t="shared" si="8"/>
        <v>0</v>
      </c>
      <c r="O96" s="28">
        <f t="shared" si="9"/>
        <v>521.21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25137</v>
      </c>
      <c r="D97" s="71">
        <v>3128</v>
      </c>
      <c r="E97" s="71">
        <v>237</v>
      </c>
      <c r="F97" s="71">
        <v>78515</v>
      </c>
      <c r="G97" s="71">
        <v>40824</v>
      </c>
      <c r="H97" s="71"/>
      <c r="I97" s="17">
        <f t="shared" si="7"/>
        <v>147841</v>
      </c>
      <c r="J97" s="72"/>
      <c r="K97" s="71"/>
      <c r="L97" s="71"/>
      <c r="M97" s="71"/>
      <c r="N97" s="19">
        <f t="shared" si="8"/>
        <v>0</v>
      </c>
      <c r="O97" s="20">
        <f t="shared" si="9"/>
        <v>147841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277.10000000000002</v>
      </c>
      <c r="D98" s="80">
        <v>65.2</v>
      </c>
      <c r="E98" s="80">
        <v>5.2</v>
      </c>
      <c r="F98" s="80">
        <v>706.4</v>
      </c>
      <c r="G98" s="80">
        <v>368</v>
      </c>
      <c r="H98" s="80"/>
      <c r="I98" s="29">
        <f t="shared" si="7"/>
        <v>1421.9</v>
      </c>
      <c r="J98" s="81"/>
      <c r="K98" s="80"/>
      <c r="L98" s="80"/>
      <c r="M98" s="80"/>
      <c r="N98" s="30">
        <f t="shared" si="8"/>
        <v>0</v>
      </c>
      <c r="O98" s="31">
        <f t="shared" si="9"/>
        <v>1421.9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70.62</v>
      </c>
      <c r="D99" s="77">
        <v>0.48</v>
      </c>
      <c r="E99" s="77"/>
      <c r="F99" s="77">
        <v>270.27</v>
      </c>
      <c r="G99" s="77">
        <v>280.67</v>
      </c>
      <c r="H99" s="77"/>
      <c r="I99" s="26">
        <f t="shared" si="7"/>
        <v>622.04</v>
      </c>
      <c r="J99" s="78"/>
      <c r="K99" s="77"/>
      <c r="L99" s="77"/>
      <c r="M99" s="77"/>
      <c r="N99" s="27">
        <f t="shared" si="8"/>
        <v>0</v>
      </c>
      <c r="O99" s="28">
        <f t="shared" si="9"/>
        <v>622.04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32591</v>
      </c>
      <c r="D100" s="71">
        <v>191</v>
      </c>
      <c r="E100" s="71"/>
      <c r="F100" s="71">
        <v>64926</v>
      </c>
      <c r="G100" s="71">
        <v>98318</v>
      </c>
      <c r="H100" s="71"/>
      <c r="I100" s="17">
        <f t="shared" si="7"/>
        <v>196026</v>
      </c>
      <c r="J100" s="72"/>
      <c r="K100" s="71"/>
      <c r="L100" s="71"/>
      <c r="M100" s="71"/>
      <c r="N100" s="19">
        <f t="shared" si="8"/>
        <v>0</v>
      </c>
      <c r="O100" s="20">
        <f t="shared" si="9"/>
        <v>196026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332.5</v>
      </c>
      <c r="D101" s="80">
        <v>4.0999999999999996</v>
      </c>
      <c r="E101" s="80"/>
      <c r="F101" s="80">
        <v>572.9</v>
      </c>
      <c r="G101" s="80">
        <v>815.8</v>
      </c>
      <c r="H101" s="80"/>
      <c r="I101" s="29">
        <f t="shared" si="7"/>
        <v>1725.3</v>
      </c>
      <c r="J101" s="81"/>
      <c r="K101" s="80"/>
      <c r="L101" s="80"/>
      <c r="M101" s="80"/>
      <c r="N101" s="30">
        <f t="shared" si="8"/>
        <v>0</v>
      </c>
      <c r="O101" s="31">
        <f t="shared" si="9"/>
        <v>1725.3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74.88</v>
      </c>
      <c r="D102" s="77">
        <v>1.38</v>
      </c>
      <c r="E102" s="77">
        <v>0.03</v>
      </c>
      <c r="F102" s="77">
        <v>73.86</v>
      </c>
      <c r="G102" s="77">
        <v>225.43</v>
      </c>
      <c r="H102" s="77">
        <v>0.38</v>
      </c>
      <c r="I102" s="26">
        <f t="shared" si="7"/>
        <v>375.96</v>
      </c>
      <c r="J102" s="78"/>
      <c r="K102" s="77"/>
      <c r="L102" s="77"/>
      <c r="M102" s="77"/>
      <c r="N102" s="27">
        <f t="shared" si="8"/>
        <v>0</v>
      </c>
      <c r="O102" s="28">
        <f t="shared" si="9"/>
        <v>375.96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35490</v>
      </c>
      <c r="D103" s="71">
        <v>614</v>
      </c>
      <c r="E103" s="71">
        <v>13</v>
      </c>
      <c r="F103" s="71">
        <v>18104</v>
      </c>
      <c r="G103" s="71">
        <v>80995</v>
      </c>
      <c r="H103" s="71">
        <v>119</v>
      </c>
      <c r="I103" s="17">
        <f t="shared" si="7"/>
        <v>135335</v>
      </c>
      <c r="J103" s="72"/>
      <c r="K103" s="71"/>
      <c r="L103" s="71"/>
      <c r="M103" s="71"/>
      <c r="N103" s="19">
        <f t="shared" si="8"/>
        <v>0</v>
      </c>
      <c r="O103" s="20">
        <f t="shared" si="9"/>
        <v>135335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319.89999999999998</v>
      </c>
      <c r="D104" s="80">
        <v>9.6999999999999993</v>
      </c>
      <c r="E104" s="80">
        <v>0.2</v>
      </c>
      <c r="F104" s="80">
        <v>135</v>
      </c>
      <c r="G104" s="80">
        <v>545.79999999999995</v>
      </c>
      <c r="H104" s="80">
        <v>2.1</v>
      </c>
      <c r="I104" s="29">
        <f t="shared" si="7"/>
        <v>1012.6999999999999</v>
      </c>
      <c r="J104" s="81"/>
      <c r="K104" s="80"/>
      <c r="L104" s="80"/>
      <c r="M104" s="80"/>
      <c r="N104" s="30">
        <f t="shared" si="8"/>
        <v>0</v>
      </c>
      <c r="O104" s="31">
        <f t="shared" si="9"/>
        <v>1012.6999999999999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32.4</v>
      </c>
      <c r="D105" s="77">
        <v>5.1100000000000003</v>
      </c>
      <c r="E105" s="77"/>
      <c r="F105" s="77">
        <v>4.84</v>
      </c>
      <c r="G105" s="77">
        <v>80.31</v>
      </c>
      <c r="H105" s="77"/>
      <c r="I105" s="26">
        <f t="shared" si="7"/>
        <v>122.66</v>
      </c>
      <c r="J105" s="78"/>
      <c r="K105" s="77"/>
      <c r="L105" s="77"/>
      <c r="M105" s="77">
        <v>0.03</v>
      </c>
      <c r="N105" s="27">
        <f t="shared" si="8"/>
        <v>0.03</v>
      </c>
      <c r="O105" s="28">
        <f t="shared" si="9"/>
        <v>122.69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15891</v>
      </c>
      <c r="D106" s="71">
        <v>2453</v>
      </c>
      <c r="E106" s="71"/>
      <c r="F106" s="71">
        <v>1240</v>
      </c>
      <c r="G106" s="71">
        <v>30031</v>
      </c>
      <c r="H106" s="71"/>
      <c r="I106" s="17">
        <f t="shared" si="7"/>
        <v>49615</v>
      </c>
      <c r="J106" s="72"/>
      <c r="K106" s="71"/>
      <c r="L106" s="71"/>
      <c r="M106" s="71">
        <v>2</v>
      </c>
      <c r="N106" s="19">
        <f t="shared" si="8"/>
        <v>2</v>
      </c>
      <c r="O106" s="20">
        <f t="shared" si="9"/>
        <v>49617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121.6</v>
      </c>
      <c r="D107" s="80">
        <v>31.8</v>
      </c>
      <c r="E107" s="80"/>
      <c r="F107" s="80">
        <v>6.8</v>
      </c>
      <c r="G107" s="80">
        <v>160</v>
      </c>
      <c r="H107" s="80"/>
      <c r="I107" s="29">
        <f t="shared" si="7"/>
        <v>320.20000000000005</v>
      </c>
      <c r="J107" s="81"/>
      <c r="K107" s="80"/>
      <c r="L107" s="80"/>
      <c r="M107" s="80">
        <v>0</v>
      </c>
      <c r="N107" s="30">
        <f t="shared" si="8"/>
        <v>0</v>
      </c>
      <c r="O107" s="31">
        <f t="shared" si="9"/>
        <v>320.20000000000005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15.03</v>
      </c>
      <c r="D108" s="77">
        <v>3.21</v>
      </c>
      <c r="E108" s="77">
        <v>0.02</v>
      </c>
      <c r="F108" s="77">
        <v>2.29</v>
      </c>
      <c r="G108" s="77">
        <v>18.48</v>
      </c>
      <c r="H108" s="77"/>
      <c r="I108" s="26">
        <f t="shared" si="7"/>
        <v>39.03</v>
      </c>
      <c r="J108" s="78"/>
      <c r="K108" s="77"/>
      <c r="L108" s="77"/>
      <c r="M108" s="77"/>
      <c r="N108" s="27">
        <f t="shared" si="8"/>
        <v>0</v>
      </c>
      <c r="O108" s="28">
        <f t="shared" si="9"/>
        <v>39.03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7560</v>
      </c>
      <c r="D109" s="71">
        <v>1491</v>
      </c>
      <c r="E109" s="71">
        <v>10</v>
      </c>
      <c r="F109" s="71">
        <v>549</v>
      </c>
      <c r="G109" s="71">
        <v>6896</v>
      </c>
      <c r="H109" s="71"/>
      <c r="I109" s="17">
        <f t="shared" si="7"/>
        <v>16506</v>
      </c>
      <c r="J109" s="72"/>
      <c r="K109" s="71"/>
      <c r="L109" s="71"/>
      <c r="M109" s="71"/>
      <c r="N109" s="19">
        <f t="shared" si="8"/>
        <v>0</v>
      </c>
      <c r="O109" s="20">
        <f t="shared" si="9"/>
        <v>16506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9.3000000000000007</v>
      </c>
      <c r="D110" s="80">
        <v>2.4</v>
      </c>
      <c r="E110" s="80">
        <v>0</v>
      </c>
      <c r="F110" s="80">
        <v>2.4</v>
      </c>
      <c r="G110" s="80">
        <v>13.5</v>
      </c>
      <c r="H110" s="80"/>
      <c r="I110" s="29">
        <f t="shared" si="7"/>
        <v>27.6</v>
      </c>
      <c r="J110" s="81"/>
      <c r="K110" s="80"/>
      <c r="L110" s="80"/>
      <c r="M110" s="80"/>
      <c r="N110" s="30">
        <f t="shared" si="8"/>
        <v>0</v>
      </c>
      <c r="O110" s="31">
        <f t="shared" si="9"/>
        <v>27.6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17.489999999999998</v>
      </c>
      <c r="D111" s="77">
        <v>8.5299999999999994</v>
      </c>
      <c r="E111" s="77">
        <v>0.14000000000000001</v>
      </c>
      <c r="F111" s="77">
        <v>0.33</v>
      </c>
      <c r="G111" s="77">
        <v>5.63</v>
      </c>
      <c r="H111" s="77"/>
      <c r="I111" s="26">
        <f t="shared" si="7"/>
        <v>32.119999999999997</v>
      </c>
      <c r="J111" s="78"/>
      <c r="K111" s="77"/>
      <c r="L111" s="77"/>
      <c r="M111" s="77"/>
      <c r="N111" s="27">
        <f t="shared" si="8"/>
        <v>0</v>
      </c>
      <c r="O111" s="28">
        <f t="shared" si="9"/>
        <v>32.119999999999997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8794</v>
      </c>
      <c r="D112" s="71">
        <v>4152</v>
      </c>
      <c r="E112" s="71">
        <v>68</v>
      </c>
      <c r="F112" s="71">
        <v>67</v>
      </c>
      <c r="G112" s="71">
        <v>2088</v>
      </c>
      <c r="H112" s="71"/>
      <c r="I112" s="17">
        <f t="shared" si="7"/>
        <v>15169</v>
      </c>
      <c r="J112" s="72"/>
      <c r="K112" s="71"/>
      <c r="L112" s="71"/>
      <c r="M112" s="71"/>
      <c r="N112" s="19">
        <f t="shared" si="8"/>
        <v>0</v>
      </c>
      <c r="O112" s="20">
        <f t="shared" si="9"/>
        <v>15169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0.3</v>
      </c>
      <c r="G113" s="80">
        <v>0</v>
      </c>
      <c r="H113" s="80"/>
      <c r="I113" s="29">
        <f t="shared" si="7"/>
        <v>0.3</v>
      </c>
      <c r="J113" s="81"/>
      <c r="K113" s="80"/>
      <c r="L113" s="80"/>
      <c r="M113" s="80"/>
      <c r="N113" s="30">
        <f t="shared" si="8"/>
        <v>0</v>
      </c>
      <c r="O113" s="31">
        <f t="shared" si="9"/>
        <v>0.3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6.67</v>
      </c>
      <c r="D114" s="77">
        <v>13.56</v>
      </c>
      <c r="E114" s="77"/>
      <c r="F114" s="77"/>
      <c r="G114" s="77">
        <v>0.2</v>
      </c>
      <c r="H114" s="77"/>
      <c r="I114" s="26">
        <f t="shared" si="7"/>
        <v>20.43</v>
      </c>
      <c r="J114" s="78"/>
      <c r="K114" s="77"/>
      <c r="L114" s="77"/>
      <c r="M114" s="77"/>
      <c r="N114" s="27">
        <f t="shared" si="8"/>
        <v>0</v>
      </c>
      <c r="O114" s="28">
        <f t="shared" si="9"/>
        <v>20.43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3370</v>
      </c>
      <c r="D115" s="71">
        <v>6695</v>
      </c>
      <c r="E115" s="71"/>
      <c r="F115" s="71"/>
      <c r="G115" s="71">
        <v>75</v>
      </c>
      <c r="H115" s="71"/>
      <c r="I115" s="17">
        <f t="shared" si="7"/>
        <v>10140</v>
      </c>
      <c r="J115" s="72"/>
      <c r="K115" s="71"/>
      <c r="L115" s="71"/>
      <c r="M115" s="71"/>
      <c r="N115" s="19">
        <f t="shared" si="8"/>
        <v>0</v>
      </c>
      <c r="O115" s="20">
        <f t="shared" si="9"/>
        <v>10140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2297.0800000000004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80</v>
      </c>
      <c r="D119" s="104" t="s">
        <v>73</v>
      </c>
      <c r="E119" s="104" t="s">
        <v>43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11.42</v>
      </c>
      <c r="D121" s="68">
        <v>7.48</v>
      </c>
      <c r="E121" s="68">
        <v>0.04</v>
      </c>
      <c r="F121" s="68">
        <v>0.57999999999999996</v>
      </c>
      <c r="G121" s="68">
        <v>0.88</v>
      </c>
      <c r="H121" s="68"/>
      <c r="I121" s="11">
        <f t="shared" si="7"/>
        <v>20.399999999999995</v>
      </c>
      <c r="J121" s="69"/>
      <c r="K121" s="68"/>
      <c r="L121" s="68"/>
      <c r="M121" s="68"/>
      <c r="N121" s="13">
        <f t="shared" si="8"/>
        <v>0</v>
      </c>
      <c r="O121" s="14">
        <f t="shared" si="9"/>
        <v>20.399999999999995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5771</v>
      </c>
      <c r="D122" s="71">
        <v>3590</v>
      </c>
      <c r="E122" s="71">
        <v>19</v>
      </c>
      <c r="F122" s="71">
        <v>157</v>
      </c>
      <c r="G122" s="71">
        <v>328</v>
      </c>
      <c r="H122" s="71"/>
      <c r="I122" s="17">
        <f t="shared" si="7"/>
        <v>9865</v>
      </c>
      <c r="J122" s="72"/>
      <c r="K122" s="71"/>
      <c r="L122" s="71"/>
      <c r="M122" s="71"/>
      <c r="N122" s="19">
        <f t="shared" si="8"/>
        <v>0</v>
      </c>
      <c r="O122" s="20">
        <f t="shared" si="9"/>
        <v>9865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0.5</v>
      </c>
      <c r="G123" s="80">
        <v>0</v>
      </c>
      <c r="H123" s="80"/>
      <c r="I123" s="29">
        <f t="shared" si="7"/>
        <v>0.5</v>
      </c>
      <c r="J123" s="81"/>
      <c r="K123" s="80"/>
      <c r="L123" s="80"/>
      <c r="M123" s="80"/>
      <c r="N123" s="30">
        <f t="shared" si="8"/>
        <v>0</v>
      </c>
      <c r="O123" s="31">
        <f t="shared" si="9"/>
        <v>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6.68</v>
      </c>
      <c r="D124" s="77">
        <v>3.49</v>
      </c>
      <c r="E124" s="77"/>
      <c r="F124" s="77"/>
      <c r="G124" s="77">
        <v>0.09</v>
      </c>
      <c r="H124" s="77">
        <v>1.1200000000000001</v>
      </c>
      <c r="I124" s="26">
        <f t="shared" si="7"/>
        <v>11.379999999999999</v>
      </c>
      <c r="J124" s="78"/>
      <c r="K124" s="77"/>
      <c r="L124" s="77"/>
      <c r="M124" s="77"/>
      <c r="N124" s="27">
        <f t="shared" si="8"/>
        <v>0</v>
      </c>
      <c r="O124" s="28">
        <f t="shared" si="9"/>
        <v>11.379999999999999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3353</v>
      </c>
      <c r="D125" s="71">
        <v>1613</v>
      </c>
      <c r="E125" s="71"/>
      <c r="F125" s="71"/>
      <c r="G125" s="71">
        <v>34</v>
      </c>
      <c r="H125" s="71">
        <v>400</v>
      </c>
      <c r="I125" s="17">
        <f t="shared" si="7"/>
        <v>5400</v>
      </c>
      <c r="J125" s="72"/>
      <c r="K125" s="71"/>
      <c r="L125" s="71"/>
      <c r="M125" s="71"/>
      <c r="N125" s="19">
        <f t="shared" si="8"/>
        <v>0</v>
      </c>
      <c r="O125" s="20">
        <f t="shared" si="9"/>
        <v>5400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>
        <v>3.6</v>
      </c>
      <c r="I126" s="29">
        <f t="shared" si="7"/>
        <v>3.6</v>
      </c>
      <c r="J126" s="81"/>
      <c r="K126" s="80"/>
      <c r="L126" s="80"/>
      <c r="M126" s="80"/>
      <c r="N126" s="30">
        <f t="shared" si="8"/>
        <v>0</v>
      </c>
      <c r="O126" s="31">
        <f t="shared" si="9"/>
        <v>3.6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8.3800000000000008</v>
      </c>
      <c r="D127" s="77">
        <v>2.87</v>
      </c>
      <c r="E127" s="77">
        <v>0.01</v>
      </c>
      <c r="F127" s="77">
        <v>1.83</v>
      </c>
      <c r="G127" s="77">
        <v>0.3</v>
      </c>
      <c r="H127" s="77"/>
      <c r="I127" s="26">
        <f t="shared" si="7"/>
        <v>13.39</v>
      </c>
      <c r="J127" s="78"/>
      <c r="K127" s="77"/>
      <c r="L127" s="77"/>
      <c r="M127" s="77"/>
      <c r="N127" s="27">
        <f t="shared" si="8"/>
        <v>0</v>
      </c>
      <c r="O127" s="28">
        <f t="shared" si="9"/>
        <v>13.39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4189</v>
      </c>
      <c r="D128" s="71">
        <v>1387</v>
      </c>
      <c r="E128" s="71">
        <v>5</v>
      </c>
      <c r="F128" s="71">
        <v>503</v>
      </c>
      <c r="G128" s="71">
        <v>112</v>
      </c>
      <c r="H128" s="71"/>
      <c r="I128" s="17">
        <f t="shared" si="7"/>
        <v>6196</v>
      </c>
      <c r="J128" s="72"/>
      <c r="K128" s="71"/>
      <c r="L128" s="71"/>
      <c r="M128" s="71"/>
      <c r="N128" s="19">
        <f t="shared" si="8"/>
        <v>0</v>
      </c>
      <c r="O128" s="20">
        <f t="shared" si="9"/>
        <v>6196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0.5</v>
      </c>
      <c r="G129" s="80">
        <v>0</v>
      </c>
      <c r="H129" s="80"/>
      <c r="I129" s="29">
        <f t="shared" si="7"/>
        <v>0.5</v>
      </c>
      <c r="J129" s="81"/>
      <c r="K129" s="80"/>
      <c r="L129" s="80"/>
      <c r="M129" s="80"/>
      <c r="N129" s="30">
        <f t="shared" si="8"/>
        <v>0</v>
      </c>
      <c r="O129" s="31">
        <f t="shared" si="9"/>
        <v>0.5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415.24</v>
      </c>
      <c r="D130" s="68">
        <v>199.49</v>
      </c>
      <c r="E130" s="68">
        <v>1.04</v>
      </c>
      <c r="F130" s="68">
        <v>809.8</v>
      </c>
      <c r="G130" s="68">
        <v>760.69</v>
      </c>
      <c r="H130" s="68">
        <v>2.42</v>
      </c>
      <c r="I130" s="11">
        <f t="shared" si="7"/>
        <v>2188.6800000000003</v>
      </c>
      <c r="J130" s="69"/>
      <c r="K130" s="68"/>
      <c r="L130" s="68">
        <v>7.35</v>
      </c>
      <c r="M130" s="68">
        <v>36.49</v>
      </c>
      <c r="N130" s="13">
        <f>SUM(J130:M130)</f>
        <v>43.84</v>
      </c>
      <c r="O130" s="14">
        <f t="shared" si="9"/>
        <v>2232.5200000000004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189227</v>
      </c>
      <c r="D131" s="71">
        <v>64251</v>
      </c>
      <c r="E131" s="71">
        <v>352</v>
      </c>
      <c r="F131" s="71">
        <v>190412</v>
      </c>
      <c r="G131" s="71">
        <v>268253</v>
      </c>
      <c r="H131" s="71">
        <v>655</v>
      </c>
      <c r="I131" s="17">
        <f t="shared" si="7"/>
        <v>713150</v>
      </c>
      <c r="J131" s="72"/>
      <c r="K131" s="71"/>
      <c r="L131" s="71">
        <v>174</v>
      </c>
      <c r="M131" s="71">
        <v>1684</v>
      </c>
      <c r="N131" s="19">
        <f t="shared" si="8"/>
        <v>1858</v>
      </c>
      <c r="O131" s="20">
        <f t="shared" si="9"/>
        <v>715008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1738.3</v>
      </c>
      <c r="D132" s="80">
        <v>1296.0999999999999</v>
      </c>
      <c r="E132" s="80">
        <v>5.4</v>
      </c>
      <c r="F132" s="80">
        <v>1728.2</v>
      </c>
      <c r="G132" s="80">
        <v>2028.9</v>
      </c>
      <c r="H132" s="80">
        <v>11.2</v>
      </c>
      <c r="I132" s="29">
        <f t="shared" ref="I132:I138" si="10">SUM(C132:H132)</f>
        <v>6808.0999999999995</v>
      </c>
      <c r="J132" s="81"/>
      <c r="K132" s="80"/>
      <c r="L132" s="80">
        <v>17.399999999999999</v>
      </c>
      <c r="M132" s="80">
        <v>72.400000000000006</v>
      </c>
      <c r="N132" s="30">
        <f t="shared" ref="N132:N138" si="11">SUM(J132:M132)</f>
        <v>89.800000000000011</v>
      </c>
      <c r="O132" s="31">
        <f t="shared" ref="O132:O138" si="12">SUM(N132,I132)</f>
        <v>6897.9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410.33</v>
      </c>
      <c r="D133" s="77">
        <v>130.33000000000001</v>
      </c>
      <c r="E133" s="77">
        <v>1.04</v>
      </c>
      <c r="F133" s="77">
        <v>807.59</v>
      </c>
      <c r="G133" s="77">
        <v>758.03</v>
      </c>
      <c r="H133" s="77">
        <v>1.5</v>
      </c>
      <c r="I133" s="26">
        <f t="shared" si="10"/>
        <v>2108.8199999999997</v>
      </c>
      <c r="J133" s="78"/>
      <c r="K133" s="77"/>
      <c r="L133" s="77">
        <v>0.3</v>
      </c>
      <c r="M133" s="77">
        <v>29.15</v>
      </c>
      <c r="N133" s="27">
        <f t="shared" si="11"/>
        <v>29.45</v>
      </c>
      <c r="O133" s="28">
        <f t="shared" si="12"/>
        <v>2138.2699999999995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187642</v>
      </c>
      <c r="D134" s="71">
        <v>49331</v>
      </c>
      <c r="E134" s="71">
        <v>352</v>
      </c>
      <c r="F134" s="71">
        <v>190058</v>
      </c>
      <c r="G134" s="71">
        <v>267590</v>
      </c>
      <c r="H134" s="71">
        <v>519</v>
      </c>
      <c r="I134" s="17">
        <f t="shared" si="10"/>
        <v>695492</v>
      </c>
      <c r="J134" s="72"/>
      <c r="K134" s="71"/>
      <c r="L134" s="71">
        <v>25</v>
      </c>
      <c r="M134" s="71">
        <v>1541</v>
      </c>
      <c r="N134" s="19">
        <f t="shared" si="11"/>
        <v>1566</v>
      </c>
      <c r="O134" s="20">
        <f t="shared" si="12"/>
        <v>697058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1693.9</v>
      </c>
      <c r="D135" s="89">
        <v>747.9</v>
      </c>
      <c r="E135" s="89">
        <v>5.4</v>
      </c>
      <c r="F135" s="89">
        <v>1719</v>
      </c>
      <c r="G135" s="89">
        <v>2014.1</v>
      </c>
      <c r="H135" s="89">
        <v>5.7</v>
      </c>
      <c r="I135" s="47">
        <f t="shared" si="10"/>
        <v>6186.0000000000009</v>
      </c>
      <c r="J135" s="90"/>
      <c r="K135" s="89"/>
      <c r="L135" s="89">
        <v>0.7</v>
      </c>
      <c r="M135" s="89">
        <v>57.4</v>
      </c>
      <c r="N135" s="49">
        <f t="shared" si="11"/>
        <v>58.1</v>
      </c>
      <c r="O135" s="44">
        <f t="shared" si="12"/>
        <v>6244.1000000000013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415.65</v>
      </c>
      <c r="D136" s="57">
        <f t="shared" si="13"/>
        <v>243.92000000000004</v>
      </c>
      <c r="E136" s="57">
        <f t="shared" si="13"/>
        <v>1.04</v>
      </c>
      <c r="F136" s="57">
        <f t="shared" si="13"/>
        <v>815.22000000000014</v>
      </c>
      <c r="G136" s="57">
        <f t="shared" si="13"/>
        <v>766.08</v>
      </c>
      <c r="H136" s="57">
        <f t="shared" si="13"/>
        <v>2.42</v>
      </c>
      <c r="I136" s="58">
        <f t="shared" si="10"/>
        <v>2244.3300000000004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11.87</v>
      </c>
      <c r="M136" s="57">
        <f t="shared" si="14"/>
        <v>40.879999999999995</v>
      </c>
      <c r="N136" s="60">
        <f t="shared" si="11"/>
        <v>52.749999999999993</v>
      </c>
      <c r="O136" s="61">
        <f t="shared" si="12"/>
        <v>2297.0800000000004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189301</v>
      </c>
      <c r="D137" s="36">
        <f t="shared" si="13"/>
        <v>68521</v>
      </c>
      <c r="E137" s="36">
        <f t="shared" si="13"/>
        <v>352</v>
      </c>
      <c r="F137" s="36">
        <f t="shared" si="13"/>
        <v>190679</v>
      </c>
      <c r="G137" s="36">
        <f t="shared" si="13"/>
        <v>268287</v>
      </c>
      <c r="H137" s="36">
        <f t="shared" si="13"/>
        <v>655</v>
      </c>
      <c r="I137" s="17">
        <f t="shared" si="10"/>
        <v>717795</v>
      </c>
      <c r="J137" s="18">
        <f t="shared" si="14"/>
        <v>0</v>
      </c>
      <c r="K137" s="16">
        <f t="shared" si="14"/>
        <v>0</v>
      </c>
      <c r="L137" s="16">
        <f t="shared" si="14"/>
        <v>185</v>
      </c>
      <c r="M137" s="16">
        <f t="shared" si="14"/>
        <v>1727</v>
      </c>
      <c r="N137" s="19">
        <f t="shared" si="11"/>
        <v>1912</v>
      </c>
      <c r="O137" s="20">
        <f t="shared" si="12"/>
        <v>719707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1742.1000000000001</v>
      </c>
      <c r="D138" s="41">
        <f t="shared" si="13"/>
        <v>1613.1</v>
      </c>
      <c r="E138" s="41">
        <f t="shared" si="13"/>
        <v>5.4</v>
      </c>
      <c r="F138" s="41">
        <f t="shared" si="13"/>
        <v>1746.3000000000002</v>
      </c>
      <c r="G138" s="41">
        <f t="shared" si="13"/>
        <v>2030.9999999999998</v>
      </c>
      <c r="H138" s="41">
        <f t="shared" si="13"/>
        <v>11.2</v>
      </c>
      <c r="I138" s="47">
        <f t="shared" si="10"/>
        <v>7149.0999999999995</v>
      </c>
      <c r="J138" s="48">
        <f t="shared" si="14"/>
        <v>0</v>
      </c>
      <c r="K138" s="46">
        <f t="shared" si="14"/>
        <v>0</v>
      </c>
      <c r="L138" s="46">
        <f t="shared" si="14"/>
        <v>18.700000000000003</v>
      </c>
      <c r="M138" s="46">
        <f t="shared" si="14"/>
        <v>77.8</v>
      </c>
      <c r="N138" s="49">
        <f t="shared" si="11"/>
        <v>96.5</v>
      </c>
      <c r="O138" s="44">
        <f t="shared" si="12"/>
        <v>7245.5999999999995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138"/>
  <sheetViews>
    <sheetView topLeftCell="A34" zoomScaleNormal="100" zoomScaleSheetLayoutView="85" workbookViewId="0">
      <selection activeCell="G63" sqref="G63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154">
        <f>48.15+18.39</f>
        <v>66.539999999999992</v>
      </c>
      <c r="H5" s="68"/>
      <c r="I5" s="11">
        <f t="shared" ref="I5:I36" si="0">SUM(C5:H5)</f>
        <v>66.539999999999992</v>
      </c>
      <c r="J5" s="69"/>
      <c r="K5" s="68"/>
      <c r="L5" s="68">
        <v>2.0299999999999998</v>
      </c>
      <c r="M5" s="68">
        <v>2.57</v>
      </c>
      <c r="N5" s="13">
        <f t="shared" ref="N5:N58" si="1">SUM(J5:M5)</f>
        <v>4.5999999999999996</v>
      </c>
      <c r="O5" s="14">
        <f>SUM(N5,I5)</f>
        <v>71.139999999999986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98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3.23</v>
      </c>
      <c r="H8" s="77"/>
      <c r="I8" s="26">
        <f t="shared" si="0"/>
        <v>3.23</v>
      </c>
      <c r="J8" s="78"/>
      <c r="K8" s="77"/>
      <c r="L8" s="77">
        <v>0.25</v>
      </c>
      <c r="M8" s="77">
        <v>0.71</v>
      </c>
      <c r="N8" s="27">
        <f t="shared" si="1"/>
        <v>0.96</v>
      </c>
      <c r="O8" s="28">
        <f t="shared" si="2"/>
        <v>4.1899999999999995</v>
      </c>
      <c r="P8" s="21" t="s">
        <v>25</v>
      </c>
      <c r="Q8" s="134" t="s">
        <v>103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4</v>
      </c>
      <c r="M9" s="71">
        <v>14</v>
      </c>
      <c r="N9" s="19">
        <f t="shared" si="1"/>
        <v>18</v>
      </c>
      <c r="O9" s="20">
        <f t="shared" si="2"/>
        <v>18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0.6</v>
      </c>
      <c r="M10" s="80">
        <v>2.1</v>
      </c>
      <c r="N10" s="30">
        <f t="shared" si="1"/>
        <v>2.7</v>
      </c>
      <c r="O10" s="31">
        <f t="shared" si="2"/>
        <v>2.7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0.28999999999999998</v>
      </c>
      <c r="G11" s="77"/>
      <c r="H11" s="77"/>
      <c r="I11" s="26">
        <f t="shared" si="0"/>
        <v>0.28999999999999998</v>
      </c>
      <c r="J11" s="78"/>
      <c r="K11" s="77"/>
      <c r="L11" s="77"/>
      <c r="M11" s="77"/>
      <c r="N11" s="27">
        <f t="shared" si="1"/>
        <v>0</v>
      </c>
      <c r="O11" s="28">
        <f t="shared" si="2"/>
        <v>0.28999999999999998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19</v>
      </c>
      <c r="G12" s="71"/>
      <c r="H12" s="71"/>
      <c r="I12" s="17">
        <f t="shared" si="0"/>
        <v>19</v>
      </c>
      <c r="J12" s="72"/>
      <c r="K12" s="71"/>
      <c r="L12" s="71"/>
      <c r="M12" s="71"/>
      <c r="N12" s="19">
        <f t="shared" si="1"/>
        <v>0</v>
      </c>
      <c r="O12" s="20">
        <f t="shared" si="2"/>
        <v>19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2.6</v>
      </c>
      <c r="G13" s="80"/>
      <c r="H13" s="80"/>
      <c r="I13" s="29">
        <f t="shared" si="0"/>
        <v>2.6</v>
      </c>
      <c r="J13" s="81"/>
      <c r="K13" s="80"/>
      <c r="L13" s="80"/>
      <c r="M13" s="80"/>
      <c r="N13" s="30">
        <f t="shared" si="1"/>
        <v>0</v>
      </c>
      <c r="O13" s="31">
        <f t="shared" si="2"/>
        <v>2.6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0.12</v>
      </c>
      <c r="D14" s="77">
        <v>0.55000000000000004</v>
      </c>
      <c r="E14" s="77"/>
      <c r="F14" s="77"/>
      <c r="G14" s="77">
        <v>7.04</v>
      </c>
      <c r="H14" s="77"/>
      <c r="I14" s="26">
        <f t="shared" si="0"/>
        <v>7.71</v>
      </c>
      <c r="J14" s="78"/>
      <c r="K14" s="77"/>
      <c r="L14" s="77"/>
      <c r="M14" s="77">
        <v>2.12</v>
      </c>
      <c r="N14" s="27">
        <f t="shared" si="1"/>
        <v>2.12</v>
      </c>
      <c r="O14" s="28">
        <f t="shared" si="2"/>
        <v>9.83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20</v>
      </c>
      <c r="D15" s="71">
        <v>43</v>
      </c>
      <c r="E15" s="71"/>
      <c r="F15" s="71"/>
      <c r="G15" s="71">
        <v>1038</v>
      </c>
      <c r="H15" s="71"/>
      <c r="I15" s="17">
        <f t="shared" si="0"/>
        <v>1101</v>
      </c>
      <c r="J15" s="72"/>
      <c r="K15" s="71"/>
      <c r="L15" s="71"/>
      <c r="M15" s="71">
        <v>74</v>
      </c>
      <c r="N15" s="19">
        <f t="shared" si="1"/>
        <v>74</v>
      </c>
      <c r="O15" s="20">
        <f t="shared" si="2"/>
        <v>1175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1.6</v>
      </c>
      <c r="D16" s="80">
        <v>4.5</v>
      </c>
      <c r="E16" s="80"/>
      <c r="F16" s="80"/>
      <c r="G16" s="80">
        <v>61.3</v>
      </c>
      <c r="H16" s="80"/>
      <c r="I16" s="29">
        <f t="shared" si="0"/>
        <v>67.399999999999991</v>
      </c>
      <c r="J16" s="81"/>
      <c r="K16" s="80"/>
      <c r="L16" s="80"/>
      <c r="M16" s="80">
        <v>5</v>
      </c>
      <c r="N16" s="30">
        <f t="shared" si="1"/>
        <v>5</v>
      </c>
      <c r="O16" s="31">
        <f t="shared" si="2"/>
        <v>72.399999999999991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0.95</v>
      </c>
      <c r="D17" s="77">
        <v>15.46</v>
      </c>
      <c r="E17" s="77"/>
      <c r="F17" s="77">
        <v>0.37</v>
      </c>
      <c r="G17" s="77">
        <v>19.14</v>
      </c>
      <c r="H17" s="77"/>
      <c r="I17" s="26">
        <f t="shared" si="0"/>
        <v>35.92</v>
      </c>
      <c r="J17" s="78"/>
      <c r="K17" s="77">
        <v>3.02</v>
      </c>
      <c r="L17" s="77">
        <v>18.28</v>
      </c>
      <c r="M17" s="77">
        <v>7.96</v>
      </c>
      <c r="N17" s="27">
        <f t="shared" si="1"/>
        <v>29.26</v>
      </c>
      <c r="O17" s="28">
        <f t="shared" si="2"/>
        <v>65.180000000000007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219</v>
      </c>
      <c r="D18" s="71">
        <v>2542</v>
      </c>
      <c r="E18" s="71"/>
      <c r="F18" s="71">
        <v>36</v>
      </c>
      <c r="G18" s="71">
        <v>3397</v>
      </c>
      <c r="H18" s="71"/>
      <c r="I18" s="17">
        <f t="shared" si="0"/>
        <v>6194</v>
      </c>
      <c r="J18" s="72"/>
      <c r="K18" s="71">
        <v>72</v>
      </c>
      <c r="L18" s="71">
        <v>805</v>
      </c>
      <c r="M18" s="71">
        <v>562</v>
      </c>
      <c r="N18" s="19">
        <f t="shared" si="1"/>
        <v>1439</v>
      </c>
      <c r="O18" s="20">
        <f t="shared" si="2"/>
        <v>7633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10.7</v>
      </c>
      <c r="D19" s="80">
        <v>180.4</v>
      </c>
      <c r="E19" s="80"/>
      <c r="F19" s="80">
        <v>2</v>
      </c>
      <c r="G19" s="80">
        <v>156.5</v>
      </c>
      <c r="H19" s="80"/>
      <c r="I19" s="29">
        <f t="shared" si="0"/>
        <v>349.6</v>
      </c>
      <c r="J19" s="81"/>
      <c r="K19" s="80">
        <v>5.6</v>
      </c>
      <c r="L19" s="80">
        <v>41.4</v>
      </c>
      <c r="M19" s="80">
        <v>28.7</v>
      </c>
      <c r="N19" s="30">
        <f t="shared" si="1"/>
        <v>75.7</v>
      </c>
      <c r="O19" s="31">
        <f t="shared" si="2"/>
        <v>425.3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4.17</v>
      </c>
      <c r="D20" s="77">
        <v>15.28</v>
      </c>
      <c r="E20" s="77"/>
      <c r="F20" s="77">
        <v>1.26</v>
      </c>
      <c r="G20" s="77">
        <v>18.57</v>
      </c>
      <c r="H20" s="77"/>
      <c r="I20" s="26">
        <f t="shared" si="0"/>
        <v>39.28</v>
      </c>
      <c r="J20" s="78"/>
      <c r="K20" s="77"/>
      <c r="L20" s="77">
        <v>1.44</v>
      </c>
      <c r="M20" s="77">
        <v>10.86</v>
      </c>
      <c r="N20" s="27">
        <f t="shared" si="1"/>
        <v>12.299999999999999</v>
      </c>
      <c r="O20" s="28">
        <f t="shared" si="2"/>
        <v>51.58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1508</v>
      </c>
      <c r="D21" s="71">
        <v>6491</v>
      </c>
      <c r="E21" s="71"/>
      <c r="F21" s="71">
        <v>176</v>
      </c>
      <c r="G21" s="71">
        <v>3650</v>
      </c>
      <c r="H21" s="71"/>
      <c r="I21" s="17">
        <f t="shared" si="0"/>
        <v>11825</v>
      </c>
      <c r="J21" s="72"/>
      <c r="K21" s="71"/>
      <c r="L21" s="71">
        <v>40</v>
      </c>
      <c r="M21" s="71">
        <v>935</v>
      </c>
      <c r="N21" s="19">
        <f t="shared" si="1"/>
        <v>975</v>
      </c>
      <c r="O21" s="20">
        <f t="shared" si="2"/>
        <v>12800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53.9</v>
      </c>
      <c r="D22" s="80">
        <v>356.8</v>
      </c>
      <c r="E22" s="80"/>
      <c r="F22" s="80">
        <v>6.5</v>
      </c>
      <c r="G22" s="80">
        <v>83.9</v>
      </c>
      <c r="H22" s="80"/>
      <c r="I22" s="29">
        <f t="shared" si="0"/>
        <v>501.1</v>
      </c>
      <c r="J22" s="81"/>
      <c r="K22" s="80"/>
      <c r="L22" s="80">
        <v>1.7</v>
      </c>
      <c r="M22" s="80">
        <v>38.299999999999997</v>
      </c>
      <c r="N22" s="30">
        <f t="shared" si="1"/>
        <v>40</v>
      </c>
      <c r="O22" s="31">
        <f t="shared" si="2"/>
        <v>541.1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4.72</v>
      </c>
      <c r="D23" s="77">
        <v>148.54</v>
      </c>
      <c r="E23" s="77"/>
      <c r="F23" s="77">
        <v>4.08</v>
      </c>
      <c r="G23" s="77">
        <v>54.07</v>
      </c>
      <c r="H23" s="77"/>
      <c r="I23" s="26">
        <f t="shared" si="0"/>
        <v>211.41</v>
      </c>
      <c r="J23" s="78"/>
      <c r="K23" s="77"/>
      <c r="L23" s="77">
        <v>0.23</v>
      </c>
      <c r="M23" s="77">
        <v>5.62</v>
      </c>
      <c r="N23" s="27">
        <f t="shared" si="1"/>
        <v>5.8500000000000005</v>
      </c>
      <c r="O23" s="28">
        <f t="shared" si="2"/>
        <v>217.26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6048</v>
      </c>
      <c r="D24" s="71">
        <v>32431</v>
      </c>
      <c r="E24" s="71"/>
      <c r="F24" s="71">
        <v>815</v>
      </c>
      <c r="G24" s="71">
        <v>12512</v>
      </c>
      <c r="H24" s="71"/>
      <c r="I24" s="17">
        <f t="shared" si="0"/>
        <v>51806</v>
      </c>
      <c r="J24" s="72"/>
      <c r="K24" s="71"/>
      <c r="L24" s="71">
        <v>14</v>
      </c>
      <c r="M24" s="71">
        <v>364</v>
      </c>
      <c r="N24" s="19">
        <f t="shared" si="1"/>
        <v>378</v>
      </c>
      <c r="O24" s="20">
        <f t="shared" si="2"/>
        <v>52184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168.2</v>
      </c>
      <c r="D25" s="80">
        <v>1459.3</v>
      </c>
      <c r="E25" s="80"/>
      <c r="F25" s="80">
        <v>19.2</v>
      </c>
      <c r="G25" s="80">
        <v>275.60000000000002</v>
      </c>
      <c r="H25" s="80"/>
      <c r="I25" s="29">
        <f t="shared" si="0"/>
        <v>1922.3000000000002</v>
      </c>
      <c r="J25" s="81"/>
      <c r="K25" s="80"/>
      <c r="L25" s="80">
        <v>0.5</v>
      </c>
      <c r="M25" s="80">
        <v>11.6</v>
      </c>
      <c r="N25" s="30">
        <f t="shared" si="1"/>
        <v>12.1</v>
      </c>
      <c r="O25" s="31">
        <f t="shared" si="2"/>
        <v>1934.4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1.7</v>
      </c>
      <c r="D26" s="77">
        <v>17.489999999999998</v>
      </c>
      <c r="E26" s="77"/>
      <c r="F26" s="77">
        <v>1.36</v>
      </c>
      <c r="G26" s="77">
        <v>10.77</v>
      </c>
      <c r="H26" s="77"/>
      <c r="I26" s="26">
        <f t="shared" si="0"/>
        <v>31.319999999999997</v>
      </c>
      <c r="J26" s="78"/>
      <c r="K26" s="77"/>
      <c r="L26" s="77"/>
      <c r="M26" s="77">
        <v>0.1</v>
      </c>
      <c r="N26" s="27">
        <f t="shared" si="1"/>
        <v>0.1</v>
      </c>
      <c r="O26" s="28">
        <f t="shared" si="2"/>
        <v>31.419999999999998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863</v>
      </c>
      <c r="D27" s="71">
        <v>6865</v>
      </c>
      <c r="E27" s="71"/>
      <c r="F27" s="71">
        <v>256</v>
      </c>
      <c r="G27" s="71">
        <v>2775</v>
      </c>
      <c r="H27" s="71"/>
      <c r="I27" s="17">
        <f t="shared" si="0"/>
        <v>10759</v>
      </c>
      <c r="J27" s="72"/>
      <c r="K27" s="71"/>
      <c r="L27" s="71"/>
      <c r="M27" s="71">
        <v>7</v>
      </c>
      <c r="N27" s="19">
        <f t="shared" si="1"/>
        <v>7</v>
      </c>
      <c r="O27" s="20">
        <f t="shared" si="2"/>
        <v>10766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19</v>
      </c>
      <c r="D28" s="80">
        <v>254.3</v>
      </c>
      <c r="E28" s="80"/>
      <c r="F28" s="80">
        <v>5.3</v>
      </c>
      <c r="G28" s="80">
        <v>58.2</v>
      </c>
      <c r="H28" s="80"/>
      <c r="I28" s="29">
        <f t="shared" si="0"/>
        <v>336.8</v>
      </c>
      <c r="J28" s="81"/>
      <c r="K28" s="80"/>
      <c r="L28" s="80"/>
      <c r="M28" s="80">
        <v>0.2</v>
      </c>
      <c r="N28" s="30">
        <f t="shared" si="1"/>
        <v>0.2</v>
      </c>
      <c r="O28" s="31">
        <f t="shared" si="2"/>
        <v>337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9.32</v>
      </c>
      <c r="D29" s="77">
        <v>83.06</v>
      </c>
      <c r="E29" s="77"/>
      <c r="F29" s="77">
        <v>34.46</v>
      </c>
      <c r="G29" s="77">
        <v>26.03</v>
      </c>
      <c r="H29" s="77">
        <v>0.66</v>
      </c>
      <c r="I29" s="26">
        <f t="shared" si="0"/>
        <v>153.53</v>
      </c>
      <c r="J29" s="78"/>
      <c r="K29" s="77"/>
      <c r="L29" s="77"/>
      <c r="M29" s="77">
        <v>1.72</v>
      </c>
      <c r="N29" s="27">
        <f t="shared" si="1"/>
        <v>1.72</v>
      </c>
      <c r="O29" s="28">
        <f t="shared" si="2"/>
        <v>155.25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3776</v>
      </c>
      <c r="D30" s="71">
        <v>25894</v>
      </c>
      <c r="E30" s="71"/>
      <c r="F30" s="71">
        <v>6768</v>
      </c>
      <c r="G30" s="71">
        <v>7326</v>
      </c>
      <c r="H30" s="71">
        <v>3272</v>
      </c>
      <c r="I30" s="17">
        <f t="shared" si="0"/>
        <v>47036</v>
      </c>
      <c r="J30" s="72"/>
      <c r="K30" s="71"/>
      <c r="L30" s="71"/>
      <c r="M30" s="71">
        <v>132</v>
      </c>
      <c r="N30" s="19">
        <f t="shared" si="1"/>
        <v>132</v>
      </c>
      <c r="O30" s="20">
        <f t="shared" si="2"/>
        <v>47168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67.8</v>
      </c>
      <c r="D31" s="80">
        <v>777.1</v>
      </c>
      <c r="E31" s="80"/>
      <c r="F31" s="80">
        <v>102.1</v>
      </c>
      <c r="G31" s="80">
        <v>132</v>
      </c>
      <c r="H31" s="80">
        <v>114.6</v>
      </c>
      <c r="I31" s="29">
        <f t="shared" si="0"/>
        <v>1193.5999999999999</v>
      </c>
      <c r="J31" s="81"/>
      <c r="K31" s="80"/>
      <c r="L31" s="80"/>
      <c r="M31" s="80">
        <v>3.4</v>
      </c>
      <c r="N31" s="30">
        <f t="shared" si="1"/>
        <v>3.4</v>
      </c>
      <c r="O31" s="31">
        <f t="shared" si="2"/>
        <v>1197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11.17</v>
      </c>
      <c r="D32" s="77">
        <v>32.200000000000003</v>
      </c>
      <c r="E32" s="77"/>
      <c r="F32" s="77">
        <v>78.05</v>
      </c>
      <c r="G32" s="77">
        <v>59.88</v>
      </c>
      <c r="H32" s="77">
        <v>1.31</v>
      </c>
      <c r="I32" s="26">
        <f t="shared" si="0"/>
        <v>182.61</v>
      </c>
      <c r="J32" s="78"/>
      <c r="K32" s="77"/>
      <c r="L32" s="77">
        <v>0.1</v>
      </c>
      <c r="M32" s="77">
        <v>0.56999999999999995</v>
      </c>
      <c r="N32" s="27">
        <f t="shared" si="1"/>
        <v>0.66999999999999993</v>
      </c>
      <c r="O32" s="28">
        <f t="shared" si="2"/>
        <v>183.28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4488</v>
      </c>
      <c r="D33" s="71">
        <v>9433</v>
      </c>
      <c r="E33" s="71"/>
      <c r="F33" s="71">
        <v>16310</v>
      </c>
      <c r="G33" s="71">
        <v>18259</v>
      </c>
      <c r="H33" s="71">
        <v>306</v>
      </c>
      <c r="I33" s="17">
        <f t="shared" si="0"/>
        <v>48796</v>
      </c>
      <c r="J33" s="72"/>
      <c r="K33" s="71"/>
      <c r="L33" s="71">
        <v>9</v>
      </c>
      <c r="M33" s="71">
        <v>50</v>
      </c>
      <c r="N33" s="19">
        <f t="shared" si="1"/>
        <v>59</v>
      </c>
      <c r="O33" s="20">
        <f t="shared" si="2"/>
        <v>48855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67.099999999999994</v>
      </c>
      <c r="D34" s="80">
        <v>273.60000000000002</v>
      </c>
      <c r="E34" s="80"/>
      <c r="F34" s="80">
        <v>212</v>
      </c>
      <c r="G34" s="80">
        <v>274.2</v>
      </c>
      <c r="H34" s="80">
        <v>9.1999999999999993</v>
      </c>
      <c r="I34" s="29">
        <f t="shared" si="0"/>
        <v>836.10000000000014</v>
      </c>
      <c r="J34" s="81"/>
      <c r="K34" s="80"/>
      <c r="L34" s="80">
        <v>0.2</v>
      </c>
      <c r="M34" s="80">
        <v>1.2</v>
      </c>
      <c r="N34" s="30">
        <f t="shared" si="1"/>
        <v>1.4</v>
      </c>
      <c r="O34" s="31">
        <f t="shared" si="2"/>
        <v>837.50000000000011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11.81</v>
      </c>
      <c r="D35" s="77">
        <v>12.56</v>
      </c>
      <c r="E35" s="77">
        <v>0.23</v>
      </c>
      <c r="F35" s="77">
        <v>118.09</v>
      </c>
      <c r="G35" s="77">
        <v>178.62</v>
      </c>
      <c r="H35" s="77">
        <v>1.87</v>
      </c>
      <c r="I35" s="26">
        <f t="shared" si="0"/>
        <v>323.18</v>
      </c>
      <c r="J35" s="78"/>
      <c r="K35" s="77"/>
      <c r="L35" s="77"/>
      <c r="M35" s="77">
        <v>0.34</v>
      </c>
      <c r="N35" s="27">
        <f t="shared" si="1"/>
        <v>0.34</v>
      </c>
      <c r="O35" s="28">
        <f t="shared" si="2"/>
        <v>323.52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4759</v>
      </c>
      <c r="D36" s="71">
        <v>4123</v>
      </c>
      <c r="E36" s="71">
        <v>79</v>
      </c>
      <c r="F36" s="71">
        <v>25834</v>
      </c>
      <c r="G36" s="71">
        <v>55486</v>
      </c>
      <c r="H36" s="71">
        <v>387</v>
      </c>
      <c r="I36" s="17">
        <f t="shared" si="0"/>
        <v>90668</v>
      </c>
      <c r="J36" s="72"/>
      <c r="K36" s="71"/>
      <c r="L36" s="71"/>
      <c r="M36" s="71">
        <v>19</v>
      </c>
      <c r="N36" s="19">
        <f t="shared" si="1"/>
        <v>19</v>
      </c>
      <c r="O36" s="20">
        <f t="shared" si="2"/>
        <v>90687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62.5</v>
      </c>
      <c r="D37" s="80">
        <v>99.1</v>
      </c>
      <c r="E37" s="80">
        <v>1.9</v>
      </c>
      <c r="F37" s="80">
        <v>285.89999999999998</v>
      </c>
      <c r="G37" s="80">
        <v>666.7</v>
      </c>
      <c r="H37" s="80">
        <v>9.4</v>
      </c>
      <c r="I37" s="29">
        <f t="shared" ref="I37:I50" si="3">SUM(C37:H37)</f>
        <v>1125.5</v>
      </c>
      <c r="J37" s="81"/>
      <c r="K37" s="80"/>
      <c r="L37" s="80"/>
      <c r="M37" s="80">
        <v>0.4</v>
      </c>
      <c r="N37" s="30">
        <f t="shared" si="1"/>
        <v>0.4</v>
      </c>
      <c r="O37" s="31">
        <f t="shared" si="2"/>
        <v>1125.9000000000001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21.87</v>
      </c>
      <c r="D38" s="77">
        <v>1.7</v>
      </c>
      <c r="E38" s="77">
        <v>2.81</v>
      </c>
      <c r="F38" s="77">
        <v>226.21</v>
      </c>
      <c r="G38" s="77">
        <v>603.24</v>
      </c>
      <c r="H38" s="77">
        <v>0.06</v>
      </c>
      <c r="I38" s="26">
        <f t="shared" si="3"/>
        <v>855.89</v>
      </c>
      <c r="J38" s="78"/>
      <c r="K38" s="77"/>
      <c r="L38" s="77"/>
      <c r="M38" s="77">
        <v>0.3</v>
      </c>
      <c r="N38" s="27">
        <f t="shared" si="1"/>
        <v>0.3</v>
      </c>
      <c r="O38" s="28">
        <f t="shared" si="2"/>
        <v>856.18999999999994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9012</v>
      </c>
      <c r="D39" s="71">
        <v>647</v>
      </c>
      <c r="E39" s="71">
        <v>1038</v>
      </c>
      <c r="F39" s="71">
        <v>51960</v>
      </c>
      <c r="G39" s="71">
        <v>199450</v>
      </c>
      <c r="H39" s="71">
        <v>17</v>
      </c>
      <c r="I39" s="17">
        <f t="shared" si="3"/>
        <v>262124</v>
      </c>
      <c r="J39" s="72"/>
      <c r="K39" s="71"/>
      <c r="L39" s="71"/>
      <c r="M39" s="71">
        <v>13</v>
      </c>
      <c r="N39" s="19">
        <f t="shared" si="1"/>
        <v>13</v>
      </c>
      <c r="O39" s="20">
        <f t="shared" si="2"/>
        <v>262137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99.5</v>
      </c>
      <c r="D40" s="80">
        <v>13.6</v>
      </c>
      <c r="E40" s="80">
        <v>21.8</v>
      </c>
      <c r="F40" s="80">
        <v>467.4</v>
      </c>
      <c r="G40" s="80">
        <v>1801.6</v>
      </c>
      <c r="H40" s="80">
        <v>0.3</v>
      </c>
      <c r="I40" s="29">
        <f t="shared" si="3"/>
        <v>2404.1999999999998</v>
      </c>
      <c r="J40" s="81"/>
      <c r="K40" s="80"/>
      <c r="L40" s="80"/>
      <c r="M40" s="80">
        <v>0.3</v>
      </c>
      <c r="N40" s="30">
        <f t="shared" si="1"/>
        <v>0.3</v>
      </c>
      <c r="O40" s="31">
        <f t="shared" si="2"/>
        <v>2404.5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27.96</v>
      </c>
      <c r="D41" s="77">
        <v>2.25</v>
      </c>
      <c r="E41" s="77">
        <v>1.76</v>
      </c>
      <c r="F41" s="77">
        <v>305.06</v>
      </c>
      <c r="G41" s="77">
        <v>994.62</v>
      </c>
      <c r="H41" s="77"/>
      <c r="I41" s="26">
        <f t="shared" si="3"/>
        <v>1331.65</v>
      </c>
      <c r="J41" s="78"/>
      <c r="K41" s="77"/>
      <c r="L41" s="77">
        <v>0.28000000000000003</v>
      </c>
      <c r="M41" s="77">
        <v>0.99</v>
      </c>
      <c r="N41" s="27">
        <f t="shared" si="1"/>
        <v>1.27</v>
      </c>
      <c r="O41" s="28">
        <f t="shared" si="2"/>
        <v>1332.92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12767</v>
      </c>
      <c r="D42" s="71">
        <v>879</v>
      </c>
      <c r="E42" s="71">
        <v>688</v>
      </c>
      <c r="F42" s="71">
        <v>71228</v>
      </c>
      <c r="G42" s="71">
        <v>341551</v>
      </c>
      <c r="H42" s="71"/>
      <c r="I42" s="17">
        <f t="shared" si="3"/>
        <v>427113</v>
      </c>
      <c r="J42" s="72"/>
      <c r="K42" s="71"/>
      <c r="L42" s="71">
        <v>34</v>
      </c>
      <c r="M42" s="71">
        <v>118</v>
      </c>
      <c r="N42" s="19">
        <f t="shared" si="1"/>
        <v>152</v>
      </c>
      <c r="O42" s="20">
        <f t="shared" si="2"/>
        <v>427265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134.4</v>
      </c>
      <c r="D43" s="80">
        <v>18.2</v>
      </c>
      <c r="E43" s="80">
        <v>14.2</v>
      </c>
      <c r="F43" s="80">
        <v>630.70000000000005</v>
      </c>
      <c r="G43" s="80">
        <v>2930.3</v>
      </c>
      <c r="H43" s="80"/>
      <c r="I43" s="29">
        <f t="shared" si="3"/>
        <v>3727.8</v>
      </c>
      <c r="J43" s="81"/>
      <c r="K43" s="80"/>
      <c r="L43" s="80">
        <v>0.4</v>
      </c>
      <c r="M43" s="80">
        <v>1.7</v>
      </c>
      <c r="N43" s="30">
        <f t="shared" si="1"/>
        <v>2.1</v>
      </c>
      <c r="O43" s="31">
        <f t="shared" si="2"/>
        <v>3729.9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25.5</v>
      </c>
      <c r="D44" s="77">
        <v>2.2400000000000002</v>
      </c>
      <c r="E44" s="77">
        <v>0.52</v>
      </c>
      <c r="F44" s="77">
        <v>64.180000000000007</v>
      </c>
      <c r="G44" s="77">
        <v>820.67</v>
      </c>
      <c r="H44" s="77"/>
      <c r="I44" s="26">
        <f t="shared" si="3"/>
        <v>913.11</v>
      </c>
      <c r="J44" s="78"/>
      <c r="K44" s="77"/>
      <c r="L44" s="77">
        <v>0.04</v>
      </c>
      <c r="M44" s="77">
        <v>12.66</v>
      </c>
      <c r="N44" s="27">
        <f t="shared" si="1"/>
        <v>12.7</v>
      </c>
      <c r="O44" s="28">
        <f t="shared" si="2"/>
        <v>925.81000000000006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11900</v>
      </c>
      <c r="D45" s="71">
        <v>979</v>
      </c>
      <c r="E45" s="71">
        <v>230</v>
      </c>
      <c r="F45" s="71">
        <v>15928</v>
      </c>
      <c r="G45" s="71">
        <v>284009</v>
      </c>
      <c r="H45" s="71"/>
      <c r="I45" s="17">
        <f t="shared" si="3"/>
        <v>313046</v>
      </c>
      <c r="J45" s="72"/>
      <c r="K45" s="71"/>
      <c r="L45" s="71">
        <v>6</v>
      </c>
      <c r="M45" s="71">
        <v>785</v>
      </c>
      <c r="N45" s="19">
        <f t="shared" si="1"/>
        <v>791</v>
      </c>
      <c r="O45" s="20">
        <f t="shared" si="2"/>
        <v>313837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106.5</v>
      </c>
      <c r="D46" s="80">
        <v>16.100000000000001</v>
      </c>
      <c r="E46" s="80">
        <v>3.8</v>
      </c>
      <c r="F46" s="80">
        <v>117.3</v>
      </c>
      <c r="G46" s="80">
        <v>1944.7</v>
      </c>
      <c r="H46" s="80"/>
      <c r="I46" s="29">
        <f t="shared" si="3"/>
        <v>2188.4</v>
      </c>
      <c r="J46" s="81"/>
      <c r="K46" s="80"/>
      <c r="L46" s="80">
        <v>0</v>
      </c>
      <c r="M46" s="80">
        <v>8.1999999999999993</v>
      </c>
      <c r="N46" s="30">
        <f t="shared" si="1"/>
        <v>8.1999999999999993</v>
      </c>
      <c r="O46" s="31">
        <f t="shared" si="2"/>
        <v>2196.6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35.25</v>
      </c>
      <c r="D47" s="77">
        <v>8.2200000000000006</v>
      </c>
      <c r="E47" s="77">
        <v>23.82</v>
      </c>
      <c r="F47" s="77">
        <v>9.92</v>
      </c>
      <c r="G47" s="77">
        <v>444.37</v>
      </c>
      <c r="H47" s="77">
        <v>0.23</v>
      </c>
      <c r="I47" s="26">
        <f t="shared" si="3"/>
        <v>521.81000000000006</v>
      </c>
      <c r="J47" s="78"/>
      <c r="K47" s="77"/>
      <c r="L47" s="77"/>
      <c r="M47" s="77">
        <v>12.82</v>
      </c>
      <c r="N47" s="27">
        <f t="shared" si="1"/>
        <v>12.82</v>
      </c>
      <c r="O47" s="28">
        <f t="shared" si="2"/>
        <v>534.63000000000011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17655</v>
      </c>
      <c r="D48" s="71">
        <v>3842</v>
      </c>
      <c r="E48" s="71">
        <v>11140</v>
      </c>
      <c r="F48" s="71">
        <v>2587</v>
      </c>
      <c r="G48" s="71">
        <v>162177</v>
      </c>
      <c r="H48" s="71">
        <v>102</v>
      </c>
      <c r="I48" s="17">
        <f t="shared" si="3"/>
        <v>197503</v>
      </c>
      <c r="J48" s="72"/>
      <c r="K48" s="71"/>
      <c r="L48" s="71"/>
      <c r="M48" s="71">
        <v>1474</v>
      </c>
      <c r="N48" s="19">
        <f t="shared" si="1"/>
        <v>1474</v>
      </c>
      <c r="O48" s="20">
        <f t="shared" si="2"/>
        <v>198977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37.299999999999997</v>
      </c>
      <c r="D49" s="80">
        <v>9.3000000000000007</v>
      </c>
      <c r="E49" s="80">
        <v>27.2</v>
      </c>
      <c r="F49" s="80">
        <v>12.2</v>
      </c>
      <c r="G49" s="80">
        <v>569.29999999999995</v>
      </c>
      <c r="H49" s="80">
        <v>0.8</v>
      </c>
      <c r="I49" s="29">
        <f t="shared" si="3"/>
        <v>656.09999999999991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656.09999999999991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154.27000000000001</v>
      </c>
      <c r="D50" s="68">
        <v>315.2</v>
      </c>
      <c r="E50" s="68">
        <v>29.14</v>
      </c>
      <c r="F50" s="68">
        <v>842.67</v>
      </c>
      <c r="G50" s="68">
        <v>3231.3</v>
      </c>
      <c r="H50" s="68">
        <v>4.13</v>
      </c>
      <c r="I50" s="11">
        <f t="shared" si="3"/>
        <v>4576.71</v>
      </c>
      <c r="J50" s="69"/>
      <c r="K50" s="68"/>
      <c r="L50" s="68">
        <v>20.37</v>
      </c>
      <c r="M50" s="68">
        <v>56.77</v>
      </c>
      <c r="N50" s="13">
        <f t="shared" si="1"/>
        <v>77.14</v>
      </c>
      <c r="O50" s="14">
        <f t="shared" si="2"/>
        <v>4653.8500000000004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72958</v>
      </c>
      <c r="D51" s="71">
        <v>86893</v>
      </c>
      <c r="E51" s="71">
        <v>13175</v>
      </c>
      <c r="F51" s="71">
        <v>191862</v>
      </c>
      <c r="G51" s="71">
        <v>1090851</v>
      </c>
      <c r="H51" s="71">
        <v>4084</v>
      </c>
      <c r="I51" s="17">
        <f t="shared" ref="I51:I58" si="4">SUM(C51:H51)</f>
        <v>1459823</v>
      </c>
      <c r="J51" s="72"/>
      <c r="K51" s="71"/>
      <c r="L51" s="71">
        <v>908</v>
      </c>
      <c r="M51" s="71">
        <v>4547</v>
      </c>
      <c r="N51" s="19">
        <f t="shared" si="1"/>
        <v>5455</v>
      </c>
      <c r="O51" s="20">
        <f>SUM(N51,I51)</f>
        <v>1465278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825.4</v>
      </c>
      <c r="D52" s="80">
        <v>3019.8</v>
      </c>
      <c r="E52" s="80">
        <v>68.900000000000006</v>
      </c>
      <c r="F52" s="80">
        <v>1858.6</v>
      </c>
      <c r="G52" s="80">
        <v>8908.4</v>
      </c>
      <c r="H52" s="80">
        <v>134.30000000000001</v>
      </c>
      <c r="I52" s="29">
        <f t="shared" si="4"/>
        <v>14815.4</v>
      </c>
      <c r="J52" s="81"/>
      <c r="K52" s="80"/>
      <c r="L52" s="80">
        <v>44.2</v>
      </c>
      <c r="M52" s="80">
        <v>101.1</v>
      </c>
      <c r="N52" s="30">
        <f t="shared" si="1"/>
        <v>145.30000000000001</v>
      </c>
      <c r="O52" s="31">
        <f t="shared" si="2"/>
        <v>14960.699999999999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143.5</v>
      </c>
      <c r="D53" s="77">
        <v>64.09</v>
      </c>
      <c r="E53" s="77">
        <v>29.14</v>
      </c>
      <c r="F53" s="77">
        <v>836.19</v>
      </c>
      <c r="G53" s="77">
        <v>3132.18</v>
      </c>
      <c r="H53" s="77">
        <v>0.23</v>
      </c>
      <c r="I53" s="26">
        <f t="shared" si="4"/>
        <v>4205.33</v>
      </c>
      <c r="J53" s="78"/>
      <c r="K53" s="77"/>
      <c r="L53" s="77">
        <v>20.37</v>
      </c>
      <c r="M53" s="77">
        <v>54.85</v>
      </c>
      <c r="N53" s="27">
        <f t="shared" si="1"/>
        <v>75.22</v>
      </c>
      <c r="O53" s="28">
        <f t="shared" si="2"/>
        <v>4280.55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64603</v>
      </c>
      <c r="D54" s="71">
        <v>21433</v>
      </c>
      <c r="E54" s="71">
        <v>13175</v>
      </c>
      <c r="F54" s="71">
        <v>190657</v>
      </c>
      <c r="G54" s="71">
        <v>1069531</v>
      </c>
      <c r="H54" s="71">
        <v>102</v>
      </c>
      <c r="I54" s="17">
        <f t="shared" si="4"/>
        <v>1359501</v>
      </c>
      <c r="J54" s="72"/>
      <c r="K54" s="71"/>
      <c r="L54" s="71">
        <v>908</v>
      </c>
      <c r="M54" s="71">
        <v>4492</v>
      </c>
      <c r="N54" s="19">
        <f t="shared" si="1"/>
        <v>5400</v>
      </c>
      <c r="O54" s="20">
        <f t="shared" si="2"/>
        <v>1364901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580.70000000000005</v>
      </c>
      <c r="D55" s="74">
        <v>475.9</v>
      </c>
      <c r="E55" s="74">
        <v>68.900000000000006</v>
      </c>
      <c r="F55" s="74">
        <v>1828.5</v>
      </c>
      <c r="G55" s="74">
        <v>8345.5</v>
      </c>
      <c r="H55" s="74">
        <v>0.8</v>
      </c>
      <c r="I55" s="23">
        <f t="shared" si="4"/>
        <v>11300.3</v>
      </c>
      <c r="J55" s="75"/>
      <c r="K55" s="74"/>
      <c r="L55" s="74">
        <v>44.2</v>
      </c>
      <c r="M55" s="74">
        <v>96.2</v>
      </c>
      <c r="N55" s="23">
        <f t="shared" si="1"/>
        <v>140.4</v>
      </c>
      <c r="O55" s="25">
        <f t="shared" si="2"/>
        <v>11440.699999999999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154.54</v>
      </c>
      <c r="D56" s="10">
        <f t="shared" si="5"/>
        <v>339.55</v>
      </c>
      <c r="E56" s="10">
        <f t="shared" si="5"/>
        <v>29.14</v>
      </c>
      <c r="F56" s="10">
        <f t="shared" si="5"/>
        <v>843.33</v>
      </c>
      <c r="G56" s="10">
        <f t="shared" si="5"/>
        <v>3306.79</v>
      </c>
      <c r="H56" s="10">
        <f t="shared" si="5"/>
        <v>4.1300000000000008</v>
      </c>
      <c r="I56" s="34">
        <f>SUM(C56:H56)</f>
        <v>4677.4800000000005</v>
      </c>
      <c r="J56" s="33">
        <f>SUM(J5,J8,J11,J14,J17,J20,J23,J26,J29,J32,J35,J38,J41,J44,J47)</f>
        <v>0</v>
      </c>
      <c r="K56" s="10">
        <f>SUM(K5,K8,K11,K14,K17,K20,K23,K26,K29,K32,K35,K38,K41,K44,K47)</f>
        <v>3.02</v>
      </c>
      <c r="L56" s="10">
        <f>SUM(L5,L8,L11,L14,L17,L20,L23,L26,L29,L32,L35,L38,L41,L44,L47)</f>
        <v>22.650000000000006</v>
      </c>
      <c r="M56" s="10">
        <f>SUM(M5,M8,M11,M14,M17,M20,M23,M26,M29,M32,M35,M38,M41,M44,M47)</f>
        <v>59.339999999999996</v>
      </c>
      <c r="N56" s="12">
        <f t="shared" si="1"/>
        <v>85.01</v>
      </c>
      <c r="O56" s="14">
        <f t="shared" si="2"/>
        <v>4762.4900000000007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73015</v>
      </c>
      <c r="D57" s="36">
        <f t="shared" si="5"/>
        <v>94169</v>
      </c>
      <c r="E57" s="36">
        <f t="shared" si="5"/>
        <v>13175</v>
      </c>
      <c r="F57" s="36">
        <f t="shared" si="5"/>
        <v>191917</v>
      </c>
      <c r="G57" s="36">
        <f t="shared" si="5"/>
        <v>1091630</v>
      </c>
      <c r="H57" s="36">
        <f t="shared" si="5"/>
        <v>4084</v>
      </c>
      <c r="I57" s="37">
        <f t="shared" si="4"/>
        <v>1467990</v>
      </c>
      <c r="J57" s="35">
        <f t="shared" ref="J57:M58" si="6">SUM(J6,J9,J12,J15,J18,J21,J24,J27,J30,J33,J36,J39,J42,J45,J48)</f>
        <v>0</v>
      </c>
      <c r="K57" s="36">
        <f t="shared" si="6"/>
        <v>72</v>
      </c>
      <c r="L57" s="36">
        <f t="shared" si="6"/>
        <v>912</v>
      </c>
      <c r="M57" s="36">
        <f t="shared" si="6"/>
        <v>4547</v>
      </c>
      <c r="N57" s="38">
        <f t="shared" si="1"/>
        <v>5531</v>
      </c>
      <c r="O57" s="20">
        <f t="shared" si="2"/>
        <v>1473521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828.49999999999989</v>
      </c>
      <c r="D58" s="41">
        <f t="shared" si="5"/>
        <v>3462.2999999999997</v>
      </c>
      <c r="E58" s="41">
        <f t="shared" si="5"/>
        <v>68.899999999999991</v>
      </c>
      <c r="F58" s="41">
        <f t="shared" si="5"/>
        <v>1863.2</v>
      </c>
      <c r="G58" s="41">
        <f t="shared" si="5"/>
        <v>8954.2999999999993</v>
      </c>
      <c r="H58" s="41">
        <f t="shared" si="5"/>
        <v>134.30000000000001</v>
      </c>
      <c r="I58" s="42">
        <f t="shared" si="4"/>
        <v>15311.499999999996</v>
      </c>
      <c r="J58" s="40">
        <f t="shared" si="6"/>
        <v>0</v>
      </c>
      <c r="K58" s="41">
        <f t="shared" si="6"/>
        <v>5.6</v>
      </c>
      <c r="L58" s="41">
        <f t="shared" si="6"/>
        <v>44.800000000000004</v>
      </c>
      <c r="M58" s="41">
        <f t="shared" si="6"/>
        <v>101.10000000000001</v>
      </c>
      <c r="N58" s="43">
        <f t="shared" si="1"/>
        <v>151.5</v>
      </c>
      <c r="O58" s="44">
        <f t="shared" si="2"/>
        <v>15462.999999999996</v>
      </c>
      <c r="P58" s="45">
        <f>SUM(O56,P53,P54,P57)</f>
        <v>4762.4900000000007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154">
        <f>48.15+18.39</f>
        <v>66.539999999999992</v>
      </c>
      <c r="H63" s="68"/>
      <c r="I63" s="11">
        <f>SUM(C63:H63)</f>
        <v>66.539999999999992</v>
      </c>
      <c r="J63" s="69"/>
      <c r="K63" s="68"/>
      <c r="L63" s="68">
        <v>2.0299999999999998</v>
      </c>
      <c r="M63" s="68">
        <v>2.57</v>
      </c>
      <c r="N63" s="13">
        <f>SUM(J63:M63)</f>
        <v>4.5999999999999996</v>
      </c>
      <c r="O63" s="14">
        <f>SUM(N63,I63)</f>
        <v>71.139999999999986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98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3.23</v>
      </c>
      <c r="H66" s="77"/>
      <c r="I66" s="26">
        <f t="shared" si="7"/>
        <v>3.23</v>
      </c>
      <c r="J66" s="78"/>
      <c r="K66" s="77"/>
      <c r="L66" s="77">
        <v>0.25</v>
      </c>
      <c r="M66" s="77">
        <v>0.71</v>
      </c>
      <c r="N66" s="27">
        <f t="shared" si="8"/>
        <v>0.96</v>
      </c>
      <c r="O66" s="28">
        <f t="shared" si="9"/>
        <v>4.1899999999999995</v>
      </c>
      <c r="P66" s="21" t="s">
        <v>25</v>
      </c>
      <c r="Q66" s="134" t="s">
        <v>103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4</v>
      </c>
      <c r="M67" s="71">
        <v>14</v>
      </c>
      <c r="N67" s="19">
        <f t="shared" si="8"/>
        <v>18</v>
      </c>
      <c r="O67" s="20">
        <f t="shared" si="9"/>
        <v>18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0.6</v>
      </c>
      <c r="M68" s="80">
        <v>2.1</v>
      </c>
      <c r="N68" s="30">
        <f t="shared" si="8"/>
        <v>2.7</v>
      </c>
      <c r="O68" s="31">
        <f t="shared" si="9"/>
        <v>2.7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0.28999999999999998</v>
      </c>
      <c r="G69" s="77"/>
      <c r="H69" s="77"/>
      <c r="I69" s="26">
        <f t="shared" si="7"/>
        <v>0.28999999999999998</v>
      </c>
      <c r="J69" s="78"/>
      <c r="K69" s="77"/>
      <c r="L69" s="77"/>
      <c r="M69" s="77"/>
      <c r="N69" s="27">
        <f t="shared" si="8"/>
        <v>0</v>
      </c>
      <c r="O69" s="28">
        <f t="shared" si="9"/>
        <v>0.28999999999999998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19</v>
      </c>
      <c r="G70" s="71"/>
      <c r="H70" s="71"/>
      <c r="I70" s="17">
        <f t="shared" si="7"/>
        <v>19</v>
      </c>
      <c r="J70" s="72"/>
      <c r="K70" s="71"/>
      <c r="L70" s="71"/>
      <c r="M70" s="71"/>
      <c r="N70" s="19">
        <f t="shared" si="8"/>
        <v>0</v>
      </c>
      <c r="O70" s="20">
        <f t="shared" si="9"/>
        <v>19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2.6</v>
      </c>
      <c r="G71" s="80"/>
      <c r="H71" s="80"/>
      <c r="I71" s="29">
        <f t="shared" si="7"/>
        <v>2.6</v>
      </c>
      <c r="J71" s="81"/>
      <c r="K71" s="80"/>
      <c r="L71" s="80"/>
      <c r="M71" s="80"/>
      <c r="N71" s="30">
        <f t="shared" si="8"/>
        <v>0</v>
      </c>
      <c r="O71" s="31">
        <f t="shared" si="9"/>
        <v>2.6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0.12</v>
      </c>
      <c r="D72" s="77">
        <v>0.55000000000000004</v>
      </c>
      <c r="E72" s="77"/>
      <c r="F72" s="77"/>
      <c r="G72" s="77">
        <v>7.04</v>
      </c>
      <c r="H72" s="77"/>
      <c r="I72" s="26">
        <f t="shared" si="7"/>
        <v>7.71</v>
      </c>
      <c r="J72" s="78"/>
      <c r="K72" s="77"/>
      <c r="L72" s="77"/>
      <c r="M72" s="77">
        <v>2.12</v>
      </c>
      <c r="N72" s="27">
        <f t="shared" si="8"/>
        <v>2.12</v>
      </c>
      <c r="O72" s="28">
        <f t="shared" si="9"/>
        <v>9.83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20</v>
      </c>
      <c r="D73" s="71">
        <v>43</v>
      </c>
      <c r="E73" s="71"/>
      <c r="F73" s="71"/>
      <c r="G73" s="71">
        <v>1038</v>
      </c>
      <c r="H73" s="71"/>
      <c r="I73" s="17">
        <f t="shared" si="7"/>
        <v>1101</v>
      </c>
      <c r="J73" s="72"/>
      <c r="K73" s="71"/>
      <c r="L73" s="71"/>
      <c r="M73" s="71">
        <v>74</v>
      </c>
      <c r="N73" s="19">
        <f t="shared" si="8"/>
        <v>74</v>
      </c>
      <c r="O73" s="20">
        <f t="shared" si="9"/>
        <v>1175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1.6</v>
      </c>
      <c r="D74" s="80">
        <v>4.5</v>
      </c>
      <c r="E74" s="80"/>
      <c r="F74" s="80"/>
      <c r="G74" s="80">
        <v>61.3</v>
      </c>
      <c r="H74" s="80"/>
      <c r="I74" s="29">
        <f t="shared" si="7"/>
        <v>67.399999999999991</v>
      </c>
      <c r="J74" s="81"/>
      <c r="K74" s="80"/>
      <c r="L74" s="80"/>
      <c r="M74" s="80">
        <v>5</v>
      </c>
      <c r="N74" s="30">
        <f t="shared" si="8"/>
        <v>5</v>
      </c>
      <c r="O74" s="31">
        <f t="shared" si="9"/>
        <v>72.399999999999991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0.95</v>
      </c>
      <c r="D75" s="77">
        <v>15.46</v>
      </c>
      <c r="E75" s="77"/>
      <c r="F75" s="77">
        <v>0.37</v>
      </c>
      <c r="G75" s="77">
        <v>19.14</v>
      </c>
      <c r="H75" s="77"/>
      <c r="I75" s="26">
        <f t="shared" si="7"/>
        <v>35.92</v>
      </c>
      <c r="J75" s="78"/>
      <c r="K75" s="77">
        <v>3.02</v>
      </c>
      <c r="L75" s="77">
        <v>18.28</v>
      </c>
      <c r="M75" s="77">
        <v>7.96</v>
      </c>
      <c r="N75" s="27">
        <f t="shared" si="8"/>
        <v>29.26</v>
      </c>
      <c r="O75" s="28">
        <f t="shared" si="9"/>
        <v>65.180000000000007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219</v>
      </c>
      <c r="D76" s="71">
        <v>2542</v>
      </c>
      <c r="E76" s="71"/>
      <c r="F76" s="71">
        <v>36</v>
      </c>
      <c r="G76" s="71">
        <v>3397</v>
      </c>
      <c r="H76" s="71"/>
      <c r="I76" s="17">
        <f t="shared" si="7"/>
        <v>6194</v>
      </c>
      <c r="J76" s="72"/>
      <c r="K76" s="71">
        <v>72</v>
      </c>
      <c r="L76" s="71">
        <v>805</v>
      </c>
      <c r="M76" s="71">
        <v>562</v>
      </c>
      <c r="N76" s="19">
        <f t="shared" si="8"/>
        <v>1439</v>
      </c>
      <c r="O76" s="20">
        <f t="shared" si="9"/>
        <v>7633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10.7</v>
      </c>
      <c r="D77" s="80">
        <v>180.4</v>
      </c>
      <c r="E77" s="80"/>
      <c r="F77" s="80">
        <v>2</v>
      </c>
      <c r="G77" s="80">
        <v>156.5</v>
      </c>
      <c r="H77" s="80"/>
      <c r="I77" s="29">
        <f t="shared" si="7"/>
        <v>349.6</v>
      </c>
      <c r="J77" s="81"/>
      <c r="K77" s="80">
        <v>5.6</v>
      </c>
      <c r="L77" s="80">
        <v>41.4</v>
      </c>
      <c r="M77" s="80">
        <v>28.7</v>
      </c>
      <c r="N77" s="30">
        <f t="shared" si="8"/>
        <v>75.7</v>
      </c>
      <c r="O77" s="31">
        <f t="shared" si="9"/>
        <v>425.3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4.17</v>
      </c>
      <c r="D78" s="77">
        <v>15.28</v>
      </c>
      <c r="E78" s="77"/>
      <c r="F78" s="77">
        <v>1.26</v>
      </c>
      <c r="G78" s="77">
        <v>18.57</v>
      </c>
      <c r="H78" s="77"/>
      <c r="I78" s="26">
        <f t="shared" si="7"/>
        <v>39.28</v>
      </c>
      <c r="J78" s="78"/>
      <c r="K78" s="77"/>
      <c r="L78" s="77">
        <v>1.44</v>
      </c>
      <c r="M78" s="77">
        <v>10.86</v>
      </c>
      <c r="N78" s="27">
        <f t="shared" si="8"/>
        <v>12.299999999999999</v>
      </c>
      <c r="O78" s="28">
        <f t="shared" si="9"/>
        <v>51.58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1508</v>
      </c>
      <c r="D79" s="71">
        <v>6491</v>
      </c>
      <c r="E79" s="71"/>
      <c r="F79" s="71">
        <v>176</v>
      </c>
      <c r="G79" s="71">
        <v>3650</v>
      </c>
      <c r="H79" s="71"/>
      <c r="I79" s="17">
        <f t="shared" si="7"/>
        <v>11825</v>
      </c>
      <c r="J79" s="72"/>
      <c r="K79" s="71"/>
      <c r="L79" s="71">
        <v>40</v>
      </c>
      <c r="M79" s="71">
        <v>935</v>
      </c>
      <c r="N79" s="19">
        <f t="shared" si="8"/>
        <v>975</v>
      </c>
      <c r="O79" s="20">
        <f t="shared" si="9"/>
        <v>12800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53.9</v>
      </c>
      <c r="D80" s="80">
        <v>356.8</v>
      </c>
      <c r="E80" s="80"/>
      <c r="F80" s="80">
        <v>6.5</v>
      </c>
      <c r="G80" s="80">
        <v>83.9</v>
      </c>
      <c r="H80" s="80"/>
      <c r="I80" s="29">
        <f t="shared" si="7"/>
        <v>501.1</v>
      </c>
      <c r="J80" s="81"/>
      <c r="K80" s="80"/>
      <c r="L80" s="80">
        <v>1.7</v>
      </c>
      <c r="M80" s="80">
        <v>38.299999999999997</v>
      </c>
      <c r="N80" s="30">
        <f t="shared" si="8"/>
        <v>40</v>
      </c>
      <c r="O80" s="31">
        <f t="shared" si="9"/>
        <v>541.1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4.72</v>
      </c>
      <c r="D81" s="77">
        <v>148.54</v>
      </c>
      <c r="E81" s="77"/>
      <c r="F81" s="77">
        <v>4.08</v>
      </c>
      <c r="G81" s="77">
        <v>54.07</v>
      </c>
      <c r="H81" s="77"/>
      <c r="I81" s="26">
        <f t="shared" si="7"/>
        <v>211.41</v>
      </c>
      <c r="J81" s="78"/>
      <c r="K81" s="77"/>
      <c r="L81" s="77">
        <v>0.23</v>
      </c>
      <c r="M81" s="77">
        <v>5.62</v>
      </c>
      <c r="N81" s="27">
        <f t="shared" si="8"/>
        <v>5.8500000000000005</v>
      </c>
      <c r="O81" s="28">
        <f t="shared" si="9"/>
        <v>217.26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6048</v>
      </c>
      <c r="D82" s="71">
        <v>32431</v>
      </c>
      <c r="E82" s="71"/>
      <c r="F82" s="71">
        <v>815</v>
      </c>
      <c r="G82" s="71">
        <v>12512</v>
      </c>
      <c r="H82" s="71"/>
      <c r="I82" s="17">
        <f t="shared" si="7"/>
        <v>51806</v>
      </c>
      <c r="J82" s="72"/>
      <c r="K82" s="71"/>
      <c r="L82" s="71">
        <v>14</v>
      </c>
      <c r="M82" s="71">
        <v>364</v>
      </c>
      <c r="N82" s="19">
        <f t="shared" si="8"/>
        <v>378</v>
      </c>
      <c r="O82" s="20">
        <f t="shared" si="9"/>
        <v>52184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168.2</v>
      </c>
      <c r="D83" s="80">
        <v>1459.3</v>
      </c>
      <c r="E83" s="80"/>
      <c r="F83" s="80">
        <v>19.2</v>
      </c>
      <c r="G83" s="80">
        <v>275.60000000000002</v>
      </c>
      <c r="H83" s="80"/>
      <c r="I83" s="29">
        <f t="shared" si="7"/>
        <v>1922.3000000000002</v>
      </c>
      <c r="J83" s="81"/>
      <c r="K83" s="80"/>
      <c r="L83" s="80">
        <v>0.5</v>
      </c>
      <c r="M83" s="80">
        <v>11.6</v>
      </c>
      <c r="N83" s="30">
        <f t="shared" si="8"/>
        <v>12.1</v>
      </c>
      <c r="O83" s="31">
        <f t="shared" si="9"/>
        <v>1934.4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1.7</v>
      </c>
      <c r="D84" s="77">
        <v>17.489999999999998</v>
      </c>
      <c r="E84" s="77"/>
      <c r="F84" s="77">
        <v>1.36</v>
      </c>
      <c r="G84" s="77">
        <v>10.77</v>
      </c>
      <c r="H84" s="77"/>
      <c r="I84" s="26">
        <f t="shared" si="7"/>
        <v>31.319999999999997</v>
      </c>
      <c r="J84" s="78"/>
      <c r="K84" s="77"/>
      <c r="L84" s="77"/>
      <c r="M84" s="77">
        <v>0.1</v>
      </c>
      <c r="N84" s="27">
        <f t="shared" si="8"/>
        <v>0.1</v>
      </c>
      <c r="O84" s="28">
        <f t="shared" si="9"/>
        <v>31.419999999999998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863</v>
      </c>
      <c r="D85" s="71">
        <v>6865</v>
      </c>
      <c r="E85" s="71"/>
      <c r="F85" s="71">
        <v>256</v>
      </c>
      <c r="G85" s="71">
        <v>2775</v>
      </c>
      <c r="H85" s="71"/>
      <c r="I85" s="17">
        <f t="shared" si="7"/>
        <v>10759</v>
      </c>
      <c r="J85" s="72"/>
      <c r="K85" s="71"/>
      <c r="L85" s="71"/>
      <c r="M85" s="71">
        <v>7</v>
      </c>
      <c r="N85" s="19">
        <f t="shared" si="8"/>
        <v>7</v>
      </c>
      <c r="O85" s="20">
        <f t="shared" si="9"/>
        <v>10766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19</v>
      </c>
      <c r="D86" s="80">
        <v>254.3</v>
      </c>
      <c r="E86" s="80"/>
      <c r="F86" s="80">
        <v>5.3</v>
      </c>
      <c r="G86" s="80">
        <v>58.2</v>
      </c>
      <c r="H86" s="80"/>
      <c r="I86" s="29">
        <f t="shared" si="7"/>
        <v>336.8</v>
      </c>
      <c r="J86" s="81"/>
      <c r="K86" s="80"/>
      <c r="L86" s="80"/>
      <c r="M86" s="80">
        <v>0.2</v>
      </c>
      <c r="N86" s="30">
        <f t="shared" si="8"/>
        <v>0.2</v>
      </c>
      <c r="O86" s="31">
        <f t="shared" si="9"/>
        <v>337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9.32</v>
      </c>
      <c r="D87" s="77">
        <v>83.06</v>
      </c>
      <c r="E87" s="77"/>
      <c r="F87" s="77">
        <v>34.46</v>
      </c>
      <c r="G87" s="77">
        <v>26.03</v>
      </c>
      <c r="H87" s="77">
        <v>0.66</v>
      </c>
      <c r="I87" s="26">
        <f t="shared" si="7"/>
        <v>153.53</v>
      </c>
      <c r="J87" s="78"/>
      <c r="K87" s="77"/>
      <c r="L87" s="77"/>
      <c r="M87" s="77">
        <v>1.72</v>
      </c>
      <c r="N87" s="27">
        <f t="shared" si="8"/>
        <v>1.72</v>
      </c>
      <c r="O87" s="28">
        <f t="shared" si="9"/>
        <v>155.25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3776</v>
      </c>
      <c r="D88" s="71">
        <v>25894</v>
      </c>
      <c r="E88" s="71"/>
      <c r="F88" s="71">
        <v>6768</v>
      </c>
      <c r="G88" s="71">
        <v>7326</v>
      </c>
      <c r="H88" s="71">
        <v>3272</v>
      </c>
      <c r="I88" s="17">
        <f t="shared" si="7"/>
        <v>47036</v>
      </c>
      <c r="J88" s="72"/>
      <c r="K88" s="71"/>
      <c r="L88" s="71"/>
      <c r="M88" s="71">
        <v>132</v>
      </c>
      <c r="N88" s="19">
        <f t="shared" si="8"/>
        <v>132</v>
      </c>
      <c r="O88" s="20">
        <f t="shared" si="9"/>
        <v>47168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67.8</v>
      </c>
      <c r="D89" s="80">
        <v>777.1</v>
      </c>
      <c r="E89" s="80"/>
      <c r="F89" s="80">
        <v>102.1</v>
      </c>
      <c r="G89" s="80">
        <v>132</v>
      </c>
      <c r="H89" s="80">
        <v>114.6</v>
      </c>
      <c r="I89" s="29">
        <f t="shared" si="7"/>
        <v>1193.5999999999999</v>
      </c>
      <c r="J89" s="81"/>
      <c r="K89" s="80"/>
      <c r="L89" s="80"/>
      <c r="M89" s="80">
        <v>3.4</v>
      </c>
      <c r="N89" s="30">
        <f t="shared" si="8"/>
        <v>3.4</v>
      </c>
      <c r="O89" s="31">
        <f t="shared" si="9"/>
        <v>1197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11.17</v>
      </c>
      <c r="D90" s="77">
        <v>32.200000000000003</v>
      </c>
      <c r="E90" s="77"/>
      <c r="F90" s="77">
        <v>78.05</v>
      </c>
      <c r="G90" s="77">
        <v>59.88</v>
      </c>
      <c r="H90" s="77">
        <v>1.31</v>
      </c>
      <c r="I90" s="26">
        <f t="shared" si="7"/>
        <v>182.61</v>
      </c>
      <c r="J90" s="78"/>
      <c r="K90" s="77"/>
      <c r="L90" s="77">
        <v>0.1</v>
      </c>
      <c r="M90" s="77">
        <v>0.56999999999999995</v>
      </c>
      <c r="N90" s="27">
        <f t="shared" si="8"/>
        <v>0.66999999999999993</v>
      </c>
      <c r="O90" s="28">
        <f t="shared" si="9"/>
        <v>183.28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4488</v>
      </c>
      <c r="D91" s="71">
        <v>9433</v>
      </c>
      <c r="E91" s="71"/>
      <c r="F91" s="71">
        <v>16310</v>
      </c>
      <c r="G91" s="71">
        <v>18259</v>
      </c>
      <c r="H91" s="71">
        <v>306</v>
      </c>
      <c r="I91" s="17">
        <f t="shared" si="7"/>
        <v>48796</v>
      </c>
      <c r="J91" s="72"/>
      <c r="K91" s="71"/>
      <c r="L91" s="71">
        <v>9</v>
      </c>
      <c r="M91" s="71">
        <v>50</v>
      </c>
      <c r="N91" s="19">
        <f t="shared" si="8"/>
        <v>59</v>
      </c>
      <c r="O91" s="20">
        <f t="shared" si="9"/>
        <v>48855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67.099999999999994</v>
      </c>
      <c r="D92" s="80">
        <v>273.60000000000002</v>
      </c>
      <c r="E92" s="80"/>
      <c r="F92" s="80">
        <v>212</v>
      </c>
      <c r="G92" s="80">
        <v>274.2</v>
      </c>
      <c r="H92" s="80">
        <v>9.1999999999999993</v>
      </c>
      <c r="I92" s="29">
        <f t="shared" si="7"/>
        <v>836.10000000000014</v>
      </c>
      <c r="J92" s="81"/>
      <c r="K92" s="80"/>
      <c r="L92" s="80">
        <v>0.2</v>
      </c>
      <c r="M92" s="80">
        <v>1.2</v>
      </c>
      <c r="N92" s="30">
        <f t="shared" si="8"/>
        <v>1.4</v>
      </c>
      <c r="O92" s="31">
        <f t="shared" si="9"/>
        <v>837.50000000000011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11.81</v>
      </c>
      <c r="D93" s="77">
        <v>12.56</v>
      </c>
      <c r="E93" s="77">
        <v>0.23</v>
      </c>
      <c r="F93" s="77">
        <v>118.09</v>
      </c>
      <c r="G93" s="77">
        <v>178.62</v>
      </c>
      <c r="H93" s="77">
        <v>1.87</v>
      </c>
      <c r="I93" s="26">
        <f t="shared" si="7"/>
        <v>323.18</v>
      </c>
      <c r="J93" s="78"/>
      <c r="K93" s="77"/>
      <c r="L93" s="77"/>
      <c r="M93" s="77">
        <v>0.34</v>
      </c>
      <c r="N93" s="27">
        <f t="shared" si="8"/>
        <v>0.34</v>
      </c>
      <c r="O93" s="28">
        <f t="shared" si="9"/>
        <v>323.52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4759</v>
      </c>
      <c r="D94" s="71">
        <v>4123</v>
      </c>
      <c r="E94" s="71">
        <v>79</v>
      </c>
      <c r="F94" s="71">
        <v>25834</v>
      </c>
      <c r="G94" s="71">
        <v>55486</v>
      </c>
      <c r="H94" s="71">
        <v>387</v>
      </c>
      <c r="I94" s="17">
        <f t="shared" si="7"/>
        <v>90668</v>
      </c>
      <c r="J94" s="72"/>
      <c r="K94" s="71"/>
      <c r="L94" s="71"/>
      <c r="M94" s="71">
        <v>19</v>
      </c>
      <c r="N94" s="19">
        <f t="shared" si="8"/>
        <v>19</v>
      </c>
      <c r="O94" s="20">
        <f t="shared" si="9"/>
        <v>90687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62.5</v>
      </c>
      <c r="D95" s="80">
        <v>99.1</v>
      </c>
      <c r="E95" s="80">
        <v>1.9</v>
      </c>
      <c r="F95" s="80">
        <v>285.89999999999998</v>
      </c>
      <c r="G95" s="80">
        <v>666.7</v>
      </c>
      <c r="H95" s="80">
        <v>9.4</v>
      </c>
      <c r="I95" s="29">
        <f t="shared" si="7"/>
        <v>1125.5</v>
      </c>
      <c r="J95" s="81"/>
      <c r="K95" s="80"/>
      <c r="L95" s="80"/>
      <c r="M95" s="80">
        <v>0.4</v>
      </c>
      <c r="N95" s="30">
        <f t="shared" si="8"/>
        <v>0.4</v>
      </c>
      <c r="O95" s="31">
        <f t="shared" si="9"/>
        <v>1125.9000000000001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21.87</v>
      </c>
      <c r="D96" s="77">
        <v>1.7</v>
      </c>
      <c r="E96" s="77">
        <v>2.81</v>
      </c>
      <c r="F96" s="77">
        <v>226.21</v>
      </c>
      <c r="G96" s="77">
        <v>603.24</v>
      </c>
      <c r="H96" s="77">
        <v>0.06</v>
      </c>
      <c r="I96" s="26">
        <f t="shared" si="7"/>
        <v>855.89</v>
      </c>
      <c r="J96" s="78"/>
      <c r="K96" s="77"/>
      <c r="L96" s="77"/>
      <c r="M96" s="77">
        <v>0.3</v>
      </c>
      <c r="N96" s="27">
        <f t="shared" si="8"/>
        <v>0.3</v>
      </c>
      <c r="O96" s="28">
        <f t="shared" si="9"/>
        <v>856.18999999999994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9012</v>
      </c>
      <c r="D97" s="71">
        <v>647</v>
      </c>
      <c r="E97" s="71">
        <v>1038</v>
      </c>
      <c r="F97" s="71">
        <v>51960</v>
      </c>
      <c r="G97" s="71">
        <v>199450</v>
      </c>
      <c r="H97" s="71">
        <v>17</v>
      </c>
      <c r="I97" s="17">
        <f t="shared" si="7"/>
        <v>262124</v>
      </c>
      <c r="J97" s="72"/>
      <c r="K97" s="71"/>
      <c r="L97" s="71"/>
      <c r="M97" s="71">
        <v>13</v>
      </c>
      <c r="N97" s="19">
        <f t="shared" si="8"/>
        <v>13</v>
      </c>
      <c r="O97" s="20">
        <f t="shared" si="9"/>
        <v>262137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99.5</v>
      </c>
      <c r="D98" s="80">
        <v>13.6</v>
      </c>
      <c r="E98" s="80">
        <v>21.8</v>
      </c>
      <c r="F98" s="80">
        <v>467.4</v>
      </c>
      <c r="G98" s="80">
        <v>1801.6</v>
      </c>
      <c r="H98" s="80">
        <v>0.3</v>
      </c>
      <c r="I98" s="29">
        <f t="shared" si="7"/>
        <v>2404.1999999999998</v>
      </c>
      <c r="J98" s="81"/>
      <c r="K98" s="80"/>
      <c r="L98" s="80"/>
      <c r="M98" s="80">
        <v>0.3</v>
      </c>
      <c r="N98" s="30">
        <f t="shared" si="8"/>
        <v>0.3</v>
      </c>
      <c r="O98" s="31">
        <f t="shared" si="9"/>
        <v>2404.5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27.96</v>
      </c>
      <c r="D99" s="77">
        <v>2.25</v>
      </c>
      <c r="E99" s="77">
        <v>1.76</v>
      </c>
      <c r="F99" s="77">
        <v>305.06</v>
      </c>
      <c r="G99" s="77">
        <v>994.62</v>
      </c>
      <c r="H99" s="77"/>
      <c r="I99" s="26">
        <f t="shared" si="7"/>
        <v>1331.65</v>
      </c>
      <c r="J99" s="78"/>
      <c r="K99" s="77"/>
      <c r="L99" s="77">
        <v>0.28000000000000003</v>
      </c>
      <c r="M99" s="77">
        <v>0.99</v>
      </c>
      <c r="N99" s="27">
        <f t="shared" si="8"/>
        <v>1.27</v>
      </c>
      <c r="O99" s="28">
        <f t="shared" si="9"/>
        <v>1332.92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12767</v>
      </c>
      <c r="D100" s="71">
        <v>879</v>
      </c>
      <c r="E100" s="71">
        <v>688</v>
      </c>
      <c r="F100" s="71">
        <v>71228</v>
      </c>
      <c r="G100" s="71">
        <v>341551</v>
      </c>
      <c r="H100" s="71"/>
      <c r="I100" s="17">
        <f t="shared" si="7"/>
        <v>427113</v>
      </c>
      <c r="J100" s="72"/>
      <c r="K100" s="71"/>
      <c r="L100" s="71">
        <v>34</v>
      </c>
      <c r="M100" s="71">
        <v>118</v>
      </c>
      <c r="N100" s="19">
        <f t="shared" si="8"/>
        <v>152</v>
      </c>
      <c r="O100" s="20">
        <f t="shared" si="9"/>
        <v>427265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134.4</v>
      </c>
      <c r="D101" s="80">
        <v>18.2</v>
      </c>
      <c r="E101" s="80">
        <v>14.2</v>
      </c>
      <c r="F101" s="80">
        <v>630.70000000000005</v>
      </c>
      <c r="G101" s="80">
        <v>2930.3</v>
      </c>
      <c r="H101" s="80"/>
      <c r="I101" s="29">
        <f t="shared" si="7"/>
        <v>3727.8</v>
      </c>
      <c r="J101" s="81"/>
      <c r="K101" s="80"/>
      <c r="L101" s="80">
        <v>0.4</v>
      </c>
      <c r="M101" s="80">
        <v>1.7</v>
      </c>
      <c r="N101" s="30">
        <f t="shared" si="8"/>
        <v>2.1</v>
      </c>
      <c r="O101" s="31">
        <f t="shared" si="9"/>
        <v>3729.9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25.5</v>
      </c>
      <c r="D102" s="77">
        <v>2.2400000000000002</v>
      </c>
      <c r="E102" s="77">
        <v>0.52</v>
      </c>
      <c r="F102" s="77">
        <v>64.180000000000007</v>
      </c>
      <c r="G102" s="77">
        <v>820.67</v>
      </c>
      <c r="H102" s="77"/>
      <c r="I102" s="26">
        <f t="shared" si="7"/>
        <v>913.11</v>
      </c>
      <c r="J102" s="78"/>
      <c r="K102" s="77"/>
      <c r="L102" s="77">
        <v>0.04</v>
      </c>
      <c r="M102" s="77">
        <v>12.66</v>
      </c>
      <c r="N102" s="27">
        <f t="shared" si="8"/>
        <v>12.7</v>
      </c>
      <c r="O102" s="28">
        <f t="shared" si="9"/>
        <v>925.81000000000006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11900</v>
      </c>
      <c r="D103" s="71">
        <v>979</v>
      </c>
      <c r="E103" s="71">
        <v>230</v>
      </c>
      <c r="F103" s="71">
        <v>15928</v>
      </c>
      <c r="G103" s="71">
        <v>284009</v>
      </c>
      <c r="H103" s="71"/>
      <c r="I103" s="17">
        <f t="shared" si="7"/>
        <v>313046</v>
      </c>
      <c r="J103" s="72"/>
      <c r="K103" s="71"/>
      <c r="L103" s="71">
        <v>6</v>
      </c>
      <c r="M103" s="71">
        <v>785</v>
      </c>
      <c r="N103" s="19">
        <f t="shared" si="8"/>
        <v>791</v>
      </c>
      <c r="O103" s="20">
        <f t="shared" si="9"/>
        <v>313837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106.5</v>
      </c>
      <c r="D104" s="80">
        <v>16.100000000000001</v>
      </c>
      <c r="E104" s="80">
        <v>3.8</v>
      </c>
      <c r="F104" s="80">
        <v>117.3</v>
      </c>
      <c r="G104" s="80">
        <v>1944.7</v>
      </c>
      <c r="H104" s="80"/>
      <c r="I104" s="29">
        <f t="shared" si="7"/>
        <v>2188.4</v>
      </c>
      <c r="J104" s="81"/>
      <c r="K104" s="80"/>
      <c r="L104" s="80">
        <v>0</v>
      </c>
      <c r="M104" s="80">
        <v>8.1999999999999993</v>
      </c>
      <c r="N104" s="30">
        <f t="shared" si="8"/>
        <v>8.1999999999999993</v>
      </c>
      <c r="O104" s="31">
        <f t="shared" si="9"/>
        <v>2196.6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9.2100000000000009</v>
      </c>
      <c r="D105" s="77">
        <v>1.32</v>
      </c>
      <c r="E105" s="77">
        <v>3.07</v>
      </c>
      <c r="F105" s="77">
        <v>5.81</v>
      </c>
      <c r="G105" s="77">
        <v>262.72000000000003</v>
      </c>
      <c r="H105" s="77"/>
      <c r="I105" s="26">
        <f t="shared" si="7"/>
        <v>282.13000000000005</v>
      </c>
      <c r="J105" s="78"/>
      <c r="K105" s="77"/>
      <c r="L105" s="77"/>
      <c r="M105" s="77"/>
      <c r="N105" s="27">
        <f t="shared" si="8"/>
        <v>0</v>
      </c>
      <c r="O105" s="28">
        <f t="shared" si="9"/>
        <v>282.13000000000005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4497</v>
      </c>
      <c r="D106" s="71">
        <v>626</v>
      </c>
      <c r="E106" s="71">
        <v>1472</v>
      </c>
      <c r="F106" s="71">
        <v>1485</v>
      </c>
      <c r="G106" s="71">
        <v>94344</v>
      </c>
      <c r="H106" s="71"/>
      <c r="I106" s="17">
        <f t="shared" si="7"/>
        <v>102424</v>
      </c>
      <c r="J106" s="72"/>
      <c r="K106" s="71"/>
      <c r="L106" s="71"/>
      <c r="M106" s="71"/>
      <c r="N106" s="19">
        <f t="shared" si="8"/>
        <v>0</v>
      </c>
      <c r="O106" s="20">
        <f t="shared" si="9"/>
        <v>102424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35.5</v>
      </c>
      <c r="D107" s="80">
        <v>8.4</v>
      </c>
      <c r="E107" s="80">
        <v>19.5</v>
      </c>
      <c r="F107" s="80">
        <v>8.3000000000000007</v>
      </c>
      <c r="G107" s="80">
        <v>527.4</v>
      </c>
      <c r="H107" s="80"/>
      <c r="I107" s="29">
        <f t="shared" si="7"/>
        <v>599.1</v>
      </c>
      <c r="J107" s="81"/>
      <c r="K107" s="80"/>
      <c r="L107" s="80"/>
      <c r="M107" s="80"/>
      <c r="N107" s="30">
        <f t="shared" si="8"/>
        <v>0</v>
      </c>
      <c r="O107" s="31">
        <f t="shared" si="9"/>
        <v>599.1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8.69</v>
      </c>
      <c r="D108" s="77">
        <v>0.76</v>
      </c>
      <c r="E108" s="77">
        <v>3.57</v>
      </c>
      <c r="F108" s="77">
        <v>1.57</v>
      </c>
      <c r="G108" s="77">
        <v>73.319999999999993</v>
      </c>
      <c r="H108" s="77"/>
      <c r="I108" s="26">
        <f t="shared" si="7"/>
        <v>87.91</v>
      </c>
      <c r="J108" s="78"/>
      <c r="K108" s="77"/>
      <c r="L108" s="77"/>
      <c r="M108" s="77"/>
      <c r="N108" s="27">
        <f t="shared" si="8"/>
        <v>0</v>
      </c>
      <c r="O108" s="28">
        <f t="shared" si="9"/>
        <v>87.91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4434</v>
      </c>
      <c r="D109" s="71">
        <v>351</v>
      </c>
      <c r="E109" s="71">
        <v>1673</v>
      </c>
      <c r="F109" s="71">
        <v>414</v>
      </c>
      <c r="G109" s="71">
        <v>26959</v>
      </c>
      <c r="H109" s="71"/>
      <c r="I109" s="17">
        <f t="shared" si="7"/>
        <v>33831</v>
      </c>
      <c r="J109" s="72"/>
      <c r="K109" s="71"/>
      <c r="L109" s="71"/>
      <c r="M109" s="71"/>
      <c r="N109" s="19">
        <f t="shared" si="8"/>
        <v>0</v>
      </c>
      <c r="O109" s="20">
        <f t="shared" si="9"/>
        <v>33831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1.8</v>
      </c>
      <c r="D110" s="80">
        <v>0.9</v>
      </c>
      <c r="E110" s="80">
        <v>7.7</v>
      </c>
      <c r="F110" s="80">
        <v>1.7</v>
      </c>
      <c r="G110" s="80">
        <v>41.9</v>
      </c>
      <c r="H110" s="80"/>
      <c r="I110" s="29">
        <f t="shared" si="7"/>
        <v>54</v>
      </c>
      <c r="J110" s="81"/>
      <c r="K110" s="80"/>
      <c r="L110" s="80"/>
      <c r="M110" s="80"/>
      <c r="N110" s="30">
        <f t="shared" si="8"/>
        <v>0</v>
      </c>
      <c r="O110" s="31">
        <f t="shared" si="9"/>
        <v>54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5.59</v>
      </c>
      <c r="D111" s="77">
        <v>1.37</v>
      </c>
      <c r="E111" s="77">
        <v>5.3</v>
      </c>
      <c r="F111" s="77">
        <v>0.24</v>
      </c>
      <c r="G111" s="77">
        <v>54.68</v>
      </c>
      <c r="H111" s="77">
        <v>0.11</v>
      </c>
      <c r="I111" s="26">
        <f t="shared" si="7"/>
        <v>67.290000000000006</v>
      </c>
      <c r="J111" s="78"/>
      <c r="K111" s="77"/>
      <c r="L111" s="77"/>
      <c r="M111" s="77">
        <v>12.82</v>
      </c>
      <c r="N111" s="27">
        <f t="shared" si="8"/>
        <v>12.82</v>
      </c>
      <c r="O111" s="28">
        <f t="shared" si="9"/>
        <v>80.110000000000014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2826</v>
      </c>
      <c r="D112" s="71">
        <v>660</v>
      </c>
      <c r="E112" s="71">
        <v>2538</v>
      </c>
      <c r="F112" s="71">
        <v>64</v>
      </c>
      <c r="G112" s="71">
        <v>21141</v>
      </c>
      <c r="H112" s="71">
        <v>44</v>
      </c>
      <c r="I112" s="17">
        <f t="shared" si="7"/>
        <v>27273</v>
      </c>
      <c r="J112" s="72"/>
      <c r="K112" s="71"/>
      <c r="L112" s="71"/>
      <c r="M112" s="71">
        <v>1474</v>
      </c>
      <c r="N112" s="19">
        <f t="shared" si="8"/>
        <v>1474</v>
      </c>
      <c r="O112" s="20">
        <f t="shared" si="9"/>
        <v>28747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0.3</v>
      </c>
      <c r="G113" s="80">
        <v>0</v>
      </c>
      <c r="H113" s="80">
        <v>0.5</v>
      </c>
      <c r="I113" s="29">
        <f t="shared" si="7"/>
        <v>0.8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3.43</v>
      </c>
      <c r="D114" s="77">
        <v>2.58</v>
      </c>
      <c r="E114" s="77">
        <v>6.6</v>
      </c>
      <c r="F114" s="77">
        <v>2.2999999999999998</v>
      </c>
      <c r="G114" s="77">
        <v>7.52</v>
      </c>
      <c r="H114" s="77"/>
      <c r="I114" s="26">
        <f t="shared" si="7"/>
        <v>22.43</v>
      </c>
      <c r="J114" s="78"/>
      <c r="K114" s="77"/>
      <c r="L114" s="77"/>
      <c r="M114" s="77"/>
      <c r="N114" s="27">
        <f t="shared" si="8"/>
        <v>0</v>
      </c>
      <c r="O114" s="28">
        <f t="shared" si="9"/>
        <v>22.43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1690</v>
      </c>
      <c r="D115" s="71">
        <v>1147</v>
      </c>
      <c r="E115" s="71">
        <v>2949</v>
      </c>
      <c r="F115" s="71">
        <v>624</v>
      </c>
      <c r="G115" s="71">
        <v>2798</v>
      </c>
      <c r="H115" s="71"/>
      <c r="I115" s="17">
        <f t="shared" si="7"/>
        <v>9208</v>
      </c>
      <c r="J115" s="72"/>
      <c r="K115" s="71"/>
      <c r="L115" s="71"/>
      <c r="M115" s="71"/>
      <c r="N115" s="19">
        <f t="shared" si="8"/>
        <v>0</v>
      </c>
      <c r="O115" s="20">
        <f t="shared" si="9"/>
        <v>9208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1.9</v>
      </c>
      <c r="G116" s="89">
        <v>0</v>
      </c>
      <c r="H116" s="89"/>
      <c r="I116" s="47">
        <f t="shared" si="7"/>
        <v>1.9</v>
      </c>
      <c r="J116" s="90"/>
      <c r="K116" s="89"/>
      <c r="L116" s="89"/>
      <c r="M116" s="89"/>
      <c r="N116" s="49">
        <f t="shared" si="8"/>
        <v>0</v>
      </c>
      <c r="O116" s="44">
        <f t="shared" si="9"/>
        <v>1.9</v>
      </c>
      <c r="P116" s="45">
        <f>SUM(O136,P111,P112,P115)</f>
        <v>4762.4900000000007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68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3.3</v>
      </c>
      <c r="D121" s="68">
        <v>1.35</v>
      </c>
      <c r="E121" s="68">
        <v>1.59</v>
      </c>
      <c r="F121" s="68"/>
      <c r="G121" s="68">
        <v>29.3</v>
      </c>
      <c r="H121" s="68"/>
      <c r="I121" s="11">
        <f t="shared" si="7"/>
        <v>35.54</v>
      </c>
      <c r="J121" s="69"/>
      <c r="K121" s="68"/>
      <c r="L121" s="68"/>
      <c r="M121" s="68"/>
      <c r="N121" s="13">
        <f t="shared" si="8"/>
        <v>0</v>
      </c>
      <c r="O121" s="14">
        <f t="shared" si="9"/>
        <v>35.54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1671</v>
      </c>
      <c r="D122" s="71">
        <v>652</v>
      </c>
      <c r="E122" s="71">
        <v>744</v>
      </c>
      <c r="F122" s="71"/>
      <c r="G122" s="71">
        <v>10929</v>
      </c>
      <c r="H122" s="71"/>
      <c r="I122" s="17">
        <f t="shared" si="7"/>
        <v>13996</v>
      </c>
      <c r="J122" s="72"/>
      <c r="K122" s="71"/>
      <c r="L122" s="71"/>
      <c r="M122" s="71"/>
      <c r="N122" s="19">
        <f t="shared" si="8"/>
        <v>0</v>
      </c>
      <c r="O122" s="20">
        <f t="shared" si="9"/>
        <v>13996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2.64</v>
      </c>
      <c r="D124" s="77">
        <v>0.16</v>
      </c>
      <c r="E124" s="77">
        <v>1.27</v>
      </c>
      <c r="F124" s="77"/>
      <c r="G124" s="77">
        <v>4.33</v>
      </c>
      <c r="H124" s="77"/>
      <c r="I124" s="26">
        <f t="shared" si="7"/>
        <v>8.4</v>
      </c>
      <c r="J124" s="78"/>
      <c r="K124" s="77"/>
      <c r="L124" s="77"/>
      <c r="M124" s="77"/>
      <c r="N124" s="27">
        <f t="shared" si="8"/>
        <v>0</v>
      </c>
      <c r="O124" s="28">
        <f t="shared" si="9"/>
        <v>8.4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1333</v>
      </c>
      <c r="D125" s="71">
        <v>77</v>
      </c>
      <c r="E125" s="71">
        <v>600</v>
      </c>
      <c r="F125" s="71"/>
      <c r="G125" s="71">
        <v>1570</v>
      </c>
      <c r="H125" s="71"/>
      <c r="I125" s="17">
        <f t="shared" si="7"/>
        <v>3580</v>
      </c>
      <c r="J125" s="72"/>
      <c r="K125" s="71"/>
      <c r="L125" s="71"/>
      <c r="M125" s="71"/>
      <c r="N125" s="19">
        <f t="shared" si="8"/>
        <v>0</v>
      </c>
      <c r="O125" s="20">
        <f t="shared" si="9"/>
        <v>3580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2.39</v>
      </c>
      <c r="D127" s="77">
        <v>0.68</v>
      </c>
      <c r="E127" s="77">
        <v>2.42</v>
      </c>
      <c r="F127" s="77"/>
      <c r="G127" s="77">
        <v>12.5</v>
      </c>
      <c r="H127" s="77">
        <v>0.12</v>
      </c>
      <c r="I127" s="26">
        <f t="shared" si="7"/>
        <v>18.110000000000003</v>
      </c>
      <c r="J127" s="78"/>
      <c r="K127" s="77"/>
      <c r="L127" s="77"/>
      <c r="M127" s="77"/>
      <c r="N127" s="27">
        <f t="shared" si="8"/>
        <v>0</v>
      </c>
      <c r="O127" s="28">
        <f t="shared" si="9"/>
        <v>18.110000000000003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1204</v>
      </c>
      <c r="D128" s="71">
        <v>329</v>
      </c>
      <c r="E128" s="71">
        <v>1164</v>
      </c>
      <c r="F128" s="71"/>
      <c r="G128" s="71">
        <v>4436</v>
      </c>
      <c r="H128" s="71">
        <v>58</v>
      </c>
      <c r="I128" s="17">
        <f t="shared" si="7"/>
        <v>7191</v>
      </c>
      <c r="J128" s="72"/>
      <c r="K128" s="71"/>
      <c r="L128" s="71"/>
      <c r="M128" s="71"/>
      <c r="N128" s="19">
        <f t="shared" si="8"/>
        <v>0</v>
      </c>
      <c r="O128" s="20">
        <f t="shared" si="9"/>
        <v>7191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>
        <v>0.3</v>
      </c>
      <c r="I129" s="29">
        <f t="shared" si="7"/>
        <v>0.3</v>
      </c>
      <c r="J129" s="81"/>
      <c r="K129" s="80"/>
      <c r="L129" s="80"/>
      <c r="M129" s="80"/>
      <c r="N129" s="30">
        <f t="shared" si="8"/>
        <v>0</v>
      </c>
      <c r="O129" s="31">
        <f t="shared" si="9"/>
        <v>0.3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154.27000000000001</v>
      </c>
      <c r="D130" s="68">
        <v>315.2</v>
      </c>
      <c r="E130" s="68">
        <v>29.14</v>
      </c>
      <c r="F130" s="68">
        <v>842.67</v>
      </c>
      <c r="G130" s="68">
        <v>3231.3</v>
      </c>
      <c r="H130" s="68">
        <v>4.13</v>
      </c>
      <c r="I130" s="11">
        <f t="shared" si="7"/>
        <v>4576.71</v>
      </c>
      <c r="J130" s="69"/>
      <c r="K130" s="68"/>
      <c r="L130" s="68">
        <v>20.37</v>
      </c>
      <c r="M130" s="68">
        <v>56.77</v>
      </c>
      <c r="N130" s="13">
        <f>SUM(J130:M130)</f>
        <v>77.14</v>
      </c>
      <c r="O130" s="14">
        <f t="shared" si="9"/>
        <v>4653.8500000000004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72958</v>
      </c>
      <c r="D131" s="71">
        <v>86893</v>
      </c>
      <c r="E131" s="71">
        <v>13175</v>
      </c>
      <c r="F131" s="71">
        <v>191862</v>
      </c>
      <c r="G131" s="71">
        <v>1090851</v>
      </c>
      <c r="H131" s="71">
        <v>4084</v>
      </c>
      <c r="I131" s="17">
        <f t="shared" si="7"/>
        <v>1459823</v>
      </c>
      <c r="J131" s="72"/>
      <c r="K131" s="71"/>
      <c r="L131" s="71">
        <v>908</v>
      </c>
      <c r="M131" s="71">
        <v>4547</v>
      </c>
      <c r="N131" s="19">
        <f t="shared" si="8"/>
        <v>5455</v>
      </c>
      <c r="O131" s="20">
        <f t="shared" si="9"/>
        <v>1465278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825.4</v>
      </c>
      <c r="D132" s="80">
        <v>3019.8</v>
      </c>
      <c r="E132" s="80">
        <v>68.900000000000006</v>
      </c>
      <c r="F132" s="80">
        <v>1858.6</v>
      </c>
      <c r="G132" s="80">
        <v>8908.4</v>
      </c>
      <c r="H132" s="80">
        <v>134.30000000000001</v>
      </c>
      <c r="I132" s="29">
        <f t="shared" ref="I132:I138" si="10">SUM(C132:H132)</f>
        <v>14815.4</v>
      </c>
      <c r="J132" s="81"/>
      <c r="K132" s="80"/>
      <c r="L132" s="80">
        <v>44.2</v>
      </c>
      <c r="M132" s="80">
        <v>101.1</v>
      </c>
      <c r="N132" s="30">
        <f t="shared" ref="N132:N138" si="11">SUM(J132:M132)</f>
        <v>145.30000000000001</v>
      </c>
      <c r="O132" s="31">
        <f t="shared" ref="O132:O138" si="12">SUM(N132,I132)</f>
        <v>14960.699999999999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143.5</v>
      </c>
      <c r="D133" s="77">
        <v>64.09</v>
      </c>
      <c r="E133" s="77">
        <v>29.14</v>
      </c>
      <c r="F133" s="77">
        <v>836.19</v>
      </c>
      <c r="G133" s="77">
        <v>3132.18</v>
      </c>
      <c r="H133" s="77">
        <v>0.23</v>
      </c>
      <c r="I133" s="26">
        <f t="shared" si="10"/>
        <v>4205.33</v>
      </c>
      <c r="J133" s="78"/>
      <c r="K133" s="77"/>
      <c r="L133" s="77">
        <v>20.37</v>
      </c>
      <c r="M133" s="77">
        <v>54.85</v>
      </c>
      <c r="N133" s="27">
        <f t="shared" si="11"/>
        <v>75.22</v>
      </c>
      <c r="O133" s="28">
        <f t="shared" si="12"/>
        <v>4280.55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64603</v>
      </c>
      <c r="D134" s="71">
        <v>21433</v>
      </c>
      <c r="E134" s="71">
        <v>13175</v>
      </c>
      <c r="F134" s="71">
        <v>190657</v>
      </c>
      <c r="G134" s="71">
        <v>1069531</v>
      </c>
      <c r="H134" s="71">
        <v>102</v>
      </c>
      <c r="I134" s="17">
        <f t="shared" si="10"/>
        <v>1359501</v>
      </c>
      <c r="J134" s="72"/>
      <c r="K134" s="71"/>
      <c r="L134" s="71">
        <v>908</v>
      </c>
      <c r="M134" s="71">
        <v>4492</v>
      </c>
      <c r="N134" s="19">
        <f t="shared" si="11"/>
        <v>5400</v>
      </c>
      <c r="O134" s="20">
        <f t="shared" si="12"/>
        <v>1364901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580.70000000000005</v>
      </c>
      <c r="D135" s="89">
        <v>475.9</v>
      </c>
      <c r="E135" s="89">
        <v>68.900000000000006</v>
      </c>
      <c r="F135" s="89">
        <v>1828.5</v>
      </c>
      <c r="G135" s="89">
        <v>8345.5</v>
      </c>
      <c r="H135" s="89">
        <v>0.8</v>
      </c>
      <c r="I135" s="47">
        <f t="shared" si="10"/>
        <v>11300.3</v>
      </c>
      <c r="J135" s="90"/>
      <c r="K135" s="89"/>
      <c r="L135" s="89">
        <v>44.2</v>
      </c>
      <c r="M135" s="89">
        <v>96.2</v>
      </c>
      <c r="N135" s="49">
        <f t="shared" si="11"/>
        <v>140.4</v>
      </c>
      <c r="O135" s="44">
        <f t="shared" si="12"/>
        <v>11440.699999999999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154.54</v>
      </c>
      <c r="D136" s="57">
        <f t="shared" si="13"/>
        <v>339.55</v>
      </c>
      <c r="E136" s="57">
        <f t="shared" si="13"/>
        <v>29.14</v>
      </c>
      <c r="F136" s="57">
        <f t="shared" si="13"/>
        <v>843.33</v>
      </c>
      <c r="G136" s="57">
        <f t="shared" si="13"/>
        <v>3306.7900000000004</v>
      </c>
      <c r="H136" s="57">
        <f t="shared" si="13"/>
        <v>4.1300000000000008</v>
      </c>
      <c r="I136" s="58">
        <f t="shared" si="10"/>
        <v>4677.4800000000005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3.02</v>
      </c>
      <c r="L136" s="57">
        <f t="shared" si="14"/>
        <v>22.650000000000006</v>
      </c>
      <c r="M136" s="57">
        <f t="shared" si="14"/>
        <v>59.339999999999996</v>
      </c>
      <c r="N136" s="60">
        <f t="shared" si="11"/>
        <v>85.01</v>
      </c>
      <c r="O136" s="61">
        <f t="shared" si="12"/>
        <v>4762.4900000000007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73015</v>
      </c>
      <c r="D137" s="36">
        <f t="shared" si="13"/>
        <v>94169</v>
      </c>
      <c r="E137" s="36">
        <f t="shared" si="13"/>
        <v>13175</v>
      </c>
      <c r="F137" s="36">
        <f t="shared" si="13"/>
        <v>191917</v>
      </c>
      <c r="G137" s="36">
        <f t="shared" si="13"/>
        <v>1091630</v>
      </c>
      <c r="H137" s="36">
        <f t="shared" si="13"/>
        <v>4084</v>
      </c>
      <c r="I137" s="17">
        <f t="shared" si="10"/>
        <v>1467990</v>
      </c>
      <c r="J137" s="18">
        <f t="shared" si="14"/>
        <v>0</v>
      </c>
      <c r="K137" s="16">
        <f t="shared" si="14"/>
        <v>72</v>
      </c>
      <c r="L137" s="16">
        <f t="shared" si="14"/>
        <v>912</v>
      </c>
      <c r="M137" s="16">
        <f t="shared" si="14"/>
        <v>4547</v>
      </c>
      <c r="N137" s="19">
        <f t="shared" si="11"/>
        <v>5531</v>
      </c>
      <c r="O137" s="20">
        <f t="shared" si="12"/>
        <v>1473521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828.49999999999989</v>
      </c>
      <c r="D138" s="41">
        <f t="shared" si="13"/>
        <v>3462.2999999999997</v>
      </c>
      <c r="E138" s="41">
        <f t="shared" si="13"/>
        <v>68.899999999999991</v>
      </c>
      <c r="F138" s="41">
        <f t="shared" si="13"/>
        <v>1863.2</v>
      </c>
      <c r="G138" s="41">
        <f t="shared" si="13"/>
        <v>8954.2999999999993</v>
      </c>
      <c r="H138" s="41">
        <f t="shared" si="13"/>
        <v>134.30000000000001</v>
      </c>
      <c r="I138" s="47">
        <f t="shared" si="10"/>
        <v>15311.499999999996</v>
      </c>
      <c r="J138" s="48">
        <f t="shared" si="14"/>
        <v>0</v>
      </c>
      <c r="K138" s="46">
        <f t="shared" si="14"/>
        <v>5.6</v>
      </c>
      <c r="L138" s="46">
        <f t="shared" si="14"/>
        <v>44.800000000000004</v>
      </c>
      <c r="M138" s="46">
        <f t="shared" si="14"/>
        <v>101.10000000000001</v>
      </c>
      <c r="N138" s="49">
        <f t="shared" si="11"/>
        <v>151.5</v>
      </c>
      <c r="O138" s="44">
        <f t="shared" si="12"/>
        <v>15462.999999999996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42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89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3.05</v>
      </c>
      <c r="D5" s="68"/>
      <c r="E5" s="68"/>
      <c r="F5" s="68"/>
      <c r="G5" s="68">
        <v>8.94</v>
      </c>
      <c r="H5" s="68"/>
      <c r="I5" s="11">
        <f t="shared" ref="I5:I36" si="0">SUM(C5:H5)</f>
        <v>11.989999999999998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11.989999999999998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2.65</v>
      </c>
      <c r="M8" s="77">
        <v>0.04</v>
      </c>
      <c r="N8" s="27">
        <f t="shared" si="1"/>
        <v>2.69</v>
      </c>
      <c r="O8" s="28">
        <f t="shared" si="2"/>
        <v>2.69</v>
      </c>
      <c r="P8" s="21" t="s">
        <v>25</v>
      </c>
      <c r="Q8" s="134" t="s">
        <v>106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31</v>
      </c>
      <c r="M9" s="71">
        <v>0</v>
      </c>
      <c r="N9" s="19">
        <f t="shared" si="1"/>
        <v>31</v>
      </c>
      <c r="O9" s="20">
        <f t="shared" si="2"/>
        <v>31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4.5</v>
      </c>
      <c r="M10" s="80">
        <v>0</v>
      </c>
      <c r="N10" s="30">
        <f t="shared" si="1"/>
        <v>4.5</v>
      </c>
      <c r="O10" s="31">
        <f t="shared" si="2"/>
        <v>4.5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3.92</v>
      </c>
      <c r="D11" s="77">
        <v>0.2</v>
      </c>
      <c r="E11" s="77"/>
      <c r="F11" s="77"/>
      <c r="G11" s="77">
        <v>2.65</v>
      </c>
      <c r="H11" s="77"/>
      <c r="I11" s="26">
        <f t="shared" si="0"/>
        <v>6.77</v>
      </c>
      <c r="J11" s="78"/>
      <c r="K11" s="77"/>
      <c r="L11" s="77"/>
      <c r="M11" s="77"/>
      <c r="N11" s="27">
        <f t="shared" si="1"/>
        <v>0</v>
      </c>
      <c r="O11" s="28">
        <f t="shared" si="2"/>
        <v>6.77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149</v>
      </c>
      <c r="D12" s="71">
        <v>8</v>
      </c>
      <c r="E12" s="71"/>
      <c r="F12" s="71"/>
      <c r="G12" s="71">
        <v>154</v>
      </c>
      <c r="H12" s="71"/>
      <c r="I12" s="17">
        <f t="shared" si="0"/>
        <v>311</v>
      </c>
      <c r="J12" s="72"/>
      <c r="K12" s="71"/>
      <c r="L12" s="71"/>
      <c r="M12" s="71"/>
      <c r="N12" s="19">
        <f t="shared" si="1"/>
        <v>0</v>
      </c>
      <c r="O12" s="20">
        <f t="shared" si="2"/>
        <v>311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36.799999999999997</v>
      </c>
      <c r="D13" s="80">
        <v>1.6</v>
      </c>
      <c r="E13" s="80"/>
      <c r="F13" s="80"/>
      <c r="G13" s="80">
        <v>15.4</v>
      </c>
      <c r="H13" s="80"/>
      <c r="I13" s="29">
        <f t="shared" si="0"/>
        <v>53.8</v>
      </c>
      <c r="J13" s="81"/>
      <c r="K13" s="80"/>
      <c r="L13" s="80"/>
      <c r="M13" s="80"/>
      <c r="N13" s="30">
        <f t="shared" si="1"/>
        <v>0</v>
      </c>
      <c r="O13" s="31">
        <f t="shared" si="2"/>
        <v>53.8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2.2599999999999998</v>
      </c>
      <c r="D14" s="77">
        <v>4.43</v>
      </c>
      <c r="E14" s="77"/>
      <c r="F14" s="77">
        <v>0.19</v>
      </c>
      <c r="G14" s="77">
        <v>0.28999999999999998</v>
      </c>
      <c r="H14" s="77"/>
      <c r="I14" s="26">
        <f t="shared" si="0"/>
        <v>7.17</v>
      </c>
      <c r="J14" s="78">
        <v>8.15</v>
      </c>
      <c r="K14" s="77"/>
      <c r="L14" s="77"/>
      <c r="M14" s="77">
        <v>2.2799999999999998</v>
      </c>
      <c r="N14" s="27">
        <f t="shared" si="1"/>
        <v>10.43</v>
      </c>
      <c r="O14" s="28">
        <f t="shared" si="2"/>
        <v>17.600000000000001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291</v>
      </c>
      <c r="D15" s="71">
        <v>325</v>
      </c>
      <c r="E15" s="71"/>
      <c r="F15" s="71">
        <v>18</v>
      </c>
      <c r="G15" s="71">
        <v>23</v>
      </c>
      <c r="H15" s="71"/>
      <c r="I15" s="17">
        <f t="shared" si="0"/>
        <v>657</v>
      </c>
      <c r="J15" s="72">
        <v>233</v>
      </c>
      <c r="K15" s="71"/>
      <c r="L15" s="71"/>
      <c r="M15" s="71">
        <v>70</v>
      </c>
      <c r="N15" s="19">
        <f t="shared" si="1"/>
        <v>303</v>
      </c>
      <c r="O15" s="20">
        <f t="shared" si="2"/>
        <v>960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30.6</v>
      </c>
      <c r="D16" s="80">
        <v>32.200000000000003</v>
      </c>
      <c r="E16" s="80"/>
      <c r="F16" s="80">
        <v>1.4</v>
      </c>
      <c r="G16" s="80">
        <v>1.6</v>
      </c>
      <c r="H16" s="80"/>
      <c r="I16" s="29">
        <f t="shared" si="0"/>
        <v>65.8</v>
      </c>
      <c r="J16" s="81">
        <v>10.8</v>
      </c>
      <c r="K16" s="80"/>
      <c r="L16" s="80"/>
      <c r="M16" s="80">
        <v>4.9000000000000004</v>
      </c>
      <c r="N16" s="30">
        <f t="shared" si="1"/>
        <v>15.700000000000001</v>
      </c>
      <c r="O16" s="31">
        <f t="shared" si="2"/>
        <v>81.5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12.66</v>
      </c>
      <c r="D17" s="77">
        <v>16.29</v>
      </c>
      <c r="E17" s="77"/>
      <c r="F17" s="77">
        <v>0.09</v>
      </c>
      <c r="G17" s="77">
        <v>0.06</v>
      </c>
      <c r="H17" s="77">
        <v>0.05</v>
      </c>
      <c r="I17" s="26">
        <f t="shared" si="0"/>
        <v>29.15</v>
      </c>
      <c r="J17" s="78"/>
      <c r="K17" s="77">
        <v>1.81</v>
      </c>
      <c r="L17" s="77">
        <v>0.67</v>
      </c>
      <c r="M17" s="77">
        <v>12.69</v>
      </c>
      <c r="N17" s="27">
        <f t="shared" si="1"/>
        <v>15.17</v>
      </c>
      <c r="O17" s="28">
        <f t="shared" si="2"/>
        <v>44.32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2236</v>
      </c>
      <c r="D18" s="71">
        <v>1502</v>
      </c>
      <c r="E18" s="71"/>
      <c r="F18" s="71">
        <v>11</v>
      </c>
      <c r="G18" s="71">
        <v>8</v>
      </c>
      <c r="H18" s="71">
        <v>3</v>
      </c>
      <c r="I18" s="17">
        <f t="shared" si="0"/>
        <v>3760</v>
      </c>
      <c r="J18" s="72"/>
      <c r="K18" s="71">
        <v>40</v>
      </c>
      <c r="L18" s="71">
        <v>21</v>
      </c>
      <c r="M18" s="71">
        <v>605</v>
      </c>
      <c r="N18" s="19">
        <f t="shared" si="1"/>
        <v>666</v>
      </c>
      <c r="O18" s="20">
        <f t="shared" si="2"/>
        <v>4426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158.30000000000001</v>
      </c>
      <c r="D19" s="80">
        <v>89.5</v>
      </c>
      <c r="E19" s="80"/>
      <c r="F19" s="80">
        <v>0.6</v>
      </c>
      <c r="G19" s="80">
        <v>0.5</v>
      </c>
      <c r="H19" s="80">
        <v>0.2</v>
      </c>
      <c r="I19" s="29">
        <f t="shared" si="0"/>
        <v>249.1</v>
      </c>
      <c r="J19" s="81"/>
      <c r="K19" s="80">
        <v>3.1</v>
      </c>
      <c r="L19" s="80">
        <v>1.3</v>
      </c>
      <c r="M19" s="80">
        <v>33.299999999999997</v>
      </c>
      <c r="N19" s="30">
        <f t="shared" si="1"/>
        <v>37.699999999999996</v>
      </c>
      <c r="O19" s="31">
        <f t="shared" si="2"/>
        <v>286.8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61.76</v>
      </c>
      <c r="D20" s="77">
        <v>15.97</v>
      </c>
      <c r="E20" s="77"/>
      <c r="F20" s="77">
        <v>0.39</v>
      </c>
      <c r="G20" s="77">
        <v>3</v>
      </c>
      <c r="H20" s="77"/>
      <c r="I20" s="26">
        <f t="shared" si="0"/>
        <v>81.12</v>
      </c>
      <c r="J20" s="78">
        <v>1.94</v>
      </c>
      <c r="K20" s="77"/>
      <c r="L20" s="77"/>
      <c r="M20" s="77">
        <v>1.94</v>
      </c>
      <c r="N20" s="27">
        <f t="shared" si="1"/>
        <v>3.88</v>
      </c>
      <c r="O20" s="28">
        <f t="shared" si="2"/>
        <v>85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15327</v>
      </c>
      <c r="D21" s="71">
        <v>2121</v>
      </c>
      <c r="E21" s="71"/>
      <c r="F21" s="71">
        <v>55</v>
      </c>
      <c r="G21" s="71">
        <v>401</v>
      </c>
      <c r="H21" s="71">
        <v>400</v>
      </c>
      <c r="I21" s="17">
        <f t="shared" si="0"/>
        <v>18304</v>
      </c>
      <c r="J21" s="72">
        <v>144</v>
      </c>
      <c r="K21" s="71"/>
      <c r="L21" s="71"/>
      <c r="M21" s="71">
        <v>611</v>
      </c>
      <c r="N21" s="19">
        <f t="shared" si="1"/>
        <v>755</v>
      </c>
      <c r="O21" s="20">
        <f t="shared" si="2"/>
        <v>19059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745.7</v>
      </c>
      <c r="D22" s="80">
        <v>95.2</v>
      </c>
      <c r="E22" s="80"/>
      <c r="F22" s="80">
        <v>2.1</v>
      </c>
      <c r="G22" s="80">
        <v>14.6</v>
      </c>
      <c r="H22" s="80">
        <v>21.6</v>
      </c>
      <c r="I22" s="29">
        <f t="shared" si="0"/>
        <v>879.20000000000016</v>
      </c>
      <c r="J22" s="81">
        <v>3.3</v>
      </c>
      <c r="K22" s="80"/>
      <c r="L22" s="80"/>
      <c r="M22" s="80">
        <v>24.9</v>
      </c>
      <c r="N22" s="30">
        <f t="shared" si="1"/>
        <v>28.2</v>
      </c>
      <c r="O22" s="31">
        <f t="shared" si="2"/>
        <v>907.4000000000002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209.7</v>
      </c>
      <c r="D23" s="77">
        <v>31.37</v>
      </c>
      <c r="E23" s="77"/>
      <c r="F23" s="77">
        <v>1.01</v>
      </c>
      <c r="G23" s="77">
        <v>8.99</v>
      </c>
      <c r="H23" s="77">
        <v>0.05</v>
      </c>
      <c r="I23" s="26">
        <f t="shared" si="0"/>
        <v>251.12</v>
      </c>
      <c r="J23" s="78"/>
      <c r="K23" s="77"/>
      <c r="L23" s="77">
        <v>1</v>
      </c>
      <c r="M23" s="77">
        <v>19.03</v>
      </c>
      <c r="N23" s="27">
        <f t="shared" si="1"/>
        <v>20.03</v>
      </c>
      <c r="O23" s="28">
        <f t="shared" si="2"/>
        <v>271.14999999999998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60327</v>
      </c>
      <c r="D24" s="71">
        <v>4917</v>
      </c>
      <c r="E24" s="71"/>
      <c r="F24" s="71">
        <v>147</v>
      </c>
      <c r="G24" s="71">
        <v>1566</v>
      </c>
      <c r="H24" s="71">
        <v>4</v>
      </c>
      <c r="I24" s="17">
        <f t="shared" si="0"/>
        <v>66961</v>
      </c>
      <c r="J24" s="72"/>
      <c r="K24" s="71"/>
      <c r="L24" s="71">
        <v>65</v>
      </c>
      <c r="M24" s="71">
        <v>959</v>
      </c>
      <c r="N24" s="19">
        <f t="shared" si="1"/>
        <v>1024</v>
      </c>
      <c r="O24" s="20">
        <f t="shared" si="2"/>
        <v>67985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2290.8000000000002</v>
      </c>
      <c r="D25" s="80">
        <v>173</v>
      </c>
      <c r="E25" s="80"/>
      <c r="F25" s="80">
        <v>3.7</v>
      </c>
      <c r="G25" s="80">
        <v>43.8</v>
      </c>
      <c r="H25" s="80">
        <v>0.2</v>
      </c>
      <c r="I25" s="29">
        <f t="shared" si="0"/>
        <v>2511.5</v>
      </c>
      <c r="J25" s="81"/>
      <c r="K25" s="80"/>
      <c r="L25" s="80">
        <v>2</v>
      </c>
      <c r="M25" s="80">
        <v>29.4</v>
      </c>
      <c r="N25" s="30">
        <f t="shared" si="1"/>
        <v>31.4</v>
      </c>
      <c r="O25" s="31">
        <f t="shared" si="2"/>
        <v>2542.9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364.49</v>
      </c>
      <c r="D26" s="77">
        <v>33.56</v>
      </c>
      <c r="E26" s="77"/>
      <c r="F26" s="77">
        <v>2.8</v>
      </c>
      <c r="G26" s="77">
        <v>9.33</v>
      </c>
      <c r="H26" s="77">
        <v>0.43</v>
      </c>
      <c r="I26" s="26">
        <f t="shared" si="0"/>
        <v>410.61</v>
      </c>
      <c r="J26" s="78"/>
      <c r="K26" s="77"/>
      <c r="L26" s="77">
        <v>0.76</v>
      </c>
      <c r="M26" s="77">
        <v>19.71</v>
      </c>
      <c r="N26" s="27">
        <f t="shared" si="1"/>
        <v>20.470000000000002</v>
      </c>
      <c r="O26" s="28">
        <f t="shared" si="2"/>
        <v>431.08000000000004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121927</v>
      </c>
      <c r="D27" s="71">
        <v>10454</v>
      </c>
      <c r="E27" s="71"/>
      <c r="F27" s="71">
        <v>499</v>
      </c>
      <c r="G27" s="71">
        <v>1875</v>
      </c>
      <c r="H27" s="71">
        <v>20</v>
      </c>
      <c r="I27" s="17">
        <f t="shared" si="0"/>
        <v>134775</v>
      </c>
      <c r="J27" s="72"/>
      <c r="K27" s="71"/>
      <c r="L27" s="71">
        <v>51</v>
      </c>
      <c r="M27" s="71">
        <v>1634</v>
      </c>
      <c r="N27" s="19">
        <f t="shared" si="1"/>
        <v>1685</v>
      </c>
      <c r="O27" s="20">
        <f t="shared" si="2"/>
        <v>136460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4039.5</v>
      </c>
      <c r="D28" s="80">
        <v>286.39999999999998</v>
      </c>
      <c r="E28" s="80"/>
      <c r="F28" s="80">
        <v>10</v>
      </c>
      <c r="G28" s="80">
        <v>43.3</v>
      </c>
      <c r="H28" s="80">
        <v>0.7</v>
      </c>
      <c r="I28" s="29">
        <f t="shared" si="0"/>
        <v>4379.8999999999996</v>
      </c>
      <c r="J28" s="81"/>
      <c r="K28" s="80"/>
      <c r="L28" s="80">
        <v>1.5</v>
      </c>
      <c r="M28" s="80">
        <v>49.2</v>
      </c>
      <c r="N28" s="30">
        <f t="shared" si="1"/>
        <v>50.7</v>
      </c>
      <c r="O28" s="31">
        <f t="shared" si="2"/>
        <v>4430.5999999999995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831.47</v>
      </c>
      <c r="D29" s="77">
        <v>69.53</v>
      </c>
      <c r="E29" s="77"/>
      <c r="F29" s="77">
        <v>43.55</v>
      </c>
      <c r="G29" s="77">
        <v>26.93</v>
      </c>
      <c r="H29" s="77">
        <v>0.89</v>
      </c>
      <c r="I29" s="26">
        <f t="shared" si="0"/>
        <v>972.36999999999989</v>
      </c>
      <c r="J29" s="78"/>
      <c r="K29" s="77"/>
      <c r="L29" s="77"/>
      <c r="M29" s="77">
        <v>18.46</v>
      </c>
      <c r="N29" s="27">
        <f t="shared" si="1"/>
        <v>18.46</v>
      </c>
      <c r="O29" s="28">
        <f t="shared" si="2"/>
        <v>990.82999999999993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327032</v>
      </c>
      <c r="D30" s="71">
        <v>14485</v>
      </c>
      <c r="E30" s="71"/>
      <c r="F30" s="71">
        <v>8597</v>
      </c>
      <c r="G30" s="71">
        <v>5894</v>
      </c>
      <c r="H30" s="71">
        <v>97</v>
      </c>
      <c r="I30" s="17">
        <f t="shared" si="0"/>
        <v>356105</v>
      </c>
      <c r="J30" s="72"/>
      <c r="K30" s="71"/>
      <c r="L30" s="71"/>
      <c r="M30" s="71">
        <v>1439</v>
      </c>
      <c r="N30" s="19">
        <f t="shared" si="1"/>
        <v>1439</v>
      </c>
      <c r="O30" s="20">
        <f t="shared" si="2"/>
        <v>357544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7584.3</v>
      </c>
      <c r="D31" s="80">
        <v>333.9</v>
      </c>
      <c r="E31" s="80"/>
      <c r="F31" s="80">
        <v>130.6</v>
      </c>
      <c r="G31" s="80">
        <v>129</v>
      </c>
      <c r="H31" s="80">
        <v>3.4</v>
      </c>
      <c r="I31" s="29">
        <f t="shared" si="0"/>
        <v>8181.2</v>
      </c>
      <c r="J31" s="81"/>
      <c r="K31" s="80"/>
      <c r="L31" s="80"/>
      <c r="M31" s="80">
        <v>40.299999999999997</v>
      </c>
      <c r="N31" s="30">
        <f t="shared" si="1"/>
        <v>40.299999999999997</v>
      </c>
      <c r="O31" s="31">
        <f t="shared" si="2"/>
        <v>8221.5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926.07</v>
      </c>
      <c r="D32" s="77">
        <v>49.19</v>
      </c>
      <c r="E32" s="77"/>
      <c r="F32" s="77">
        <v>110.11</v>
      </c>
      <c r="G32" s="77">
        <v>170.78</v>
      </c>
      <c r="H32" s="77">
        <v>21.96</v>
      </c>
      <c r="I32" s="26">
        <f t="shared" si="0"/>
        <v>1278.1099999999999</v>
      </c>
      <c r="J32" s="78"/>
      <c r="K32" s="77"/>
      <c r="L32" s="77"/>
      <c r="M32" s="77">
        <v>2.2400000000000002</v>
      </c>
      <c r="N32" s="27">
        <f t="shared" si="1"/>
        <v>2.2400000000000002</v>
      </c>
      <c r="O32" s="28">
        <f t="shared" si="2"/>
        <v>1280.3499999999999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395582</v>
      </c>
      <c r="D33" s="71">
        <v>10726</v>
      </c>
      <c r="E33" s="71"/>
      <c r="F33" s="71">
        <v>22476</v>
      </c>
      <c r="G33" s="71">
        <v>40839</v>
      </c>
      <c r="H33" s="71">
        <v>2429</v>
      </c>
      <c r="I33" s="17">
        <f t="shared" si="0"/>
        <v>472052</v>
      </c>
      <c r="J33" s="72"/>
      <c r="K33" s="71"/>
      <c r="L33" s="71"/>
      <c r="M33" s="71">
        <v>193</v>
      </c>
      <c r="N33" s="19">
        <f t="shared" si="1"/>
        <v>193</v>
      </c>
      <c r="O33" s="20">
        <f t="shared" si="2"/>
        <v>472245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6817.9</v>
      </c>
      <c r="D34" s="80">
        <v>196.8</v>
      </c>
      <c r="E34" s="80"/>
      <c r="F34" s="80">
        <v>297</v>
      </c>
      <c r="G34" s="80">
        <v>625</v>
      </c>
      <c r="H34" s="80">
        <v>65.900000000000006</v>
      </c>
      <c r="I34" s="29">
        <f t="shared" si="0"/>
        <v>8002.5999999999995</v>
      </c>
      <c r="J34" s="81"/>
      <c r="K34" s="80"/>
      <c r="L34" s="80"/>
      <c r="M34" s="80">
        <v>4.9000000000000004</v>
      </c>
      <c r="N34" s="30">
        <f t="shared" si="1"/>
        <v>4.9000000000000004</v>
      </c>
      <c r="O34" s="31">
        <f t="shared" si="2"/>
        <v>8007.4999999999991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1318.4</v>
      </c>
      <c r="D35" s="77">
        <v>52.85</v>
      </c>
      <c r="E35" s="77"/>
      <c r="F35" s="77">
        <v>196.2</v>
      </c>
      <c r="G35" s="77">
        <v>353.74</v>
      </c>
      <c r="H35" s="77">
        <v>10.210000000000001</v>
      </c>
      <c r="I35" s="26">
        <f t="shared" si="0"/>
        <v>1931.4</v>
      </c>
      <c r="J35" s="78"/>
      <c r="K35" s="77"/>
      <c r="L35" s="77"/>
      <c r="M35" s="77">
        <v>0.62</v>
      </c>
      <c r="N35" s="27">
        <f t="shared" si="1"/>
        <v>0.62</v>
      </c>
      <c r="O35" s="28">
        <f t="shared" si="2"/>
        <v>1932.02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608983</v>
      </c>
      <c r="D36" s="71">
        <v>12752</v>
      </c>
      <c r="E36" s="71"/>
      <c r="F36" s="71">
        <v>41508</v>
      </c>
      <c r="G36" s="71">
        <v>93424</v>
      </c>
      <c r="H36" s="71">
        <v>1532</v>
      </c>
      <c r="I36" s="17">
        <f t="shared" si="0"/>
        <v>758199</v>
      </c>
      <c r="J36" s="72"/>
      <c r="K36" s="71"/>
      <c r="L36" s="71"/>
      <c r="M36" s="71">
        <v>47</v>
      </c>
      <c r="N36" s="19">
        <f t="shared" si="1"/>
        <v>47</v>
      </c>
      <c r="O36" s="20">
        <f t="shared" si="2"/>
        <v>758246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7453.2</v>
      </c>
      <c r="D37" s="80">
        <v>205.4</v>
      </c>
      <c r="E37" s="80"/>
      <c r="F37" s="80">
        <v>462.3</v>
      </c>
      <c r="G37" s="80">
        <v>1313.3</v>
      </c>
      <c r="H37" s="80">
        <v>36.799999999999997</v>
      </c>
      <c r="I37" s="29">
        <f t="shared" ref="I37:I50" si="3">SUM(C37:H37)</f>
        <v>9470.9999999999982</v>
      </c>
      <c r="J37" s="81"/>
      <c r="K37" s="80"/>
      <c r="L37" s="80"/>
      <c r="M37" s="80">
        <v>0.8</v>
      </c>
      <c r="N37" s="30">
        <f t="shared" si="1"/>
        <v>0.8</v>
      </c>
      <c r="O37" s="31">
        <f t="shared" si="2"/>
        <v>9471.7999999999975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1479.13</v>
      </c>
      <c r="D38" s="77">
        <v>3.18</v>
      </c>
      <c r="E38" s="77"/>
      <c r="F38" s="77">
        <v>304.70999999999998</v>
      </c>
      <c r="G38" s="77">
        <v>1428.09</v>
      </c>
      <c r="H38" s="77">
        <v>1.26</v>
      </c>
      <c r="I38" s="26">
        <f t="shared" si="3"/>
        <v>3216.3700000000003</v>
      </c>
      <c r="J38" s="78"/>
      <c r="K38" s="77"/>
      <c r="L38" s="77"/>
      <c r="M38" s="77">
        <v>6.24</v>
      </c>
      <c r="N38" s="27">
        <f t="shared" si="1"/>
        <v>6.24</v>
      </c>
      <c r="O38" s="28">
        <f t="shared" si="2"/>
        <v>3222.61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723739</v>
      </c>
      <c r="D39" s="71">
        <v>819</v>
      </c>
      <c r="E39" s="71"/>
      <c r="F39" s="71">
        <v>67428</v>
      </c>
      <c r="G39" s="71">
        <v>397566</v>
      </c>
      <c r="H39" s="71">
        <v>215</v>
      </c>
      <c r="I39" s="17">
        <f t="shared" si="3"/>
        <v>1189767</v>
      </c>
      <c r="J39" s="72"/>
      <c r="K39" s="71"/>
      <c r="L39" s="71"/>
      <c r="M39" s="71">
        <v>657</v>
      </c>
      <c r="N39" s="19">
        <f t="shared" si="1"/>
        <v>657</v>
      </c>
      <c r="O39" s="20">
        <f t="shared" si="2"/>
        <v>1190424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8042.3</v>
      </c>
      <c r="D40" s="80">
        <v>11.6</v>
      </c>
      <c r="E40" s="80"/>
      <c r="F40" s="80">
        <v>624.1</v>
      </c>
      <c r="G40" s="80">
        <v>5173.1000000000004</v>
      </c>
      <c r="H40" s="80">
        <v>4.2</v>
      </c>
      <c r="I40" s="29">
        <f t="shared" si="3"/>
        <v>13855.300000000001</v>
      </c>
      <c r="J40" s="81"/>
      <c r="K40" s="80"/>
      <c r="L40" s="80"/>
      <c r="M40" s="80">
        <v>13</v>
      </c>
      <c r="N40" s="30">
        <f t="shared" si="1"/>
        <v>13</v>
      </c>
      <c r="O40" s="31">
        <f t="shared" si="2"/>
        <v>13868.300000000001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1354.19</v>
      </c>
      <c r="D41" s="77">
        <v>5.84</v>
      </c>
      <c r="E41" s="77">
        <v>0.26</v>
      </c>
      <c r="F41" s="77">
        <v>215.92</v>
      </c>
      <c r="G41" s="77">
        <v>2601.0300000000002</v>
      </c>
      <c r="H41" s="77">
        <v>2.61</v>
      </c>
      <c r="I41" s="26">
        <f t="shared" si="3"/>
        <v>4179.8499999999995</v>
      </c>
      <c r="J41" s="78">
        <v>0.06</v>
      </c>
      <c r="K41" s="77"/>
      <c r="L41" s="77">
        <v>0.06</v>
      </c>
      <c r="M41" s="77">
        <v>5.08</v>
      </c>
      <c r="N41" s="27">
        <f t="shared" si="1"/>
        <v>5.2</v>
      </c>
      <c r="O41" s="28">
        <f t="shared" si="2"/>
        <v>4185.0499999999993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678580</v>
      </c>
      <c r="D42" s="71">
        <v>1546</v>
      </c>
      <c r="E42" s="71">
        <v>75</v>
      </c>
      <c r="F42" s="71">
        <v>49537</v>
      </c>
      <c r="G42" s="71">
        <v>741529</v>
      </c>
      <c r="H42" s="71">
        <v>457</v>
      </c>
      <c r="I42" s="17">
        <f t="shared" si="3"/>
        <v>1471724</v>
      </c>
      <c r="J42" s="72">
        <v>4</v>
      </c>
      <c r="K42" s="71"/>
      <c r="L42" s="71">
        <v>7</v>
      </c>
      <c r="M42" s="71">
        <v>519</v>
      </c>
      <c r="N42" s="19">
        <f t="shared" si="1"/>
        <v>530</v>
      </c>
      <c r="O42" s="20">
        <f t="shared" si="2"/>
        <v>1472254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7369.8</v>
      </c>
      <c r="D43" s="80">
        <v>20.9</v>
      </c>
      <c r="E43" s="80">
        <v>0.8</v>
      </c>
      <c r="F43" s="80">
        <v>450.2</v>
      </c>
      <c r="G43" s="80">
        <v>9509.7000000000007</v>
      </c>
      <c r="H43" s="80">
        <v>8.4</v>
      </c>
      <c r="I43" s="29">
        <f t="shared" si="3"/>
        <v>17359.800000000003</v>
      </c>
      <c r="J43" s="81">
        <v>0</v>
      </c>
      <c r="K43" s="80"/>
      <c r="L43" s="80">
        <v>0.1</v>
      </c>
      <c r="M43" s="80">
        <v>8.9</v>
      </c>
      <c r="N43" s="30">
        <f t="shared" si="1"/>
        <v>9</v>
      </c>
      <c r="O43" s="31">
        <f t="shared" si="2"/>
        <v>17368.800000000003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1105.1500000000001</v>
      </c>
      <c r="D44" s="77">
        <v>6.44</v>
      </c>
      <c r="E44" s="77"/>
      <c r="F44" s="77">
        <v>65.55</v>
      </c>
      <c r="G44" s="77">
        <v>1729.11</v>
      </c>
      <c r="H44" s="77">
        <v>1.53</v>
      </c>
      <c r="I44" s="26">
        <f t="shared" si="3"/>
        <v>2907.78</v>
      </c>
      <c r="J44" s="78">
        <v>0.08</v>
      </c>
      <c r="K44" s="77"/>
      <c r="L44" s="77">
        <v>0.2</v>
      </c>
      <c r="M44" s="77">
        <v>3.41</v>
      </c>
      <c r="N44" s="27">
        <f t="shared" si="1"/>
        <v>3.6900000000000004</v>
      </c>
      <c r="O44" s="28">
        <f t="shared" si="2"/>
        <v>2911.4700000000003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577363</v>
      </c>
      <c r="D45" s="71">
        <v>1786</v>
      </c>
      <c r="E45" s="71"/>
      <c r="F45" s="71">
        <v>15491</v>
      </c>
      <c r="G45" s="71">
        <v>520284</v>
      </c>
      <c r="H45" s="71">
        <v>287</v>
      </c>
      <c r="I45" s="17">
        <f t="shared" si="3"/>
        <v>1115211</v>
      </c>
      <c r="J45" s="72">
        <v>6</v>
      </c>
      <c r="K45" s="71"/>
      <c r="L45" s="71">
        <v>24</v>
      </c>
      <c r="M45" s="71">
        <v>388</v>
      </c>
      <c r="N45" s="19">
        <f t="shared" si="1"/>
        <v>418</v>
      </c>
      <c r="O45" s="20">
        <f t="shared" si="2"/>
        <v>1115629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4715.2</v>
      </c>
      <c r="D46" s="80">
        <v>19.899999999999999</v>
      </c>
      <c r="E46" s="80"/>
      <c r="F46" s="80">
        <v>124.7</v>
      </c>
      <c r="G46" s="80">
        <v>5596.2</v>
      </c>
      <c r="H46" s="80">
        <v>4.5</v>
      </c>
      <c r="I46" s="29">
        <f t="shared" si="3"/>
        <v>10460.5</v>
      </c>
      <c r="J46" s="81">
        <v>0</v>
      </c>
      <c r="K46" s="80"/>
      <c r="L46" s="80">
        <v>0.3</v>
      </c>
      <c r="M46" s="80">
        <v>4.5999999999999996</v>
      </c>
      <c r="N46" s="30">
        <f t="shared" si="1"/>
        <v>4.8999999999999995</v>
      </c>
      <c r="O46" s="31">
        <f t="shared" si="2"/>
        <v>10465.4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1720.55</v>
      </c>
      <c r="D47" s="77">
        <v>89.72</v>
      </c>
      <c r="E47" s="77">
        <v>1.1599999999999999</v>
      </c>
      <c r="F47" s="77">
        <v>25.05</v>
      </c>
      <c r="G47" s="77">
        <v>1169.79</v>
      </c>
      <c r="H47" s="77">
        <v>0.24</v>
      </c>
      <c r="I47" s="26">
        <f t="shared" si="3"/>
        <v>3006.5099999999998</v>
      </c>
      <c r="J47" s="78"/>
      <c r="K47" s="77"/>
      <c r="L47" s="77">
        <v>0.17</v>
      </c>
      <c r="M47" s="77">
        <v>11.58</v>
      </c>
      <c r="N47" s="27">
        <f t="shared" si="1"/>
        <v>11.75</v>
      </c>
      <c r="O47" s="28">
        <f t="shared" si="2"/>
        <v>3018.2599999999998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953520</v>
      </c>
      <c r="D48" s="71">
        <v>25149</v>
      </c>
      <c r="E48" s="71">
        <v>348</v>
      </c>
      <c r="F48" s="71">
        <v>6389</v>
      </c>
      <c r="G48" s="71">
        <v>369609</v>
      </c>
      <c r="H48" s="71">
        <v>31</v>
      </c>
      <c r="I48" s="17">
        <f t="shared" si="3"/>
        <v>1355046</v>
      </c>
      <c r="J48" s="72"/>
      <c r="K48" s="71"/>
      <c r="L48" s="71">
        <v>22</v>
      </c>
      <c r="M48" s="71">
        <v>927</v>
      </c>
      <c r="N48" s="19">
        <f t="shared" si="1"/>
        <v>949</v>
      </c>
      <c r="O48" s="20">
        <f t="shared" si="2"/>
        <v>1355995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3673.4</v>
      </c>
      <c r="D49" s="80">
        <v>30.8</v>
      </c>
      <c r="E49" s="80">
        <v>1.4</v>
      </c>
      <c r="F49" s="80">
        <v>30.6</v>
      </c>
      <c r="G49" s="80">
        <v>2113.6999999999998</v>
      </c>
      <c r="H49" s="80">
        <v>0.4</v>
      </c>
      <c r="I49" s="29">
        <f t="shared" si="3"/>
        <v>5850.2999999999993</v>
      </c>
      <c r="J49" s="81"/>
      <c r="K49" s="80"/>
      <c r="L49" s="80">
        <v>0</v>
      </c>
      <c r="M49" s="80">
        <v>7</v>
      </c>
      <c r="N49" s="30">
        <f t="shared" si="1"/>
        <v>7</v>
      </c>
      <c r="O49" s="31">
        <f t="shared" si="2"/>
        <v>5857.2999999999993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9372.23</v>
      </c>
      <c r="D50" s="68">
        <v>344.42</v>
      </c>
      <c r="E50" s="68">
        <v>1.42</v>
      </c>
      <c r="F50" s="68">
        <v>965.29</v>
      </c>
      <c r="G50" s="68">
        <v>7500.85</v>
      </c>
      <c r="H50" s="68">
        <v>39.18</v>
      </c>
      <c r="I50" s="11">
        <f t="shared" si="3"/>
        <v>18223.39</v>
      </c>
      <c r="J50" s="69">
        <v>10.23</v>
      </c>
      <c r="K50" s="68"/>
      <c r="L50" s="68">
        <v>2.86</v>
      </c>
      <c r="M50" s="68">
        <v>103.32</v>
      </c>
      <c r="N50" s="13">
        <f t="shared" si="1"/>
        <v>116.41</v>
      </c>
      <c r="O50" s="14">
        <f t="shared" si="2"/>
        <v>18339.8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4462662</v>
      </c>
      <c r="D51" s="71">
        <v>83016</v>
      </c>
      <c r="E51" s="71">
        <v>423</v>
      </c>
      <c r="F51" s="71">
        <v>212127</v>
      </c>
      <c r="G51" s="71">
        <v>2172995</v>
      </c>
      <c r="H51" s="71">
        <v>5072</v>
      </c>
      <c r="I51" s="17">
        <f t="shared" ref="I51:I58" si="4">SUM(C51:H51)</f>
        <v>6936295</v>
      </c>
      <c r="J51" s="72">
        <v>387</v>
      </c>
      <c r="K51" s="71"/>
      <c r="L51" s="71">
        <v>190</v>
      </c>
      <c r="M51" s="71">
        <v>8049</v>
      </c>
      <c r="N51" s="19">
        <f t="shared" si="1"/>
        <v>8626</v>
      </c>
      <c r="O51" s="20">
        <f>SUM(N51,I51)</f>
        <v>6944921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52752</v>
      </c>
      <c r="D52" s="80">
        <v>1295.5999999999999</v>
      </c>
      <c r="E52" s="80">
        <v>2.2000000000000002</v>
      </c>
      <c r="F52" s="80">
        <v>2135.3000000000002</v>
      </c>
      <c r="G52" s="80">
        <v>24562.2</v>
      </c>
      <c r="H52" s="80">
        <v>124.5</v>
      </c>
      <c r="I52" s="29">
        <f t="shared" si="4"/>
        <v>80871.8</v>
      </c>
      <c r="J52" s="81">
        <v>14.1</v>
      </c>
      <c r="K52" s="80"/>
      <c r="L52" s="80">
        <v>5.2</v>
      </c>
      <c r="M52" s="80">
        <v>221.2</v>
      </c>
      <c r="N52" s="30">
        <f t="shared" si="1"/>
        <v>240.5</v>
      </c>
      <c r="O52" s="31">
        <f t="shared" si="2"/>
        <v>81112.3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8823.7800000000007</v>
      </c>
      <c r="D53" s="77">
        <v>224.63</v>
      </c>
      <c r="E53" s="77">
        <v>1.42</v>
      </c>
      <c r="F53" s="77">
        <v>962.63</v>
      </c>
      <c r="G53" s="77">
        <v>7480.9</v>
      </c>
      <c r="H53" s="77">
        <v>5.31</v>
      </c>
      <c r="I53" s="26">
        <f t="shared" si="4"/>
        <v>17498.670000000002</v>
      </c>
      <c r="J53" s="78">
        <v>10.23</v>
      </c>
      <c r="K53" s="77"/>
      <c r="L53" s="77">
        <v>2.86</v>
      </c>
      <c r="M53" s="77">
        <v>101.38</v>
      </c>
      <c r="N53" s="27">
        <f t="shared" si="1"/>
        <v>114.47</v>
      </c>
      <c r="O53" s="28">
        <f t="shared" si="2"/>
        <v>17613.140000000003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4297398</v>
      </c>
      <c r="D54" s="71">
        <v>56146</v>
      </c>
      <c r="E54" s="71">
        <v>423</v>
      </c>
      <c r="F54" s="71">
        <v>211708</v>
      </c>
      <c r="G54" s="71">
        <v>2169450</v>
      </c>
      <c r="H54" s="71">
        <v>935</v>
      </c>
      <c r="I54" s="17">
        <f t="shared" si="4"/>
        <v>6736060</v>
      </c>
      <c r="J54" s="72">
        <v>387</v>
      </c>
      <c r="K54" s="71"/>
      <c r="L54" s="71">
        <v>190</v>
      </c>
      <c r="M54" s="71">
        <v>7986</v>
      </c>
      <c r="N54" s="19">
        <f t="shared" si="1"/>
        <v>8563</v>
      </c>
      <c r="O54" s="20">
        <f t="shared" si="2"/>
        <v>6744623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46735.4</v>
      </c>
      <c r="D55" s="74">
        <v>563</v>
      </c>
      <c r="E55" s="74">
        <v>2.2000000000000002</v>
      </c>
      <c r="F55" s="74">
        <v>2125.1</v>
      </c>
      <c r="G55" s="74">
        <v>24467</v>
      </c>
      <c r="H55" s="74">
        <v>16.399999999999999</v>
      </c>
      <c r="I55" s="23">
        <f t="shared" si="4"/>
        <v>73909.099999999991</v>
      </c>
      <c r="J55" s="75">
        <v>14.1</v>
      </c>
      <c r="K55" s="74"/>
      <c r="L55" s="74">
        <v>5.2</v>
      </c>
      <c r="M55" s="74">
        <v>216.8</v>
      </c>
      <c r="N55" s="23">
        <f t="shared" si="1"/>
        <v>236.10000000000002</v>
      </c>
      <c r="O55" s="25">
        <f t="shared" si="2"/>
        <v>74145.2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9392.7999999999993</v>
      </c>
      <c r="D56" s="10">
        <f t="shared" si="5"/>
        <v>378.57000000000005</v>
      </c>
      <c r="E56" s="10">
        <f t="shared" si="5"/>
        <v>1.42</v>
      </c>
      <c r="F56" s="10">
        <f t="shared" si="5"/>
        <v>965.56999999999982</v>
      </c>
      <c r="G56" s="10">
        <f t="shared" si="5"/>
        <v>7512.73</v>
      </c>
      <c r="H56" s="10">
        <f t="shared" si="5"/>
        <v>39.230000000000004</v>
      </c>
      <c r="I56" s="34">
        <f>SUM(C56:H56)</f>
        <v>18290.319999999996</v>
      </c>
      <c r="J56" s="33">
        <f>SUM(J5,J8,J11,J14,J17,J20,J23,J26,J29,J32,J35,J38,J41,J44,J47)</f>
        <v>10.23</v>
      </c>
      <c r="K56" s="10">
        <f>SUM(K5,K8,K11,K14,K17,K20,K23,K26,K29,K32,K35,K38,K41,K44,K47)</f>
        <v>1.81</v>
      </c>
      <c r="L56" s="10">
        <f>SUM(L5,L8,L11,L14,L17,L20,L23,L26,L29,L32,L35,L38,L41,L44,L47)</f>
        <v>5.51</v>
      </c>
      <c r="M56" s="10">
        <f>SUM(M5,M8,M11,M14,M17,M20,M23,M26,M29,M32,M35,M38,M41,M44,M47)</f>
        <v>103.32</v>
      </c>
      <c r="N56" s="12">
        <f t="shared" si="1"/>
        <v>120.86999999999999</v>
      </c>
      <c r="O56" s="14">
        <f t="shared" si="2"/>
        <v>18411.189999999995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4465056</v>
      </c>
      <c r="D57" s="36">
        <f t="shared" si="5"/>
        <v>86590</v>
      </c>
      <c r="E57" s="36">
        <f t="shared" si="5"/>
        <v>423</v>
      </c>
      <c r="F57" s="36">
        <f t="shared" si="5"/>
        <v>212156</v>
      </c>
      <c r="G57" s="36">
        <f t="shared" si="5"/>
        <v>2173172</v>
      </c>
      <c r="H57" s="36">
        <f t="shared" si="5"/>
        <v>5475</v>
      </c>
      <c r="I57" s="37">
        <f t="shared" si="4"/>
        <v>6942872</v>
      </c>
      <c r="J57" s="35">
        <f t="shared" ref="J57:M58" si="6">SUM(J6,J9,J12,J15,J18,J21,J24,J27,J30,J33,J36,J39,J42,J45,J48)</f>
        <v>387</v>
      </c>
      <c r="K57" s="36">
        <f t="shared" si="6"/>
        <v>40</v>
      </c>
      <c r="L57" s="36">
        <f t="shared" si="6"/>
        <v>221</v>
      </c>
      <c r="M57" s="36">
        <f t="shared" si="6"/>
        <v>8049</v>
      </c>
      <c r="N57" s="38">
        <f t="shared" si="1"/>
        <v>8697</v>
      </c>
      <c r="O57" s="20">
        <f t="shared" si="2"/>
        <v>6951569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52957.8</v>
      </c>
      <c r="D58" s="41">
        <f t="shared" si="5"/>
        <v>1497.2</v>
      </c>
      <c r="E58" s="41">
        <f t="shared" si="5"/>
        <v>2.2000000000000002</v>
      </c>
      <c r="F58" s="41">
        <f t="shared" si="5"/>
        <v>2137.3000000000002</v>
      </c>
      <c r="G58" s="41">
        <f t="shared" si="5"/>
        <v>24579.200000000004</v>
      </c>
      <c r="H58" s="41">
        <f t="shared" si="5"/>
        <v>146.30000000000001</v>
      </c>
      <c r="I58" s="42">
        <f t="shared" si="4"/>
        <v>81320.000000000015</v>
      </c>
      <c r="J58" s="40">
        <f t="shared" si="6"/>
        <v>14.100000000000001</v>
      </c>
      <c r="K58" s="41">
        <f t="shared" si="6"/>
        <v>3.1</v>
      </c>
      <c r="L58" s="41">
        <f t="shared" si="6"/>
        <v>9.7000000000000011</v>
      </c>
      <c r="M58" s="41">
        <f t="shared" si="6"/>
        <v>221.20000000000002</v>
      </c>
      <c r="N58" s="43">
        <f t="shared" si="1"/>
        <v>248.10000000000002</v>
      </c>
      <c r="O58" s="44">
        <f t="shared" si="2"/>
        <v>81568.10000000002</v>
      </c>
      <c r="P58" s="45">
        <f>SUM(O56,P53,P54,P57)</f>
        <v>18411.189999999995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80</v>
      </c>
      <c r="D61" s="104" t="s">
        <v>67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89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3.05</v>
      </c>
      <c r="D63" s="68"/>
      <c r="E63" s="68"/>
      <c r="F63" s="68"/>
      <c r="G63" s="68">
        <v>8.94</v>
      </c>
      <c r="H63" s="68"/>
      <c r="I63" s="11">
        <f>SUM(C63:H63)</f>
        <v>11.989999999999998</v>
      </c>
      <c r="J63" s="69"/>
      <c r="K63" s="68"/>
      <c r="L63" s="68"/>
      <c r="M63" s="68"/>
      <c r="N63" s="13">
        <f>SUM(J63:M63)</f>
        <v>0</v>
      </c>
      <c r="O63" s="14">
        <f>SUM(N63,I63)</f>
        <v>11.989999999999998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2.65</v>
      </c>
      <c r="M66" s="77">
        <v>0.04</v>
      </c>
      <c r="N66" s="27">
        <f t="shared" si="8"/>
        <v>2.69</v>
      </c>
      <c r="O66" s="28">
        <f t="shared" si="9"/>
        <v>2.69</v>
      </c>
      <c r="P66" s="21" t="s">
        <v>25</v>
      </c>
      <c r="Q66" s="134" t="s">
        <v>106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31</v>
      </c>
      <c r="M67" s="71">
        <v>0</v>
      </c>
      <c r="N67" s="19">
        <f t="shared" si="8"/>
        <v>31</v>
      </c>
      <c r="O67" s="20">
        <f t="shared" si="9"/>
        <v>31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4.5</v>
      </c>
      <c r="M68" s="80">
        <v>0</v>
      </c>
      <c r="N68" s="30">
        <f t="shared" si="8"/>
        <v>4.5</v>
      </c>
      <c r="O68" s="31">
        <f t="shared" si="9"/>
        <v>4.5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3.92</v>
      </c>
      <c r="D69" s="77">
        <v>0.2</v>
      </c>
      <c r="E69" s="77"/>
      <c r="F69" s="77"/>
      <c r="G69" s="77">
        <v>2.65</v>
      </c>
      <c r="H69" s="77"/>
      <c r="I69" s="26">
        <f t="shared" si="7"/>
        <v>6.77</v>
      </c>
      <c r="J69" s="78"/>
      <c r="K69" s="77"/>
      <c r="L69" s="77"/>
      <c r="M69" s="77"/>
      <c r="N69" s="27">
        <f t="shared" si="8"/>
        <v>0</v>
      </c>
      <c r="O69" s="28">
        <f t="shared" si="9"/>
        <v>6.77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149</v>
      </c>
      <c r="D70" s="71">
        <v>8</v>
      </c>
      <c r="E70" s="71"/>
      <c r="F70" s="71"/>
      <c r="G70" s="71">
        <v>154</v>
      </c>
      <c r="H70" s="71"/>
      <c r="I70" s="17">
        <f t="shared" si="7"/>
        <v>311</v>
      </c>
      <c r="J70" s="72"/>
      <c r="K70" s="71"/>
      <c r="L70" s="71"/>
      <c r="M70" s="71"/>
      <c r="N70" s="19">
        <f t="shared" si="8"/>
        <v>0</v>
      </c>
      <c r="O70" s="20">
        <f t="shared" si="9"/>
        <v>311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36.799999999999997</v>
      </c>
      <c r="D71" s="80">
        <v>1.6</v>
      </c>
      <c r="E71" s="80"/>
      <c r="F71" s="80"/>
      <c r="G71" s="80">
        <v>15.4</v>
      </c>
      <c r="H71" s="80"/>
      <c r="I71" s="29">
        <f t="shared" si="7"/>
        <v>53.8</v>
      </c>
      <c r="J71" s="81"/>
      <c r="K71" s="80"/>
      <c r="L71" s="80"/>
      <c r="M71" s="80"/>
      <c r="N71" s="30">
        <f t="shared" si="8"/>
        <v>0</v>
      </c>
      <c r="O71" s="31">
        <f t="shared" si="9"/>
        <v>53.8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2.2599999999999998</v>
      </c>
      <c r="D72" s="77">
        <v>4.43</v>
      </c>
      <c r="E72" s="77"/>
      <c r="F72" s="77">
        <v>0.19</v>
      </c>
      <c r="G72" s="77">
        <v>0.28999999999999998</v>
      </c>
      <c r="H72" s="77"/>
      <c r="I72" s="26">
        <f t="shared" si="7"/>
        <v>7.17</v>
      </c>
      <c r="J72" s="78">
        <v>8.15</v>
      </c>
      <c r="K72" s="77"/>
      <c r="L72" s="77"/>
      <c r="M72" s="77">
        <v>2.2799999999999998</v>
      </c>
      <c r="N72" s="27">
        <f t="shared" si="8"/>
        <v>10.43</v>
      </c>
      <c r="O72" s="28">
        <f t="shared" si="9"/>
        <v>17.600000000000001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291</v>
      </c>
      <c r="D73" s="71">
        <v>325</v>
      </c>
      <c r="E73" s="71"/>
      <c r="F73" s="71">
        <v>18</v>
      </c>
      <c r="G73" s="71">
        <v>23</v>
      </c>
      <c r="H73" s="71"/>
      <c r="I73" s="17">
        <f t="shared" si="7"/>
        <v>657</v>
      </c>
      <c r="J73" s="72">
        <v>233</v>
      </c>
      <c r="K73" s="71"/>
      <c r="L73" s="71"/>
      <c r="M73" s="71">
        <v>70</v>
      </c>
      <c r="N73" s="19">
        <f t="shared" si="8"/>
        <v>303</v>
      </c>
      <c r="O73" s="20">
        <f t="shared" si="9"/>
        <v>960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30.6</v>
      </c>
      <c r="D74" s="80">
        <v>32.200000000000003</v>
      </c>
      <c r="E74" s="80"/>
      <c r="F74" s="80">
        <v>1.4</v>
      </c>
      <c r="G74" s="80">
        <v>1.6</v>
      </c>
      <c r="H74" s="80"/>
      <c r="I74" s="29">
        <f t="shared" si="7"/>
        <v>65.8</v>
      </c>
      <c r="J74" s="81">
        <v>10.8</v>
      </c>
      <c r="K74" s="80"/>
      <c r="L74" s="80"/>
      <c r="M74" s="80">
        <v>4.9000000000000004</v>
      </c>
      <c r="N74" s="30">
        <f t="shared" si="8"/>
        <v>15.700000000000001</v>
      </c>
      <c r="O74" s="31">
        <f t="shared" si="9"/>
        <v>81.5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12.66</v>
      </c>
      <c r="D75" s="77">
        <v>16.29</v>
      </c>
      <c r="E75" s="77"/>
      <c r="F75" s="77">
        <v>0.09</v>
      </c>
      <c r="G75" s="77">
        <v>0.06</v>
      </c>
      <c r="H75" s="77">
        <v>0.05</v>
      </c>
      <c r="I75" s="26">
        <f t="shared" si="7"/>
        <v>29.15</v>
      </c>
      <c r="J75" s="78"/>
      <c r="K75" s="77">
        <v>1.81</v>
      </c>
      <c r="L75" s="77">
        <v>0.67</v>
      </c>
      <c r="M75" s="77">
        <v>12.69</v>
      </c>
      <c r="N75" s="27">
        <f t="shared" si="8"/>
        <v>15.17</v>
      </c>
      <c r="O75" s="28">
        <f t="shared" si="9"/>
        <v>44.32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2236</v>
      </c>
      <c r="D76" s="71">
        <v>1502</v>
      </c>
      <c r="E76" s="71"/>
      <c r="F76" s="71">
        <v>11</v>
      </c>
      <c r="G76" s="71">
        <v>8</v>
      </c>
      <c r="H76" s="71">
        <v>3</v>
      </c>
      <c r="I76" s="17">
        <f t="shared" si="7"/>
        <v>3760</v>
      </c>
      <c r="J76" s="72"/>
      <c r="K76" s="71">
        <v>40</v>
      </c>
      <c r="L76" s="71">
        <v>21</v>
      </c>
      <c r="M76" s="71">
        <v>605</v>
      </c>
      <c r="N76" s="19">
        <f t="shared" si="8"/>
        <v>666</v>
      </c>
      <c r="O76" s="20">
        <f t="shared" si="9"/>
        <v>4426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158.30000000000001</v>
      </c>
      <c r="D77" s="80">
        <v>89.5</v>
      </c>
      <c r="E77" s="80"/>
      <c r="F77" s="80">
        <v>0.6</v>
      </c>
      <c r="G77" s="80">
        <v>0.5</v>
      </c>
      <c r="H77" s="80">
        <v>0.2</v>
      </c>
      <c r="I77" s="29">
        <f t="shared" si="7"/>
        <v>249.1</v>
      </c>
      <c r="J77" s="81"/>
      <c r="K77" s="80">
        <v>3.1</v>
      </c>
      <c r="L77" s="80">
        <v>1.3</v>
      </c>
      <c r="M77" s="80">
        <v>33.299999999999997</v>
      </c>
      <c r="N77" s="30">
        <f t="shared" si="8"/>
        <v>37.699999999999996</v>
      </c>
      <c r="O77" s="31">
        <f t="shared" si="9"/>
        <v>286.8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61.76</v>
      </c>
      <c r="D78" s="77">
        <v>15.97</v>
      </c>
      <c r="E78" s="77"/>
      <c r="F78" s="77">
        <v>0.39</v>
      </c>
      <c r="G78" s="77">
        <v>3</v>
      </c>
      <c r="H78" s="77"/>
      <c r="I78" s="26">
        <f t="shared" si="7"/>
        <v>81.12</v>
      </c>
      <c r="J78" s="78">
        <v>1.94</v>
      </c>
      <c r="K78" s="77"/>
      <c r="L78" s="77"/>
      <c r="M78" s="77">
        <v>1.94</v>
      </c>
      <c r="N78" s="27">
        <f t="shared" si="8"/>
        <v>3.88</v>
      </c>
      <c r="O78" s="28">
        <f t="shared" si="9"/>
        <v>85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15327</v>
      </c>
      <c r="D79" s="71">
        <v>2121</v>
      </c>
      <c r="E79" s="71"/>
      <c r="F79" s="71">
        <v>55</v>
      </c>
      <c r="G79" s="71">
        <v>401</v>
      </c>
      <c r="H79" s="71">
        <v>400</v>
      </c>
      <c r="I79" s="17">
        <f t="shared" si="7"/>
        <v>18304</v>
      </c>
      <c r="J79" s="72">
        <v>144</v>
      </c>
      <c r="K79" s="71"/>
      <c r="L79" s="71"/>
      <c r="M79" s="71">
        <v>611</v>
      </c>
      <c r="N79" s="19">
        <f t="shared" si="8"/>
        <v>755</v>
      </c>
      <c r="O79" s="20">
        <f t="shared" si="9"/>
        <v>19059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745.7</v>
      </c>
      <c r="D80" s="80">
        <v>95.2</v>
      </c>
      <c r="E80" s="80"/>
      <c r="F80" s="80">
        <v>2.1</v>
      </c>
      <c r="G80" s="80">
        <v>14.6</v>
      </c>
      <c r="H80" s="80">
        <v>21.6</v>
      </c>
      <c r="I80" s="29">
        <f t="shared" si="7"/>
        <v>879.20000000000016</v>
      </c>
      <c r="J80" s="81">
        <v>3.3</v>
      </c>
      <c r="K80" s="80"/>
      <c r="L80" s="80"/>
      <c r="M80" s="80">
        <v>24.9</v>
      </c>
      <c r="N80" s="30">
        <f t="shared" si="8"/>
        <v>28.2</v>
      </c>
      <c r="O80" s="31">
        <f t="shared" si="9"/>
        <v>907.4000000000002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209.7</v>
      </c>
      <c r="D81" s="77">
        <v>31.37</v>
      </c>
      <c r="E81" s="77"/>
      <c r="F81" s="77">
        <v>1.01</v>
      </c>
      <c r="G81" s="77">
        <v>8.99</v>
      </c>
      <c r="H81" s="77">
        <v>0.05</v>
      </c>
      <c r="I81" s="26">
        <f t="shared" si="7"/>
        <v>251.12</v>
      </c>
      <c r="J81" s="78"/>
      <c r="K81" s="77"/>
      <c r="L81" s="77">
        <v>1</v>
      </c>
      <c r="M81" s="77">
        <v>19.03</v>
      </c>
      <c r="N81" s="27">
        <f t="shared" si="8"/>
        <v>20.03</v>
      </c>
      <c r="O81" s="28">
        <f t="shared" si="9"/>
        <v>271.14999999999998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60327</v>
      </c>
      <c r="D82" s="71">
        <v>4917</v>
      </c>
      <c r="E82" s="71"/>
      <c r="F82" s="71">
        <v>147</v>
      </c>
      <c r="G82" s="71">
        <v>1566</v>
      </c>
      <c r="H82" s="71">
        <v>4</v>
      </c>
      <c r="I82" s="17">
        <f t="shared" si="7"/>
        <v>66961</v>
      </c>
      <c r="J82" s="72"/>
      <c r="K82" s="71"/>
      <c r="L82" s="71">
        <v>65</v>
      </c>
      <c r="M82" s="71">
        <v>959</v>
      </c>
      <c r="N82" s="19">
        <f t="shared" si="8"/>
        <v>1024</v>
      </c>
      <c r="O82" s="20">
        <f t="shared" si="9"/>
        <v>67985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2290.8000000000002</v>
      </c>
      <c r="D83" s="80">
        <v>173</v>
      </c>
      <c r="E83" s="80"/>
      <c r="F83" s="80">
        <v>3.7</v>
      </c>
      <c r="G83" s="80">
        <v>43.8</v>
      </c>
      <c r="H83" s="80">
        <v>0.2</v>
      </c>
      <c r="I83" s="29">
        <f t="shared" si="7"/>
        <v>2511.5</v>
      </c>
      <c r="J83" s="81"/>
      <c r="K83" s="80"/>
      <c r="L83" s="80">
        <v>2</v>
      </c>
      <c r="M83" s="80">
        <v>29.4</v>
      </c>
      <c r="N83" s="30">
        <f t="shared" si="8"/>
        <v>31.4</v>
      </c>
      <c r="O83" s="31">
        <f t="shared" si="9"/>
        <v>2542.9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364.49</v>
      </c>
      <c r="D84" s="77">
        <v>33.56</v>
      </c>
      <c r="E84" s="77"/>
      <c r="F84" s="77">
        <v>2.8</v>
      </c>
      <c r="G84" s="77">
        <v>9.33</v>
      </c>
      <c r="H84" s="77">
        <v>0.43</v>
      </c>
      <c r="I84" s="26">
        <f t="shared" si="7"/>
        <v>410.61</v>
      </c>
      <c r="J84" s="78"/>
      <c r="K84" s="77"/>
      <c r="L84" s="77">
        <v>0.76</v>
      </c>
      <c r="M84" s="77">
        <v>19.71</v>
      </c>
      <c r="N84" s="27">
        <f t="shared" si="8"/>
        <v>20.470000000000002</v>
      </c>
      <c r="O84" s="28">
        <f t="shared" si="9"/>
        <v>431.08000000000004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121927</v>
      </c>
      <c r="D85" s="71">
        <v>10454</v>
      </c>
      <c r="E85" s="71"/>
      <c r="F85" s="71">
        <v>499</v>
      </c>
      <c r="G85" s="71">
        <v>1875</v>
      </c>
      <c r="H85" s="71">
        <v>20</v>
      </c>
      <c r="I85" s="17">
        <f t="shared" si="7"/>
        <v>134775</v>
      </c>
      <c r="J85" s="72"/>
      <c r="K85" s="71"/>
      <c r="L85" s="71">
        <v>51</v>
      </c>
      <c r="M85" s="71">
        <v>1634</v>
      </c>
      <c r="N85" s="19">
        <f t="shared" si="8"/>
        <v>1685</v>
      </c>
      <c r="O85" s="20">
        <f t="shared" si="9"/>
        <v>136460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4039.5</v>
      </c>
      <c r="D86" s="80">
        <v>286.39999999999998</v>
      </c>
      <c r="E86" s="80"/>
      <c r="F86" s="80">
        <v>10</v>
      </c>
      <c r="G86" s="80">
        <v>43.3</v>
      </c>
      <c r="H86" s="80">
        <v>0.7</v>
      </c>
      <c r="I86" s="29">
        <f t="shared" si="7"/>
        <v>4379.8999999999996</v>
      </c>
      <c r="J86" s="81"/>
      <c r="K86" s="80"/>
      <c r="L86" s="80">
        <v>1.5</v>
      </c>
      <c r="M86" s="80">
        <v>49.2</v>
      </c>
      <c r="N86" s="30">
        <f t="shared" si="8"/>
        <v>50.7</v>
      </c>
      <c r="O86" s="31">
        <f t="shared" si="9"/>
        <v>4430.5999999999995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831.47</v>
      </c>
      <c r="D87" s="77">
        <v>69.53</v>
      </c>
      <c r="E87" s="77"/>
      <c r="F87" s="77">
        <v>43.55</v>
      </c>
      <c r="G87" s="77">
        <v>26.93</v>
      </c>
      <c r="H87" s="77">
        <v>0.89</v>
      </c>
      <c r="I87" s="26">
        <f t="shared" si="7"/>
        <v>972.36999999999989</v>
      </c>
      <c r="J87" s="78"/>
      <c r="K87" s="77"/>
      <c r="L87" s="77"/>
      <c r="M87" s="77">
        <v>18.46</v>
      </c>
      <c r="N87" s="27">
        <f t="shared" si="8"/>
        <v>18.46</v>
      </c>
      <c r="O87" s="28">
        <f t="shared" si="9"/>
        <v>990.82999999999993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327032</v>
      </c>
      <c r="D88" s="71">
        <v>14485</v>
      </c>
      <c r="E88" s="71"/>
      <c r="F88" s="71">
        <v>8597</v>
      </c>
      <c r="G88" s="71">
        <v>5894</v>
      </c>
      <c r="H88" s="71">
        <v>97</v>
      </c>
      <c r="I88" s="17">
        <f t="shared" si="7"/>
        <v>356105</v>
      </c>
      <c r="J88" s="72"/>
      <c r="K88" s="71"/>
      <c r="L88" s="71"/>
      <c r="M88" s="71">
        <v>1439</v>
      </c>
      <c r="N88" s="19">
        <f t="shared" si="8"/>
        <v>1439</v>
      </c>
      <c r="O88" s="20">
        <f t="shared" si="9"/>
        <v>357544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7584.3</v>
      </c>
      <c r="D89" s="80">
        <v>333.9</v>
      </c>
      <c r="E89" s="80"/>
      <c r="F89" s="80">
        <v>130.6</v>
      </c>
      <c r="G89" s="80">
        <v>129</v>
      </c>
      <c r="H89" s="80">
        <v>3.4</v>
      </c>
      <c r="I89" s="29">
        <f t="shared" si="7"/>
        <v>8181.2</v>
      </c>
      <c r="J89" s="81"/>
      <c r="K89" s="80"/>
      <c r="L89" s="80"/>
      <c r="M89" s="80">
        <v>40.299999999999997</v>
      </c>
      <c r="N89" s="30">
        <f t="shared" si="8"/>
        <v>40.299999999999997</v>
      </c>
      <c r="O89" s="31">
        <f t="shared" si="9"/>
        <v>8221.5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926.07</v>
      </c>
      <c r="D90" s="77">
        <v>49.19</v>
      </c>
      <c r="E90" s="77"/>
      <c r="F90" s="77">
        <v>110.11</v>
      </c>
      <c r="G90" s="77">
        <v>170.78</v>
      </c>
      <c r="H90" s="77">
        <v>21.96</v>
      </c>
      <c r="I90" s="26">
        <f t="shared" si="7"/>
        <v>1278.1099999999999</v>
      </c>
      <c r="J90" s="78"/>
      <c r="K90" s="77"/>
      <c r="L90" s="77"/>
      <c r="M90" s="77">
        <v>2.2400000000000002</v>
      </c>
      <c r="N90" s="27">
        <f t="shared" si="8"/>
        <v>2.2400000000000002</v>
      </c>
      <c r="O90" s="28">
        <f t="shared" si="9"/>
        <v>1280.3499999999999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395582</v>
      </c>
      <c r="D91" s="71">
        <v>10726</v>
      </c>
      <c r="E91" s="71"/>
      <c r="F91" s="71">
        <v>22476</v>
      </c>
      <c r="G91" s="71">
        <v>40839</v>
      </c>
      <c r="H91" s="71">
        <v>2429</v>
      </c>
      <c r="I91" s="17">
        <f t="shared" si="7"/>
        <v>472052</v>
      </c>
      <c r="J91" s="72"/>
      <c r="K91" s="71"/>
      <c r="L91" s="71"/>
      <c r="M91" s="71">
        <v>193</v>
      </c>
      <c r="N91" s="19">
        <f t="shared" si="8"/>
        <v>193</v>
      </c>
      <c r="O91" s="20">
        <f t="shared" si="9"/>
        <v>472245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6817.9</v>
      </c>
      <c r="D92" s="80">
        <v>196.8</v>
      </c>
      <c r="E92" s="80"/>
      <c r="F92" s="80">
        <v>297</v>
      </c>
      <c r="G92" s="80">
        <v>625</v>
      </c>
      <c r="H92" s="80">
        <v>65.900000000000006</v>
      </c>
      <c r="I92" s="29">
        <f t="shared" si="7"/>
        <v>8002.5999999999995</v>
      </c>
      <c r="J92" s="81"/>
      <c r="K92" s="80"/>
      <c r="L92" s="80"/>
      <c r="M92" s="80">
        <v>4.9000000000000004</v>
      </c>
      <c r="N92" s="30">
        <f t="shared" si="8"/>
        <v>4.9000000000000004</v>
      </c>
      <c r="O92" s="31">
        <f t="shared" si="9"/>
        <v>8007.4999999999991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1318.4</v>
      </c>
      <c r="D93" s="77">
        <v>52.85</v>
      </c>
      <c r="E93" s="77"/>
      <c r="F93" s="77">
        <v>196.2</v>
      </c>
      <c r="G93" s="77">
        <v>353.74</v>
      </c>
      <c r="H93" s="77">
        <v>10.210000000000001</v>
      </c>
      <c r="I93" s="26">
        <f t="shared" si="7"/>
        <v>1931.4</v>
      </c>
      <c r="J93" s="78"/>
      <c r="K93" s="77"/>
      <c r="L93" s="77"/>
      <c r="M93" s="77">
        <v>0.62</v>
      </c>
      <c r="N93" s="27">
        <f t="shared" si="8"/>
        <v>0.62</v>
      </c>
      <c r="O93" s="28">
        <f t="shared" si="9"/>
        <v>1932.02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608983</v>
      </c>
      <c r="D94" s="71">
        <v>12752</v>
      </c>
      <c r="E94" s="71"/>
      <c r="F94" s="71">
        <v>41508</v>
      </c>
      <c r="G94" s="71">
        <v>93424</v>
      </c>
      <c r="H94" s="71">
        <v>1532</v>
      </c>
      <c r="I94" s="17">
        <f t="shared" si="7"/>
        <v>758199</v>
      </c>
      <c r="J94" s="72"/>
      <c r="K94" s="71"/>
      <c r="L94" s="71"/>
      <c r="M94" s="71">
        <v>47</v>
      </c>
      <c r="N94" s="19">
        <f t="shared" si="8"/>
        <v>47</v>
      </c>
      <c r="O94" s="20">
        <f t="shared" si="9"/>
        <v>758246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7453.2</v>
      </c>
      <c r="D95" s="80">
        <v>205.4</v>
      </c>
      <c r="E95" s="80"/>
      <c r="F95" s="80">
        <v>462.3</v>
      </c>
      <c r="G95" s="80">
        <v>1313.3</v>
      </c>
      <c r="H95" s="80">
        <v>36.799999999999997</v>
      </c>
      <c r="I95" s="29">
        <f t="shared" si="7"/>
        <v>9470.9999999999982</v>
      </c>
      <c r="J95" s="81"/>
      <c r="K95" s="80"/>
      <c r="L95" s="80"/>
      <c r="M95" s="80">
        <v>0.8</v>
      </c>
      <c r="N95" s="30">
        <f t="shared" si="8"/>
        <v>0.8</v>
      </c>
      <c r="O95" s="31">
        <f t="shared" si="9"/>
        <v>9471.7999999999975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1479.13</v>
      </c>
      <c r="D96" s="77">
        <v>3.18</v>
      </c>
      <c r="E96" s="77"/>
      <c r="F96" s="77">
        <v>304.70999999999998</v>
      </c>
      <c r="G96" s="77">
        <v>1428.09</v>
      </c>
      <c r="H96" s="77">
        <v>1.26</v>
      </c>
      <c r="I96" s="26">
        <f t="shared" si="7"/>
        <v>3216.3700000000003</v>
      </c>
      <c r="J96" s="78"/>
      <c r="K96" s="77"/>
      <c r="L96" s="77"/>
      <c r="M96" s="77">
        <v>6.24</v>
      </c>
      <c r="N96" s="27">
        <f t="shared" si="8"/>
        <v>6.24</v>
      </c>
      <c r="O96" s="28">
        <f t="shared" si="9"/>
        <v>3222.61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723739</v>
      </c>
      <c r="D97" s="71">
        <v>819</v>
      </c>
      <c r="E97" s="71"/>
      <c r="F97" s="71">
        <v>67428</v>
      </c>
      <c r="G97" s="71">
        <v>397566</v>
      </c>
      <c r="H97" s="71">
        <v>215</v>
      </c>
      <c r="I97" s="17">
        <f t="shared" si="7"/>
        <v>1189767</v>
      </c>
      <c r="J97" s="72"/>
      <c r="K97" s="71"/>
      <c r="L97" s="71"/>
      <c r="M97" s="71">
        <v>657</v>
      </c>
      <c r="N97" s="19">
        <f t="shared" si="8"/>
        <v>657</v>
      </c>
      <c r="O97" s="20">
        <f t="shared" si="9"/>
        <v>1190424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8042.3</v>
      </c>
      <c r="D98" s="80">
        <v>11.6</v>
      </c>
      <c r="E98" s="80"/>
      <c r="F98" s="80">
        <v>624.1</v>
      </c>
      <c r="G98" s="80">
        <v>5173.1000000000004</v>
      </c>
      <c r="H98" s="80">
        <v>4.2</v>
      </c>
      <c r="I98" s="29">
        <f t="shared" si="7"/>
        <v>13855.300000000001</v>
      </c>
      <c r="J98" s="81"/>
      <c r="K98" s="80"/>
      <c r="L98" s="80"/>
      <c r="M98" s="80">
        <v>13</v>
      </c>
      <c r="N98" s="30">
        <f t="shared" si="8"/>
        <v>13</v>
      </c>
      <c r="O98" s="31">
        <f t="shared" si="9"/>
        <v>13868.300000000001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1354.19</v>
      </c>
      <c r="D99" s="77">
        <v>5.84</v>
      </c>
      <c r="E99" s="77">
        <v>0.26</v>
      </c>
      <c r="F99" s="77">
        <v>215.92</v>
      </c>
      <c r="G99" s="77">
        <v>2601.0300000000002</v>
      </c>
      <c r="H99" s="77">
        <v>2.61</v>
      </c>
      <c r="I99" s="26">
        <f t="shared" si="7"/>
        <v>4179.8499999999995</v>
      </c>
      <c r="J99" s="78">
        <v>0.06</v>
      </c>
      <c r="K99" s="77"/>
      <c r="L99" s="77">
        <v>0.06</v>
      </c>
      <c r="M99" s="77">
        <v>5.08</v>
      </c>
      <c r="N99" s="27">
        <f t="shared" si="8"/>
        <v>5.2</v>
      </c>
      <c r="O99" s="28">
        <f t="shared" si="9"/>
        <v>4185.0499999999993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678580</v>
      </c>
      <c r="D100" s="71">
        <v>1546</v>
      </c>
      <c r="E100" s="71">
        <v>75</v>
      </c>
      <c r="F100" s="71">
        <v>49537</v>
      </c>
      <c r="G100" s="71">
        <v>741529</v>
      </c>
      <c r="H100" s="71">
        <v>457</v>
      </c>
      <c r="I100" s="17">
        <f t="shared" si="7"/>
        <v>1471724</v>
      </c>
      <c r="J100" s="72">
        <v>4</v>
      </c>
      <c r="K100" s="71"/>
      <c r="L100" s="71">
        <v>7</v>
      </c>
      <c r="M100" s="71">
        <v>519</v>
      </c>
      <c r="N100" s="19">
        <f t="shared" si="8"/>
        <v>530</v>
      </c>
      <c r="O100" s="20">
        <f t="shared" si="9"/>
        <v>1472254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7369.8</v>
      </c>
      <c r="D101" s="80">
        <v>20.9</v>
      </c>
      <c r="E101" s="80">
        <v>0.8</v>
      </c>
      <c r="F101" s="80">
        <v>450.2</v>
      </c>
      <c r="G101" s="80">
        <v>9509.7000000000007</v>
      </c>
      <c r="H101" s="80">
        <v>8.4</v>
      </c>
      <c r="I101" s="29">
        <f t="shared" si="7"/>
        <v>17359.800000000003</v>
      </c>
      <c r="J101" s="81">
        <v>0</v>
      </c>
      <c r="K101" s="80"/>
      <c r="L101" s="80">
        <v>0.1</v>
      </c>
      <c r="M101" s="80">
        <v>8.9</v>
      </c>
      <c r="N101" s="30">
        <f t="shared" si="8"/>
        <v>9</v>
      </c>
      <c r="O101" s="31">
        <f t="shared" si="9"/>
        <v>17368.800000000003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1105.1500000000001</v>
      </c>
      <c r="D102" s="77">
        <v>6.44</v>
      </c>
      <c r="E102" s="77"/>
      <c r="F102" s="77">
        <v>65.55</v>
      </c>
      <c r="G102" s="77">
        <v>1729.11</v>
      </c>
      <c r="H102" s="77">
        <v>1.53</v>
      </c>
      <c r="I102" s="26">
        <f t="shared" si="7"/>
        <v>2907.78</v>
      </c>
      <c r="J102" s="78">
        <v>0.08</v>
      </c>
      <c r="K102" s="77"/>
      <c r="L102" s="77">
        <v>0.2</v>
      </c>
      <c r="M102" s="77">
        <v>3.41</v>
      </c>
      <c r="N102" s="27">
        <f t="shared" si="8"/>
        <v>3.6900000000000004</v>
      </c>
      <c r="O102" s="28">
        <f t="shared" si="9"/>
        <v>2911.4700000000003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577363</v>
      </c>
      <c r="D103" s="71">
        <v>1786</v>
      </c>
      <c r="E103" s="71"/>
      <c r="F103" s="71">
        <v>15491</v>
      </c>
      <c r="G103" s="71">
        <v>520284</v>
      </c>
      <c r="H103" s="71">
        <v>287</v>
      </c>
      <c r="I103" s="17">
        <f t="shared" si="7"/>
        <v>1115211</v>
      </c>
      <c r="J103" s="72">
        <v>6</v>
      </c>
      <c r="K103" s="71"/>
      <c r="L103" s="71">
        <v>24</v>
      </c>
      <c r="M103" s="71">
        <v>388</v>
      </c>
      <c r="N103" s="19">
        <f t="shared" si="8"/>
        <v>418</v>
      </c>
      <c r="O103" s="20">
        <f t="shared" si="9"/>
        <v>1115629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4715.2</v>
      </c>
      <c r="D104" s="80">
        <v>19.899999999999999</v>
      </c>
      <c r="E104" s="80"/>
      <c r="F104" s="80">
        <v>124.7</v>
      </c>
      <c r="G104" s="80">
        <v>5596.2</v>
      </c>
      <c r="H104" s="80">
        <v>4.5</v>
      </c>
      <c r="I104" s="29">
        <f t="shared" si="7"/>
        <v>10460.5</v>
      </c>
      <c r="J104" s="81">
        <v>0</v>
      </c>
      <c r="K104" s="80"/>
      <c r="L104" s="80">
        <v>0.3</v>
      </c>
      <c r="M104" s="80">
        <v>4.5999999999999996</v>
      </c>
      <c r="N104" s="30">
        <f t="shared" si="8"/>
        <v>4.8999999999999995</v>
      </c>
      <c r="O104" s="31">
        <f t="shared" si="9"/>
        <v>10465.4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437.29</v>
      </c>
      <c r="D105" s="77">
        <v>3.69</v>
      </c>
      <c r="E105" s="77">
        <v>0.16</v>
      </c>
      <c r="F105" s="77">
        <v>9.77</v>
      </c>
      <c r="G105" s="77">
        <v>650.64</v>
      </c>
      <c r="H105" s="77"/>
      <c r="I105" s="26">
        <f t="shared" si="7"/>
        <v>1101.55</v>
      </c>
      <c r="J105" s="78"/>
      <c r="K105" s="77"/>
      <c r="L105" s="77"/>
      <c r="M105" s="77">
        <v>9.16</v>
      </c>
      <c r="N105" s="27">
        <f t="shared" si="8"/>
        <v>9.16</v>
      </c>
      <c r="O105" s="28">
        <f t="shared" si="9"/>
        <v>1110.71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233285</v>
      </c>
      <c r="D106" s="71">
        <v>1070</v>
      </c>
      <c r="E106" s="71">
        <v>48</v>
      </c>
      <c r="F106" s="71">
        <v>2439</v>
      </c>
      <c r="G106" s="71">
        <v>199903</v>
      </c>
      <c r="H106" s="71"/>
      <c r="I106" s="17">
        <f t="shared" si="7"/>
        <v>436745</v>
      </c>
      <c r="J106" s="72"/>
      <c r="K106" s="71"/>
      <c r="L106" s="71"/>
      <c r="M106" s="71">
        <v>613</v>
      </c>
      <c r="N106" s="19">
        <f t="shared" si="8"/>
        <v>613</v>
      </c>
      <c r="O106" s="20">
        <f t="shared" si="9"/>
        <v>437358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1892.8</v>
      </c>
      <c r="D107" s="80">
        <v>11.2</v>
      </c>
      <c r="E107" s="80">
        <v>0.5</v>
      </c>
      <c r="F107" s="80">
        <v>14.3</v>
      </c>
      <c r="G107" s="80">
        <v>1615.4</v>
      </c>
      <c r="H107" s="80"/>
      <c r="I107" s="29">
        <f t="shared" si="7"/>
        <v>3534.2</v>
      </c>
      <c r="J107" s="81"/>
      <c r="K107" s="80"/>
      <c r="L107" s="80"/>
      <c r="M107" s="80">
        <v>5.6</v>
      </c>
      <c r="N107" s="30">
        <f t="shared" si="8"/>
        <v>5.6</v>
      </c>
      <c r="O107" s="31">
        <f t="shared" si="9"/>
        <v>3539.7999999999997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265.83</v>
      </c>
      <c r="D108" s="77">
        <v>7.39</v>
      </c>
      <c r="E108" s="77">
        <v>0.37</v>
      </c>
      <c r="F108" s="77">
        <v>8.6199999999999992</v>
      </c>
      <c r="G108" s="77">
        <v>223.6</v>
      </c>
      <c r="H108" s="77">
        <v>0.24</v>
      </c>
      <c r="I108" s="26">
        <f t="shared" si="7"/>
        <v>506.04999999999995</v>
      </c>
      <c r="J108" s="78"/>
      <c r="K108" s="77"/>
      <c r="L108" s="77"/>
      <c r="M108" s="77">
        <v>1.33</v>
      </c>
      <c r="N108" s="27">
        <f t="shared" si="8"/>
        <v>1.33</v>
      </c>
      <c r="O108" s="28">
        <f t="shared" si="9"/>
        <v>507.37999999999994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146595</v>
      </c>
      <c r="D109" s="71">
        <v>2285</v>
      </c>
      <c r="E109" s="71">
        <v>114</v>
      </c>
      <c r="F109" s="71">
        <v>2205</v>
      </c>
      <c r="G109" s="71">
        <v>72237</v>
      </c>
      <c r="H109" s="71">
        <v>31</v>
      </c>
      <c r="I109" s="17">
        <f t="shared" si="7"/>
        <v>223467</v>
      </c>
      <c r="J109" s="72"/>
      <c r="K109" s="71"/>
      <c r="L109" s="71"/>
      <c r="M109" s="71">
        <v>176</v>
      </c>
      <c r="N109" s="19">
        <f t="shared" si="8"/>
        <v>176</v>
      </c>
      <c r="O109" s="20">
        <f t="shared" si="9"/>
        <v>223643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887.6</v>
      </c>
      <c r="D110" s="80">
        <v>19.600000000000001</v>
      </c>
      <c r="E110" s="80">
        <v>0.9</v>
      </c>
      <c r="F110" s="80">
        <v>11.6</v>
      </c>
      <c r="G110" s="80">
        <v>498.3</v>
      </c>
      <c r="H110" s="80">
        <v>0.4</v>
      </c>
      <c r="I110" s="29">
        <f t="shared" si="7"/>
        <v>1418.4</v>
      </c>
      <c r="J110" s="81"/>
      <c r="K110" s="80"/>
      <c r="L110" s="80"/>
      <c r="M110" s="80">
        <v>1.4</v>
      </c>
      <c r="N110" s="30">
        <f t="shared" si="8"/>
        <v>1.4</v>
      </c>
      <c r="O110" s="31">
        <f t="shared" si="9"/>
        <v>1419.8000000000002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236.08</v>
      </c>
      <c r="D111" s="77">
        <v>13.89</v>
      </c>
      <c r="E111" s="77"/>
      <c r="F111" s="77">
        <v>2.58</v>
      </c>
      <c r="G111" s="77">
        <v>114.93</v>
      </c>
      <c r="H111" s="77"/>
      <c r="I111" s="26">
        <f t="shared" si="7"/>
        <v>367.48</v>
      </c>
      <c r="J111" s="78"/>
      <c r="K111" s="77"/>
      <c r="L111" s="77">
        <v>0.03</v>
      </c>
      <c r="M111" s="77">
        <v>0.42</v>
      </c>
      <c r="N111" s="27">
        <f t="shared" si="8"/>
        <v>0.44999999999999996</v>
      </c>
      <c r="O111" s="28">
        <f t="shared" si="9"/>
        <v>367.93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132220</v>
      </c>
      <c r="D112" s="71">
        <v>4327</v>
      </c>
      <c r="E112" s="71"/>
      <c r="F112" s="71">
        <v>660</v>
      </c>
      <c r="G112" s="71">
        <v>37303</v>
      </c>
      <c r="H112" s="71"/>
      <c r="I112" s="17">
        <f t="shared" si="7"/>
        <v>174510</v>
      </c>
      <c r="J112" s="72"/>
      <c r="K112" s="71"/>
      <c r="L112" s="71">
        <v>4</v>
      </c>
      <c r="M112" s="71">
        <v>50</v>
      </c>
      <c r="N112" s="19">
        <f t="shared" si="8"/>
        <v>54</v>
      </c>
      <c r="O112" s="20">
        <f t="shared" si="9"/>
        <v>174564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547.29999999999995</v>
      </c>
      <c r="D113" s="80">
        <v>0</v>
      </c>
      <c r="E113" s="80"/>
      <c r="F113" s="80">
        <v>2.6</v>
      </c>
      <c r="G113" s="80">
        <v>0</v>
      </c>
      <c r="H113" s="80"/>
      <c r="I113" s="29">
        <f t="shared" si="7"/>
        <v>549.9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549.9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197.16</v>
      </c>
      <c r="D114" s="77">
        <v>7.51</v>
      </c>
      <c r="E114" s="77">
        <v>0.36</v>
      </c>
      <c r="F114" s="77">
        <v>0.3</v>
      </c>
      <c r="G114" s="77">
        <v>51.51</v>
      </c>
      <c r="H114" s="77"/>
      <c r="I114" s="26">
        <f t="shared" si="7"/>
        <v>256.84000000000003</v>
      </c>
      <c r="J114" s="78"/>
      <c r="K114" s="77"/>
      <c r="L114" s="77">
        <v>0.14000000000000001</v>
      </c>
      <c r="M114" s="77">
        <v>0.04</v>
      </c>
      <c r="N114" s="27">
        <f t="shared" si="8"/>
        <v>0.18000000000000002</v>
      </c>
      <c r="O114" s="28">
        <f t="shared" si="9"/>
        <v>257.02000000000004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110054</v>
      </c>
      <c r="D115" s="71">
        <v>2330</v>
      </c>
      <c r="E115" s="71">
        <v>104</v>
      </c>
      <c r="F115" s="71">
        <v>81</v>
      </c>
      <c r="G115" s="71">
        <v>17192</v>
      </c>
      <c r="H115" s="71"/>
      <c r="I115" s="17">
        <f t="shared" si="7"/>
        <v>129761</v>
      </c>
      <c r="J115" s="72"/>
      <c r="K115" s="71"/>
      <c r="L115" s="71">
        <v>18</v>
      </c>
      <c r="M115" s="71">
        <v>5</v>
      </c>
      <c r="N115" s="19">
        <f t="shared" si="8"/>
        <v>23</v>
      </c>
      <c r="O115" s="20">
        <f t="shared" si="9"/>
        <v>129784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344.8</v>
      </c>
      <c r="D116" s="89">
        <v>0</v>
      </c>
      <c r="E116" s="89">
        <v>0</v>
      </c>
      <c r="F116" s="89">
        <v>0.4</v>
      </c>
      <c r="G116" s="89">
        <v>0</v>
      </c>
      <c r="H116" s="89"/>
      <c r="I116" s="47">
        <f t="shared" si="7"/>
        <v>345.2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345.2</v>
      </c>
      <c r="P116" s="45">
        <f>SUM(O136,P111,P112,P115)</f>
        <v>18411.189999999999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215.04</v>
      </c>
      <c r="D121" s="68">
        <v>31.67</v>
      </c>
      <c r="E121" s="68">
        <v>0.22</v>
      </c>
      <c r="F121" s="68">
        <v>1.22</v>
      </c>
      <c r="G121" s="68">
        <v>29.38</v>
      </c>
      <c r="H121" s="68"/>
      <c r="I121" s="11">
        <f t="shared" si="7"/>
        <v>277.52999999999997</v>
      </c>
      <c r="J121" s="69"/>
      <c r="K121" s="68"/>
      <c r="L121" s="68"/>
      <c r="M121" s="68">
        <v>0.51</v>
      </c>
      <c r="N121" s="13">
        <f t="shared" si="8"/>
        <v>0.51</v>
      </c>
      <c r="O121" s="14">
        <f t="shared" si="9"/>
        <v>278.03999999999996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122264</v>
      </c>
      <c r="D122" s="71">
        <v>8482</v>
      </c>
      <c r="E122" s="71">
        <v>69</v>
      </c>
      <c r="F122" s="71">
        <v>306</v>
      </c>
      <c r="G122" s="71">
        <v>9772</v>
      </c>
      <c r="H122" s="71"/>
      <c r="I122" s="17">
        <f t="shared" si="7"/>
        <v>140893</v>
      </c>
      <c r="J122" s="72"/>
      <c r="K122" s="71"/>
      <c r="L122" s="71"/>
      <c r="M122" s="71">
        <v>67</v>
      </c>
      <c r="N122" s="19">
        <f t="shared" si="8"/>
        <v>67</v>
      </c>
      <c r="O122" s="20">
        <f t="shared" si="9"/>
        <v>140960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0.8</v>
      </c>
      <c r="D123" s="80">
        <v>0</v>
      </c>
      <c r="E123" s="80">
        <v>0</v>
      </c>
      <c r="F123" s="80">
        <v>0.9</v>
      </c>
      <c r="G123" s="80">
        <v>0</v>
      </c>
      <c r="H123" s="80"/>
      <c r="I123" s="29">
        <f t="shared" si="7"/>
        <v>1.7000000000000002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1.7000000000000002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127.41</v>
      </c>
      <c r="D124" s="77">
        <v>11.92</v>
      </c>
      <c r="E124" s="77">
        <v>0.05</v>
      </c>
      <c r="F124" s="77">
        <v>0.34</v>
      </c>
      <c r="G124" s="77">
        <v>82</v>
      </c>
      <c r="H124" s="77"/>
      <c r="I124" s="26">
        <f t="shared" si="7"/>
        <v>221.72</v>
      </c>
      <c r="J124" s="78"/>
      <c r="K124" s="77"/>
      <c r="L124" s="77"/>
      <c r="M124" s="77"/>
      <c r="N124" s="27">
        <f t="shared" si="8"/>
        <v>0</v>
      </c>
      <c r="O124" s="28">
        <f t="shared" si="9"/>
        <v>221.72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72062</v>
      </c>
      <c r="D125" s="71">
        <v>2961</v>
      </c>
      <c r="E125" s="71">
        <v>13</v>
      </c>
      <c r="F125" s="71">
        <v>88</v>
      </c>
      <c r="G125" s="71">
        <v>27350</v>
      </c>
      <c r="H125" s="71"/>
      <c r="I125" s="17">
        <f t="shared" si="7"/>
        <v>102474</v>
      </c>
      <c r="J125" s="72"/>
      <c r="K125" s="71"/>
      <c r="L125" s="71"/>
      <c r="M125" s="71"/>
      <c r="N125" s="19">
        <f t="shared" si="8"/>
        <v>0</v>
      </c>
      <c r="O125" s="20">
        <f t="shared" si="9"/>
        <v>102474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0.1</v>
      </c>
      <c r="D126" s="80">
        <v>0</v>
      </c>
      <c r="E126" s="80">
        <v>0</v>
      </c>
      <c r="F126" s="80">
        <v>0.3</v>
      </c>
      <c r="G126" s="80">
        <v>0</v>
      </c>
      <c r="H126" s="80"/>
      <c r="I126" s="29">
        <f t="shared" si="7"/>
        <v>0.4</v>
      </c>
      <c r="J126" s="81"/>
      <c r="K126" s="80"/>
      <c r="L126" s="80"/>
      <c r="M126" s="80"/>
      <c r="N126" s="30">
        <f t="shared" si="8"/>
        <v>0</v>
      </c>
      <c r="O126" s="31">
        <f t="shared" si="9"/>
        <v>0.4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241.74</v>
      </c>
      <c r="D127" s="77">
        <v>13.65</v>
      </c>
      <c r="E127" s="77"/>
      <c r="F127" s="77">
        <v>2.2200000000000002</v>
      </c>
      <c r="G127" s="77">
        <v>17.73</v>
      </c>
      <c r="H127" s="77"/>
      <c r="I127" s="26">
        <f t="shared" si="7"/>
        <v>275.34000000000003</v>
      </c>
      <c r="J127" s="78"/>
      <c r="K127" s="77"/>
      <c r="L127" s="77"/>
      <c r="M127" s="77">
        <v>0.12</v>
      </c>
      <c r="N127" s="27">
        <f t="shared" si="8"/>
        <v>0.12</v>
      </c>
      <c r="O127" s="28">
        <f t="shared" si="9"/>
        <v>275.46000000000004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137040</v>
      </c>
      <c r="D128" s="71">
        <v>3694</v>
      </c>
      <c r="E128" s="71"/>
      <c r="F128" s="71">
        <v>610</v>
      </c>
      <c r="G128" s="71">
        <v>5852</v>
      </c>
      <c r="H128" s="71"/>
      <c r="I128" s="17">
        <f t="shared" si="7"/>
        <v>147196</v>
      </c>
      <c r="J128" s="72"/>
      <c r="K128" s="71"/>
      <c r="L128" s="71"/>
      <c r="M128" s="71">
        <v>16</v>
      </c>
      <c r="N128" s="19">
        <f t="shared" si="8"/>
        <v>16</v>
      </c>
      <c r="O128" s="20">
        <f t="shared" si="9"/>
        <v>147212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0.5</v>
      </c>
      <c r="G129" s="80">
        <v>0</v>
      </c>
      <c r="H129" s="80"/>
      <c r="I129" s="29">
        <f t="shared" si="7"/>
        <v>0.5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9372.23</v>
      </c>
      <c r="D130" s="68">
        <v>344.42</v>
      </c>
      <c r="E130" s="68">
        <v>1.42</v>
      </c>
      <c r="F130" s="68">
        <v>965.29</v>
      </c>
      <c r="G130" s="68">
        <v>7500.85</v>
      </c>
      <c r="H130" s="68">
        <v>39.18</v>
      </c>
      <c r="I130" s="11">
        <f t="shared" si="7"/>
        <v>18223.39</v>
      </c>
      <c r="J130" s="69">
        <v>10.23</v>
      </c>
      <c r="K130" s="68"/>
      <c r="L130" s="68">
        <v>2.86</v>
      </c>
      <c r="M130" s="68">
        <v>103.32</v>
      </c>
      <c r="N130" s="13">
        <f>SUM(J130:M130)</f>
        <v>116.41</v>
      </c>
      <c r="O130" s="14">
        <f t="shared" si="9"/>
        <v>18339.8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4462662</v>
      </c>
      <c r="D131" s="71">
        <v>83016</v>
      </c>
      <c r="E131" s="71">
        <v>423</v>
      </c>
      <c r="F131" s="71">
        <v>212127</v>
      </c>
      <c r="G131" s="71">
        <v>2172995</v>
      </c>
      <c r="H131" s="71">
        <v>5072</v>
      </c>
      <c r="I131" s="17">
        <f t="shared" si="7"/>
        <v>6936295</v>
      </c>
      <c r="J131" s="72">
        <v>387</v>
      </c>
      <c r="K131" s="71"/>
      <c r="L131" s="71">
        <v>190</v>
      </c>
      <c r="M131" s="71">
        <v>8049</v>
      </c>
      <c r="N131" s="19">
        <f t="shared" si="8"/>
        <v>8626</v>
      </c>
      <c r="O131" s="20">
        <f t="shared" si="9"/>
        <v>6944921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52752</v>
      </c>
      <c r="D132" s="80">
        <v>1295.5999999999999</v>
      </c>
      <c r="E132" s="80">
        <v>2.2000000000000002</v>
      </c>
      <c r="F132" s="80">
        <v>2135.3000000000002</v>
      </c>
      <c r="G132" s="80">
        <v>24562.2</v>
      </c>
      <c r="H132" s="80">
        <v>124.5</v>
      </c>
      <c r="I132" s="29">
        <f t="shared" ref="I132:I138" si="10">SUM(C132:H132)</f>
        <v>80871.8</v>
      </c>
      <c r="J132" s="81">
        <v>14.1</v>
      </c>
      <c r="K132" s="80"/>
      <c r="L132" s="80">
        <v>5.2</v>
      </c>
      <c r="M132" s="80">
        <v>221.2</v>
      </c>
      <c r="N132" s="30">
        <f t="shared" ref="N132:N138" si="11">SUM(J132:M132)</f>
        <v>240.5</v>
      </c>
      <c r="O132" s="31">
        <f t="shared" ref="O132:O138" si="12">SUM(N132,I132)</f>
        <v>81112.3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8823.7800000000007</v>
      </c>
      <c r="D133" s="77">
        <v>224.63</v>
      </c>
      <c r="E133" s="77">
        <v>1.42</v>
      </c>
      <c r="F133" s="77">
        <v>962.63</v>
      </c>
      <c r="G133" s="77">
        <v>7480.9</v>
      </c>
      <c r="H133" s="77">
        <v>5.31</v>
      </c>
      <c r="I133" s="26">
        <f t="shared" si="10"/>
        <v>17498.670000000002</v>
      </c>
      <c r="J133" s="78">
        <v>10.23</v>
      </c>
      <c r="K133" s="77"/>
      <c r="L133" s="77">
        <v>2.86</v>
      </c>
      <c r="M133" s="77">
        <v>101.38</v>
      </c>
      <c r="N133" s="27">
        <f t="shared" si="11"/>
        <v>114.47</v>
      </c>
      <c r="O133" s="28">
        <f t="shared" si="12"/>
        <v>17613.140000000003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4297398</v>
      </c>
      <c r="D134" s="71">
        <v>56146</v>
      </c>
      <c r="E134" s="71">
        <v>423</v>
      </c>
      <c r="F134" s="71">
        <v>211708</v>
      </c>
      <c r="G134" s="71">
        <v>2169450</v>
      </c>
      <c r="H134" s="71">
        <v>935</v>
      </c>
      <c r="I134" s="17">
        <f t="shared" si="10"/>
        <v>6736060</v>
      </c>
      <c r="J134" s="72">
        <v>387</v>
      </c>
      <c r="K134" s="71"/>
      <c r="L134" s="71">
        <v>190</v>
      </c>
      <c r="M134" s="71">
        <v>7986</v>
      </c>
      <c r="N134" s="19">
        <f t="shared" si="11"/>
        <v>8563</v>
      </c>
      <c r="O134" s="20">
        <f t="shared" si="12"/>
        <v>6744623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46735.4</v>
      </c>
      <c r="D135" s="89">
        <v>563</v>
      </c>
      <c r="E135" s="89">
        <v>2.2000000000000002</v>
      </c>
      <c r="F135" s="89">
        <v>2125.1</v>
      </c>
      <c r="G135" s="89">
        <v>24467</v>
      </c>
      <c r="H135" s="89">
        <v>16.399999999999999</v>
      </c>
      <c r="I135" s="47">
        <f t="shared" si="10"/>
        <v>73909.099999999991</v>
      </c>
      <c r="J135" s="90">
        <v>14.1</v>
      </c>
      <c r="K135" s="89"/>
      <c r="L135" s="89">
        <v>5.2</v>
      </c>
      <c r="M135" s="89">
        <v>216.8</v>
      </c>
      <c r="N135" s="49">
        <f t="shared" si="11"/>
        <v>236.10000000000002</v>
      </c>
      <c r="O135" s="44">
        <f t="shared" si="12"/>
        <v>74145.2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9392.8000000000011</v>
      </c>
      <c r="D136" s="57">
        <f t="shared" si="13"/>
        <v>378.57</v>
      </c>
      <c r="E136" s="57">
        <f t="shared" si="13"/>
        <v>1.42</v>
      </c>
      <c r="F136" s="57">
        <f t="shared" si="13"/>
        <v>965.56999999999994</v>
      </c>
      <c r="G136" s="57">
        <f t="shared" si="13"/>
        <v>7512.7300000000005</v>
      </c>
      <c r="H136" s="57">
        <f t="shared" si="13"/>
        <v>39.230000000000004</v>
      </c>
      <c r="I136" s="58">
        <f t="shared" si="10"/>
        <v>18290.32</v>
      </c>
      <c r="J136" s="59">
        <f t="shared" ref="J136:M138" si="14">SUM(J63,J66,J69,J72,J75,J78,J81,J84,J87,J90,J93,J96,J99,J102,J105,J108,J111,J114,J121,J124,J127)</f>
        <v>10.23</v>
      </c>
      <c r="K136" s="57">
        <f t="shared" si="14"/>
        <v>1.81</v>
      </c>
      <c r="L136" s="57">
        <f t="shared" si="14"/>
        <v>5.51</v>
      </c>
      <c r="M136" s="57">
        <f t="shared" si="14"/>
        <v>103.32000000000001</v>
      </c>
      <c r="N136" s="60">
        <f t="shared" si="11"/>
        <v>120.87</v>
      </c>
      <c r="O136" s="61">
        <f t="shared" si="12"/>
        <v>18411.189999999999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4465056</v>
      </c>
      <c r="D137" s="36">
        <f t="shared" si="13"/>
        <v>86590</v>
      </c>
      <c r="E137" s="36">
        <f t="shared" si="13"/>
        <v>423</v>
      </c>
      <c r="F137" s="36">
        <f t="shared" si="13"/>
        <v>212156</v>
      </c>
      <c r="G137" s="36">
        <f t="shared" si="13"/>
        <v>2173172</v>
      </c>
      <c r="H137" s="36">
        <f t="shared" si="13"/>
        <v>5475</v>
      </c>
      <c r="I137" s="17">
        <f t="shared" si="10"/>
        <v>6942872</v>
      </c>
      <c r="J137" s="18">
        <f t="shared" si="14"/>
        <v>387</v>
      </c>
      <c r="K137" s="16">
        <f t="shared" si="14"/>
        <v>40</v>
      </c>
      <c r="L137" s="16">
        <f t="shared" si="14"/>
        <v>221</v>
      </c>
      <c r="M137" s="16">
        <f t="shared" si="14"/>
        <v>8049</v>
      </c>
      <c r="N137" s="19">
        <f t="shared" si="11"/>
        <v>8697</v>
      </c>
      <c r="O137" s="20">
        <f t="shared" si="12"/>
        <v>6951569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52957.80000000001</v>
      </c>
      <c r="D138" s="41">
        <f t="shared" si="13"/>
        <v>1497.2</v>
      </c>
      <c r="E138" s="41">
        <f t="shared" si="13"/>
        <v>2.2000000000000002</v>
      </c>
      <c r="F138" s="41">
        <f t="shared" si="13"/>
        <v>2137.3000000000006</v>
      </c>
      <c r="G138" s="41">
        <f t="shared" si="13"/>
        <v>24579.200000000004</v>
      </c>
      <c r="H138" s="41">
        <f t="shared" si="13"/>
        <v>146.30000000000001</v>
      </c>
      <c r="I138" s="47">
        <f t="shared" si="10"/>
        <v>81320.000000000015</v>
      </c>
      <c r="J138" s="48">
        <f t="shared" si="14"/>
        <v>14.100000000000001</v>
      </c>
      <c r="K138" s="46">
        <f t="shared" si="14"/>
        <v>3.1</v>
      </c>
      <c r="L138" s="46">
        <f t="shared" si="14"/>
        <v>9.7000000000000011</v>
      </c>
      <c r="M138" s="46">
        <f t="shared" si="14"/>
        <v>221.20000000000002</v>
      </c>
      <c r="N138" s="49">
        <f t="shared" si="11"/>
        <v>248.10000000000002</v>
      </c>
      <c r="O138" s="44">
        <f t="shared" si="12"/>
        <v>81568.10000000002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62</v>
      </c>
      <c r="F3" s="104" t="s">
        <v>87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72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1.59</v>
      </c>
      <c r="G5" s="68">
        <v>3.53</v>
      </c>
      <c r="H5" s="68"/>
      <c r="I5" s="11">
        <f t="shared" ref="I5:I36" si="0">SUM(C5:H5)</f>
        <v>5.12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2.62</v>
      </c>
      <c r="H8" s="77"/>
      <c r="I8" s="26">
        <f t="shared" si="0"/>
        <v>2.62</v>
      </c>
      <c r="J8" s="78"/>
      <c r="K8" s="77"/>
      <c r="L8" s="77"/>
      <c r="M8" s="77"/>
      <c r="N8" s="27">
        <f t="shared" si="1"/>
        <v>0</v>
      </c>
      <c r="O8" s="28">
        <f t="shared" si="2"/>
        <v>2.62</v>
      </c>
      <c r="P8" s="21" t="s">
        <v>25</v>
      </c>
      <c r="Q8" s="134" t="s">
        <v>107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0.1</v>
      </c>
      <c r="M11" s="77"/>
      <c r="N11" s="27">
        <f t="shared" si="1"/>
        <v>0.1</v>
      </c>
      <c r="O11" s="28">
        <f t="shared" si="2"/>
        <v>0.1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3</v>
      </c>
      <c r="M12" s="71"/>
      <c r="N12" s="19">
        <f t="shared" si="1"/>
        <v>3</v>
      </c>
      <c r="O12" s="20">
        <f t="shared" si="2"/>
        <v>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0.3</v>
      </c>
      <c r="M13" s="80"/>
      <c r="N13" s="30">
        <f t="shared" si="1"/>
        <v>0.3</v>
      </c>
      <c r="O13" s="31">
        <f t="shared" si="2"/>
        <v>0.3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0.6</v>
      </c>
      <c r="D14" s="77">
        <v>0.37</v>
      </c>
      <c r="E14" s="77"/>
      <c r="F14" s="77"/>
      <c r="G14" s="77"/>
      <c r="H14" s="77"/>
      <c r="I14" s="26">
        <f t="shared" si="0"/>
        <v>0.97</v>
      </c>
      <c r="J14" s="78"/>
      <c r="K14" s="77"/>
      <c r="L14" s="77"/>
      <c r="M14" s="77">
        <v>0.53</v>
      </c>
      <c r="N14" s="27">
        <f t="shared" si="1"/>
        <v>0.53</v>
      </c>
      <c r="O14" s="28">
        <f t="shared" si="2"/>
        <v>1.5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183</v>
      </c>
      <c r="D15" s="71">
        <v>33</v>
      </c>
      <c r="E15" s="71"/>
      <c r="F15" s="71"/>
      <c r="G15" s="71"/>
      <c r="H15" s="71"/>
      <c r="I15" s="17">
        <f t="shared" si="0"/>
        <v>216</v>
      </c>
      <c r="J15" s="72"/>
      <c r="K15" s="71"/>
      <c r="L15" s="71"/>
      <c r="M15" s="71">
        <v>21</v>
      </c>
      <c r="N15" s="19">
        <f t="shared" si="1"/>
        <v>21</v>
      </c>
      <c r="O15" s="20">
        <f t="shared" si="2"/>
        <v>237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18.7</v>
      </c>
      <c r="D16" s="80">
        <v>3.3</v>
      </c>
      <c r="E16" s="80"/>
      <c r="F16" s="80"/>
      <c r="G16" s="80"/>
      <c r="H16" s="80"/>
      <c r="I16" s="29">
        <f t="shared" si="0"/>
        <v>22</v>
      </c>
      <c r="J16" s="81"/>
      <c r="K16" s="80"/>
      <c r="L16" s="80"/>
      <c r="M16" s="80">
        <v>1.4</v>
      </c>
      <c r="N16" s="30">
        <f t="shared" si="1"/>
        <v>1.4</v>
      </c>
      <c r="O16" s="31">
        <f t="shared" si="2"/>
        <v>23.4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5.01</v>
      </c>
      <c r="D17" s="77"/>
      <c r="E17" s="77"/>
      <c r="F17" s="77"/>
      <c r="G17" s="77"/>
      <c r="H17" s="77">
        <v>10.44</v>
      </c>
      <c r="I17" s="26">
        <f t="shared" si="0"/>
        <v>15.45</v>
      </c>
      <c r="J17" s="78"/>
      <c r="K17" s="77"/>
      <c r="L17" s="77"/>
      <c r="M17" s="77">
        <v>3.4</v>
      </c>
      <c r="N17" s="27">
        <f t="shared" si="1"/>
        <v>3.4</v>
      </c>
      <c r="O17" s="28">
        <f t="shared" si="2"/>
        <v>18.849999999999998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1515</v>
      </c>
      <c r="D18" s="71"/>
      <c r="E18" s="71"/>
      <c r="F18" s="71"/>
      <c r="G18" s="71"/>
      <c r="H18" s="71">
        <v>394</v>
      </c>
      <c r="I18" s="17">
        <f t="shared" si="0"/>
        <v>1909</v>
      </c>
      <c r="J18" s="72"/>
      <c r="K18" s="71"/>
      <c r="L18" s="71"/>
      <c r="M18" s="71">
        <v>131</v>
      </c>
      <c r="N18" s="19">
        <f t="shared" si="1"/>
        <v>131</v>
      </c>
      <c r="O18" s="20">
        <f t="shared" si="2"/>
        <v>2040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106</v>
      </c>
      <c r="D19" s="80"/>
      <c r="E19" s="80"/>
      <c r="F19" s="80"/>
      <c r="G19" s="80"/>
      <c r="H19" s="80">
        <v>27.2</v>
      </c>
      <c r="I19" s="29">
        <f t="shared" si="0"/>
        <v>133.19999999999999</v>
      </c>
      <c r="J19" s="81"/>
      <c r="K19" s="80"/>
      <c r="L19" s="80"/>
      <c r="M19" s="80">
        <v>6.6</v>
      </c>
      <c r="N19" s="30">
        <f t="shared" si="1"/>
        <v>6.6</v>
      </c>
      <c r="O19" s="31">
        <f t="shared" si="2"/>
        <v>139.79999999999998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28.7</v>
      </c>
      <c r="D20" s="77">
        <v>9.0500000000000007</v>
      </c>
      <c r="E20" s="77"/>
      <c r="F20" s="77"/>
      <c r="G20" s="77">
        <v>14.54</v>
      </c>
      <c r="H20" s="77">
        <v>7.22</v>
      </c>
      <c r="I20" s="26">
        <f t="shared" si="0"/>
        <v>59.51</v>
      </c>
      <c r="J20" s="78"/>
      <c r="K20" s="77"/>
      <c r="L20" s="77"/>
      <c r="M20" s="77">
        <v>2.12</v>
      </c>
      <c r="N20" s="27">
        <f t="shared" si="1"/>
        <v>2.12</v>
      </c>
      <c r="O20" s="28">
        <f t="shared" si="2"/>
        <v>61.629999999999995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7822</v>
      </c>
      <c r="D21" s="71">
        <v>1217</v>
      </c>
      <c r="E21" s="71"/>
      <c r="F21" s="71"/>
      <c r="G21" s="71">
        <v>2283</v>
      </c>
      <c r="H21" s="71">
        <v>506</v>
      </c>
      <c r="I21" s="17">
        <f t="shared" si="0"/>
        <v>11828</v>
      </c>
      <c r="J21" s="72"/>
      <c r="K21" s="71"/>
      <c r="L21" s="71"/>
      <c r="M21" s="71">
        <v>83</v>
      </c>
      <c r="N21" s="19">
        <f t="shared" si="1"/>
        <v>83</v>
      </c>
      <c r="O21" s="20">
        <f t="shared" si="2"/>
        <v>11911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372.3</v>
      </c>
      <c r="D22" s="80">
        <v>53.6</v>
      </c>
      <c r="E22" s="80"/>
      <c r="F22" s="80"/>
      <c r="G22" s="80">
        <v>82.1</v>
      </c>
      <c r="H22" s="80">
        <v>27.2</v>
      </c>
      <c r="I22" s="29">
        <f t="shared" si="0"/>
        <v>535.20000000000005</v>
      </c>
      <c r="J22" s="81"/>
      <c r="K22" s="80"/>
      <c r="L22" s="80"/>
      <c r="M22" s="80">
        <v>3.4</v>
      </c>
      <c r="N22" s="30">
        <f t="shared" si="1"/>
        <v>3.4</v>
      </c>
      <c r="O22" s="31">
        <f t="shared" si="2"/>
        <v>538.6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52.15</v>
      </c>
      <c r="D23" s="77"/>
      <c r="E23" s="77"/>
      <c r="F23" s="77"/>
      <c r="G23" s="77"/>
      <c r="H23" s="77"/>
      <c r="I23" s="26">
        <f t="shared" si="0"/>
        <v>52.15</v>
      </c>
      <c r="J23" s="78"/>
      <c r="K23" s="77"/>
      <c r="L23" s="77"/>
      <c r="M23" s="77">
        <v>0.05</v>
      </c>
      <c r="N23" s="27">
        <f t="shared" si="1"/>
        <v>0.05</v>
      </c>
      <c r="O23" s="28">
        <f t="shared" si="2"/>
        <v>52.199999999999996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17385</v>
      </c>
      <c r="D24" s="71"/>
      <c r="E24" s="71"/>
      <c r="F24" s="71"/>
      <c r="G24" s="71"/>
      <c r="H24" s="71"/>
      <c r="I24" s="17">
        <f t="shared" si="0"/>
        <v>17385</v>
      </c>
      <c r="J24" s="72"/>
      <c r="K24" s="71"/>
      <c r="L24" s="71"/>
      <c r="M24" s="71">
        <v>2</v>
      </c>
      <c r="N24" s="19">
        <f t="shared" si="1"/>
        <v>2</v>
      </c>
      <c r="O24" s="20">
        <f t="shared" si="2"/>
        <v>17387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633.1</v>
      </c>
      <c r="D25" s="80"/>
      <c r="E25" s="80"/>
      <c r="F25" s="80"/>
      <c r="G25" s="80"/>
      <c r="H25" s="80"/>
      <c r="I25" s="29">
        <f t="shared" si="0"/>
        <v>633.1</v>
      </c>
      <c r="J25" s="81"/>
      <c r="K25" s="80"/>
      <c r="L25" s="80"/>
      <c r="M25" s="80">
        <v>0.1</v>
      </c>
      <c r="N25" s="30">
        <f t="shared" si="1"/>
        <v>0.1</v>
      </c>
      <c r="O25" s="31">
        <f t="shared" si="2"/>
        <v>633.20000000000005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195.91</v>
      </c>
      <c r="D26" s="77"/>
      <c r="E26" s="77"/>
      <c r="F26" s="77">
        <v>2.0699999999999998</v>
      </c>
      <c r="G26" s="77">
        <v>40.53</v>
      </c>
      <c r="H26" s="77">
        <v>5.46</v>
      </c>
      <c r="I26" s="26">
        <f t="shared" si="0"/>
        <v>243.97</v>
      </c>
      <c r="J26" s="78"/>
      <c r="K26" s="77"/>
      <c r="L26" s="77"/>
      <c r="M26" s="77">
        <v>6.2</v>
      </c>
      <c r="N26" s="27">
        <f t="shared" si="1"/>
        <v>6.2</v>
      </c>
      <c r="O26" s="28">
        <f t="shared" si="2"/>
        <v>250.17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72511</v>
      </c>
      <c r="D27" s="71"/>
      <c r="E27" s="71"/>
      <c r="F27" s="71">
        <v>330</v>
      </c>
      <c r="G27" s="71">
        <v>7895</v>
      </c>
      <c r="H27" s="71">
        <v>559</v>
      </c>
      <c r="I27" s="17">
        <f t="shared" si="0"/>
        <v>81295</v>
      </c>
      <c r="J27" s="72"/>
      <c r="K27" s="71"/>
      <c r="L27" s="71"/>
      <c r="M27" s="71">
        <v>452</v>
      </c>
      <c r="N27" s="19">
        <f t="shared" si="1"/>
        <v>452</v>
      </c>
      <c r="O27" s="20">
        <f t="shared" si="2"/>
        <v>81747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2284.6999999999998</v>
      </c>
      <c r="D28" s="80"/>
      <c r="E28" s="80"/>
      <c r="F28" s="80">
        <v>7.6</v>
      </c>
      <c r="G28" s="80">
        <v>184.8</v>
      </c>
      <c r="H28" s="80">
        <v>20.7</v>
      </c>
      <c r="I28" s="29">
        <f t="shared" si="0"/>
        <v>2497.7999999999997</v>
      </c>
      <c r="J28" s="81"/>
      <c r="K28" s="80"/>
      <c r="L28" s="80"/>
      <c r="M28" s="80">
        <v>13.6</v>
      </c>
      <c r="N28" s="30">
        <f t="shared" si="1"/>
        <v>13.6</v>
      </c>
      <c r="O28" s="31">
        <f t="shared" si="2"/>
        <v>2511.3999999999996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111.99</v>
      </c>
      <c r="D29" s="77"/>
      <c r="E29" s="77"/>
      <c r="F29" s="77">
        <v>9.6300000000000008</v>
      </c>
      <c r="G29" s="77">
        <v>18.53</v>
      </c>
      <c r="H29" s="77">
        <v>6.6</v>
      </c>
      <c r="I29" s="26">
        <f t="shared" si="0"/>
        <v>146.74999999999997</v>
      </c>
      <c r="J29" s="78"/>
      <c r="K29" s="77"/>
      <c r="L29" s="77"/>
      <c r="M29" s="77">
        <v>1.27</v>
      </c>
      <c r="N29" s="27">
        <f t="shared" si="1"/>
        <v>1.27</v>
      </c>
      <c r="O29" s="28">
        <f t="shared" si="2"/>
        <v>148.01999999999998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46250</v>
      </c>
      <c r="D30" s="71"/>
      <c r="E30" s="71"/>
      <c r="F30" s="71">
        <v>1897</v>
      </c>
      <c r="G30" s="71">
        <v>4218</v>
      </c>
      <c r="H30" s="71">
        <v>756</v>
      </c>
      <c r="I30" s="17">
        <f t="shared" si="0"/>
        <v>53121</v>
      </c>
      <c r="J30" s="72"/>
      <c r="K30" s="71"/>
      <c r="L30" s="71"/>
      <c r="M30" s="71">
        <v>100</v>
      </c>
      <c r="N30" s="19">
        <f t="shared" si="1"/>
        <v>100</v>
      </c>
      <c r="O30" s="20">
        <f t="shared" si="2"/>
        <v>53221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1046.8</v>
      </c>
      <c r="D31" s="80"/>
      <c r="E31" s="80"/>
      <c r="F31" s="80">
        <v>28.5</v>
      </c>
      <c r="G31" s="80">
        <v>92.8</v>
      </c>
      <c r="H31" s="80">
        <v>25.7</v>
      </c>
      <c r="I31" s="29">
        <f t="shared" si="0"/>
        <v>1193.8</v>
      </c>
      <c r="J31" s="81"/>
      <c r="K31" s="80"/>
      <c r="L31" s="80"/>
      <c r="M31" s="80">
        <v>2.8</v>
      </c>
      <c r="N31" s="30">
        <f t="shared" si="1"/>
        <v>2.8</v>
      </c>
      <c r="O31" s="31">
        <f t="shared" si="2"/>
        <v>1196.5999999999999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87.8</v>
      </c>
      <c r="D32" s="77">
        <v>0.31</v>
      </c>
      <c r="E32" s="77"/>
      <c r="F32" s="77">
        <v>14.25</v>
      </c>
      <c r="G32" s="77">
        <v>104.7</v>
      </c>
      <c r="H32" s="77"/>
      <c r="I32" s="26">
        <f t="shared" si="0"/>
        <v>207.06</v>
      </c>
      <c r="J32" s="78"/>
      <c r="K32" s="77"/>
      <c r="L32" s="77"/>
      <c r="M32" s="77"/>
      <c r="N32" s="27">
        <f t="shared" si="1"/>
        <v>0</v>
      </c>
      <c r="O32" s="28">
        <f t="shared" si="2"/>
        <v>207.06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41077</v>
      </c>
      <c r="D33" s="71">
        <v>69</v>
      </c>
      <c r="E33" s="71"/>
      <c r="F33" s="71">
        <v>2690</v>
      </c>
      <c r="G33" s="71">
        <v>22849</v>
      </c>
      <c r="H33" s="71"/>
      <c r="I33" s="17">
        <f t="shared" si="0"/>
        <v>66685</v>
      </c>
      <c r="J33" s="72"/>
      <c r="K33" s="71"/>
      <c r="L33" s="71"/>
      <c r="M33" s="71"/>
      <c r="N33" s="19">
        <f t="shared" si="1"/>
        <v>0</v>
      </c>
      <c r="O33" s="20">
        <f t="shared" si="2"/>
        <v>66685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688.1</v>
      </c>
      <c r="D34" s="80">
        <v>1.2</v>
      </c>
      <c r="E34" s="80"/>
      <c r="F34" s="80">
        <v>35.4</v>
      </c>
      <c r="G34" s="80">
        <v>349.7</v>
      </c>
      <c r="H34" s="80"/>
      <c r="I34" s="29">
        <f t="shared" si="0"/>
        <v>1074.4000000000001</v>
      </c>
      <c r="J34" s="81"/>
      <c r="K34" s="80"/>
      <c r="L34" s="80"/>
      <c r="M34" s="80"/>
      <c r="N34" s="30">
        <f t="shared" si="1"/>
        <v>0</v>
      </c>
      <c r="O34" s="31">
        <f t="shared" si="2"/>
        <v>1074.4000000000001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97.22</v>
      </c>
      <c r="D35" s="77"/>
      <c r="E35" s="77"/>
      <c r="F35" s="77">
        <v>22.64</v>
      </c>
      <c r="G35" s="77">
        <v>93.38</v>
      </c>
      <c r="H35" s="77"/>
      <c r="I35" s="26">
        <f t="shared" si="0"/>
        <v>213.24</v>
      </c>
      <c r="J35" s="78"/>
      <c r="K35" s="77"/>
      <c r="L35" s="77"/>
      <c r="M35" s="77">
        <v>3.07</v>
      </c>
      <c r="N35" s="27">
        <f t="shared" si="1"/>
        <v>3.07</v>
      </c>
      <c r="O35" s="28">
        <f t="shared" si="2"/>
        <v>216.31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47666</v>
      </c>
      <c r="D36" s="71"/>
      <c r="E36" s="71"/>
      <c r="F36" s="71">
        <v>4521</v>
      </c>
      <c r="G36" s="71">
        <v>24894</v>
      </c>
      <c r="H36" s="71"/>
      <c r="I36" s="17">
        <f t="shared" si="0"/>
        <v>77081</v>
      </c>
      <c r="J36" s="72"/>
      <c r="K36" s="71"/>
      <c r="L36" s="71"/>
      <c r="M36" s="71">
        <v>276</v>
      </c>
      <c r="N36" s="19">
        <f t="shared" si="1"/>
        <v>276</v>
      </c>
      <c r="O36" s="20">
        <f t="shared" si="2"/>
        <v>77357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576.20000000000005</v>
      </c>
      <c r="D37" s="80"/>
      <c r="E37" s="80"/>
      <c r="F37" s="80">
        <v>51</v>
      </c>
      <c r="G37" s="80">
        <v>353</v>
      </c>
      <c r="H37" s="80"/>
      <c r="I37" s="29">
        <f t="shared" ref="I37:I50" si="3">SUM(C37:H37)</f>
        <v>980.2</v>
      </c>
      <c r="J37" s="81"/>
      <c r="K37" s="80"/>
      <c r="L37" s="80"/>
      <c r="M37" s="80">
        <v>5.5</v>
      </c>
      <c r="N37" s="30">
        <f t="shared" si="1"/>
        <v>5.5</v>
      </c>
      <c r="O37" s="31">
        <f t="shared" si="2"/>
        <v>985.7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254.28</v>
      </c>
      <c r="D38" s="77"/>
      <c r="E38" s="77"/>
      <c r="F38" s="77">
        <v>23.43</v>
      </c>
      <c r="G38" s="77">
        <v>299.02</v>
      </c>
      <c r="H38" s="77"/>
      <c r="I38" s="26">
        <f t="shared" si="3"/>
        <v>576.73</v>
      </c>
      <c r="J38" s="78"/>
      <c r="K38" s="77"/>
      <c r="L38" s="77"/>
      <c r="M38" s="77"/>
      <c r="N38" s="27">
        <f t="shared" si="1"/>
        <v>0</v>
      </c>
      <c r="O38" s="28">
        <f t="shared" si="2"/>
        <v>576.73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133761</v>
      </c>
      <c r="D39" s="71"/>
      <c r="E39" s="71"/>
      <c r="F39" s="71">
        <v>4878</v>
      </c>
      <c r="G39" s="71">
        <v>80856</v>
      </c>
      <c r="H39" s="71"/>
      <c r="I39" s="17">
        <f t="shared" si="3"/>
        <v>219495</v>
      </c>
      <c r="J39" s="72"/>
      <c r="K39" s="71"/>
      <c r="L39" s="71"/>
      <c r="M39" s="71"/>
      <c r="N39" s="19">
        <f t="shared" si="1"/>
        <v>0</v>
      </c>
      <c r="O39" s="20">
        <f t="shared" si="2"/>
        <v>219495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1439.8</v>
      </c>
      <c r="D40" s="80"/>
      <c r="E40" s="80"/>
      <c r="F40" s="80">
        <v>45.8</v>
      </c>
      <c r="G40" s="80">
        <v>1059.0999999999999</v>
      </c>
      <c r="H40" s="80"/>
      <c r="I40" s="29">
        <f t="shared" si="3"/>
        <v>2544.6999999999998</v>
      </c>
      <c r="J40" s="81"/>
      <c r="K40" s="80"/>
      <c r="L40" s="80"/>
      <c r="M40" s="80"/>
      <c r="N40" s="30">
        <f t="shared" si="1"/>
        <v>0</v>
      </c>
      <c r="O40" s="31">
        <f t="shared" si="2"/>
        <v>2544.6999999999998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385.78</v>
      </c>
      <c r="D41" s="77">
        <v>0.25</v>
      </c>
      <c r="E41" s="77"/>
      <c r="F41" s="77">
        <v>8.0299999999999994</v>
      </c>
      <c r="G41" s="77">
        <v>670.86</v>
      </c>
      <c r="H41" s="77">
        <v>0.78</v>
      </c>
      <c r="I41" s="26">
        <f t="shared" si="3"/>
        <v>1065.7</v>
      </c>
      <c r="J41" s="78">
        <v>1.29</v>
      </c>
      <c r="K41" s="77"/>
      <c r="L41" s="77"/>
      <c r="M41" s="77"/>
      <c r="N41" s="27">
        <f t="shared" si="1"/>
        <v>1.29</v>
      </c>
      <c r="O41" s="28">
        <f t="shared" si="2"/>
        <v>1066.99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208749</v>
      </c>
      <c r="D42" s="71">
        <v>69</v>
      </c>
      <c r="E42" s="71"/>
      <c r="F42" s="71">
        <v>2000</v>
      </c>
      <c r="G42" s="71">
        <v>195154</v>
      </c>
      <c r="H42" s="71">
        <v>135</v>
      </c>
      <c r="I42" s="17">
        <f t="shared" si="3"/>
        <v>406107</v>
      </c>
      <c r="J42" s="72">
        <v>116</v>
      </c>
      <c r="K42" s="71"/>
      <c r="L42" s="71"/>
      <c r="M42" s="71"/>
      <c r="N42" s="19">
        <f t="shared" si="1"/>
        <v>116</v>
      </c>
      <c r="O42" s="20">
        <f t="shared" si="2"/>
        <v>406223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2177.8000000000002</v>
      </c>
      <c r="D43" s="80">
        <v>1</v>
      </c>
      <c r="E43" s="80"/>
      <c r="F43" s="80">
        <v>17.7</v>
      </c>
      <c r="G43" s="80">
        <v>2480.3000000000002</v>
      </c>
      <c r="H43" s="80">
        <v>2.6</v>
      </c>
      <c r="I43" s="29">
        <f t="shared" si="3"/>
        <v>4679.4000000000005</v>
      </c>
      <c r="J43" s="81">
        <v>0</v>
      </c>
      <c r="K43" s="80"/>
      <c r="L43" s="80"/>
      <c r="M43" s="80"/>
      <c r="N43" s="30">
        <f t="shared" si="1"/>
        <v>0</v>
      </c>
      <c r="O43" s="31">
        <f t="shared" si="2"/>
        <v>4679.4000000000005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214.26</v>
      </c>
      <c r="D44" s="77"/>
      <c r="E44" s="77"/>
      <c r="F44" s="77">
        <v>2.44</v>
      </c>
      <c r="G44" s="77">
        <v>633.14</v>
      </c>
      <c r="H44" s="77"/>
      <c r="I44" s="26">
        <f t="shared" si="3"/>
        <v>849.83999999999992</v>
      </c>
      <c r="J44" s="78"/>
      <c r="K44" s="77"/>
      <c r="L44" s="77"/>
      <c r="M44" s="77"/>
      <c r="N44" s="27">
        <f t="shared" si="1"/>
        <v>0</v>
      </c>
      <c r="O44" s="28">
        <f t="shared" si="2"/>
        <v>849.83999999999992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122134</v>
      </c>
      <c r="D45" s="71"/>
      <c r="E45" s="71"/>
      <c r="F45" s="71">
        <v>433</v>
      </c>
      <c r="G45" s="71">
        <v>184446</v>
      </c>
      <c r="H45" s="71"/>
      <c r="I45" s="17">
        <f t="shared" si="3"/>
        <v>307013</v>
      </c>
      <c r="J45" s="72"/>
      <c r="K45" s="71"/>
      <c r="L45" s="71"/>
      <c r="M45" s="71"/>
      <c r="N45" s="19">
        <f t="shared" si="1"/>
        <v>0</v>
      </c>
      <c r="O45" s="20">
        <f t="shared" si="2"/>
        <v>307013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1025.0999999999999</v>
      </c>
      <c r="D46" s="80"/>
      <c r="E46" s="80"/>
      <c r="F46" s="80">
        <v>3.5</v>
      </c>
      <c r="G46" s="80">
        <v>2009.1</v>
      </c>
      <c r="H46" s="80"/>
      <c r="I46" s="29">
        <f t="shared" si="3"/>
        <v>3037.7</v>
      </c>
      <c r="J46" s="81"/>
      <c r="K46" s="80"/>
      <c r="L46" s="80"/>
      <c r="M46" s="80"/>
      <c r="N46" s="30">
        <f t="shared" si="1"/>
        <v>0</v>
      </c>
      <c r="O46" s="31">
        <f t="shared" si="2"/>
        <v>3037.7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480.59</v>
      </c>
      <c r="D47" s="77">
        <v>2.8</v>
      </c>
      <c r="E47" s="77">
        <v>0.19</v>
      </c>
      <c r="F47" s="77">
        <v>2.0699999999999998</v>
      </c>
      <c r="G47" s="77">
        <v>683.73</v>
      </c>
      <c r="H47" s="77">
        <v>2.29</v>
      </c>
      <c r="I47" s="26">
        <f t="shared" si="3"/>
        <v>1171.67</v>
      </c>
      <c r="J47" s="78"/>
      <c r="K47" s="77"/>
      <c r="L47" s="77"/>
      <c r="M47" s="77"/>
      <c r="N47" s="27">
        <f t="shared" si="1"/>
        <v>0</v>
      </c>
      <c r="O47" s="28">
        <f t="shared" si="2"/>
        <v>1171.67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305698</v>
      </c>
      <c r="D48" s="71">
        <v>889</v>
      </c>
      <c r="E48" s="71">
        <v>60</v>
      </c>
      <c r="F48" s="71">
        <v>591</v>
      </c>
      <c r="G48" s="71">
        <v>212050</v>
      </c>
      <c r="H48" s="71">
        <v>491</v>
      </c>
      <c r="I48" s="17">
        <f t="shared" si="3"/>
        <v>519779</v>
      </c>
      <c r="J48" s="72"/>
      <c r="K48" s="71"/>
      <c r="L48" s="71"/>
      <c r="M48" s="71"/>
      <c r="N48" s="19">
        <f t="shared" si="1"/>
        <v>0</v>
      </c>
      <c r="O48" s="20">
        <f t="shared" si="2"/>
        <v>519779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1493.3</v>
      </c>
      <c r="D49" s="80">
        <v>0</v>
      </c>
      <c r="E49" s="80">
        <v>0</v>
      </c>
      <c r="F49" s="80">
        <v>2.5</v>
      </c>
      <c r="G49" s="80">
        <v>1238.4000000000001</v>
      </c>
      <c r="H49" s="80">
        <v>0.3</v>
      </c>
      <c r="I49" s="29">
        <f t="shared" si="3"/>
        <v>2734.5</v>
      </c>
      <c r="J49" s="81"/>
      <c r="K49" s="80"/>
      <c r="L49" s="80"/>
      <c r="M49" s="80"/>
      <c r="N49" s="30">
        <f t="shared" si="1"/>
        <v>0</v>
      </c>
      <c r="O49" s="31">
        <f t="shared" si="2"/>
        <v>2734.5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1912.74</v>
      </c>
      <c r="D50" s="68">
        <v>3.36</v>
      </c>
      <c r="E50" s="68">
        <v>0.19</v>
      </c>
      <c r="F50" s="68">
        <v>84.56</v>
      </c>
      <c r="G50" s="68">
        <v>2558.4299999999998</v>
      </c>
      <c r="H50" s="68">
        <v>15.13</v>
      </c>
      <c r="I50" s="11">
        <f t="shared" si="3"/>
        <v>4574.41</v>
      </c>
      <c r="J50" s="69">
        <v>1.29</v>
      </c>
      <c r="K50" s="68"/>
      <c r="L50" s="68">
        <v>0.1</v>
      </c>
      <c r="M50" s="68">
        <v>16.64</v>
      </c>
      <c r="N50" s="13">
        <f t="shared" si="1"/>
        <v>18.03</v>
      </c>
      <c r="O50" s="14">
        <f t="shared" si="2"/>
        <v>4592.4399999999996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1003867</v>
      </c>
      <c r="D51" s="71">
        <v>1027</v>
      </c>
      <c r="E51" s="71">
        <v>60</v>
      </c>
      <c r="F51" s="71">
        <v>17340</v>
      </c>
      <c r="G51" s="71">
        <v>734645</v>
      </c>
      <c r="H51" s="71">
        <v>1941</v>
      </c>
      <c r="I51" s="17">
        <f t="shared" ref="I51:I58" si="4">SUM(C51:H51)</f>
        <v>1758880</v>
      </c>
      <c r="J51" s="72">
        <v>116</v>
      </c>
      <c r="K51" s="71"/>
      <c r="L51" s="71">
        <v>3</v>
      </c>
      <c r="M51" s="71">
        <v>1065</v>
      </c>
      <c r="N51" s="19">
        <f t="shared" si="1"/>
        <v>1184</v>
      </c>
      <c r="O51" s="20">
        <f>SUM(N51,I51)</f>
        <v>1760064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11795.3</v>
      </c>
      <c r="D52" s="80">
        <v>2.2000000000000002</v>
      </c>
      <c r="E52" s="80">
        <v>0</v>
      </c>
      <c r="F52" s="80">
        <v>192</v>
      </c>
      <c r="G52" s="80">
        <v>7849.3</v>
      </c>
      <c r="H52" s="80">
        <v>49.3</v>
      </c>
      <c r="I52" s="29">
        <f t="shared" si="4"/>
        <v>19888.099999999999</v>
      </c>
      <c r="J52" s="81">
        <v>0</v>
      </c>
      <c r="K52" s="80"/>
      <c r="L52" s="80">
        <v>0.3</v>
      </c>
      <c r="M52" s="80">
        <v>33.4</v>
      </c>
      <c r="N52" s="30">
        <f t="shared" si="1"/>
        <v>33.699999999999996</v>
      </c>
      <c r="O52" s="31">
        <f t="shared" si="2"/>
        <v>19921.8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1718</v>
      </c>
      <c r="D53" s="77">
        <v>3.36</v>
      </c>
      <c r="E53" s="77">
        <v>0.19</v>
      </c>
      <c r="F53" s="77">
        <v>82.59</v>
      </c>
      <c r="G53" s="77">
        <v>2518.62</v>
      </c>
      <c r="H53" s="77">
        <v>3.07</v>
      </c>
      <c r="I53" s="26">
        <f t="shared" si="4"/>
        <v>4325.83</v>
      </c>
      <c r="J53" s="78">
        <v>1.29</v>
      </c>
      <c r="K53" s="77"/>
      <c r="L53" s="77"/>
      <c r="M53" s="77">
        <v>16.11</v>
      </c>
      <c r="N53" s="27">
        <f t="shared" si="1"/>
        <v>17.399999999999999</v>
      </c>
      <c r="O53" s="28">
        <f t="shared" si="2"/>
        <v>4343.2299999999996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939968</v>
      </c>
      <c r="D54" s="71">
        <v>1027</v>
      </c>
      <c r="E54" s="71">
        <v>60</v>
      </c>
      <c r="F54" s="71">
        <v>17029</v>
      </c>
      <c r="G54" s="71">
        <v>727487</v>
      </c>
      <c r="H54" s="71">
        <v>626</v>
      </c>
      <c r="I54" s="17">
        <f t="shared" si="4"/>
        <v>1686197</v>
      </c>
      <c r="J54" s="72">
        <v>116</v>
      </c>
      <c r="K54" s="71"/>
      <c r="L54" s="71"/>
      <c r="M54" s="71">
        <v>1044</v>
      </c>
      <c r="N54" s="19">
        <f t="shared" si="1"/>
        <v>1160</v>
      </c>
      <c r="O54" s="20">
        <f t="shared" si="2"/>
        <v>1687357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9520</v>
      </c>
      <c r="D55" s="74">
        <v>2.2000000000000002</v>
      </c>
      <c r="E55" s="74">
        <v>0</v>
      </c>
      <c r="F55" s="74">
        <v>184.8</v>
      </c>
      <c r="G55" s="74">
        <v>7652.6</v>
      </c>
      <c r="H55" s="74">
        <v>2.9</v>
      </c>
      <c r="I55" s="23">
        <f t="shared" si="4"/>
        <v>17362.5</v>
      </c>
      <c r="J55" s="75">
        <v>0</v>
      </c>
      <c r="K55" s="74"/>
      <c r="L55" s="74"/>
      <c r="M55" s="74">
        <v>32</v>
      </c>
      <c r="N55" s="23">
        <f t="shared" si="1"/>
        <v>32</v>
      </c>
      <c r="O55" s="25">
        <f t="shared" si="2"/>
        <v>17394.5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1914.29</v>
      </c>
      <c r="D56" s="10">
        <f t="shared" si="5"/>
        <v>12.780000000000001</v>
      </c>
      <c r="E56" s="10">
        <f t="shared" si="5"/>
        <v>0.19</v>
      </c>
      <c r="F56" s="10">
        <f t="shared" si="5"/>
        <v>86.149999999999991</v>
      </c>
      <c r="G56" s="10">
        <f t="shared" si="5"/>
        <v>2564.58</v>
      </c>
      <c r="H56" s="10">
        <f t="shared" si="5"/>
        <v>32.79</v>
      </c>
      <c r="I56" s="34">
        <f>SUM(C56:H56)</f>
        <v>4610.78</v>
      </c>
      <c r="J56" s="33">
        <f>SUM(J5,J8,J11,J14,J17,J20,J23,J26,J29,J32,J35,J38,J41,J44,J47)</f>
        <v>1.29</v>
      </c>
      <c r="K56" s="10">
        <f>SUM(K5,K8,K11,K14,K17,K20,K23,K26,K29,K32,K35,K38,K41,K44,K47)</f>
        <v>0</v>
      </c>
      <c r="L56" s="10">
        <f>SUM(L5,L8,L11,L14,L17,L20,L23,L26,L29,L32,L35,L38,L41,L44,L47)</f>
        <v>0.1</v>
      </c>
      <c r="M56" s="10">
        <f>SUM(M5,M8,M11,M14,M17,M20,M23,M26,M29,M32,M35,M38,M41,M44,M47)</f>
        <v>16.64</v>
      </c>
      <c r="N56" s="12">
        <f t="shared" si="1"/>
        <v>18.03</v>
      </c>
      <c r="O56" s="14">
        <f t="shared" si="2"/>
        <v>4628.8099999999995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1004751</v>
      </c>
      <c r="D57" s="36">
        <f t="shared" si="5"/>
        <v>2277</v>
      </c>
      <c r="E57" s="36">
        <f t="shared" si="5"/>
        <v>60</v>
      </c>
      <c r="F57" s="36">
        <f t="shared" si="5"/>
        <v>17340</v>
      </c>
      <c r="G57" s="36">
        <f t="shared" si="5"/>
        <v>734645</v>
      </c>
      <c r="H57" s="36">
        <f t="shared" si="5"/>
        <v>2841</v>
      </c>
      <c r="I57" s="37">
        <f t="shared" si="4"/>
        <v>1761914</v>
      </c>
      <c r="J57" s="35">
        <f t="shared" ref="J57:M58" si="6">SUM(J6,J9,J12,J15,J18,J21,J24,J27,J30,J33,J36,J39,J42,J45,J48)</f>
        <v>116</v>
      </c>
      <c r="K57" s="36">
        <f t="shared" si="6"/>
        <v>0</v>
      </c>
      <c r="L57" s="36">
        <f t="shared" si="6"/>
        <v>3</v>
      </c>
      <c r="M57" s="36">
        <f t="shared" si="6"/>
        <v>1065</v>
      </c>
      <c r="N57" s="38">
        <f t="shared" si="1"/>
        <v>1184</v>
      </c>
      <c r="O57" s="20">
        <f t="shared" si="2"/>
        <v>1763098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11861.9</v>
      </c>
      <c r="D58" s="41">
        <f t="shared" si="5"/>
        <v>59.1</v>
      </c>
      <c r="E58" s="41">
        <f t="shared" si="5"/>
        <v>0</v>
      </c>
      <c r="F58" s="41">
        <f t="shared" si="5"/>
        <v>192</v>
      </c>
      <c r="G58" s="41">
        <f t="shared" si="5"/>
        <v>7849.2999999999993</v>
      </c>
      <c r="H58" s="41">
        <f t="shared" si="5"/>
        <v>103.69999999999999</v>
      </c>
      <c r="I58" s="42">
        <f t="shared" si="4"/>
        <v>20066</v>
      </c>
      <c r="J58" s="40">
        <f t="shared" si="6"/>
        <v>0</v>
      </c>
      <c r="K58" s="41">
        <f t="shared" si="6"/>
        <v>0</v>
      </c>
      <c r="L58" s="41">
        <f t="shared" si="6"/>
        <v>0.3</v>
      </c>
      <c r="M58" s="41">
        <f t="shared" si="6"/>
        <v>33.400000000000006</v>
      </c>
      <c r="N58" s="43">
        <f t="shared" si="1"/>
        <v>33.700000000000003</v>
      </c>
      <c r="O58" s="44">
        <f t="shared" si="2"/>
        <v>20099.7</v>
      </c>
      <c r="P58" s="45">
        <f>SUM(O56,P53,P54,P57)</f>
        <v>4628.8099999999995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68</v>
      </c>
      <c r="F61" s="104" t="s">
        <v>10</v>
      </c>
      <c r="G61" s="104" t="s">
        <v>84</v>
      </c>
      <c r="H61" s="104" t="s">
        <v>12</v>
      </c>
      <c r="I61" s="100" t="s">
        <v>13</v>
      </c>
      <c r="J61" s="102" t="s">
        <v>89</v>
      </c>
      <c r="K61" s="104" t="s">
        <v>72</v>
      </c>
      <c r="L61" s="104" t="s">
        <v>86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1.59</v>
      </c>
      <c r="G63" s="68">
        <v>3.53</v>
      </c>
      <c r="H63" s="68"/>
      <c r="I63" s="11">
        <f>SUM(C63:H63)</f>
        <v>5.12</v>
      </c>
      <c r="J63" s="69"/>
      <c r="K63" s="68"/>
      <c r="L63" s="68"/>
      <c r="M63" s="68"/>
      <c r="N63" s="13">
        <f>SUM(J63:M63)</f>
        <v>0</v>
      </c>
      <c r="O63" s="14">
        <f>SUM(N63,I63)</f>
        <v>5.12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2.62</v>
      </c>
      <c r="H66" s="77"/>
      <c r="I66" s="26">
        <f t="shared" si="7"/>
        <v>2.62</v>
      </c>
      <c r="J66" s="78"/>
      <c r="K66" s="77"/>
      <c r="L66" s="77"/>
      <c r="M66" s="77"/>
      <c r="N66" s="27">
        <f t="shared" si="8"/>
        <v>0</v>
      </c>
      <c r="O66" s="28">
        <f t="shared" si="9"/>
        <v>2.62</v>
      </c>
      <c r="P66" s="21" t="s">
        <v>25</v>
      </c>
      <c r="Q66" s="134" t="s">
        <v>107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0.1</v>
      </c>
      <c r="M69" s="77"/>
      <c r="N69" s="27">
        <f t="shared" si="8"/>
        <v>0.1</v>
      </c>
      <c r="O69" s="28">
        <f t="shared" si="9"/>
        <v>0.1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3</v>
      </c>
      <c r="M70" s="71"/>
      <c r="N70" s="19">
        <f t="shared" si="8"/>
        <v>3</v>
      </c>
      <c r="O70" s="20">
        <f t="shared" si="9"/>
        <v>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0.3</v>
      </c>
      <c r="M71" s="80"/>
      <c r="N71" s="30">
        <f t="shared" si="8"/>
        <v>0.3</v>
      </c>
      <c r="O71" s="31">
        <f t="shared" si="9"/>
        <v>0.3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0.6</v>
      </c>
      <c r="D72" s="77">
        <v>0.37</v>
      </c>
      <c r="E72" s="77"/>
      <c r="F72" s="77"/>
      <c r="G72" s="77"/>
      <c r="H72" s="77"/>
      <c r="I72" s="26">
        <f t="shared" si="7"/>
        <v>0.97</v>
      </c>
      <c r="J72" s="78"/>
      <c r="K72" s="77"/>
      <c r="L72" s="77"/>
      <c r="M72" s="77">
        <v>0.53</v>
      </c>
      <c r="N72" s="27">
        <f t="shared" si="8"/>
        <v>0.53</v>
      </c>
      <c r="O72" s="28">
        <f t="shared" si="9"/>
        <v>1.5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183</v>
      </c>
      <c r="D73" s="71">
        <v>33</v>
      </c>
      <c r="E73" s="71"/>
      <c r="F73" s="71"/>
      <c r="G73" s="71"/>
      <c r="H73" s="71"/>
      <c r="I73" s="17">
        <f t="shared" si="7"/>
        <v>216</v>
      </c>
      <c r="J73" s="72"/>
      <c r="K73" s="71"/>
      <c r="L73" s="71"/>
      <c r="M73" s="71">
        <v>21</v>
      </c>
      <c r="N73" s="19">
        <f t="shared" si="8"/>
        <v>21</v>
      </c>
      <c r="O73" s="20">
        <f t="shared" si="9"/>
        <v>237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18.7</v>
      </c>
      <c r="D74" s="80">
        <v>3.3</v>
      </c>
      <c r="E74" s="80"/>
      <c r="F74" s="80"/>
      <c r="G74" s="80"/>
      <c r="H74" s="80"/>
      <c r="I74" s="29">
        <f t="shared" si="7"/>
        <v>22</v>
      </c>
      <c r="J74" s="81"/>
      <c r="K74" s="80"/>
      <c r="L74" s="80"/>
      <c r="M74" s="80">
        <v>1.4</v>
      </c>
      <c r="N74" s="30">
        <f t="shared" si="8"/>
        <v>1.4</v>
      </c>
      <c r="O74" s="31">
        <f t="shared" si="9"/>
        <v>23.4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5.01</v>
      </c>
      <c r="D75" s="77"/>
      <c r="E75" s="77"/>
      <c r="F75" s="77"/>
      <c r="G75" s="77"/>
      <c r="H75" s="77">
        <v>10.44</v>
      </c>
      <c r="I75" s="26">
        <f t="shared" si="7"/>
        <v>15.45</v>
      </c>
      <c r="J75" s="78"/>
      <c r="K75" s="77"/>
      <c r="L75" s="77"/>
      <c r="M75" s="77">
        <v>3.4</v>
      </c>
      <c r="N75" s="27">
        <f t="shared" si="8"/>
        <v>3.4</v>
      </c>
      <c r="O75" s="28">
        <f t="shared" si="9"/>
        <v>18.849999999999998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1515</v>
      </c>
      <c r="D76" s="71"/>
      <c r="E76" s="71"/>
      <c r="F76" s="71"/>
      <c r="G76" s="71"/>
      <c r="H76" s="71">
        <v>394</v>
      </c>
      <c r="I76" s="17">
        <f t="shared" si="7"/>
        <v>1909</v>
      </c>
      <c r="J76" s="72"/>
      <c r="K76" s="71"/>
      <c r="L76" s="71"/>
      <c r="M76" s="71">
        <v>131</v>
      </c>
      <c r="N76" s="19">
        <f t="shared" si="8"/>
        <v>131</v>
      </c>
      <c r="O76" s="20">
        <f t="shared" si="9"/>
        <v>2040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106</v>
      </c>
      <c r="D77" s="80"/>
      <c r="E77" s="80"/>
      <c r="F77" s="80"/>
      <c r="G77" s="80"/>
      <c r="H77" s="80">
        <v>27.2</v>
      </c>
      <c r="I77" s="29">
        <f t="shared" si="7"/>
        <v>133.19999999999999</v>
      </c>
      <c r="J77" s="81"/>
      <c r="K77" s="80"/>
      <c r="L77" s="80"/>
      <c r="M77" s="80">
        <v>6.6</v>
      </c>
      <c r="N77" s="30">
        <f t="shared" si="8"/>
        <v>6.6</v>
      </c>
      <c r="O77" s="31">
        <f t="shared" si="9"/>
        <v>139.79999999999998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28.7</v>
      </c>
      <c r="D78" s="77">
        <v>9.0500000000000007</v>
      </c>
      <c r="E78" s="77"/>
      <c r="F78" s="77"/>
      <c r="G78" s="77">
        <v>14.54</v>
      </c>
      <c r="H78" s="77">
        <v>7.22</v>
      </c>
      <c r="I78" s="26">
        <f t="shared" si="7"/>
        <v>59.51</v>
      </c>
      <c r="J78" s="78"/>
      <c r="K78" s="77"/>
      <c r="L78" s="77"/>
      <c r="M78" s="77">
        <v>2.12</v>
      </c>
      <c r="N78" s="27">
        <f t="shared" si="8"/>
        <v>2.12</v>
      </c>
      <c r="O78" s="28">
        <f t="shared" si="9"/>
        <v>61.629999999999995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7822</v>
      </c>
      <c r="D79" s="71">
        <v>1217</v>
      </c>
      <c r="E79" s="71"/>
      <c r="F79" s="71"/>
      <c r="G79" s="71">
        <v>2283</v>
      </c>
      <c r="H79" s="71">
        <v>506</v>
      </c>
      <c r="I79" s="17">
        <f t="shared" si="7"/>
        <v>11828</v>
      </c>
      <c r="J79" s="72"/>
      <c r="K79" s="71"/>
      <c r="L79" s="71"/>
      <c r="M79" s="71">
        <v>83</v>
      </c>
      <c r="N79" s="19">
        <f t="shared" si="8"/>
        <v>83</v>
      </c>
      <c r="O79" s="20">
        <f t="shared" si="9"/>
        <v>11911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372.3</v>
      </c>
      <c r="D80" s="80">
        <v>53.6</v>
      </c>
      <c r="E80" s="80"/>
      <c r="F80" s="80"/>
      <c r="G80" s="80">
        <v>82.1</v>
      </c>
      <c r="H80" s="80">
        <v>27.2</v>
      </c>
      <c r="I80" s="29">
        <f t="shared" si="7"/>
        <v>535.20000000000005</v>
      </c>
      <c r="J80" s="81"/>
      <c r="K80" s="80"/>
      <c r="L80" s="80"/>
      <c r="M80" s="80">
        <v>3.4</v>
      </c>
      <c r="N80" s="30">
        <f t="shared" si="8"/>
        <v>3.4</v>
      </c>
      <c r="O80" s="31">
        <f t="shared" si="9"/>
        <v>538.6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52.15</v>
      </c>
      <c r="D81" s="77"/>
      <c r="E81" s="77"/>
      <c r="F81" s="77"/>
      <c r="G81" s="77"/>
      <c r="H81" s="77"/>
      <c r="I81" s="26">
        <f t="shared" si="7"/>
        <v>52.15</v>
      </c>
      <c r="J81" s="78"/>
      <c r="K81" s="77"/>
      <c r="L81" s="77"/>
      <c r="M81" s="77">
        <v>0.05</v>
      </c>
      <c r="N81" s="27">
        <f t="shared" si="8"/>
        <v>0.05</v>
      </c>
      <c r="O81" s="28">
        <f t="shared" si="9"/>
        <v>52.199999999999996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17385</v>
      </c>
      <c r="D82" s="71"/>
      <c r="E82" s="71"/>
      <c r="F82" s="71"/>
      <c r="G82" s="71"/>
      <c r="H82" s="71"/>
      <c r="I82" s="17">
        <f t="shared" si="7"/>
        <v>17385</v>
      </c>
      <c r="J82" s="72"/>
      <c r="K82" s="71"/>
      <c r="L82" s="71"/>
      <c r="M82" s="71">
        <v>2</v>
      </c>
      <c r="N82" s="19">
        <f t="shared" si="8"/>
        <v>2</v>
      </c>
      <c r="O82" s="20">
        <f t="shared" si="9"/>
        <v>17387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633.1</v>
      </c>
      <c r="D83" s="80"/>
      <c r="E83" s="80"/>
      <c r="F83" s="80"/>
      <c r="G83" s="80"/>
      <c r="H83" s="80"/>
      <c r="I83" s="29">
        <f t="shared" si="7"/>
        <v>633.1</v>
      </c>
      <c r="J83" s="81"/>
      <c r="K83" s="80"/>
      <c r="L83" s="80"/>
      <c r="M83" s="80">
        <v>0.1</v>
      </c>
      <c r="N83" s="30">
        <f t="shared" si="8"/>
        <v>0.1</v>
      </c>
      <c r="O83" s="31">
        <f t="shared" si="9"/>
        <v>633.20000000000005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195.91</v>
      </c>
      <c r="D84" s="77"/>
      <c r="E84" s="77"/>
      <c r="F84" s="77">
        <v>2.0699999999999998</v>
      </c>
      <c r="G84" s="77">
        <v>40.53</v>
      </c>
      <c r="H84" s="77">
        <v>5.46</v>
      </c>
      <c r="I84" s="26">
        <f t="shared" si="7"/>
        <v>243.97</v>
      </c>
      <c r="J84" s="78"/>
      <c r="K84" s="77"/>
      <c r="L84" s="77"/>
      <c r="M84" s="77">
        <v>6.2</v>
      </c>
      <c r="N84" s="27">
        <f t="shared" si="8"/>
        <v>6.2</v>
      </c>
      <c r="O84" s="28">
        <f t="shared" si="9"/>
        <v>250.17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72511</v>
      </c>
      <c r="D85" s="71"/>
      <c r="E85" s="71"/>
      <c r="F85" s="71">
        <v>330</v>
      </c>
      <c r="G85" s="71">
        <v>7895</v>
      </c>
      <c r="H85" s="71">
        <v>559</v>
      </c>
      <c r="I85" s="17">
        <f t="shared" si="7"/>
        <v>81295</v>
      </c>
      <c r="J85" s="72"/>
      <c r="K85" s="71"/>
      <c r="L85" s="71"/>
      <c r="M85" s="71">
        <v>452</v>
      </c>
      <c r="N85" s="19">
        <f t="shared" si="8"/>
        <v>452</v>
      </c>
      <c r="O85" s="20">
        <f t="shared" si="9"/>
        <v>81747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2284.6999999999998</v>
      </c>
      <c r="D86" s="80"/>
      <c r="E86" s="80"/>
      <c r="F86" s="80">
        <v>7.6</v>
      </c>
      <c r="G86" s="80">
        <v>184.8</v>
      </c>
      <c r="H86" s="80">
        <v>20.7</v>
      </c>
      <c r="I86" s="29">
        <f t="shared" si="7"/>
        <v>2497.7999999999997</v>
      </c>
      <c r="J86" s="81"/>
      <c r="K86" s="80"/>
      <c r="L86" s="80"/>
      <c r="M86" s="80">
        <v>13.6</v>
      </c>
      <c r="N86" s="30">
        <f t="shared" si="8"/>
        <v>13.6</v>
      </c>
      <c r="O86" s="31">
        <f t="shared" si="9"/>
        <v>2511.3999999999996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111.99</v>
      </c>
      <c r="D87" s="77"/>
      <c r="E87" s="77"/>
      <c r="F87" s="77">
        <v>9.6300000000000008</v>
      </c>
      <c r="G87" s="77">
        <v>18.53</v>
      </c>
      <c r="H87" s="77">
        <v>6.6</v>
      </c>
      <c r="I87" s="26">
        <f t="shared" si="7"/>
        <v>146.74999999999997</v>
      </c>
      <c r="J87" s="78"/>
      <c r="K87" s="77"/>
      <c r="L87" s="77"/>
      <c r="M87" s="77">
        <v>1.27</v>
      </c>
      <c r="N87" s="27">
        <f t="shared" si="8"/>
        <v>1.27</v>
      </c>
      <c r="O87" s="28">
        <f t="shared" si="9"/>
        <v>148.01999999999998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46250</v>
      </c>
      <c r="D88" s="71"/>
      <c r="E88" s="71"/>
      <c r="F88" s="71">
        <v>1897</v>
      </c>
      <c r="G88" s="71">
        <v>4218</v>
      </c>
      <c r="H88" s="71">
        <v>756</v>
      </c>
      <c r="I88" s="17">
        <f t="shared" si="7"/>
        <v>53121</v>
      </c>
      <c r="J88" s="72"/>
      <c r="K88" s="71"/>
      <c r="L88" s="71"/>
      <c r="M88" s="71">
        <v>100</v>
      </c>
      <c r="N88" s="19">
        <f t="shared" si="8"/>
        <v>100</v>
      </c>
      <c r="O88" s="20">
        <f t="shared" si="9"/>
        <v>53221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1046.8</v>
      </c>
      <c r="D89" s="80"/>
      <c r="E89" s="80"/>
      <c r="F89" s="80">
        <v>28.5</v>
      </c>
      <c r="G89" s="80">
        <v>92.8</v>
      </c>
      <c r="H89" s="80">
        <v>25.7</v>
      </c>
      <c r="I89" s="29">
        <f t="shared" si="7"/>
        <v>1193.8</v>
      </c>
      <c r="J89" s="81"/>
      <c r="K89" s="80"/>
      <c r="L89" s="80"/>
      <c r="M89" s="80">
        <v>2.8</v>
      </c>
      <c r="N89" s="30">
        <f t="shared" si="8"/>
        <v>2.8</v>
      </c>
      <c r="O89" s="31">
        <f t="shared" si="9"/>
        <v>1196.5999999999999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87.8</v>
      </c>
      <c r="D90" s="77">
        <v>0.31</v>
      </c>
      <c r="E90" s="77"/>
      <c r="F90" s="77">
        <v>14.25</v>
      </c>
      <c r="G90" s="77">
        <v>104.7</v>
      </c>
      <c r="H90" s="77"/>
      <c r="I90" s="26">
        <f t="shared" si="7"/>
        <v>207.06</v>
      </c>
      <c r="J90" s="78"/>
      <c r="K90" s="77"/>
      <c r="L90" s="77"/>
      <c r="M90" s="77"/>
      <c r="N90" s="27">
        <f t="shared" si="8"/>
        <v>0</v>
      </c>
      <c r="O90" s="28">
        <f t="shared" si="9"/>
        <v>207.06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41077</v>
      </c>
      <c r="D91" s="71">
        <v>69</v>
      </c>
      <c r="E91" s="71"/>
      <c r="F91" s="71">
        <v>2690</v>
      </c>
      <c r="G91" s="71">
        <v>22849</v>
      </c>
      <c r="H91" s="71"/>
      <c r="I91" s="17">
        <f t="shared" si="7"/>
        <v>66685</v>
      </c>
      <c r="J91" s="72"/>
      <c r="K91" s="71"/>
      <c r="L91" s="71"/>
      <c r="M91" s="71"/>
      <c r="N91" s="19">
        <f t="shared" si="8"/>
        <v>0</v>
      </c>
      <c r="O91" s="20">
        <f t="shared" si="9"/>
        <v>66685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688.1</v>
      </c>
      <c r="D92" s="80">
        <v>1.2</v>
      </c>
      <c r="E92" s="80"/>
      <c r="F92" s="80">
        <v>35.4</v>
      </c>
      <c r="G92" s="80">
        <v>349.7</v>
      </c>
      <c r="H92" s="80"/>
      <c r="I92" s="29">
        <f t="shared" si="7"/>
        <v>1074.4000000000001</v>
      </c>
      <c r="J92" s="81"/>
      <c r="K92" s="80"/>
      <c r="L92" s="80"/>
      <c r="M92" s="80"/>
      <c r="N92" s="30">
        <f t="shared" si="8"/>
        <v>0</v>
      </c>
      <c r="O92" s="31">
        <f t="shared" si="9"/>
        <v>1074.4000000000001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97.22</v>
      </c>
      <c r="D93" s="77"/>
      <c r="E93" s="77"/>
      <c r="F93" s="77">
        <v>22.64</v>
      </c>
      <c r="G93" s="77">
        <v>93.38</v>
      </c>
      <c r="H93" s="77"/>
      <c r="I93" s="26">
        <f t="shared" si="7"/>
        <v>213.24</v>
      </c>
      <c r="J93" s="78"/>
      <c r="K93" s="77"/>
      <c r="L93" s="77"/>
      <c r="M93" s="77">
        <v>3.07</v>
      </c>
      <c r="N93" s="27">
        <f t="shared" si="8"/>
        <v>3.07</v>
      </c>
      <c r="O93" s="28">
        <f t="shared" si="9"/>
        <v>216.31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47666</v>
      </c>
      <c r="D94" s="71"/>
      <c r="E94" s="71"/>
      <c r="F94" s="71">
        <v>4521</v>
      </c>
      <c r="G94" s="71">
        <v>24894</v>
      </c>
      <c r="H94" s="71"/>
      <c r="I94" s="17">
        <f t="shared" si="7"/>
        <v>77081</v>
      </c>
      <c r="J94" s="72"/>
      <c r="K94" s="71"/>
      <c r="L94" s="71"/>
      <c r="M94" s="71">
        <v>276</v>
      </c>
      <c r="N94" s="19">
        <f t="shared" si="8"/>
        <v>276</v>
      </c>
      <c r="O94" s="20">
        <f t="shared" si="9"/>
        <v>77357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576.20000000000005</v>
      </c>
      <c r="D95" s="80"/>
      <c r="E95" s="80"/>
      <c r="F95" s="80">
        <v>51</v>
      </c>
      <c r="G95" s="80">
        <v>353</v>
      </c>
      <c r="H95" s="80"/>
      <c r="I95" s="29">
        <f t="shared" si="7"/>
        <v>980.2</v>
      </c>
      <c r="J95" s="81"/>
      <c r="K95" s="80"/>
      <c r="L95" s="80"/>
      <c r="M95" s="80">
        <v>5.5</v>
      </c>
      <c r="N95" s="30">
        <f t="shared" si="8"/>
        <v>5.5</v>
      </c>
      <c r="O95" s="31">
        <f t="shared" si="9"/>
        <v>985.7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254.28</v>
      </c>
      <c r="D96" s="77"/>
      <c r="E96" s="77"/>
      <c r="F96" s="77">
        <v>23.43</v>
      </c>
      <c r="G96" s="77">
        <v>299.02</v>
      </c>
      <c r="H96" s="77"/>
      <c r="I96" s="26">
        <f t="shared" si="7"/>
        <v>576.73</v>
      </c>
      <c r="J96" s="78"/>
      <c r="K96" s="77"/>
      <c r="L96" s="77"/>
      <c r="M96" s="77"/>
      <c r="N96" s="27">
        <f t="shared" si="8"/>
        <v>0</v>
      </c>
      <c r="O96" s="28">
        <f t="shared" si="9"/>
        <v>576.73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133761</v>
      </c>
      <c r="D97" s="71"/>
      <c r="E97" s="71"/>
      <c r="F97" s="71">
        <v>4878</v>
      </c>
      <c r="G97" s="71">
        <v>80856</v>
      </c>
      <c r="H97" s="71"/>
      <c r="I97" s="17">
        <f t="shared" si="7"/>
        <v>219495</v>
      </c>
      <c r="J97" s="72"/>
      <c r="K97" s="71"/>
      <c r="L97" s="71"/>
      <c r="M97" s="71"/>
      <c r="N97" s="19">
        <f t="shared" si="8"/>
        <v>0</v>
      </c>
      <c r="O97" s="20">
        <f t="shared" si="9"/>
        <v>219495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1439.8</v>
      </c>
      <c r="D98" s="80"/>
      <c r="E98" s="80"/>
      <c r="F98" s="80">
        <v>45.8</v>
      </c>
      <c r="G98" s="80">
        <v>1059.0999999999999</v>
      </c>
      <c r="H98" s="80"/>
      <c r="I98" s="29">
        <f t="shared" si="7"/>
        <v>2544.6999999999998</v>
      </c>
      <c r="J98" s="81"/>
      <c r="K98" s="80"/>
      <c r="L98" s="80"/>
      <c r="M98" s="80"/>
      <c r="N98" s="30">
        <f t="shared" si="8"/>
        <v>0</v>
      </c>
      <c r="O98" s="31">
        <f t="shared" si="9"/>
        <v>2544.6999999999998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385.78</v>
      </c>
      <c r="D99" s="77">
        <v>0.25</v>
      </c>
      <c r="E99" s="77"/>
      <c r="F99" s="77">
        <v>8.0299999999999994</v>
      </c>
      <c r="G99" s="77">
        <v>670.86</v>
      </c>
      <c r="H99" s="77">
        <v>0.78</v>
      </c>
      <c r="I99" s="26">
        <f t="shared" si="7"/>
        <v>1065.7</v>
      </c>
      <c r="J99" s="78">
        <v>1.29</v>
      </c>
      <c r="K99" s="77"/>
      <c r="L99" s="77"/>
      <c r="M99" s="77"/>
      <c r="N99" s="27">
        <f t="shared" si="8"/>
        <v>1.29</v>
      </c>
      <c r="O99" s="28">
        <f t="shared" si="9"/>
        <v>1066.99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208749</v>
      </c>
      <c r="D100" s="71">
        <v>69</v>
      </c>
      <c r="E100" s="71"/>
      <c r="F100" s="71">
        <v>2000</v>
      </c>
      <c r="G100" s="71">
        <v>195154</v>
      </c>
      <c r="H100" s="71">
        <v>135</v>
      </c>
      <c r="I100" s="17">
        <f t="shared" si="7"/>
        <v>406107</v>
      </c>
      <c r="J100" s="72">
        <v>116</v>
      </c>
      <c r="K100" s="71"/>
      <c r="L100" s="71"/>
      <c r="M100" s="71"/>
      <c r="N100" s="19">
        <f t="shared" si="8"/>
        <v>116</v>
      </c>
      <c r="O100" s="20">
        <f t="shared" si="9"/>
        <v>406223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2177.8000000000002</v>
      </c>
      <c r="D101" s="80">
        <v>1</v>
      </c>
      <c r="E101" s="80"/>
      <c r="F101" s="80">
        <v>17.7</v>
      </c>
      <c r="G101" s="80">
        <v>2480.3000000000002</v>
      </c>
      <c r="H101" s="80">
        <v>2.6</v>
      </c>
      <c r="I101" s="29">
        <f t="shared" si="7"/>
        <v>4679.4000000000005</v>
      </c>
      <c r="J101" s="81">
        <v>0</v>
      </c>
      <c r="K101" s="80"/>
      <c r="L101" s="80"/>
      <c r="M101" s="80"/>
      <c r="N101" s="30">
        <f t="shared" si="8"/>
        <v>0</v>
      </c>
      <c r="O101" s="31">
        <f t="shared" si="9"/>
        <v>4679.4000000000005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214.26</v>
      </c>
      <c r="D102" s="77"/>
      <c r="E102" s="77"/>
      <c r="F102" s="77">
        <v>2.44</v>
      </c>
      <c r="G102" s="77">
        <v>633.14</v>
      </c>
      <c r="H102" s="77"/>
      <c r="I102" s="26">
        <f t="shared" si="7"/>
        <v>849.83999999999992</v>
      </c>
      <c r="J102" s="78"/>
      <c r="K102" s="77"/>
      <c r="L102" s="77"/>
      <c r="M102" s="77"/>
      <c r="N102" s="27">
        <f t="shared" si="8"/>
        <v>0</v>
      </c>
      <c r="O102" s="28">
        <f t="shared" si="9"/>
        <v>849.83999999999992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122134</v>
      </c>
      <c r="D103" s="71"/>
      <c r="E103" s="71"/>
      <c r="F103" s="71">
        <v>433</v>
      </c>
      <c r="G103" s="71">
        <v>184446</v>
      </c>
      <c r="H103" s="71"/>
      <c r="I103" s="17">
        <f t="shared" si="7"/>
        <v>307013</v>
      </c>
      <c r="J103" s="72"/>
      <c r="K103" s="71"/>
      <c r="L103" s="71"/>
      <c r="M103" s="71"/>
      <c r="N103" s="19">
        <f t="shared" si="8"/>
        <v>0</v>
      </c>
      <c r="O103" s="20">
        <f t="shared" si="9"/>
        <v>307013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1025.0999999999999</v>
      </c>
      <c r="D104" s="80"/>
      <c r="E104" s="80"/>
      <c r="F104" s="80">
        <v>3.5</v>
      </c>
      <c r="G104" s="80">
        <v>2009.1</v>
      </c>
      <c r="H104" s="80"/>
      <c r="I104" s="29">
        <f t="shared" si="7"/>
        <v>3037.7</v>
      </c>
      <c r="J104" s="81"/>
      <c r="K104" s="80"/>
      <c r="L104" s="80"/>
      <c r="M104" s="80"/>
      <c r="N104" s="30">
        <f t="shared" si="8"/>
        <v>0</v>
      </c>
      <c r="O104" s="31">
        <f t="shared" si="9"/>
        <v>3037.7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89.86</v>
      </c>
      <c r="D105" s="77"/>
      <c r="E105" s="77"/>
      <c r="F105" s="77">
        <v>0.12</v>
      </c>
      <c r="G105" s="77">
        <v>318.97000000000003</v>
      </c>
      <c r="H105" s="77">
        <v>0.21</v>
      </c>
      <c r="I105" s="26">
        <f t="shared" si="7"/>
        <v>409.16</v>
      </c>
      <c r="J105" s="78"/>
      <c r="K105" s="77"/>
      <c r="L105" s="77"/>
      <c r="M105" s="77"/>
      <c r="N105" s="27">
        <f t="shared" si="8"/>
        <v>0</v>
      </c>
      <c r="O105" s="28">
        <f t="shared" si="9"/>
        <v>409.16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53871</v>
      </c>
      <c r="D106" s="71"/>
      <c r="E106" s="71"/>
      <c r="F106" s="71">
        <v>30</v>
      </c>
      <c r="G106" s="71">
        <v>100427</v>
      </c>
      <c r="H106" s="71">
        <v>17</v>
      </c>
      <c r="I106" s="17">
        <f t="shared" si="7"/>
        <v>154345</v>
      </c>
      <c r="J106" s="72"/>
      <c r="K106" s="71"/>
      <c r="L106" s="71"/>
      <c r="M106" s="71"/>
      <c r="N106" s="19">
        <f t="shared" si="8"/>
        <v>0</v>
      </c>
      <c r="O106" s="20">
        <f t="shared" si="9"/>
        <v>154345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434.3</v>
      </c>
      <c r="D107" s="80"/>
      <c r="E107" s="80"/>
      <c r="F107" s="80">
        <v>0.2</v>
      </c>
      <c r="G107" s="80">
        <v>818.1</v>
      </c>
      <c r="H107" s="80">
        <v>0.3</v>
      </c>
      <c r="I107" s="29">
        <f t="shared" si="7"/>
        <v>1252.8999999999999</v>
      </c>
      <c r="J107" s="81"/>
      <c r="K107" s="80"/>
      <c r="L107" s="80"/>
      <c r="M107" s="80"/>
      <c r="N107" s="30">
        <f t="shared" si="8"/>
        <v>0</v>
      </c>
      <c r="O107" s="31">
        <f t="shared" si="9"/>
        <v>1252.8999999999999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96.39</v>
      </c>
      <c r="D108" s="77"/>
      <c r="E108" s="77"/>
      <c r="F108" s="77">
        <v>1.07</v>
      </c>
      <c r="G108" s="77">
        <v>181.68</v>
      </c>
      <c r="H108" s="77"/>
      <c r="I108" s="26">
        <f t="shared" si="7"/>
        <v>279.14</v>
      </c>
      <c r="J108" s="78"/>
      <c r="K108" s="77"/>
      <c r="L108" s="77"/>
      <c r="M108" s="77"/>
      <c r="N108" s="27">
        <f t="shared" si="8"/>
        <v>0</v>
      </c>
      <c r="O108" s="28">
        <f t="shared" si="9"/>
        <v>279.14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59063</v>
      </c>
      <c r="D109" s="71"/>
      <c r="E109" s="71"/>
      <c r="F109" s="71">
        <v>340</v>
      </c>
      <c r="G109" s="71">
        <v>60386</v>
      </c>
      <c r="H109" s="71"/>
      <c r="I109" s="17">
        <f t="shared" si="7"/>
        <v>119789</v>
      </c>
      <c r="J109" s="72"/>
      <c r="K109" s="71"/>
      <c r="L109" s="71"/>
      <c r="M109" s="71"/>
      <c r="N109" s="19">
        <f t="shared" si="8"/>
        <v>0</v>
      </c>
      <c r="O109" s="20">
        <f t="shared" si="9"/>
        <v>119789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381.5</v>
      </c>
      <c r="D110" s="80"/>
      <c r="E110" s="80"/>
      <c r="F110" s="80">
        <v>1.7</v>
      </c>
      <c r="G110" s="80">
        <v>420.3</v>
      </c>
      <c r="H110" s="80"/>
      <c r="I110" s="29">
        <f t="shared" si="7"/>
        <v>803.5</v>
      </c>
      <c r="J110" s="81"/>
      <c r="K110" s="80"/>
      <c r="L110" s="80"/>
      <c r="M110" s="80"/>
      <c r="N110" s="30">
        <f t="shared" si="8"/>
        <v>0</v>
      </c>
      <c r="O110" s="31">
        <f t="shared" si="9"/>
        <v>803.5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76.77</v>
      </c>
      <c r="D111" s="77">
        <v>7.0000000000000007E-2</v>
      </c>
      <c r="E111" s="77">
        <v>0.19</v>
      </c>
      <c r="F111" s="77"/>
      <c r="G111" s="77">
        <v>150.27000000000001</v>
      </c>
      <c r="H111" s="77"/>
      <c r="I111" s="26">
        <f t="shared" si="7"/>
        <v>227.3</v>
      </c>
      <c r="J111" s="78"/>
      <c r="K111" s="77"/>
      <c r="L111" s="77"/>
      <c r="M111" s="77"/>
      <c r="N111" s="27">
        <f t="shared" si="8"/>
        <v>0</v>
      </c>
      <c r="O111" s="28">
        <f t="shared" si="9"/>
        <v>227.3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49183</v>
      </c>
      <c r="D112" s="71">
        <v>22</v>
      </c>
      <c r="E112" s="71">
        <v>60</v>
      </c>
      <c r="F112" s="71"/>
      <c r="G112" s="71">
        <v>40205</v>
      </c>
      <c r="H112" s="71"/>
      <c r="I112" s="17">
        <f t="shared" si="7"/>
        <v>89470</v>
      </c>
      <c r="J112" s="72"/>
      <c r="K112" s="71"/>
      <c r="L112" s="71"/>
      <c r="M112" s="71"/>
      <c r="N112" s="19">
        <f t="shared" si="8"/>
        <v>0</v>
      </c>
      <c r="O112" s="20">
        <f t="shared" si="9"/>
        <v>89470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249.8</v>
      </c>
      <c r="D113" s="80">
        <v>0</v>
      </c>
      <c r="E113" s="80">
        <v>0</v>
      </c>
      <c r="F113" s="80"/>
      <c r="G113" s="80">
        <v>0</v>
      </c>
      <c r="H113" s="80"/>
      <c r="I113" s="29">
        <f t="shared" si="7"/>
        <v>249.8</v>
      </c>
      <c r="J113" s="81"/>
      <c r="K113" s="80"/>
      <c r="L113" s="80"/>
      <c r="M113" s="80"/>
      <c r="N113" s="30">
        <f t="shared" si="8"/>
        <v>0</v>
      </c>
      <c r="O113" s="31">
        <f t="shared" si="9"/>
        <v>249.8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64.06</v>
      </c>
      <c r="D114" s="77">
        <v>0.77</v>
      </c>
      <c r="E114" s="77"/>
      <c r="F114" s="77">
        <v>0.5</v>
      </c>
      <c r="G114" s="77">
        <v>13.77</v>
      </c>
      <c r="H114" s="77"/>
      <c r="I114" s="26">
        <f t="shared" si="7"/>
        <v>79.099999999999994</v>
      </c>
      <c r="J114" s="78"/>
      <c r="K114" s="77"/>
      <c r="L114" s="77"/>
      <c r="M114" s="77"/>
      <c r="N114" s="27">
        <f t="shared" si="8"/>
        <v>0</v>
      </c>
      <c r="O114" s="28">
        <f t="shared" si="9"/>
        <v>79.099999999999994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42028</v>
      </c>
      <c r="D115" s="71">
        <v>245</v>
      </c>
      <c r="E115" s="71"/>
      <c r="F115" s="71">
        <v>134</v>
      </c>
      <c r="G115" s="71">
        <v>4642</v>
      </c>
      <c r="H115" s="71"/>
      <c r="I115" s="17">
        <f t="shared" si="7"/>
        <v>47049</v>
      </c>
      <c r="J115" s="72"/>
      <c r="K115" s="71"/>
      <c r="L115" s="71"/>
      <c r="M115" s="71"/>
      <c r="N115" s="19">
        <f t="shared" si="8"/>
        <v>0</v>
      </c>
      <c r="O115" s="20">
        <f t="shared" si="9"/>
        <v>47049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173.7</v>
      </c>
      <c r="D116" s="89">
        <v>0</v>
      </c>
      <c r="E116" s="89"/>
      <c r="F116" s="89">
        <v>0.5</v>
      </c>
      <c r="G116" s="89">
        <v>0</v>
      </c>
      <c r="H116" s="89"/>
      <c r="I116" s="47">
        <f t="shared" si="7"/>
        <v>174.2</v>
      </c>
      <c r="J116" s="90"/>
      <c r="K116" s="89"/>
      <c r="L116" s="89"/>
      <c r="M116" s="89"/>
      <c r="N116" s="49">
        <f t="shared" si="8"/>
        <v>0</v>
      </c>
      <c r="O116" s="44">
        <f t="shared" si="9"/>
        <v>174.2</v>
      </c>
      <c r="P116" s="45">
        <f>SUM(O136,P111,P112,P115)</f>
        <v>4628.8099999999986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80</v>
      </c>
      <c r="D119" s="104" t="s">
        <v>73</v>
      </c>
      <c r="E119" s="104" t="s">
        <v>62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64</v>
      </c>
      <c r="K119" s="104" t="s">
        <v>72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66.45</v>
      </c>
      <c r="D121" s="68">
        <v>0.55000000000000004</v>
      </c>
      <c r="E121" s="68"/>
      <c r="F121" s="68">
        <v>0.16</v>
      </c>
      <c r="G121" s="68">
        <v>11.49</v>
      </c>
      <c r="H121" s="68"/>
      <c r="I121" s="11">
        <f t="shared" si="7"/>
        <v>78.649999999999991</v>
      </c>
      <c r="J121" s="69"/>
      <c r="K121" s="68"/>
      <c r="L121" s="68"/>
      <c r="M121" s="68"/>
      <c r="N121" s="13">
        <f t="shared" si="8"/>
        <v>0</v>
      </c>
      <c r="O121" s="14">
        <f t="shared" si="9"/>
        <v>78.649999999999991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43235</v>
      </c>
      <c r="D122" s="71">
        <v>184</v>
      </c>
      <c r="E122" s="71"/>
      <c r="F122" s="71">
        <v>44</v>
      </c>
      <c r="G122" s="71">
        <v>3871</v>
      </c>
      <c r="H122" s="71"/>
      <c r="I122" s="17">
        <f t="shared" si="7"/>
        <v>47334</v>
      </c>
      <c r="J122" s="72"/>
      <c r="K122" s="71"/>
      <c r="L122" s="71"/>
      <c r="M122" s="71"/>
      <c r="N122" s="19">
        <f t="shared" si="8"/>
        <v>0</v>
      </c>
      <c r="O122" s="20">
        <f t="shared" si="9"/>
        <v>47334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154.30000000000001</v>
      </c>
      <c r="D123" s="80">
        <v>0</v>
      </c>
      <c r="E123" s="80"/>
      <c r="F123" s="80">
        <v>0.1</v>
      </c>
      <c r="G123" s="80">
        <v>0</v>
      </c>
      <c r="H123" s="80"/>
      <c r="I123" s="29">
        <f t="shared" si="7"/>
        <v>154.4</v>
      </c>
      <c r="J123" s="81"/>
      <c r="K123" s="80"/>
      <c r="L123" s="80"/>
      <c r="M123" s="80"/>
      <c r="N123" s="30">
        <f t="shared" si="8"/>
        <v>0</v>
      </c>
      <c r="O123" s="31">
        <f t="shared" si="9"/>
        <v>154.4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44.94</v>
      </c>
      <c r="D124" s="77">
        <v>1.17</v>
      </c>
      <c r="E124" s="77"/>
      <c r="F124" s="77"/>
      <c r="G124" s="77">
        <v>6.22</v>
      </c>
      <c r="H124" s="77"/>
      <c r="I124" s="26">
        <f t="shared" si="7"/>
        <v>52.33</v>
      </c>
      <c r="J124" s="78"/>
      <c r="K124" s="77"/>
      <c r="L124" s="77"/>
      <c r="M124" s="77"/>
      <c r="N124" s="27">
        <f t="shared" si="8"/>
        <v>0</v>
      </c>
      <c r="O124" s="28">
        <f t="shared" si="9"/>
        <v>52.33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29780</v>
      </c>
      <c r="D125" s="71">
        <v>370</v>
      </c>
      <c r="E125" s="71"/>
      <c r="F125" s="71"/>
      <c r="G125" s="71">
        <v>2048</v>
      </c>
      <c r="H125" s="71"/>
      <c r="I125" s="17">
        <f t="shared" si="7"/>
        <v>32198</v>
      </c>
      <c r="J125" s="72"/>
      <c r="K125" s="71"/>
      <c r="L125" s="71"/>
      <c r="M125" s="71"/>
      <c r="N125" s="19">
        <f t="shared" si="8"/>
        <v>0</v>
      </c>
      <c r="O125" s="20">
        <f t="shared" si="9"/>
        <v>32198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99.7</v>
      </c>
      <c r="D126" s="80">
        <v>0</v>
      </c>
      <c r="E126" s="80"/>
      <c r="F126" s="80"/>
      <c r="G126" s="80">
        <v>0</v>
      </c>
      <c r="H126" s="80"/>
      <c r="I126" s="29">
        <f t="shared" si="7"/>
        <v>99.7</v>
      </c>
      <c r="J126" s="81"/>
      <c r="K126" s="80"/>
      <c r="L126" s="80"/>
      <c r="M126" s="80"/>
      <c r="N126" s="30">
        <f t="shared" si="8"/>
        <v>0</v>
      </c>
      <c r="O126" s="31">
        <f t="shared" si="9"/>
        <v>99.7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42.12</v>
      </c>
      <c r="D127" s="77">
        <v>0.24</v>
      </c>
      <c r="E127" s="77"/>
      <c r="F127" s="77">
        <v>0.22</v>
      </c>
      <c r="G127" s="77">
        <v>1.33</v>
      </c>
      <c r="H127" s="77">
        <v>2.08</v>
      </c>
      <c r="I127" s="26">
        <f t="shared" si="7"/>
        <v>45.989999999999995</v>
      </c>
      <c r="J127" s="78"/>
      <c r="K127" s="77"/>
      <c r="L127" s="77"/>
      <c r="M127" s="77"/>
      <c r="N127" s="27">
        <f t="shared" si="8"/>
        <v>0</v>
      </c>
      <c r="O127" s="28">
        <f t="shared" si="9"/>
        <v>45.989999999999995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28538</v>
      </c>
      <c r="D128" s="71">
        <v>68</v>
      </c>
      <c r="E128" s="71"/>
      <c r="F128" s="71">
        <v>43</v>
      </c>
      <c r="G128" s="71">
        <v>471</v>
      </c>
      <c r="H128" s="71">
        <v>474</v>
      </c>
      <c r="I128" s="17">
        <f t="shared" si="7"/>
        <v>29594</v>
      </c>
      <c r="J128" s="72"/>
      <c r="K128" s="71"/>
      <c r="L128" s="71"/>
      <c r="M128" s="71"/>
      <c r="N128" s="19">
        <f t="shared" si="8"/>
        <v>0</v>
      </c>
      <c r="O128" s="20">
        <f t="shared" si="9"/>
        <v>29594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>
        <v>0</v>
      </c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1912.74</v>
      </c>
      <c r="D130" s="68">
        <v>3.36</v>
      </c>
      <c r="E130" s="68">
        <v>0.19</v>
      </c>
      <c r="F130" s="68">
        <v>84.56</v>
      </c>
      <c r="G130" s="68">
        <v>2558.4299999999998</v>
      </c>
      <c r="H130" s="68">
        <v>15.13</v>
      </c>
      <c r="I130" s="11">
        <f t="shared" si="7"/>
        <v>4574.41</v>
      </c>
      <c r="J130" s="69">
        <v>1.29</v>
      </c>
      <c r="K130" s="68"/>
      <c r="L130" s="68">
        <v>0.1</v>
      </c>
      <c r="M130" s="68">
        <v>16.64</v>
      </c>
      <c r="N130" s="13">
        <f>SUM(J130:M130)</f>
        <v>18.03</v>
      </c>
      <c r="O130" s="14">
        <f t="shared" si="9"/>
        <v>4592.4399999999996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1003867</v>
      </c>
      <c r="D131" s="71">
        <v>1027</v>
      </c>
      <c r="E131" s="71">
        <v>60</v>
      </c>
      <c r="F131" s="71">
        <v>17340</v>
      </c>
      <c r="G131" s="71">
        <v>734645</v>
      </c>
      <c r="H131" s="71">
        <v>1941</v>
      </c>
      <c r="I131" s="17">
        <f t="shared" si="7"/>
        <v>1758880</v>
      </c>
      <c r="J131" s="72">
        <v>116</v>
      </c>
      <c r="K131" s="71"/>
      <c r="L131" s="71">
        <v>3</v>
      </c>
      <c r="M131" s="71">
        <v>1065</v>
      </c>
      <c r="N131" s="19">
        <f t="shared" si="8"/>
        <v>1184</v>
      </c>
      <c r="O131" s="20">
        <f t="shared" si="9"/>
        <v>1760064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11795.3</v>
      </c>
      <c r="D132" s="80">
        <v>2.2000000000000002</v>
      </c>
      <c r="E132" s="80">
        <v>0</v>
      </c>
      <c r="F132" s="80">
        <v>192</v>
      </c>
      <c r="G132" s="80">
        <v>7849.3</v>
      </c>
      <c r="H132" s="80">
        <v>49.3</v>
      </c>
      <c r="I132" s="29">
        <f t="shared" ref="I132:I138" si="10">SUM(C132:H132)</f>
        <v>19888.099999999999</v>
      </c>
      <c r="J132" s="81">
        <v>0</v>
      </c>
      <c r="K132" s="80"/>
      <c r="L132" s="80">
        <v>0.3</v>
      </c>
      <c r="M132" s="80">
        <v>33.4</v>
      </c>
      <c r="N132" s="30">
        <f t="shared" ref="N132:N138" si="11">SUM(J132:M132)</f>
        <v>33.699999999999996</v>
      </c>
      <c r="O132" s="31">
        <f t="shared" ref="O132:O138" si="12">SUM(N132,I132)</f>
        <v>19921.8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1718</v>
      </c>
      <c r="D133" s="77">
        <v>3.36</v>
      </c>
      <c r="E133" s="77">
        <v>0.19</v>
      </c>
      <c r="F133" s="77">
        <v>82.59</v>
      </c>
      <c r="G133" s="77">
        <v>2518.62</v>
      </c>
      <c r="H133" s="77">
        <v>3.07</v>
      </c>
      <c r="I133" s="26">
        <f t="shared" si="10"/>
        <v>4325.83</v>
      </c>
      <c r="J133" s="78">
        <v>1.29</v>
      </c>
      <c r="K133" s="77"/>
      <c r="L133" s="77"/>
      <c r="M133" s="77">
        <v>16.11</v>
      </c>
      <c r="N133" s="27">
        <f t="shared" si="11"/>
        <v>17.399999999999999</v>
      </c>
      <c r="O133" s="28">
        <f t="shared" si="12"/>
        <v>4343.2299999999996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939968</v>
      </c>
      <c r="D134" s="71">
        <v>1027</v>
      </c>
      <c r="E134" s="71">
        <v>60</v>
      </c>
      <c r="F134" s="71">
        <v>17029</v>
      </c>
      <c r="G134" s="71">
        <v>727487</v>
      </c>
      <c r="H134" s="71">
        <v>626</v>
      </c>
      <c r="I134" s="17">
        <f t="shared" si="10"/>
        <v>1686197</v>
      </c>
      <c r="J134" s="72">
        <v>116</v>
      </c>
      <c r="K134" s="71"/>
      <c r="L134" s="71"/>
      <c r="M134" s="71">
        <v>1044</v>
      </c>
      <c r="N134" s="19">
        <f t="shared" si="11"/>
        <v>1160</v>
      </c>
      <c r="O134" s="20">
        <f t="shared" si="12"/>
        <v>1687357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9520</v>
      </c>
      <c r="D135" s="89">
        <v>2.2000000000000002</v>
      </c>
      <c r="E135" s="89">
        <v>0</v>
      </c>
      <c r="F135" s="89">
        <v>184.8</v>
      </c>
      <c r="G135" s="89">
        <v>7652.6</v>
      </c>
      <c r="H135" s="89">
        <v>2.9</v>
      </c>
      <c r="I135" s="47">
        <f t="shared" si="10"/>
        <v>17362.5</v>
      </c>
      <c r="J135" s="90">
        <v>0</v>
      </c>
      <c r="K135" s="89"/>
      <c r="L135" s="89"/>
      <c r="M135" s="89">
        <v>32</v>
      </c>
      <c r="N135" s="49">
        <f t="shared" si="11"/>
        <v>32</v>
      </c>
      <c r="O135" s="44">
        <f t="shared" si="12"/>
        <v>17394.5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1914.29</v>
      </c>
      <c r="D136" s="57">
        <f t="shared" si="13"/>
        <v>12.780000000000001</v>
      </c>
      <c r="E136" s="57">
        <f t="shared" si="13"/>
        <v>0.19</v>
      </c>
      <c r="F136" s="57">
        <f t="shared" si="13"/>
        <v>86.149999999999991</v>
      </c>
      <c r="G136" s="57">
        <f t="shared" si="13"/>
        <v>2564.579999999999</v>
      </c>
      <c r="H136" s="57">
        <f t="shared" si="13"/>
        <v>32.79</v>
      </c>
      <c r="I136" s="58">
        <f t="shared" si="10"/>
        <v>4610.7799999999988</v>
      </c>
      <c r="J136" s="59">
        <f t="shared" ref="J136:M138" si="14">SUM(J63,J66,J69,J72,J75,J78,J81,J84,J87,J90,J93,J96,J99,J102,J105,J108,J111,J114,J121,J124,J127)</f>
        <v>1.29</v>
      </c>
      <c r="K136" s="57">
        <f t="shared" si="14"/>
        <v>0</v>
      </c>
      <c r="L136" s="57">
        <f t="shared" si="14"/>
        <v>0.1</v>
      </c>
      <c r="M136" s="57">
        <f t="shared" si="14"/>
        <v>16.64</v>
      </c>
      <c r="N136" s="60">
        <f t="shared" si="11"/>
        <v>18.03</v>
      </c>
      <c r="O136" s="61">
        <f t="shared" si="12"/>
        <v>4628.8099999999986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1004751</v>
      </c>
      <c r="D137" s="36">
        <f t="shared" si="13"/>
        <v>2277</v>
      </c>
      <c r="E137" s="36">
        <f t="shared" si="13"/>
        <v>60</v>
      </c>
      <c r="F137" s="36">
        <f t="shared" si="13"/>
        <v>17340</v>
      </c>
      <c r="G137" s="36">
        <f t="shared" si="13"/>
        <v>734645</v>
      </c>
      <c r="H137" s="36">
        <f t="shared" si="13"/>
        <v>2841</v>
      </c>
      <c r="I137" s="17">
        <f t="shared" si="10"/>
        <v>1761914</v>
      </c>
      <c r="J137" s="18">
        <f t="shared" si="14"/>
        <v>116</v>
      </c>
      <c r="K137" s="16">
        <f t="shared" si="14"/>
        <v>0</v>
      </c>
      <c r="L137" s="16">
        <f t="shared" si="14"/>
        <v>3</v>
      </c>
      <c r="M137" s="16">
        <f t="shared" si="14"/>
        <v>1065</v>
      </c>
      <c r="N137" s="19">
        <f t="shared" si="11"/>
        <v>1184</v>
      </c>
      <c r="O137" s="20">
        <f t="shared" si="12"/>
        <v>1763098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11861.9</v>
      </c>
      <c r="D138" s="41">
        <f t="shared" si="13"/>
        <v>59.1</v>
      </c>
      <c r="E138" s="41">
        <f t="shared" si="13"/>
        <v>0</v>
      </c>
      <c r="F138" s="41">
        <f t="shared" si="13"/>
        <v>191.99999999999997</v>
      </c>
      <c r="G138" s="41">
        <f t="shared" si="13"/>
        <v>7849.3</v>
      </c>
      <c r="H138" s="41">
        <f t="shared" si="13"/>
        <v>103.69999999999999</v>
      </c>
      <c r="I138" s="47">
        <f t="shared" si="10"/>
        <v>20066</v>
      </c>
      <c r="J138" s="48">
        <f t="shared" si="14"/>
        <v>0</v>
      </c>
      <c r="K138" s="46">
        <f t="shared" si="14"/>
        <v>0</v>
      </c>
      <c r="L138" s="46">
        <f t="shared" si="14"/>
        <v>0.3</v>
      </c>
      <c r="M138" s="46">
        <f t="shared" si="14"/>
        <v>33.400000000000006</v>
      </c>
      <c r="N138" s="49">
        <f t="shared" si="11"/>
        <v>33.700000000000003</v>
      </c>
      <c r="O138" s="44">
        <f t="shared" si="12"/>
        <v>20099.7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42</v>
      </c>
      <c r="E3" s="104" t="s">
        <v>9</v>
      </c>
      <c r="F3" s="104" t="s">
        <v>44</v>
      </c>
      <c r="G3" s="104" t="s">
        <v>84</v>
      </c>
      <c r="H3" s="104" t="s">
        <v>12</v>
      </c>
      <c r="I3" s="100" t="s">
        <v>13</v>
      </c>
      <c r="J3" s="102" t="s">
        <v>89</v>
      </c>
      <c r="K3" s="104" t="s">
        <v>72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0.28999999999999998</v>
      </c>
      <c r="H8" s="77"/>
      <c r="I8" s="26">
        <f t="shared" si="0"/>
        <v>0.28999999999999998</v>
      </c>
      <c r="J8" s="78"/>
      <c r="K8" s="77"/>
      <c r="L8" s="77"/>
      <c r="M8" s="77"/>
      <c r="N8" s="27">
        <f t="shared" si="1"/>
        <v>0</v>
      </c>
      <c r="O8" s="28">
        <f t="shared" si="2"/>
        <v>0.28999999999999998</v>
      </c>
      <c r="P8" s="21" t="s">
        <v>25</v>
      </c>
      <c r="Q8" s="134" t="s">
        <v>108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589</v>
      </c>
      <c r="H12" s="71"/>
      <c r="I12" s="17">
        <f t="shared" si="0"/>
        <v>589</v>
      </c>
      <c r="J12" s="72"/>
      <c r="K12" s="71"/>
      <c r="L12" s="71"/>
      <c r="M12" s="71"/>
      <c r="N12" s="19">
        <f t="shared" si="1"/>
        <v>0</v>
      </c>
      <c r="O12" s="20">
        <f t="shared" si="2"/>
        <v>589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58.9</v>
      </c>
      <c r="H13" s="80"/>
      <c r="I13" s="29">
        <f t="shared" si="0"/>
        <v>58.9</v>
      </c>
      <c r="J13" s="81"/>
      <c r="K13" s="80"/>
      <c r="L13" s="80"/>
      <c r="M13" s="80"/>
      <c r="N13" s="30">
        <f t="shared" si="1"/>
        <v>0</v>
      </c>
      <c r="O13" s="31">
        <f t="shared" si="2"/>
        <v>58.9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2.25</v>
      </c>
      <c r="E14" s="77"/>
      <c r="F14" s="77">
        <v>0.3</v>
      </c>
      <c r="G14" s="77">
        <v>0.02</v>
      </c>
      <c r="H14" s="77"/>
      <c r="I14" s="26">
        <f t="shared" si="0"/>
        <v>2.57</v>
      </c>
      <c r="J14" s="78"/>
      <c r="K14" s="77"/>
      <c r="L14" s="77"/>
      <c r="M14" s="77"/>
      <c r="N14" s="27">
        <f t="shared" si="1"/>
        <v>0</v>
      </c>
      <c r="O14" s="28">
        <f t="shared" si="2"/>
        <v>2.57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396</v>
      </c>
      <c r="E15" s="71"/>
      <c r="F15" s="71">
        <v>27</v>
      </c>
      <c r="G15" s="71">
        <v>2</v>
      </c>
      <c r="H15" s="71"/>
      <c r="I15" s="17">
        <f t="shared" si="0"/>
        <v>425</v>
      </c>
      <c r="J15" s="72"/>
      <c r="K15" s="71"/>
      <c r="L15" s="71"/>
      <c r="M15" s="71"/>
      <c r="N15" s="19">
        <f t="shared" si="1"/>
        <v>0</v>
      </c>
      <c r="O15" s="20">
        <f t="shared" si="2"/>
        <v>425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39.4</v>
      </c>
      <c r="E16" s="80"/>
      <c r="F16" s="80">
        <v>2.2000000000000002</v>
      </c>
      <c r="G16" s="80">
        <v>0.1</v>
      </c>
      <c r="H16" s="80"/>
      <c r="I16" s="29">
        <f t="shared" si="0"/>
        <v>41.7</v>
      </c>
      <c r="J16" s="81"/>
      <c r="K16" s="80"/>
      <c r="L16" s="80"/>
      <c r="M16" s="80"/>
      <c r="N16" s="30">
        <f t="shared" si="1"/>
        <v>0</v>
      </c>
      <c r="O16" s="31">
        <f t="shared" si="2"/>
        <v>41.7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1.96</v>
      </c>
      <c r="D17" s="77">
        <v>19.63</v>
      </c>
      <c r="E17" s="77"/>
      <c r="F17" s="77"/>
      <c r="G17" s="77"/>
      <c r="H17" s="77"/>
      <c r="I17" s="26">
        <f t="shared" si="0"/>
        <v>21.59</v>
      </c>
      <c r="J17" s="78"/>
      <c r="K17" s="77">
        <v>1.24</v>
      </c>
      <c r="L17" s="77">
        <v>4</v>
      </c>
      <c r="M17" s="77">
        <v>5.29</v>
      </c>
      <c r="N17" s="27">
        <f t="shared" si="1"/>
        <v>10.530000000000001</v>
      </c>
      <c r="O17" s="28">
        <f t="shared" si="2"/>
        <v>32.120000000000005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396</v>
      </c>
      <c r="D18" s="71">
        <v>2226</v>
      </c>
      <c r="E18" s="71"/>
      <c r="F18" s="71"/>
      <c r="G18" s="71"/>
      <c r="H18" s="71"/>
      <c r="I18" s="17">
        <f t="shared" si="0"/>
        <v>2622</v>
      </c>
      <c r="J18" s="72"/>
      <c r="K18" s="71">
        <v>29</v>
      </c>
      <c r="L18" s="71">
        <v>183</v>
      </c>
      <c r="M18" s="71">
        <v>236</v>
      </c>
      <c r="N18" s="19">
        <f t="shared" si="1"/>
        <v>448</v>
      </c>
      <c r="O18" s="20">
        <f t="shared" si="2"/>
        <v>3070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27.8</v>
      </c>
      <c r="D19" s="80">
        <v>131.69999999999999</v>
      </c>
      <c r="E19" s="80"/>
      <c r="F19" s="80"/>
      <c r="G19" s="80"/>
      <c r="H19" s="80"/>
      <c r="I19" s="29">
        <f t="shared" si="0"/>
        <v>159.5</v>
      </c>
      <c r="J19" s="81"/>
      <c r="K19" s="80">
        <v>2.2999999999999998</v>
      </c>
      <c r="L19" s="80">
        <v>9.8000000000000007</v>
      </c>
      <c r="M19" s="80">
        <v>12.8</v>
      </c>
      <c r="N19" s="30">
        <f t="shared" si="1"/>
        <v>24.900000000000002</v>
      </c>
      <c r="O19" s="31">
        <f t="shared" si="2"/>
        <v>184.4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1.0900000000000001</v>
      </c>
      <c r="D20" s="77">
        <v>13.75</v>
      </c>
      <c r="E20" s="77"/>
      <c r="F20" s="77">
        <v>0.16</v>
      </c>
      <c r="G20" s="77"/>
      <c r="H20" s="77"/>
      <c r="I20" s="26">
        <f t="shared" si="0"/>
        <v>15</v>
      </c>
      <c r="J20" s="78"/>
      <c r="K20" s="77"/>
      <c r="L20" s="77">
        <v>3.07</v>
      </c>
      <c r="M20" s="77">
        <v>14.75</v>
      </c>
      <c r="N20" s="27">
        <f t="shared" si="1"/>
        <v>17.82</v>
      </c>
      <c r="O20" s="28">
        <f t="shared" si="2"/>
        <v>32.82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277</v>
      </c>
      <c r="D21" s="71">
        <v>2797</v>
      </c>
      <c r="E21" s="71"/>
      <c r="F21" s="71">
        <v>23</v>
      </c>
      <c r="G21" s="71"/>
      <c r="H21" s="71"/>
      <c r="I21" s="17">
        <f t="shared" si="0"/>
        <v>3097</v>
      </c>
      <c r="J21" s="72"/>
      <c r="K21" s="71"/>
      <c r="L21" s="71">
        <v>144</v>
      </c>
      <c r="M21" s="71">
        <v>803</v>
      </c>
      <c r="N21" s="19">
        <f t="shared" si="1"/>
        <v>947</v>
      </c>
      <c r="O21" s="20">
        <f t="shared" si="2"/>
        <v>4044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13.2</v>
      </c>
      <c r="D22" s="80">
        <v>125.6</v>
      </c>
      <c r="E22" s="80"/>
      <c r="F22" s="80">
        <v>0.9</v>
      </c>
      <c r="G22" s="80"/>
      <c r="H22" s="80"/>
      <c r="I22" s="29">
        <f t="shared" si="0"/>
        <v>139.69999999999999</v>
      </c>
      <c r="J22" s="81"/>
      <c r="K22" s="80"/>
      <c r="L22" s="80">
        <v>6.1</v>
      </c>
      <c r="M22" s="80">
        <v>32.700000000000003</v>
      </c>
      <c r="N22" s="30">
        <f t="shared" si="1"/>
        <v>38.800000000000004</v>
      </c>
      <c r="O22" s="31">
        <f t="shared" si="2"/>
        <v>178.5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2.99</v>
      </c>
      <c r="D23" s="77">
        <v>15.73</v>
      </c>
      <c r="E23" s="77"/>
      <c r="F23" s="77"/>
      <c r="G23" s="77">
        <v>0.11</v>
      </c>
      <c r="H23" s="77"/>
      <c r="I23" s="26">
        <f t="shared" si="0"/>
        <v>18.829999999999998</v>
      </c>
      <c r="J23" s="78"/>
      <c r="K23" s="77"/>
      <c r="L23" s="77"/>
      <c r="M23" s="77">
        <v>0.15</v>
      </c>
      <c r="N23" s="27">
        <f t="shared" si="1"/>
        <v>0.15</v>
      </c>
      <c r="O23" s="28">
        <f t="shared" si="2"/>
        <v>18.979999999999997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933</v>
      </c>
      <c r="D24" s="71">
        <v>4028</v>
      </c>
      <c r="E24" s="71"/>
      <c r="F24" s="71"/>
      <c r="G24" s="71">
        <v>20</v>
      </c>
      <c r="H24" s="71"/>
      <c r="I24" s="17">
        <f t="shared" si="0"/>
        <v>4981</v>
      </c>
      <c r="J24" s="72"/>
      <c r="K24" s="71"/>
      <c r="L24" s="71"/>
      <c r="M24" s="71">
        <v>9</v>
      </c>
      <c r="N24" s="19">
        <f t="shared" si="1"/>
        <v>9</v>
      </c>
      <c r="O24" s="20">
        <f t="shared" si="2"/>
        <v>4990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34.4</v>
      </c>
      <c r="D25" s="80">
        <v>138.80000000000001</v>
      </c>
      <c r="E25" s="80"/>
      <c r="F25" s="80"/>
      <c r="G25" s="80">
        <v>0.6</v>
      </c>
      <c r="H25" s="80"/>
      <c r="I25" s="29">
        <f t="shared" si="0"/>
        <v>173.8</v>
      </c>
      <c r="J25" s="81"/>
      <c r="K25" s="80"/>
      <c r="L25" s="80"/>
      <c r="M25" s="80">
        <v>0.3</v>
      </c>
      <c r="N25" s="30">
        <f t="shared" si="1"/>
        <v>0.3</v>
      </c>
      <c r="O25" s="31">
        <f t="shared" si="2"/>
        <v>174.10000000000002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18.77</v>
      </c>
      <c r="D26" s="77">
        <v>20.75</v>
      </c>
      <c r="E26" s="77"/>
      <c r="F26" s="77">
        <v>0.56999999999999995</v>
      </c>
      <c r="G26" s="77">
        <v>0.06</v>
      </c>
      <c r="H26" s="77"/>
      <c r="I26" s="26">
        <f t="shared" si="0"/>
        <v>40.15</v>
      </c>
      <c r="J26" s="78"/>
      <c r="K26" s="77"/>
      <c r="L26" s="77"/>
      <c r="M26" s="77">
        <v>0.22</v>
      </c>
      <c r="N26" s="27">
        <f t="shared" si="1"/>
        <v>0.22</v>
      </c>
      <c r="O26" s="28">
        <f t="shared" si="2"/>
        <v>40.369999999999997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7745</v>
      </c>
      <c r="D27" s="71">
        <v>4016</v>
      </c>
      <c r="E27" s="71"/>
      <c r="F27" s="71">
        <v>96</v>
      </c>
      <c r="G27" s="71">
        <v>9</v>
      </c>
      <c r="H27" s="71"/>
      <c r="I27" s="17">
        <f t="shared" si="0"/>
        <v>11866</v>
      </c>
      <c r="J27" s="72"/>
      <c r="K27" s="71"/>
      <c r="L27" s="71"/>
      <c r="M27" s="71">
        <v>13</v>
      </c>
      <c r="N27" s="19">
        <f t="shared" si="1"/>
        <v>13</v>
      </c>
      <c r="O27" s="20">
        <f t="shared" si="2"/>
        <v>11879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256.7</v>
      </c>
      <c r="D28" s="80">
        <v>114.6</v>
      </c>
      <c r="E28" s="80"/>
      <c r="F28" s="80">
        <v>2.1</v>
      </c>
      <c r="G28" s="80">
        <v>0.2</v>
      </c>
      <c r="H28" s="80"/>
      <c r="I28" s="29">
        <f t="shared" si="0"/>
        <v>373.59999999999997</v>
      </c>
      <c r="J28" s="81"/>
      <c r="K28" s="80"/>
      <c r="L28" s="80"/>
      <c r="M28" s="80">
        <v>0.4</v>
      </c>
      <c r="N28" s="30">
        <f t="shared" si="1"/>
        <v>0.4</v>
      </c>
      <c r="O28" s="31">
        <f t="shared" si="2"/>
        <v>373.99999999999994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61.45</v>
      </c>
      <c r="D29" s="77">
        <v>52.23</v>
      </c>
      <c r="E29" s="77"/>
      <c r="F29" s="77">
        <v>14.8</v>
      </c>
      <c r="G29" s="77">
        <v>0.92</v>
      </c>
      <c r="H29" s="77"/>
      <c r="I29" s="26">
        <f t="shared" si="0"/>
        <v>129.4</v>
      </c>
      <c r="J29" s="78"/>
      <c r="K29" s="77"/>
      <c r="L29" s="77"/>
      <c r="M29" s="77"/>
      <c r="N29" s="27">
        <f t="shared" si="1"/>
        <v>0</v>
      </c>
      <c r="O29" s="28">
        <f t="shared" si="2"/>
        <v>129.4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24002</v>
      </c>
      <c r="D30" s="71">
        <v>10544</v>
      </c>
      <c r="E30" s="71"/>
      <c r="F30" s="71">
        <v>2647</v>
      </c>
      <c r="G30" s="71">
        <v>213</v>
      </c>
      <c r="H30" s="71"/>
      <c r="I30" s="17">
        <f t="shared" si="0"/>
        <v>37406</v>
      </c>
      <c r="J30" s="72"/>
      <c r="K30" s="71"/>
      <c r="L30" s="71"/>
      <c r="M30" s="71"/>
      <c r="N30" s="19">
        <f t="shared" si="1"/>
        <v>0</v>
      </c>
      <c r="O30" s="20">
        <f t="shared" si="2"/>
        <v>37406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559.5</v>
      </c>
      <c r="D31" s="80">
        <v>242.4</v>
      </c>
      <c r="E31" s="80"/>
      <c r="F31" s="80">
        <v>41.5</v>
      </c>
      <c r="G31" s="80">
        <v>4.5999999999999996</v>
      </c>
      <c r="H31" s="80"/>
      <c r="I31" s="29">
        <f t="shared" si="0"/>
        <v>848</v>
      </c>
      <c r="J31" s="81"/>
      <c r="K31" s="80"/>
      <c r="L31" s="80"/>
      <c r="M31" s="80"/>
      <c r="N31" s="30">
        <f t="shared" si="1"/>
        <v>0</v>
      </c>
      <c r="O31" s="31">
        <f t="shared" si="2"/>
        <v>848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100.73</v>
      </c>
      <c r="D32" s="77">
        <v>45.57</v>
      </c>
      <c r="E32" s="77"/>
      <c r="F32" s="77">
        <v>34.619999999999997</v>
      </c>
      <c r="G32" s="77">
        <v>2.87</v>
      </c>
      <c r="H32" s="77"/>
      <c r="I32" s="26">
        <f t="shared" si="0"/>
        <v>183.79000000000002</v>
      </c>
      <c r="J32" s="78"/>
      <c r="K32" s="77"/>
      <c r="L32" s="77"/>
      <c r="M32" s="77"/>
      <c r="N32" s="27">
        <f t="shared" si="1"/>
        <v>0</v>
      </c>
      <c r="O32" s="28">
        <f t="shared" si="2"/>
        <v>183.79000000000002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40688</v>
      </c>
      <c r="D33" s="71">
        <v>9886</v>
      </c>
      <c r="E33" s="71"/>
      <c r="F33" s="71">
        <v>6201</v>
      </c>
      <c r="G33" s="71">
        <v>722</v>
      </c>
      <c r="H33" s="71"/>
      <c r="I33" s="17">
        <f t="shared" si="0"/>
        <v>57497</v>
      </c>
      <c r="J33" s="72"/>
      <c r="K33" s="71"/>
      <c r="L33" s="71"/>
      <c r="M33" s="71"/>
      <c r="N33" s="19">
        <f t="shared" si="1"/>
        <v>0</v>
      </c>
      <c r="O33" s="20">
        <f t="shared" si="2"/>
        <v>57497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720.7</v>
      </c>
      <c r="D34" s="80">
        <v>181.4</v>
      </c>
      <c r="E34" s="80"/>
      <c r="F34" s="80">
        <v>87.8</v>
      </c>
      <c r="G34" s="80">
        <v>10.9</v>
      </c>
      <c r="H34" s="80"/>
      <c r="I34" s="29">
        <f t="shared" si="0"/>
        <v>1000.8</v>
      </c>
      <c r="J34" s="81"/>
      <c r="K34" s="80"/>
      <c r="L34" s="80"/>
      <c r="M34" s="80"/>
      <c r="N34" s="30">
        <f t="shared" si="1"/>
        <v>0</v>
      </c>
      <c r="O34" s="31">
        <f t="shared" si="2"/>
        <v>1000.8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108.16</v>
      </c>
      <c r="D35" s="77">
        <v>26.87</v>
      </c>
      <c r="E35" s="77"/>
      <c r="F35" s="77">
        <v>95.02</v>
      </c>
      <c r="G35" s="77">
        <v>27.22</v>
      </c>
      <c r="H35" s="77"/>
      <c r="I35" s="26">
        <f t="shared" si="0"/>
        <v>257.27</v>
      </c>
      <c r="J35" s="78"/>
      <c r="K35" s="77"/>
      <c r="L35" s="77">
        <v>0.67</v>
      </c>
      <c r="M35" s="77"/>
      <c r="N35" s="27">
        <f t="shared" si="1"/>
        <v>0.67</v>
      </c>
      <c r="O35" s="28">
        <f t="shared" si="2"/>
        <v>257.94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46901</v>
      </c>
      <c r="D36" s="71">
        <v>6291</v>
      </c>
      <c r="E36" s="71"/>
      <c r="F36" s="71">
        <v>19137</v>
      </c>
      <c r="G36" s="71">
        <v>6731</v>
      </c>
      <c r="H36" s="71"/>
      <c r="I36" s="17">
        <f t="shared" si="0"/>
        <v>79060</v>
      </c>
      <c r="J36" s="72"/>
      <c r="K36" s="71"/>
      <c r="L36" s="71">
        <v>34</v>
      </c>
      <c r="M36" s="71"/>
      <c r="N36" s="19">
        <f t="shared" si="1"/>
        <v>34</v>
      </c>
      <c r="O36" s="20">
        <f t="shared" si="2"/>
        <v>79094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606.5</v>
      </c>
      <c r="D37" s="80">
        <v>103.9</v>
      </c>
      <c r="E37" s="80"/>
      <c r="F37" s="80">
        <v>216.4</v>
      </c>
      <c r="G37" s="80">
        <v>96.2</v>
      </c>
      <c r="H37" s="80"/>
      <c r="I37" s="29">
        <f t="shared" ref="I37:I50" si="3">SUM(C37:H37)</f>
        <v>1023</v>
      </c>
      <c r="J37" s="81"/>
      <c r="K37" s="80"/>
      <c r="L37" s="80">
        <v>0.7</v>
      </c>
      <c r="M37" s="80"/>
      <c r="N37" s="30">
        <f t="shared" si="1"/>
        <v>0.7</v>
      </c>
      <c r="O37" s="31">
        <f t="shared" si="2"/>
        <v>1023.7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147.34</v>
      </c>
      <c r="D38" s="77">
        <v>3.96</v>
      </c>
      <c r="E38" s="77"/>
      <c r="F38" s="77">
        <v>261.38</v>
      </c>
      <c r="G38" s="77">
        <v>258.01</v>
      </c>
      <c r="H38" s="77"/>
      <c r="I38" s="26">
        <f t="shared" si="3"/>
        <v>670.69</v>
      </c>
      <c r="J38" s="78"/>
      <c r="K38" s="77"/>
      <c r="L38" s="77"/>
      <c r="M38" s="77"/>
      <c r="N38" s="27">
        <f t="shared" si="1"/>
        <v>0</v>
      </c>
      <c r="O38" s="28">
        <f t="shared" si="2"/>
        <v>670.69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64524</v>
      </c>
      <c r="D39" s="71">
        <v>1003</v>
      </c>
      <c r="E39" s="71"/>
      <c r="F39" s="71">
        <v>55067</v>
      </c>
      <c r="G39" s="71">
        <v>67668</v>
      </c>
      <c r="H39" s="71"/>
      <c r="I39" s="17">
        <f t="shared" si="3"/>
        <v>188262</v>
      </c>
      <c r="J39" s="72"/>
      <c r="K39" s="71"/>
      <c r="L39" s="71"/>
      <c r="M39" s="71"/>
      <c r="N39" s="19">
        <f t="shared" si="1"/>
        <v>0</v>
      </c>
      <c r="O39" s="20">
        <f t="shared" si="2"/>
        <v>188262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760.1</v>
      </c>
      <c r="D40" s="80">
        <v>14.3</v>
      </c>
      <c r="E40" s="80"/>
      <c r="F40" s="80">
        <v>525.70000000000005</v>
      </c>
      <c r="G40" s="80">
        <v>881</v>
      </c>
      <c r="H40" s="80"/>
      <c r="I40" s="29">
        <f t="shared" si="3"/>
        <v>2181.1</v>
      </c>
      <c r="J40" s="81"/>
      <c r="K40" s="80"/>
      <c r="L40" s="80"/>
      <c r="M40" s="80"/>
      <c r="N40" s="30">
        <f t="shared" si="1"/>
        <v>0</v>
      </c>
      <c r="O40" s="31">
        <f t="shared" si="2"/>
        <v>2181.1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118.34</v>
      </c>
      <c r="D41" s="77">
        <v>0.94</v>
      </c>
      <c r="E41" s="77">
        <v>0.13</v>
      </c>
      <c r="F41" s="77">
        <v>114.53</v>
      </c>
      <c r="G41" s="77">
        <v>539.29</v>
      </c>
      <c r="H41" s="77"/>
      <c r="I41" s="26">
        <f t="shared" si="3"/>
        <v>773.23</v>
      </c>
      <c r="J41" s="78">
        <v>0.64</v>
      </c>
      <c r="K41" s="77"/>
      <c r="L41" s="77"/>
      <c r="M41" s="77">
        <v>0.52</v>
      </c>
      <c r="N41" s="27">
        <f t="shared" si="1"/>
        <v>1.1600000000000001</v>
      </c>
      <c r="O41" s="28">
        <f t="shared" si="2"/>
        <v>774.39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54837</v>
      </c>
      <c r="D42" s="71">
        <v>223</v>
      </c>
      <c r="E42" s="71">
        <v>32</v>
      </c>
      <c r="F42" s="71">
        <v>24366</v>
      </c>
      <c r="G42" s="71">
        <v>145635</v>
      </c>
      <c r="H42" s="71"/>
      <c r="I42" s="17">
        <f t="shared" si="3"/>
        <v>225093</v>
      </c>
      <c r="J42" s="72">
        <v>52</v>
      </c>
      <c r="K42" s="71"/>
      <c r="L42" s="71"/>
      <c r="M42" s="71">
        <v>55</v>
      </c>
      <c r="N42" s="19">
        <f t="shared" si="1"/>
        <v>107</v>
      </c>
      <c r="O42" s="20">
        <f t="shared" si="2"/>
        <v>225200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616.6</v>
      </c>
      <c r="D43" s="80">
        <v>3.2</v>
      </c>
      <c r="E43" s="80">
        <v>0.5</v>
      </c>
      <c r="F43" s="80">
        <v>231.5</v>
      </c>
      <c r="G43" s="80">
        <v>1855.5</v>
      </c>
      <c r="H43" s="80"/>
      <c r="I43" s="29">
        <f t="shared" si="3"/>
        <v>2707.3</v>
      </c>
      <c r="J43" s="81">
        <v>0</v>
      </c>
      <c r="K43" s="80"/>
      <c r="L43" s="80"/>
      <c r="M43" s="80">
        <v>0.9</v>
      </c>
      <c r="N43" s="30">
        <f t="shared" si="1"/>
        <v>0.9</v>
      </c>
      <c r="O43" s="31">
        <f t="shared" si="2"/>
        <v>2708.2000000000003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108.04</v>
      </c>
      <c r="D44" s="77">
        <v>4.91</v>
      </c>
      <c r="E44" s="77"/>
      <c r="F44" s="77">
        <v>44.17</v>
      </c>
      <c r="G44" s="77">
        <v>401.53</v>
      </c>
      <c r="H44" s="77"/>
      <c r="I44" s="26">
        <f t="shared" si="3"/>
        <v>558.65</v>
      </c>
      <c r="J44" s="78"/>
      <c r="K44" s="77"/>
      <c r="L44" s="77">
        <v>0.21</v>
      </c>
      <c r="M44" s="77">
        <v>1.01</v>
      </c>
      <c r="N44" s="27">
        <f t="shared" si="1"/>
        <v>1.22</v>
      </c>
      <c r="O44" s="28">
        <f t="shared" si="2"/>
        <v>559.87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46227</v>
      </c>
      <c r="D45" s="71">
        <v>1286</v>
      </c>
      <c r="E45" s="71"/>
      <c r="F45" s="71">
        <v>9970</v>
      </c>
      <c r="G45" s="71">
        <v>108673</v>
      </c>
      <c r="H45" s="71"/>
      <c r="I45" s="17">
        <f t="shared" si="3"/>
        <v>166156</v>
      </c>
      <c r="J45" s="72"/>
      <c r="K45" s="71"/>
      <c r="L45" s="71">
        <v>26</v>
      </c>
      <c r="M45" s="71">
        <v>123</v>
      </c>
      <c r="N45" s="19">
        <f t="shared" si="1"/>
        <v>149</v>
      </c>
      <c r="O45" s="20">
        <f t="shared" si="2"/>
        <v>166305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417.3</v>
      </c>
      <c r="D46" s="80">
        <v>15</v>
      </c>
      <c r="E46" s="80"/>
      <c r="F46" s="80">
        <v>82.4</v>
      </c>
      <c r="G46" s="80">
        <v>1193.7</v>
      </c>
      <c r="H46" s="80"/>
      <c r="I46" s="29">
        <f t="shared" si="3"/>
        <v>1708.4</v>
      </c>
      <c r="J46" s="81"/>
      <c r="K46" s="80"/>
      <c r="L46" s="80">
        <v>0.3</v>
      </c>
      <c r="M46" s="80">
        <v>1.3</v>
      </c>
      <c r="N46" s="30">
        <f t="shared" si="1"/>
        <v>1.6</v>
      </c>
      <c r="O46" s="31">
        <f t="shared" si="2"/>
        <v>1710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230.32</v>
      </c>
      <c r="D47" s="77">
        <v>111.2</v>
      </c>
      <c r="E47" s="77"/>
      <c r="F47" s="77">
        <v>36.65</v>
      </c>
      <c r="G47" s="77">
        <v>487.81</v>
      </c>
      <c r="H47" s="77"/>
      <c r="I47" s="26">
        <f t="shared" si="3"/>
        <v>865.98</v>
      </c>
      <c r="J47" s="78"/>
      <c r="K47" s="77"/>
      <c r="L47" s="77">
        <v>0.28999999999999998</v>
      </c>
      <c r="M47" s="77">
        <v>1.22</v>
      </c>
      <c r="N47" s="27">
        <f t="shared" si="1"/>
        <v>1.51</v>
      </c>
      <c r="O47" s="28">
        <f t="shared" si="2"/>
        <v>867.49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117759</v>
      </c>
      <c r="D48" s="71">
        <v>31489</v>
      </c>
      <c r="E48" s="71"/>
      <c r="F48" s="71">
        <v>6945</v>
      </c>
      <c r="G48" s="71">
        <v>139969</v>
      </c>
      <c r="H48" s="71"/>
      <c r="I48" s="17">
        <f t="shared" si="3"/>
        <v>296162</v>
      </c>
      <c r="J48" s="72"/>
      <c r="K48" s="71"/>
      <c r="L48" s="71">
        <v>38</v>
      </c>
      <c r="M48" s="71">
        <v>157</v>
      </c>
      <c r="N48" s="19">
        <f t="shared" si="1"/>
        <v>195</v>
      </c>
      <c r="O48" s="20">
        <f t="shared" si="2"/>
        <v>296357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516.5</v>
      </c>
      <c r="D49" s="80">
        <v>38.700000000000003</v>
      </c>
      <c r="E49" s="80"/>
      <c r="F49" s="80">
        <v>15.5</v>
      </c>
      <c r="G49" s="80">
        <v>791.5</v>
      </c>
      <c r="H49" s="80"/>
      <c r="I49" s="29">
        <f t="shared" si="3"/>
        <v>1362.2</v>
      </c>
      <c r="J49" s="81"/>
      <c r="K49" s="80"/>
      <c r="L49" s="80">
        <v>0.3</v>
      </c>
      <c r="M49" s="80">
        <v>1.1000000000000001</v>
      </c>
      <c r="N49" s="30">
        <f t="shared" si="1"/>
        <v>1.4000000000000001</v>
      </c>
      <c r="O49" s="31">
        <f t="shared" si="2"/>
        <v>1363.6000000000001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897.34</v>
      </c>
      <c r="D50" s="68">
        <v>285.60000000000002</v>
      </c>
      <c r="E50" s="68">
        <v>0.13</v>
      </c>
      <c r="F50" s="68">
        <v>601.9</v>
      </c>
      <c r="G50" s="68">
        <v>1717.82</v>
      </c>
      <c r="H50" s="68"/>
      <c r="I50" s="11">
        <f t="shared" si="3"/>
        <v>3502.79</v>
      </c>
      <c r="J50" s="69">
        <v>0.64</v>
      </c>
      <c r="K50" s="68"/>
      <c r="L50" s="68">
        <v>8.24</v>
      </c>
      <c r="M50" s="68">
        <v>23.16</v>
      </c>
      <c r="N50" s="13">
        <f t="shared" si="1"/>
        <v>32.04</v>
      </c>
      <c r="O50" s="14">
        <f t="shared" si="2"/>
        <v>3534.83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403917</v>
      </c>
      <c r="D51" s="71">
        <v>68934</v>
      </c>
      <c r="E51" s="71">
        <v>32</v>
      </c>
      <c r="F51" s="71">
        <v>124452</v>
      </c>
      <c r="G51" s="71">
        <v>469640</v>
      </c>
      <c r="H51" s="71"/>
      <c r="I51" s="17">
        <f t="shared" ref="I51:I58" si="4">SUM(C51:H51)</f>
        <v>1066975</v>
      </c>
      <c r="J51" s="72">
        <v>52</v>
      </c>
      <c r="K51" s="71"/>
      <c r="L51" s="71">
        <v>425</v>
      </c>
      <c r="M51" s="71">
        <v>1396</v>
      </c>
      <c r="N51" s="19">
        <f t="shared" si="1"/>
        <v>1873</v>
      </c>
      <c r="O51" s="20">
        <f>SUM(N51,I51)</f>
        <v>1068848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4503.2</v>
      </c>
      <c r="D52" s="80">
        <v>860</v>
      </c>
      <c r="E52" s="80">
        <v>0.5</v>
      </c>
      <c r="F52" s="80">
        <v>1203.8</v>
      </c>
      <c r="G52" s="80">
        <v>4834.2</v>
      </c>
      <c r="H52" s="80"/>
      <c r="I52" s="29">
        <f t="shared" si="4"/>
        <v>11401.7</v>
      </c>
      <c r="J52" s="81">
        <v>0</v>
      </c>
      <c r="K52" s="80"/>
      <c r="L52" s="80">
        <v>17.2</v>
      </c>
      <c r="M52" s="80">
        <v>49.5</v>
      </c>
      <c r="N52" s="30">
        <f t="shared" si="1"/>
        <v>66.7</v>
      </c>
      <c r="O52" s="31">
        <f t="shared" si="2"/>
        <v>11468.400000000001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878.98</v>
      </c>
      <c r="D53" s="77">
        <v>211.83</v>
      </c>
      <c r="E53" s="77">
        <v>0.13</v>
      </c>
      <c r="F53" s="77">
        <v>601.16999999999996</v>
      </c>
      <c r="G53" s="77">
        <v>1717.65</v>
      </c>
      <c r="H53" s="77"/>
      <c r="I53" s="26">
        <f t="shared" si="4"/>
        <v>3409.76</v>
      </c>
      <c r="J53" s="78">
        <v>0.64</v>
      </c>
      <c r="K53" s="77"/>
      <c r="L53" s="77">
        <v>8.24</v>
      </c>
      <c r="M53" s="77">
        <v>23.16</v>
      </c>
      <c r="N53" s="27">
        <f t="shared" si="1"/>
        <v>32.04</v>
      </c>
      <c r="O53" s="28">
        <f t="shared" si="2"/>
        <v>3441.8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396745</v>
      </c>
      <c r="D54" s="71">
        <v>53932</v>
      </c>
      <c r="E54" s="71">
        <v>32</v>
      </c>
      <c r="F54" s="71">
        <v>124333</v>
      </c>
      <c r="G54" s="71">
        <v>469611</v>
      </c>
      <c r="H54" s="71"/>
      <c r="I54" s="17">
        <f t="shared" si="4"/>
        <v>1044653</v>
      </c>
      <c r="J54" s="72">
        <v>52</v>
      </c>
      <c r="K54" s="71"/>
      <c r="L54" s="71">
        <v>425</v>
      </c>
      <c r="M54" s="71">
        <v>1396</v>
      </c>
      <c r="N54" s="19">
        <f t="shared" si="1"/>
        <v>1873</v>
      </c>
      <c r="O54" s="20">
        <f t="shared" si="2"/>
        <v>1046526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4256.7</v>
      </c>
      <c r="D55" s="74">
        <v>441.2</v>
      </c>
      <c r="E55" s="74">
        <v>0.5</v>
      </c>
      <c r="F55" s="74">
        <v>1200.8</v>
      </c>
      <c r="G55" s="74">
        <v>4833.3999999999996</v>
      </c>
      <c r="H55" s="74"/>
      <c r="I55" s="23">
        <f t="shared" si="4"/>
        <v>10732.599999999999</v>
      </c>
      <c r="J55" s="75">
        <v>0</v>
      </c>
      <c r="K55" s="74"/>
      <c r="L55" s="74">
        <v>17.2</v>
      </c>
      <c r="M55" s="74">
        <v>49.5</v>
      </c>
      <c r="N55" s="23">
        <f t="shared" si="1"/>
        <v>66.7</v>
      </c>
      <c r="O55" s="25">
        <f t="shared" si="2"/>
        <v>10799.3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899.19</v>
      </c>
      <c r="D56" s="10">
        <f t="shared" si="5"/>
        <v>317.79000000000002</v>
      </c>
      <c r="E56" s="10">
        <f t="shared" si="5"/>
        <v>0.13</v>
      </c>
      <c r="F56" s="10">
        <f t="shared" si="5"/>
        <v>602.19999999999993</v>
      </c>
      <c r="G56" s="10">
        <f t="shared" si="5"/>
        <v>1718.1299999999999</v>
      </c>
      <c r="H56" s="10">
        <f t="shared" si="5"/>
        <v>0</v>
      </c>
      <c r="I56" s="34">
        <f>SUM(C56:H56)</f>
        <v>3537.4399999999996</v>
      </c>
      <c r="J56" s="33">
        <f>SUM(J5,J8,J11,J14,J17,J20,J23,J26,J29,J32,J35,J38,J41,J44,J47)</f>
        <v>0.64</v>
      </c>
      <c r="K56" s="10">
        <f>SUM(K5,K8,K11,K14,K17,K20,K23,K26,K29,K32,K35,K38,K41,K44,K47)</f>
        <v>1.24</v>
      </c>
      <c r="L56" s="10">
        <f>SUM(L5,L8,L11,L14,L17,L20,L23,L26,L29,L32,L35,L38,L41,L44,L47)</f>
        <v>8.24</v>
      </c>
      <c r="M56" s="10">
        <f>SUM(M5,M8,M11,M14,M17,M20,M23,M26,M29,M32,M35,M38,M41,M44,M47)</f>
        <v>23.159999999999997</v>
      </c>
      <c r="N56" s="12">
        <f t="shared" si="1"/>
        <v>33.28</v>
      </c>
      <c r="O56" s="14">
        <f t="shared" si="2"/>
        <v>3570.72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404289</v>
      </c>
      <c r="D57" s="36">
        <f t="shared" si="5"/>
        <v>74185</v>
      </c>
      <c r="E57" s="36">
        <f t="shared" si="5"/>
        <v>32</v>
      </c>
      <c r="F57" s="36">
        <f t="shared" si="5"/>
        <v>124479</v>
      </c>
      <c r="G57" s="36">
        <f t="shared" si="5"/>
        <v>470231</v>
      </c>
      <c r="H57" s="36">
        <f t="shared" si="5"/>
        <v>0</v>
      </c>
      <c r="I57" s="37">
        <f t="shared" si="4"/>
        <v>1073216</v>
      </c>
      <c r="J57" s="35">
        <f t="shared" ref="J57:M58" si="6">SUM(J6,J9,J12,J15,J18,J21,J24,J27,J30,J33,J36,J39,J42,J45,J48)</f>
        <v>52</v>
      </c>
      <c r="K57" s="36">
        <f t="shared" si="6"/>
        <v>29</v>
      </c>
      <c r="L57" s="36">
        <f t="shared" si="6"/>
        <v>425</v>
      </c>
      <c r="M57" s="36">
        <f t="shared" si="6"/>
        <v>1396</v>
      </c>
      <c r="N57" s="38">
        <f t="shared" si="1"/>
        <v>1902</v>
      </c>
      <c r="O57" s="20">
        <f t="shared" si="2"/>
        <v>1075118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4529.3</v>
      </c>
      <c r="D58" s="41">
        <f t="shared" si="5"/>
        <v>1149</v>
      </c>
      <c r="E58" s="41">
        <f t="shared" si="5"/>
        <v>0.5</v>
      </c>
      <c r="F58" s="41">
        <f t="shared" si="5"/>
        <v>1206</v>
      </c>
      <c r="G58" s="41">
        <f t="shared" si="5"/>
        <v>4893.2</v>
      </c>
      <c r="H58" s="41">
        <f t="shared" si="5"/>
        <v>0</v>
      </c>
      <c r="I58" s="42">
        <f t="shared" si="4"/>
        <v>11778</v>
      </c>
      <c r="J58" s="40">
        <f t="shared" si="6"/>
        <v>0</v>
      </c>
      <c r="K58" s="41">
        <f t="shared" si="6"/>
        <v>2.2999999999999998</v>
      </c>
      <c r="L58" s="41">
        <f t="shared" si="6"/>
        <v>17.200000000000003</v>
      </c>
      <c r="M58" s="41">
        <f t="shared" si="6"/>
        <v>49.499999999999993</v>
      </c>
      <c r="N58" s="43">
        <f t="shared" si="1"/>
        <v>69</v>
      </c>
      <c r="O58" s="44">
        <f t="shared" si="2"/>
        <v>11847</v>
      </c>
      <c r="P58" s="45">
        <f>SUM(O56,P53,P54,P57)</f>
        <v>3570.72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0.28999999999999998</v>
      </c>
      <c r="H66" s="77"/>
      <c r="I66" s="26">
        <f t="shared" si="7"/>
        <v>0.28999999999999998</v>
      </c>
      <c r="J66" s="78"/>
      <c r="K66" s="77"/>
      <c r="L66" s="77"/>
      <c r="M66" s="77"/>
      <c r="N66" s="27">
        <f t="shared" si="8"/>
        <v>0</v>
      </c>
      <c r="O66" s="28">
        <f t="shared" si="9"/>
        <v>0.28999999999999998</v>
      </c>
      <c r="P66" s="21" t="s">
        <v>25</v>
      </c>
      <c r="Q66" s="134" t="s">
        <v>108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589</v>
      </c>
      <c r="H70" s="71"/>
      <c r="I70" s="17">
        <f t="shared" si="7"/>
        <v>589</v>
      </c>
      <c r="J70" s="72"/>
      <c r="K70" s="71"/>
      <c r="L70" s="71"/>
      <c r="M70" s="71"/>
      <c r="N70" s="19">
        <f t="shared" si="8"/>
        <v>0</v>
      </c>
      <c r="O70" s="20">
        <f t="shared" si="9"/>
        <v>589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58.9</v>
      </c>
      <c r="H71" s="80"/>
      <c r="I71" s="29">
        <f t="shared" si="7"/>
        <v>58.9</v>
      </c>
      <c r="J71" s="81"/>
      <c r="K71" s="80"/>
      <c r="L71" s="80"/>
      <c r="M71" s="80"/>
      <c r="N71" s="30">
        <f t="shared" si="8"/>
        <v>0</v>
      </c>
      <c r="O71" s="31">
        <f t="shared" si="9"/>
        <v>58.9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2.25</v>
      </c>
      <c r="E72" s="77"/>
      <c r="F72" s="77">
        <v>0.3</v>
      </c>
      <c r="G72" s="77">
        <v>0.02</v>
      </c>
      <c r="H72" s="77"/>
      <c r="I72" s="26">
        <f t="shared" si="7"/>
        <v>2.57</v>
      </c>
      <c r="J72" s="78"/>
      <c r="K72" s="77"/>
      <c r="L72" s="77"/>
      <c r="M72" s="77"/>
      <c r="N72" s="27">
        <f t="shared" si="8"/>
        <v>0</v>
      </c>
      <c r="O72" s="28">
        <f t="shared" si="9"/>
        <v>2.57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396</v>
      </c>
      <c r="E73" s="71"/>
      <c r="F73" s="71">
        <v>27</v>
      </c>
      <c r="G73" s="71">
        <v>2</v>
      </c>
      <c r="H73" s="71"/>
      <c r="I73" s="17">
        <f t="shared" si="7"/>
        <v>425</v>
      </c>
      <c r="J73" s="72"/>
      <c r="K73" s="71"/>
      <c r="L73" s="71"/>
      <c r="M73" s="71"/>
      <c r="N73" s="19">
        <f t="shared" si="8"/>
        <v>0</v>
      </c>
      <c r="O73" s="20">
        <f t="shared" si="9"/>
        <v>425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39.4</v>
      </c>
      <c r="E74" s="80"/>
      <c r="F74" s="80">
        <v>2.2000000000000002</v>
      </c>
      <c r="G74" s="80">
        <v>0.1</v>
      </c>
      <c r="H74" s="80"/>
      <c r="I74" s="29">
        <f t="shared" si="7"/>
        <v>41.7</v>
      </c>
      <c r="J74" s="81"/>
      <c r="K74" s="80"/>
      <c r="L74" s="80"/>
      <c r="M74" s="80"/>
      <c r="N74" s="30">
        <f t="shared" si="8"/>
        <v>0</v>
      </c>
      <c r="O74" s="31">
        <f t="shared" si="9"/>
        <v>41.7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1.96</v>
      </c>
      <c r="D75" s="77">
        <v>19.63</v>
      </c>
      <c r="E75" s="77"/>
      <c r="F75" s="77"/>
      <c r="G75" s="77"/>
      <c r="H75" s="77"/>
      <c r="I75" s="26">
        <f t="shared" si="7"/>
        <v>21.59</v>
      </c>
      <c r="J75" s="78"/>
      <c r="K75" s="77">
        <v>1.24</v>
      </c>
      <c r="L75" s="77">
        <v>4</v>
      </c>
      <c r="M75" s="77">
        <v>5.29</v>
      </c>
      <c r="N75" s="27">
        <f t="shared" si="8"/>
        <v>10.530000000000001</v>
      </c>
      <c r="O75" s="28">
        <f t="shared" si="9"/>
        <v>32.120000000000005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396</v>
      </c>
      <c r="D76" s="71">
        <v>2226</v>
      </c>
      <c r="E76" s="71"/>
      <c r="F76" s="71"/>
      <c r="G76" s="71"/>
      <c r="H76" s="71"/>
      <c r="I76" s="17">
        <f t="shared" si="7"/>
        <v>2622</v>
      </c>
      <c r="J76" s="72"/>
      <c r="K76" s="71">
        <v>29</v>
      </c>
      <c r="L76" s="71">
        <v>183</v>
      </c>
      <c r="M76" s="71">
        <v>236</v>
      </c>
      <c r="N76" s="19">
        <f t="shared" si="8"/>
        <v>448</v>
      </c>
      <c r="O76" s="20">
        <f t="shared" si="9"/>
        <v>3070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27.8</v>
      </c>
      <c r="D77" s="80">
        <v>131.69999999999999</v>
      </c>
      <c r="E77" s="80"/>
      <c r="F77" s="80"/>
      <c r="G77" s="80"/>
      <c r="H77" s="80"/>
      <c r="I77" s="29">
        <f t="shared" si="7"/>
        <v>159.5</v>
      </c>
      <c r="J77" s="81"/>
      <c r="K77" s="80">
        <v>2.2999999999999998</v>
      </c>
      <c r="L77" s="80">
        <v>9.8000000000000007</v>
      </c>
      <c r="M77" s="80">
        <v>12.8</v>
      </c>
      <c r="N77" s="30">
        <f t="shared" si="8"/>
        <v>24.900000000000002</v>
      </c>
      <c r="O77" s="31">
        <f t="shared" si="9"/>
        <v>184.4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1.0900000000000001</v>
      </c>
      <c r="D78" s="77">
        <v>13.75</v>
      </c>
      <c r="E78" s="77"/>
      <c r="F78" s="77">
        <v>0.16</v>
      </c>
      <c r="G78" s="77"/>
      <c r="H78" s="77"/>
      <c r="I78" s="26">
        <f t="shared" si="7"/>
        <v>15</v>
      </c>
      <c r="J78" s="78"/>
      <c r="K78" s="77"/>
      <c r="L78" s="77">
        <v>3.07</v>
      </c>
      <c r="M78" s="77">
        <v>14.75</v>
      </c>
      <c r="N78" s="27">
        <f t="shared" si="8"/>
        <v>17.82</v>
      </c>
      <c r="O78" s="28">
        <f t="shared" si="9"/>
        <v>32.82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277</v>
      </c>
      <c r="D79" s="71">
        <v>2797</v>
      </c>
      <c r="E79" s="71"/>
      <c r="F79" s="71">
        <v>23</v>
      </c>
      <c r="G79" s="71"/>
      <c r="H79" s="71"/>
      <c r="I79" s="17">
        <f t="shared" si="7"/>
        <v>3097</v>
      </c>
      <c r="J79" s="72"/>
      <c r="K79" s="71"/>
      <c r="L79" s="71">
        <v>144</v>
      </c>
      <c r="M79" s="71">
        <v>803</v>
      </c>
      <c r="N79" s="19">
        <f t="shared" si="8"/>
        <v>947</v>
      </c>
      <c r="O79" s="20">
        <f t="shared" si="9"/>
        <v>4044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13.2</v>
      </c>
      <c r="D80" s="80">
        <v>125.6</v>
      </c>
      <c r="E80" s="80"/>
      <c r="F80" s="80">
        <v>0.9</v>
      </c>
      <c r="G80" s="80"/>
      <c r="H80" s="80"/>
      <c r="I80" s="29">
        <f t="shared" si="7"/>
        <v>139.69999999999999</v>
      </c>
      <c r="J80" s="81"/>
      <c r="K80" s="80"/>
      <c r="L80" s="80">
        <v>6.1</v>
      </c>
      <c r="M80" s="80">
        <v>32.700000000000003</v>
      </c>
      <c r="N80" s="30">
        <f t="shared" si="8"/>
        <v>38.800000000000004</v>
      </c>
      <c r="O80" s="31">
        <f t="shared" si="9"/>
        <v>178.5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2.99</v>
      </c>
      <c r="D81" s="77">
        <v>15.73</v>
      </c>
      <c r="E81" s="77"/>
      <c r="F81" s="77"/>
      <c r="G81" s="77">
        <v>0.11</v>
      </c>
      <c r="H81" s="77"/>
      <c r="I81" s="26">
        <f t="shared" si="7"/>
        <v>18.829999999999998</v>
      </c>
      <c r="J81" s="78"/>
      <c r="K81" s="77"/>
      <c r="L81" s="77"/>
      <c r="M81" s="77">
        <v>0.15</v>
      </c>
      <c r="N81" s="27">
        <f t="shared" si="8"/>
        <v>0.15</v>
      </c>
      <c r="O81" s="28">
        <f t="shared" si="9"/>
        <v>18.979999999999997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933</v>
      </c>
      <c r="D82" s="71">
        <v>4028</v>
      </c>
      <c r="E82" s="71"/>
      <c r="F82" s="71"/>
      <c r="G82" s="71">
        <v>20</v>
      </c>
      <c r="H82" s="71"/>
      <c r="I82" s="17">
        <f t="shared" si="7"/>
        <v>4981</v>
      </c>
      <c r="J82" s="72"/>
      <c r="K82" s="71"/>
      <c r="L82" s="71"/>
      <c r="M82" s="71">
        <v>9</v>
      </c>
      <c r="N82" s="19">
        <f t="shared" si="8"/>
        <v>9</v>
      </c>
      <c r="O82" s="20">
        <f t="shared" si="9"/>
        <v>4990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34.4</v>
      </c>
      <c r="D83" s="80">
        <v>138.80000000000001</v>
      </c>
      <c r="E83" s="80"/>
      <c r="F83" s="80"/>
      <c r="G83" s="80">
        <v>0.6</v>
      </c>
      <c r="H83" s="80"/>
      <c r="I83" s="29">
        <f t="shared" si="7"/>
        <v>173.8</v>
      </c>
      <c r="J83" s="81"/>
      <c r="K83" s="80"/>
      <c r="L83" s="80"/>
      <c r="M83" s="80">
        <v>0.3</v>
      </c>
      <c r="N83" s="30">
        <f t="shared" si="8"/>
        <v>0.3</v>
      </c>
      <c r="O83" s="31">
        <f t="shared" si="9"/>
        <v>174.10000000000002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18.77</v>
      </c>
      <c r="D84" s="77">
        <v>20.75</v>
      </c>
      <c r="E84" s="77"/>
      <c r="F84" s="77">
        <v>0.56999999999999995</v>
      </c>
      <c r="G84" s="77">
        <v>0.06</v>
      </c>
      <c r="H84" s="77"/>
      <c r="I84" s="26">
        <f t="shared" si="7"/>
        <v>40.15</v>
      </c>
      <c r="J84" s="78"/>
      <c r="K84" s="77"/>
      <c r="L84" s="77"/>
      <c r="M84" s="77">
        <v>0.22</v>
      </c>
      <c r="N84" s="27">
        <f t="shared" si="8"/>
        <v>0.22</v>
      </c>
      <c r="O84" s="28">
        <f t="shared" si="9"/>
        <v>40.369999999999997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7745</v>
      </c>
      <c r="D85" s="71">
        <v>4016</v>
      </c>
      <c r="E85" s="71"/>
      <c r="F85" s="71">
        <v>96</v>
      </c>
      <c r="G85" s="71">
        <v>9</v>
      </c>
      <c r="H85" s="71"/>
      <c r="I85" s="17">
        <f t="shared" si="7"/>
        <v>11866</v>
      </c>
      <c r="J85" s="72"/>
      <c r="K85" s="71"/>
      <c r="L85" s="71"/>
      <c r="M85" s="71">
        <v>13</v>
      </c>
      <c r="N85" s="19">
        <f t="shared" si="8"/>
        <v>13</v>
      </c>
      <c r="O85" s="20">
        <f t="shared" si="9"/>
        <v>11879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256.7</v>
      </c>
      <c r="D86" s="80">
        <v>114.6</v>
      </c>
      <c r="E86" s="80"/>
      <c r="F86" s="80">
        <v>2.1</v>
      </c>
      <c r="G86" s="80">
        <v>0.2</v>
      </c>
      <c r="H86" s="80"/>
      <c r="I86" s="29">
        <f t="shared" si="7"/>
        <v>373.59999999999997</v>
      </c>
      <c r="J86" s="81"/>
      <c r="K86" s="80"/>
      <c r="L86" s="80"/>
      <c r="M86" s="80">
        <v>0.4</v>
      </c>
      <c r="N86" s="30">
        <f t="shared" si="8"/>
        <v>0.4</v>
      </c>
      <c r="O86" s="31">
        <f t="shared" si="9"/>
        <v>373.99999999999994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61.45</v>
      </c>
      <c r="D87" s="77">
        <v>52.23</v>
      </c>
      <c r="E87" s="77"/>
      <c r="F87" s="77">
        <v>14.8</v>
      </c>
      <c r="G87" s="77">
        <v>0.92</v>
      </c>
      <c r="H87" s="77"/>
      <c r="I87" s="26">
        <f t="shared" si="7"/>
        <v>129.4</v>
      </c>
      <c r="J87" s="78"/>
      <c r="K87" s="77"/>
      <c r="L87" s="77"/>
      <c r="M87" s="77"/>
      <c r="N87" s="27">
        <f t="shared" si="8"/>
        <v>0</v>
      </c>
      <c r="O87" s="28">
        <f t="shared" si="9"/>
        <v>129.4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24002</v>
      </c>
      <c r="D88" s="71">
        <v>10544</v>
      </c>
      <c r="E88" s="71"/>
      <c r="F88" s="71">
        <v>2647</v>
      </c>
      <c r="G88" s="71">
        <v>213</v>
      </c>
      <c r="H88" s="71"/>
      <c r="I88" s="17">
        <f t="shared" si="7"/>
        <v>37406</v>
      </c>
      <c r="J88" s="72"/>
      <c r="K88" s="71"/>
      <c r="L88" s="71"/>
      <c r="M88" s="71"/>
      <c r="N88" s="19">
        <f t="shared" si="8"/>
        <v>0</v>
      </c>
      <c r="O88" s="20">
        <f t="shared" si="9"/>
        <v>37406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559.5</v>
      </c>
      <c r="D89" s="80">
        <v>242.4</v>
      </c>
      <c r="E89" s="80"/>
      <c r="F89" s="80">
        <v>41.5</v>
      </c>
      <c r="G89" s="80">
        <v>4.5999999999999996</v>
      </c>
      <c r="H89" s="80"/>
      <c r="I89" s="29">
        <f t="shared" si="7"/>
        <v>848</v>
      </c>
      <c r="J89" s="81"/>
      <c r="K89" s="80"/>
      <c r="L89" s="80"/>
      <c r="M89" s="80"/>
      <c r="N89" s="30">
        <f t="shared" si="8"/>
        <v>0</v>
      </c>
      <c r="O89" s="31">
        <f t="shared" si="9"/>
        <v>848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100.73</v>
      </c>
      <c r="D90" s="77">
        <v>45.57</v>
      </c>
      <c r="E90" s="77"/>
      <c r="F90" s="77">
        <v>34.619999999999997</v>
      </c>
      <c r="G90" s="77">
        <v>2.87</v>
      </c>
      <c r="H90" s="77"/>
      <c r="I90" s="26">
        <f t="shared" si="7"/>
        <v>183.79000000000002</v>
      </c>
      <c r="J90" s="78"/>
      <c r="K90" s="77"/>
      <c r="L90" s="77"/>
      <c r="M90" s="77"/>
      <c r="N90" s="27">
        <f t="shared" si="8"/>
        <v>0</v>
      </c>
      <c r="O90" s="28">
        <f t="shared" si="9"/>
        <v>183.79000000000002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40688</v>
      </c>
      <c r="D91" s="71">
        <v>9886</v>
      </c>
      <c r="E91" s="71"/>
      <c r="F91" s="71">
        <v>6201</v>
      </c>
      <c r="G91" s="71">
        <v>722</v>
      </c>
      <c r="H91" s="71"/>
      <c r="I91" s="17">
        <f t="shared" si="7"/>
        <v>57497</v>
      </c>
      <c r="J91" s="72"/>
      <c r="K91" s="71"/>
      <c r="L91" s="71"/>
      <c r="M91" s="71"/>
      <c r="N91" s="19">
        <f t="shared" si="8"/>
        <v>0</v>
      </c>
      <c r="O91" s="20">
        <f t="shared" si="9"/>
        <v>57497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720.7</v>
      </c>
      <c r="D92" s="80">
        <v>181.4</v>
      </c>
      <c r="E92" s="80"/>
      <c r="F92" s="80">
        <v>87.8</v>
      </c>
      <c r="G92" s="80">
        <v>10.9</v>
      </c>
      <c r="H92" s="80"/>
      <c r="I92" s="29">
        <f t="shared" si="7"/>
        <v>1000.8</v>
      </c>
      <c r="J92" s="81"/>
      <c r="K92" s="80"/>
      <c r="L92" s="80"/>
      <c r="M92" s="80"/>
      <c r="N92" s="30">
        <f t="shared" si="8"/>
        <v>0</v>
      </c>
      <c r="O92" s="31">
        <f t="shared" si="9"/>
        <v>1000.8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108.16</v>
      </c>
      <c r="D93" s="77">
        <v>26.87</v>
      </c>
      <c r="E93" s="77"/>
      <c r="F93" s="77">
        <v>95.02</v>
      </c>
      <c r="G93" s="77">
        <v>27.22</v>
      </c>
      <c r="H93" s="77"/>
      <c r="I93" s="26">
        <f t="shared" si="7"/>
        <v>257.27</v>
      </c>
      <c r="J93" s="78"/>
      <c r="K93" s="77"/>
      <c r="L93" s="77">
        <v>0.67</v>
      </c>
      <c r="M93" s="77"/>
      <c r="N93" s="27">
        <f t="shared" si="8"/>
        <v>0.67</v>
      </c>
      <c r="O93" s="28">
        <f t="shared" si="9"/>
        <v>257.94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46901</v>
      </c>
      <c r="D94" s="71">
        <v>6291</v>
      </c>
      <c r="E94" s="71"/>
      <c r="F94" s="71">
        <v>19137</v>
      </c>
      <c r="G94" s="71">
        <v>6731</v>
      </c>
      <c r="H94" s="71"/>
      <c r="I94" s="17">
        <f t="shared" si="7"/>
        <v>79060</v>
      </c>
      <c r="J94" s="72"/>
      <c r="K94" s="71"/>
      <c r="L94" s="71">
        <v>34</v>
      </c>
      <c r="M94" s="71"/>
      <c r="N94" s="19">
        <f t="shared" si="8"/>
        <v>34</v>
      </c>
      <c r="O94" s="20">
        <f t="shared" si="9"/>
        <v>79094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606.5</v>
      </c>
      <c r="D95" s="80">
        <v>103.9</v>
      </c>
      <c r="E95" s="80"/>
      <c r="F95" s="80">
        <v>216.4</v>
      </c>
      <c r="G95" s="80">
        <v>96.2</v>
      </c>
      <c r="H95" s="80"/>
      <c r="I95" s="29">
        <f t="shared" si="7"/>
        <v>1023</v>
      </c>
      <c r="J95" s="81"/>
      <c r="K95" s="80"/>
      <c r="L95" s="80">
        <v>0.7</v>
      </c>
      <c r="M95" s="80"/>
      <c r="N95" s="30">
        <f t="shared" si="8"/>
        <v>0.7</v>
      </c>
      <c r="O95" s="31">
        <f t="shared" si="9"/>
        <v>1023.7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147.34</v>
      </c>
      <c r="D96" s="77">
        <v>3.96</v>
      </c>
      <c r="E96" s="77"/>
      <c r="F96" s="77">
        <v>261.38</v>
      </c>
      <c r="G96" s="77">
        <v>258.01</v>
      </c>
      <c r="H96" s="77"/>
      <c r="I96" s="26">
        <f t="shared" si="7"/>
        <v>670.69</v>
      </c>
      <c r="J96" s="78"/>
      <c r="K96" s="77"/>
      <c r="L96" s="77"/>
      <c r="M96" s="77"/>
      <c r="N96" s="27">
        <f t="shared" si="8"/>
        <v>0</v>
      </c>
      <c r="O96" s="28">
        <f t="shared" si="9"/>
        <v>670.69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64524</v>
      </c>
      <c r="D97" s="71">
        <v>1003</v>
      </c>
      <c r="E97" s="71"/>
      <c r="F97" s="71">
        <v>55067</v>
      </c>
      <c r="G97" s="71">
        <v>67668</v>
      </c>
      <c r="H97" s="71"/>
      <c r="I97" s="17">
        <f t="shared" si="7"/>
        <v>188262</v>
      </c>
      <c r="J97" s="72"/>
      <c r="K97" s="71"/>
      <c r="L97" s="71"/>
      <c r="M97" s="71"/>
      <c r="N97" s="19">
        <f t="shared" si="8"/>
        <v>0</v>
      </c>
      <c r="O97" s="20">
        <f t="shared" si="9"/>
        <v>188262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760.1</v>
      </c>
      <c r="D98" s="80">
        <v>14.3</v>
      </c>
      <c r="E98" s="80"/>
      <c r="F98" s="80">
        <v>525.70000000000005</v>
      </c>
      <c r="G98" s="80">
        <v>881</v>
      </c>
      <c r="H98" s="80"/>
      <c r="I98" s="29">
        <f t="shared" si="7"/>
        <v>2181.1</v>
      </c>
      <c r="J98" s="81"/>
      <c r="K98" s="80"/>
      <c r="L98" s="80"/>
      <c r="M98" s="80"/>
      <c r="N98" s="30">
        <f t="shared" si="8"/>
        <v>0</v>
      </c>
      <c r="O98" s="31">
        <f t="shared" si="9"/>
        <v>2181.1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118.34</v>
      </c>
      <c r="D99" s="77">
        <v>0.94</v>
      </c>
      <c r="E99" s="77">
        <v>0.13</v>
      </c>
      <c r="F99" s="77">
        <v>114.53</v>
      </c>
      <c r="G99" s="77">
        <v>539.29</v>
      </c>
      <c r="H99" s="77"/>
      <c r="I99" s="26">
        <f t="shared" si="7"/>
        <v>773.23</v>
      </c>
      <c r="J99" s="78">
        <v>0.64</v>
      </c>
      <c r="K99" s="77"/>
      <c r="L99" s="77"/>
      <c r="M99" s="77">
        <v>0.52</v>
      </c>
      <c r="N99" s="27">
        <f t="shared" si="8"/>
        <v>1.1600000000000001</v>
      </c>
      <c r="O99" s="28">
        <f t="shared" si="9"/>
        <v>774.39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54837</v>
      </c>
      <c r="D100" s="71">
        <v>223</v>
      </c>
      <c r="E100" s="71">
        <v>32</v>
      </c>
      <c r="F100" s="71">
        <v>24366</v>
      </c>
      <c r="G100" s="71">
        <v>145635</v>
      </c>
      <c r="H100" s="71"/>
      <c r="I100" s="17">
        <f t="shared" si="7"/>
        <v>225093</v>
      </c>
      <c r="J100" s="72">
        <v>52</v>
      </c>
      <c r="K100" s="71"/>
      <c r="L100" s="71"/>
      <c r="M100" s="71">
        <v>55</v>
      </c>
      <c r="N100" s="19">
        <f t="shared" si="8"/>
        <v>107</v>
      </c>
      <c r="O100" s="20">
        <f t="shared" si="9"/>
        <v>225200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616.6</v>
      </c>
      <c r="D101" s="80">
        <v>3.2</v>
      </c>
      <c r="E101" s="80">
        <v>0.5</v>
      </c>
      <c r="F101" s="80">
        <v>231.5</v>
      </c>
      <c r="G101" s="80">
        <v>1855.5</v>
      </c>
      <c r="H101" s="80"/>
      <c r="I101" s="29">
        <f t="shared" si="7"/>
        <v>2707.3</v>
      </c>
      <c r="J101" s="81">
        <v>0</v>
      </c>
      <c r="K101" s="80"/>
      <c r="L101" s="80"/>
      <c r="M101" s="80">
        <v>0.9</v>
      </c>
      <c r="N101" s="30">
        <f t="shared" si="8"/>
        <v>0.9</v>
      </c>
      <c r="O101" s="31">
        <f t="shared" si="9"/>
        <v>2708.2000000000003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108.04</v>
      </c>
      <c r="D102" s="77">
        <v>4.91</v>
      </c>
      <c r="E102" s="77"/>
      <c r="F102" s="77">
        <v>44.17</v>
      </c>
      <c r="G102" s="77">
        <v>401.53</v>
      </c>
      <c r="H102" s="77"/>
      <c r="I102" s="26">
        <f t="shared" si="7"/>
        <v>558.65</v>
      </c>
      <c r="J102" s="78"/>
      <c r="K102" s="77"/>
      <c r="L102" s="77">
        <v>0.21</v>
      </c>
      <c r="M102" s="77">
        <v>1.01</v>
      </c>
      <c r="N102" s="27">
        <f t="shared" si="8"/>
        <v>1.22</v>
      </c>
      <c r="O102" s="28">
        <f t="shared" si="9"/>
        <v>559.87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46227</v>
      </c>
      <c r="D103" s="71">
        <v>1286</v>
      </c>
      <c r="E103" s="71"/>
      <c r="F103" s="71">
        <v>9970</v>
      </c>
      <c r="G103" s="71">
        <v>108673</v>
      </c>
      <c r="H103" s="71"/>
      <c r="I103" s="17">
        <f t="shared" si="7"/>
        <v>166156</v>
      </c>
      <c r="J103" s="72"/>
      <c r="K103" s="71"/>
      <c r="L103" s="71">
        <v>26</v>
      </c>
      <c r="M103" s="71">
        <v>123</v>
      </c>
      <c r="N103" s="19">
        <f t="shared" si="8"/>
        <v>149</v>
      </c>
      <c r="O103" s="20">
        <f t="shared" si="9"/>
        <v>166305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417.3</v>
      </c>
      <c r="D104" s="80">
        <v>15</v>
      </c>
      <c r="E104" s="80"/>
      <c r="F104" s="80">
        <v>82.4</v>
      </c>
      <c r="G104" s="80">
        <v>1193.7</v>
      </c>
      <c r="H104" s="80"/>
      <c r="I104" s="29">
        <f t="shared" si="7"/>
        <v>1708.4</v>
      </c>
      <c r="J104" s="81"/>
      <c r="K104" s="80"/>
      <c r="L104" s="80">
        <v>0.3</v>
      </c>
      <c r="M104" s="80">
        <v>1.3</v>
      </c>
      <c r="N104" s="30">
        <f t="shared" si="8"/>
        <v>1.6</v>
      </c>
      <c r="O104" s="31">
        <f t="shared" si="9"/>
        <v>1710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54.8</v>
      </c>
      <c r="D105" s="77">
        <v>5.25</v>
      </c>
      <c r="E105" s="77"/>
      <c r="F105" s="77">
        <v>4.28</v>
      </c>
      <c r="G105" s="77">
        <v>266.23</v>
      </c>
      <c r="H105" s="77"/>
      <c r="I105" s="26">
        <f t="shared" si="7"/>
        <v>330.56</v>
      </c>
      <c r="J105" s="78"/>
      <c r="K105" s="77"/>
      <c r="L105" s="77">
        <v>0.28999999999999998</v>
      </c>
      <c r="M105" s="77">
        <v>0.83</v>
      </c>
      <c r="N105" s="27">
        <f t="shared" si="8"/>
        <v>1.1199999999999999</v>
      </c>
      <c r="O105" s="28">
        <f t="shared" si="9"/>
        <v>331.68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26729</v>
      </c>
      <c r="D106" s="71">
        <v>1478</v>
      </c>
      <c r="E106" s="71"/>
      <c r="F106" s="71">
        <v>954</v>
      </c>
      <c r="G106" s="71">
        <v>73102</v>
      </c>
      <c r="H106" s="71"/>
      <c r="I106" s="17">
        <f t="shared" si="7"/>
        <v>102263</v>
      </c>
      <c r="J106" s="72"/>
      <c r="K106" s="71"/>
      <c r="L106" s="71">
        <v>38</v>
      </c>
      <c r="M106" s="71">
        <v>106</v>
      </c>
      <c r="N106" s="19">
        <f t="shared" si="8"/>
        <v>144</v>
      </c>
      <c r="O106" s="20">
        <f t="shared" si="9"/>
        <v>102407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226.1</v>
      </c>
      <c r="D107" s="80">
        <v>14.9</v>
      </c>
      <c r="E107" s="80"/>
      <c r="F107" s="80">
        <v>6.5</v>
      </c>
      <c r="G107" s="80">
        <v>595.29999999999995</v>
      </c>
      <c r="H107" s="80"/>
      <c r="I107" s="29">
        <f t="shared" si="7"/>
        <v>842.8</v>
      </c>
      <c r="J107" s="81"/>
      <c r="K107" s="80"/>
      <c r="L107" s="80">
        <v>0.3</v>
      </c>
      <c r="M107" s="80">
        <v>1.1000000000000001</v>
      </c>
      <c r="N107" s="30">
        <f t="shared" si="8"/>
        <v>1.4000000000000001</v>
      </c>
      <c r="O107" s="31">
        <f t="shared" si="9"/>
        <v>844.19999999999993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39.47</v>
      </c>
      <c r="D108" s="77">
        <v>11.43</v>
      </c>
      <c r="E108" s="77"/>
      <c r="F108" s="77">
        <v>2.31</v>
      </c>
      <c r="G108" s="77">
        <v>97.99</v>
      </c>
      <c r="H108" s="77"/>
      <c r="I108" s="26">
        <f t="shared" si="7"/>
        <v>151.19999999999999</v>
      </c>
      <c r="J108" s="78"/>
      <c r="K108" s="77"/>
      <c r="L108" s="77"/>
      <c r="M108" s="77"/>
      <c r="N108" s="27">
        <f t="shared" si="8"/>
        <v>0</v>
      </c>
      <c r="O108" s="28">
        <f t="shared" si="9"/>
        <v>151.19999999999999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19114</v>
      </c>
      <c r="D109" s="71">
        <v>3231</v>
      </c>
      <c r="E109" s="71"/>
      <c r="F109" s="71">
        <v>510</v>
      </c>
      <c r="G109" s="71">
        <v>30251</v>
      </c>
      <c r="H109" s="71"/>
      <c r="I109" s="17">
        <f t="shared" si="7"/>
        <v>53106</v>
      </c>
      <c r="J109" s="72"/>
      <c r="K109" s="71"/>
      <c r="L109" s="71"/>
      <c r="M109" s="71"/>
      <c r="N109" s="19">
        <f t="shared" si="8"/>
        <v>0</v>
      </c>
      <c r="O109" s="20">
        <f t="shared" si="9"/>
        <v>53106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122.6</v>
      </c>
      <c r="D110" s="80">
        <v>23.8</v>
      </c>
      <c r="E110" s="80"/>
      <c r="F110" s="80">
        <v>2.9</v>
      </c>
      <c r="G110" s="80">
        <v>196.2</v>
      </c>
      <c r="H110" s="80"/>
      <c r="I110" s="29">
        <f t="shared" si="7"/>
        <v>345.5</v>
      </c>
      <c r="J110" s="81"/>
      <c r="K110" s="80"/>
      <c r="L110" s="80"/>
      <c r="M110" s="80"/>
      <c r="N110" s="30">
        <f t="shared" si="8"/>
        <v>0</v>
      </c>
      <c r="O110" s="31">
        <f t="shared" si="9"/>
        <v>345.5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34.549999999999997</v>
      </c>
      <c r="D111" s="77">
        <v>28.33</v>
      </c>
      <c r="E111" s="77"/>
      <c r="F111" s="77">
        <v>0.57999999999999996</v>
      </c>
      <c r="G111" s="77">
        <v>75.36</v>
      </c>
      <c r="H111" s="77"/>
      <c r="I111" s="26">
        <f t="shared" si="7"/>
        <v>138.82</v>
      </c>
      <c r="J111" s="78"/>
      <c r="K111" s="77"/>
      <c r="L111" s="77"/>
      <c r="M111" s="77"/>
      <c r="N111" s="27">
        <f t="shared" si="8"/>
        <v>0</v>
      </c>
      <c r="O111" s="28">
        <f t="shared" si="9"/>
        <v>138.82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17889</v>
      </c>
      <c r="D112" s="71">
        <v>8197</v>
      </c>
      <c r="E112" s="71"/>
      <c r="F112" s="71">
        <v>148</v>
      </c>
      <c r="G112" s="71">
        <v>22163</v>
      </c>
      <c r="H112" s="71"/>
      <c r="I112" s="17">
        <f t="shared" si="7"/>
        <v>48397</v>
      </c>
      <c r="J112" s="72"/>
      <c r="K112" s="71"/>
      <c r="L112" s="71"/>
      <c r="M112" s="71"/>
      <c r="N112" s="19">
        <f t="shared" si="8"/>
        <v>0</v>
      </c>
      <c r="O112" s="20">
        <f t="shared" si="9"/>
        <v>48397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83.5</v>
      </c>
      <c r="D113" s="80">
        <v>0</v>
      </c>
      <c r="E113" s="80"/>
      <c r="F113" s="80">
        <v>0.6</v>
      </c>
      <c r="G113" s="80">
        <v>0</v>
      </c>
      <c r="H113" s="80"/>
      <c r="I113" s="29">
        <f t="shared" si="7"/>
        <v>84.1</v>
      </c>
      <c r="J113" s="81"/>
      <c r="K113" s="80"/>
      <c r="L113" s="80"/>
      <c r="M113" s="80"/>
      <c r="N113" s="30">
        <f t="shared" si="8"/>
        <v>0</v>
      </c>
      <c r="O113" s="31">
        <f t="shared" si="9"/>
        <v>84.1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40.39</v>
      </c>
      <c r="D114" s="77">
        <v>22.84</v>
      </c>
      <c r="E114" s="77"/>
      <c r="F114" s="77"/>
      <c r="G114" s="77">
        <v>22.15</v>
      </c>
      <c r="H114" s="77"/>
      <c r="I114" s="26">
        <f t="shared" si="7"/>
        <v>85.38</v>
      </c>
      <c r="J114" s="78"/>
      <c r="K114" s="77"/>
      <c r="L114" s="77"/>
      <c r="M114" s="77"/>
      <c r="N114" s="27">
        <f t="shared" si="8"/>
        <v>0</v>
      </c>
      <c r="O114" s="28">
        <f t="shared" si="9"/>
        <v>85.38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21024</v>
      </c>
      <c r="D115" s="71">
        <v>6830</v>
      </c>
      <c r="E115" s="71"/>
      <c r="F115" s="71"/>
      <c r="G115" s="71">
        <v>6877</v>
      </c>
      <c r="H115" s="71"/>
      <c r="I115" s="17">
        <f t="shared" si="7"/>
        <v>34731</v>
      </c>
      <c r="J115" s="72"/>
      <c r="K115" s="71"/>
      <c r="L115" s="71"/>
      <c r="M115" s="71"/>
      <c r="N115" s="19">
        <f t="shared" si="8"/>
        <v>0</v>
      </c>
      <c r="O115" s="20">
        <f t="shared" si="9"/>
        <v>34731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84.3</v>
      </c>
      <c r="D116" s="89">
        <v>0</v>
      </c>
      <c r="E116" s="89"/>
      <c r="F116" s="89"/>
      <c r="G116" s="89">
        <v>0</v>
      </c>
      <c r="H116" s="89"/>
      <c r="I116" s="47">
        <f t="shared" si="7"/>
        <v>84.3</v>
      </c>
      <c r="J116" s="90"/>
      <c r="K116" s="89"/>
      <c r="L116" s="89"/>
      <c r="M116" s="89"/>
      <c r="N116" s="49">
        <f t="shared" si="8"/>
        <v>0</v>
      </c>
      <c r="O116" s="44">
        <f t="shared" si="9"/>
        <v>84.3</v>
      </c>
      <c r="P116" s="45">
        <f>SUM(O136,P111,P112,P115)</f>
        <v>3570.72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8</v>
      </c>
      <c r="E119" s="104" t="s">
        <v>62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29.68</v>
      </c>
      <c r="D121" s="68">
        <v>16.649999999999999</v>
      </c>
      <c r="E121" s="68"/>
      <c r="F121" s="68">
        <v>0.51</v>
      </c>
      <c r="G121" s="68">
        <v>15.21</v>
      </c>
      <c r="H121" s="68"/>
      <c r="I121" s="11">
        <f t="shared" si="7"/>
        <v>62.05</v>
      </c>
      <c r="J121" s="69"/>
      <c r="K121" s="68"/>
      <c r="L121" s="68"/>
      <c r="M121" s="68"/>
      <c r="N121" s="13">
        <f t="shared" si="8"/>
        <v>0</v>
      </c>
      <c r="O121" s="14">
        <f t="shared" si="9"/>
        <v>62.05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15843</v>
      </c>
      <c r="D122" s="71">
        <v>4615</v>
      </c>
      <c r="E122" s="71"/>
      <c r="F122" s="71">
        <v>138</v>
      </c>
      <c r="G122" s="71">
        <v>4764</v>
      </c>
      <c r="H122" s="71"/>
      <c r="I122" s="17">
        <f t="shared" si="7"/>
        <v>25360</v>
      </c>
      <c r="J122" s="72"/>
      <c r="K122" s="71"/>
      <c r="L122" s="71"/>
      <c r="M122" s="71"/>
      <c r="N122" s="19">
        <f t="shared" si="8"/>
        <v>0</v>
      </c>
      <c r="O122" s="20">
        <f t="shared" si="9"/>
        <v>25360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0.5</v>
      </c>
      <c r="G123" s="80">
        <v>0</v>
      </c>
      <c r="H123" s="80"/>
      <c r="I123" s="29">
        <f t="shared" si="7"/>
        <v>0.5</v>
      </c>
      <c r="J123" s="81"/>
      <c r="K123" s="80"/>
      <c r="L123" s="80"/>
      <c r="M123" s="80"/>
      <c r="N123" s="30">
        <f t="shared" si="8"/>
        <v>0</v>
      </c>
      <c r="O123" s="31">
        <f t="shared" si="9"/>
        <v>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14.76</v>
      </c>
      <c r="D124" s="77">
        <v>10.62</v>
      </c>
      <c r="E124" s="77"/>
      <c r="F124" s="77"/>
      <c r="G124" s="77">
        <v>8.27</v>
      </c>
      <c r="H124" s="77"/>
      <c r="I124" s="26">
        <f t="shared" si="7"/>
        <v>33.65</v>
      </c>
      <c r="J124" s="78"/>
      <c r="K124" s="77"/>
      <c r="L124" s="77"/>
      <c r="M124" s="77">
        <v>0.17</v>
      </c>
      <c r="N124" s="27">
        <f t="shared" si="8"/>
        <v>0.17</v>
      </c>
      <c r="O124" s="28">
        <f t="shared" si="9"/>
        <v>33.82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8119</v>
      </c>
      <c r="D125" s="71">
        <v>2868</v>
      </c>
      <c r="E125" s="71"/>
      <c r="F125" s="71"/>
      <c r="G125" s="71">
        <v>1953</v>
      </c>
      <c r="H125" s="71"/>
      <c r="I125" s="17">
        <f t="shared" si="7"/>
        <v>12940</v>
      </c>
      <c r="J125" s="72"/>
      <c r="K125" s="71"/>
      <c r="L125" s="71"/>
      <c r="M125" s="71">
        <v>22</v>
      </c>
      <c r="N125" s="19">
        <f t="shared" si="8"/>
        <v>22</v>
      </c>
      <c r="O125" s="20">
        <f t="shared" si="9"/>
        <v>12962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16.670000000000002</v>
      </c>
      <c r="D127" s="77">
        <v>16.079999999999998</v>
      </c>
      <c r="E127" s="77"/>
      <c r="F127" s="77">
        <v>28.97</v>
      </c>
      <c r="G127" s="77">
        <v>2.6</v>
      </c>
      <c r="H127" s="77"/>
      <c r="I127" s="26">
        <f t="shared" si="7"/>
        <v>64.319999999999993</v>
      </c>
      <c r="J127" s="78"/>
      <c r="K127" s="77"/>
      <c r="L127" s="77"/>
      <c r="M127" s="77">
        <v>0.22</v>
      </c>
      <c r="N127" s="27">
        <f t="shared" si="8"/>
        <v>0.22</v>
      </c>
      <c r="O127" s="28">
        <f t="shared" si="9"/>
        <v>64.539999999999992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9041</v>
      </c>
      <c r="D128" s="71">
        <v>4270</v>
      </c>
      <c r="E128" s="71"/>
      <c r="F128" s="71">
        <v>5195</v>
      </c>
      <c r="G128" s="71">
        <v>859</v>
      </c>
      <c r="H128" s="71"/>
      <c r="I128" s="17">
        <f t="shared" si="7"/>
        <v>19365</v>
      </c>
      <c r="J128" s="72"/>
      <c r="K128" s="71"/>
      <c r="L128" s="71"/>
      <c r="M128" s="71">
        <v>29</v>
      </c>
      <c r="N128" s="19">
        <f t="shared" si="8"/>
        <v>29</v>
      </c>
      <c r="O128" s="20">
        <f t="shared" si="9"/>
        <v>19394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5</v>
      </c>
      <c r="G129" s="80">
        <v>0</v>
      </c>
      <c r="H129" s="80"/>
      <c r="I129" s="29">
        <f t="shared" si="7"/>
        <v>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897.34</v>
      </c>
      <c r="D130" s="68">
        <v>285.60000000000002</v>
      </c>
      <c r="E130" s="68">
        <v>0.13</v>
      </c>
      <c r="F130" s="68">
        <v>601.9</v>
      </c>
      <c r="G130" s="68">
        <v>1717.82</v>
      </c>
      <c r="H130" s="68"/>
      <c r="I130" s="11">
        <f t="shared" si="7"/>
        <v>3502.79</v>
      </c>
      <c r="J130" s="69">
        <v>0.64</v>
      </c>
      <c r="K130" s="68"/>
      <c r="L130" s="68">
        <v>8.24</v>
      </c>
      <c r="M130" s="68">
        <v>23.16</v>
      </c>
      <c r="N130" s="13">
        <f>SUM(J130:M130)</f>
        <v>32.04</v>
      </c>
      <c r="O130" s="14">
        <f t="shared" si="9"/>
        <v>3534.83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403917</v>
      </c>
      <c r="D131" s="71">
        <v>68934</v>
      </c>
      <c r="E131" s="71">
        <v>32</v>
      </c>
      <c r="F131" s="71">
        <v>124452</v>
      </c>
      <c r="G131" s="71">
        <v>469640</v>
      </c>
      <c r="H131" s="71"/>
      <c r="I131" s="17">
        <f t="shared" si="7"/>
        <v>1066975</v>
      </c>
      <c r="J131" s="72">
        <v>52</v>
      </c>
      <c r="K131" s="71"/>
      <c r="L131" s="71">
        <v>425</v>
      </c>
      <c r="M131" s="71">
        <v>1396</v>
      </c>
      <c r="N131" s="19">
        <f t="shared" si="8"/>
        <v>1873</v>
      </c>
      <c r="O131" s="20">
        <f t="shared" si="9"/>
        <v>1068848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4503.2</v>
      </c>
      <c r="D132" s="80">
        <v>860</v>
      </c>
      <c r="E132" s="80">
        <v>0.5</v>
      </c>
      <c r="F132" s="80">
        <v>1203.8</v>
      </c>
      <c r="G132" s="80">
        <v>4834.2</v>
      </c>
      <c r="H132" s="80"/>
      <c r="I132" s="29">
        <f t="shared" ref="I132:I138" si="10">SUM(C132:H132)</f>
        <v>11401.7</v>
      </c>
      <c r="J132" s="81">
        <v>0</v>
      </c>
      <c r="K132" s="80"/>
      <c r="L132" s="80">
        <v>17.2</v>
      </c>
      <c r="M132" s="80">
        <v>49.5</v>
      </c>
      <c r="N132" s="30">
        <f t="shared" ref="N132:N138" si="11">SUM(J132:M132)</f>
        <v>66.7</v>
      </c>
      <c r="O132" s="31">
        <f t="shared" ref="O132:O138" si="12">SUM(N132,I132)</f>
        <v>11468.400000000001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878.98</v>
      </c>
      <c r="D133" s="77">
        <v>211.83</v>
      </c>
      <c r="E133" s="77">
        <v>0.13</v>
      </c>
      <c r="F133" s="77">
        <v>601.16999999999996</v>
      </c>
      <c r="G133" s="77">
        <v>1717.65</v>
      </c>
      <c r="H133" s="77"/>
      <c r="I133" s="26">
        <f t="shared" si="10"/>
        <v>3409.76</v>
      </c>
      <c r="J133" s="78">
        <v>0.64</v>
      </c>
      <c r="K133" s="77"/>
      <c r="L133" s="77">
        <v>8.24</v>
      </c>
      <c r="M133" s="77">
        <v>23.16</v>
      </c>
      <c r="N133" s="27">
        <f t="shared" si="11"/>
        <v>32.04</v>
      </c>
      <c r="O133" s="28">
        <f t="shared" si="12"/>
        <v>3441.8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396745</v>
      </c>
      <c r="D134" s="71">
        <v>53932</v>
      </c>
      <c r="E134" s="71">
        <v>32</v>
      </c>
      <c r="F134" s="71">
        <v>124333</v>
      </c>
      <c r="G134" s="71">
        <v>469611</v>
      </c>
      <c r="H134" s="71"/>
      <c r="I134" s="17">
        <f t="shared" si="10"/>
        <v>1044653</v>
      </c>
      <c r="J134" s="72">
        <v>52</v>
      </c>
      <c r="K134" s="71"/>
      <c r="L134" s="71">
        <v>425</v>
      </c>
      <c r="M134" s="71">
        <v>1396</v>
      </c>
      <c r="N134" s="19">
        <f t="shared" si="11"/>
        <v>1873</v>
      </c>
      <c r="O134" s="20">
        <f t="shared" si="12"/>
        <v>1046526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4256.7</v>
      </c>
      <c r="D135" s="89">
        <v>441.2</v>
      </c>
      <c r="E135" s="89">
        <v>0.5</v>
      </c>
      <c r="F135" s="89">
        <v>1200.8</v>
      </c>
      <c r="G135" s="89">
        <v>4833.3999999999996</v>
      </c>
      <c r="H135" s="89"/>
      <c r="I135" s="47">
        <f t="shared" si="10"/>
        <v>10732.599999999999</v>
      </c>
      <c r="J135" s="90">
        <v>0</v>
      </c>
      <c r="K135" s="89"/>
      <c r="L135" s="89">
        <v>17.2</v>
      </c>
      <c r="M135" s="89">
        <v>49.5</v>
      </c>
      <c r="N135" s="49">
        <f t="shared" si="11"/>
        <v>66.7</v>
      </c>
      <c r="O135" s="44">
        <f t="shared" si="12"/>
        <v>10799.3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899.18999999999983</v>
      </c>
      <c r="D136" s="57">
        <f t="shared" si="13"/>
        <v>317.78999999999996</v>
      </c>
      <c r="E136" s="57">
        <f t="shared" si="13"/>
        <v>0.13</v>
      </c>
      <c r="F136" s="57">
        <f t="shared" si="13"/>
        <v>602.19999999999993</v>
      </c>
      <c r="G136" s="57">
        <f t="shared" si="13"/>
        <v>1718.1299999999999</v>
      </c>
      <c r="H136" s="57">
        <f t="shared" si="13"/>
        <v>0</v>
      </c>
      <c r="I136" s="58">
        <f t="shared" si="10"/>
        <v>3537.4399999999996</v>
      </c>
      <c r="J136" s="59">
        <f t="shared" ref="J136:M138" si="14">SUM(J63,J66,J69,J72,J75,J78,J81,J84,J87,J90,J93,J96,J99,J102,J105,J108,J111,J114,J121,J124,J127)</f>
        <v>0.64</v>
      </c>
      <c r="K136" s="57">
        <f t="shared" si="14"/>
        <v>1.24</v>
      </c>
      <c r="L136" s="57">
        <f t="shared" si="14"/>
        <v>8.24</v>
      </c>
      <c r="M136" s="57">
        <f t="shared" si="14"/>
        <v>23.159999999999997</v>
      </c>
      <c r="N136" s="60">
        <f t="shared" si="11"/>
        <v>33.28</v>
      </c>
      <c r="O136" s="61">
        <f t="shared" si="12"/>
        <v>3570.72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404289</v>
      </c>
      <c r="D137" s="36">
        <f t="shared" si="13"/>
        <v>74185</v>
      </c>
      <c r="E137" s="36">
        <f t="shared" si="13"/>
        <v>32</v>
      </c>
      <c r="F137" s="36">
        <f t="shared" si="13"/>
        <v>124479</v>
      </c>
      <c r="G137" s="36">
        <f t="shared" si="13"/>
        <v>470231</v>
      </c>
      <c r="H137" s="36">
        <f t="shared" si="13"/>
        <v>0</v>
      </c>
      <c r="I137" s="17">
        <f t="shared" si="10"/>
        <v>1073216</v>
      </c>
      <c r="J137" s="18">
        <f t="shared" si="14"/>
        <v>52</v>
      </c>
      <c r="K137" s="16">
        <f t="shared" si="14"/>
        <v>29</v>
      </c>
      <c r="L137" s="16">
        <f t="shared" si="14"/>
        <v>425</v>
      </c>
      <c r="M137" s="16">
        <f t="shared" si="14"/>
        <v>1396</v>
      </c>
      <c r="N137" s="19">
        <f t="shared" si="11"/>
        <v>1902</v>
      </c>
      <c r="O137" s="20">
        <f t="shared" si="12"/>
        <v>1075118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4529.3000000000011</v>
      </c>
      <c r="D138" s="41">
        <f t="shared" si="13"/>
        <v>1149</v>
      </c>
      <c r="E138" s="41">
        <f t="shared" si="13"/>
        <v>0.5</v>
      </c>
      <c r="F138" s="41">
        <f t="shared" si="13"/>
        <v>1206</v>
      </c>
      <c r="G138" s="41">
        <f t="shared" si="13"/>
        <v>4893.2</v>
      </c>
      <c r="H138" s="41">
        <f t="shared" si="13"/>
        <v>0</v>
      </c>
      <c r="I138" s="47">
        <f t="shared" si="10"/>
        <v>11778</v>
      </c>
      <c r="J138" s="48">
        <f t="shared" si="14"/>
        <v>0</v>
      </c>
      <c r="K138" s="46">
        <f t="shared" si="14"/>
        <v>2.2999999999999998</v>
      </c>
      <c r="L138" s="46">
        <f t="shared" si="14"/>
        <v>17.200000000000003</v>
      </c>
      <c r="M138" s="46">
        <f t="shared" si="14"/>
        <v>49.499999999999993</v>
      </c>
      <c r="N138" s="49">
        <f t="shared" si="11"/>
        <v>69</v>
      </c>
      <c r="O138" s="44">
        <f t="shared" si="12"/>
        <v>11847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67</v>
      </c>
      <c r="E3" s="104" t="s">
        <v>43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0.55000000000000004</v>
      </c>
      <c r="D8" s="77">
        <v>0.2</v>
      </c>
      <c r="E8" s="77"/>
      <c r="F8" s="77"/>
      <c r="G8" s="77">
        <v>4.9400000000000004</v>
      </c>
      <c r="H8" s="77"/>
      <c r="I8" s="26">
        <f t="shared" si="0"/>
        <v>5.69</v>
      </c>
      <c r="J8" s="78"/>
      <c r="K8" s="77"/>
      <c r="L8" s="77"/>
      <c r="M8" s="77"/>
      <c r="N8" s="27">
        <f t="shared" si="1"/>
        <v>0</v>
      </c>
      <c r="O8" s="28">
        <f t="shared" si="2"/>
        <v>5.69</v>
      </c>
      <c r="P8" s="21" t="s">
        <v>25</v>
      </c>
      <c r="Q8" s="134" t="s">
        <v>109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0.55000000000000004</v>
      </c>
      <c r="D11" s="77">
        <v>0.95</v>
      </c>
      <c r="E11" s="77"/>
      <c r="F11" s="77"/>
      <c r="G11" s="77">
        <v>5.21</v>
      </c>
      <c r="H11" s="77"/>
      <c r="I11" s="26">
        <f t="shared" si="0"/>
        <v>6.71</v>
      </c>
      <c r="J11" s="78"/>
      <c r="K11" s="77"/>
      <c r="L11" s="77"/>
      <c r="M11" s="77"/>
      <c r="N11" s="27">
        <f t="shared" si="1"/>
        <v>0</v>
      </c>
      <c r="O11" s="28">
        <f t="shared" si="2"/>
        <v>6.71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287</v>
      </c>
      <c r="D12" s="71">
        <v>1315</v>
      </c>
      <c r="E12" s="71"/>
      <c r="F12" s="71"/>
      <c r="G12" s="71">
        <v>2423</v>
      </c>
      <c r="H12" s="71"/>
      <c r="I12" s="17">
        <f t="shared" si="0"/>
        <v>4025</v>
      </c>
      <c r="J12" s="72"/>
      <c r="K12" s="71"/>
      <c r="L12" s="71"/>
      <c r="M12" s="71"/>
      <c r="N12" s="19">
        <f t="shared" si="1"/>
        <v>0</v>
      </c>
      <c r="O12" s="20">
        <f t="shared" si="2"/>
        <v>4025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70.7</v>
      </c>
      <c r="D13" s="80">
        <v>242</v>
      </c>
      <c r="E13" s="80"/>
      <c r="F13" s="80"/>
      <c r="G13" s="80">
        <v>242.3</v>
      </c>
      <c r="H13" s="80"/>
      <c r="I13" s="29">
        <f t="shared" si="0"/>
        <v>555</v>
      </c>
      <c r="J13" s="81"/>
      <c r="K13" s="80"/>
      <c r="L13" s="80"/>
      <c r="M13" s="80"/>
      <c r="N13" s="30">
        <f t="shared" si="1"/>
        <v>0</v>
      </c>
      <c r="O13" s="31">
        <f t="shared" si="2"/>
        <v>555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0.89</v>
      </c>
      <c r="D14" s="77">
        <v>10.09</v>
      </c>
      <c r="E14" s="77"/>
      <c r="F14" s="77"/>
      <c r="G14" s="77"/>
      <c r="H14" s="77"/>
      <c r="I14" s="26">
        <f t="shared" si="0"/>
        <v>10.98</v>
      </c>
      <c r="J14" s="78"/>
      <c r="K14" s="77"/>
      <c r="L14" s="77"/>
      <c r="M14" s="77"/>
      <c r="N14" s="27">
        <f t="shared" si="1"/>
        <v>0</v>
      </c>
      <c r="O14" s="28">
        <f t="shared" si="2"/>
        <v>10.98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126</v>
      </c>
      <c r="D15" s="71">
        <v>1861</v>
      </c>
      <c r="E15" s="71"/>
      <c r="F15" s="71"/>
      <c r="G15" s="71">
        <v>106</v>
      </c>
      <c r="H15" s="71"/>
      <c r="I15" s="17">
        <f t="shared" si="0"/>
        <v>2093</v>
      </c>
      <c r="J15" s="72"/>
      <c r="K15" s="71"/>
      <c r="L15" s="71"/>
      <c r="M15" s="71"/>
      <c r="N15" s="19">
        <f t="shared" si="1"/>
        <v>0</v>
      </c>
      <c r="O15" s="20">
        <f t="shared" si="2"/>
        <v>2093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13.2</v>
      </c>
      <c r="D16" s="80">
        <v>184.8</v>
      </c>
      <c r="E16" s="80"/>
      <c r="F16" s="80"/>
      <c r="G16" s="80">
        <v>7.2</v>
      </c>
      <c r="H16" s="80"/>
      <c r="I16" s="29">
        <f t="shared" si="0"/>
        <v>205.2</v>
      </c>
      <c r="J16" s="81"/>
      <c r="K16" s="80"/>
      <c r="L16" s="80"/>
      <c r="M16" s="80"/>
      <c r="N16" s="30">
        <f t="shared" si="1"/>
        <v>0</v>
      </c>
      <c r="O16" s="31">
        <f t="shared" si="2"/>
        <v>205.2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0.4</v>
      </c>
      <c r="D17" s="77">
        <v>6.06</v>
      </c>
      <c r="E17" s="77"/>
      <c r="F17" s="77">
        <v>0.28000000000000003</v>
      </c>
      <c r="G17" s="77"/>
      <c r="H17" s="77"/>
      <c r="I17" s="26">
        <f t="shared" si="0"/>
        <v>6.74</v>
      </c>
      <c r="J17" s="78"/>
      <c r="K17" s="77"/>
      <c r="L17" s="77">
        <v>0.05</v>
      </c>
      <c r="M17" s="77">
        <v>0.75</v>
      </c>
      <c r="N17" s="27">
        <f t="shared" si="1"/>
        <v>0.8</v>
      </c>
      <c r="O17" s="28">
        <f t="shared" si="2"/>
        <v>7.54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70</v>
      </c>
      <c r="D18" s="71">
        <v>1177</v>
      </c>
      <c r="E18" s="71"/>
      <c r="F18" s="71">
        <v>11</v>
      </c>
      <c r="G18" s="71">
        <v>7</v>
      </c>
      <c r="H18" s="71"/>
      <c r="I18" s="17">
        <f t="shared" si="0"/>
        <v>1265</v>
      </c>
      <c r="J18" s="72"/>
      <c r="K18" s="71"/>
      <c r="L18" s="71">
        <v>2</v>
      </c>
      <c r="M18" s="71">
        <v>33</v>
      </c>
      <c r="N18" s="19">
        <f t="shared" si="1"/>
        <v>35</v>
      </c>
      <c r="O18" s="20">
        <f t="shared" si="2"/>
        <v>1300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4.9000000000000004</v>
      </c>
      <c r="D19" s="80">
        <v>69.599999999999994</v>
      </c>
      <c r="E19" s="80"/>
      <c r="F19" s="80">
        <v>0.7</v>
      </c>
      <c r="G19" s="80">
        <v>0.4</v>
      </c>
      <c r="H19" s="80"/>
      <c r="I19" s="29">
        <f t="shared" si="0"/>
        <v>75.600000000000009</v>
      </c>
      <c r="J19" s="81"/>
      <c r="K19" s="80"/>
      <c r="L19" s="80">
        <v>0.1</v>
      </c>
      <c r="M19" s="80">
        <v>1.7</v>
      </c>
      <c r="N19" s="30">
        <f t="shared" si="1"/>
        <v>1.8</v>
      </c>
      <c r="O19" s="31">
        <f t="shared" si="2"/>
        <v>77.400000000000006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1.2</v>
      </c>
      <c r="D20" s="77">
        <v>8.9</v>
      </c>
      <c r="E20" s="77"/>
      <c r="F20" s="77"/>
      <c r="G20" s="77"/>
      <c r="H20" s="77"/>
      <c r="I20" s="26">
        <f t="shared" si="0"/>
        <v>10.1</v>
      </c>
      <c r="J20" s="78"/>
      <c r="K20" s="77"/>
      <c r="L20" s="77">
        <v>0.4</v>
      </c>
      <c r="M20" s="77"/>
      <c r="N20" s="27">
        <f t="shared" si="1"/>
        <v>0.4</v>
      </c>
      <c r="O20" s="28">
        <f t="shared" si="2"/>
        <v>10.5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309</v>
      </c>
      <c r="D21" s="71">
        <v>1242</v>
      </c>
      <c r="E21" s="71"/>
      <c r="F21" s="71"/>
      <c r="G21" s="71"/>
      <c r="H21" s="71"/>
      <c r="I21" s="17">
        <f t="shared" si="0"/>
        <v>1551</v>
      </c>
      <c r="J21" s="72"/>
      <c r="K21" s="71"/>
      <c r="L21" s="71">
        <v>21</v>
      </c>
      <c r="M21" s="71"/>
      <c r="N21" s="19">
        <f t="shared" si="1"/>
        <v>21</v>
      </c>
      <c r="O21" s="20">
        <f t="shared" si="2"/>
        <v>1572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14.9</v>
      </c>
      <c r="D22" s="80">
        <v>54.7</v>
      </c>
      <c r="E22" s="80"/>
      <c r="F22" s="80"/>
      <c r="G22" s="80"/>
      <c r="H22" s="80"/>
      <c r="I22" s="29">
        <f t="shared" si="0"/>
        <v>69.600000000000009</v>
      </c>
      <c r="J22" s="81"/>
      <c r="K22" s="80"/>
      <c r="L22" s="80">
        <v>0.9</v>
      </c>
      <c r="M22" s="80"/>
      <c r="N22" s="30">
        <f t="shared" si="1"/>
        <v>0.9</v>
      </c>
      <c r="O22" s="31">
        <f t="shared" si="2"/>
        <v>70.500000000000014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4.1500000000000004</v>
      </c>
      <c r="D23" s="77">
        <v>7.07</v>
      </c>
      <c r="E23" s="77"/>
      <c r="F23" s="77"/>
      <c r="G23" s="77"/>
      <c r="H23" s="77"/>
      <c r="I23" s="26">
        <f t="shared" si="0"/>
        <v>11.22</v>
      </c>
      <c r="J23" s="78"/>
      <c r="K23" s="77"/>
      <c r="L23" s="77"/>
      <c r="M23" s="77"/>
      <c r="N23" s="27">
        <f t="shared" si="1"/>
        <v>0</v>
      </c>
      <c r="O23" s="28">
        <f t="shared" si="2"/>
        <v>11.22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1248</v>
      </c>
      <c r="D24" s="71">
        <v>1101</v>
      </c>
      <c r="E24" s="71"/>
      <c r="F24" s="71"/>
      <c r="G24" s="71"/>
      <c r="H24" s="71"/>
      <c r="I24" s="17">
        <f t="shared" si="0"/>
        <v>2349</v>
      </c>
      <c r="J24" s="72"/>
      <c r="K24" s="71"/>
      <c r="L24" s="71"/>
      <c r="M24" s="71"/>
      <c r="N24" s="19">
        <f t="shared" si="1"/>
        <v>0</v>
      </c>
      <c r="O24" s="20">
        <f t="shared" si="2"/>
        <v>2349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46.5</v>
      </c>
      <c r="D25" s="80">
        <v>37.700000000000003</v>
      </c>
      <c r="E25" s="80"/>
      <c r="F25" s="80"/>
      <c r="G25" s="80"/>
      <c r="H25" s="80"/>
      <c r="I25" s="29">
        <f t="shared" si="0"/>
        <v>84.2</v>
      </c>
      <c r="J25" s="81"/>
      <c r="K25" s="80"/>
      <c r="L25" s="80"/>
      <c r="M25" s="80"/>
      <c r="N25" s="30">
        <f t="shared" si="1"/>
        <v>0</v>
      </c>
      <c r="O25" s="31">
        <f t="shared" si="2"/>
        <v>84.2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7.53</v>
      </c>
      <c r="D26" s="77">
        <v>6.83</v>
      </c>
      <c r="E26" s="77"/>
      <c r="F26" s="77">
        <v>2.2200000000000002</v>
      </c>
      <c r="G26" s="77">
        <v>0.05</v>
      </c>
      <c r="H26" s="77"/>
      <c r="I26" s="26">
        <f t="shared" si="0"/>
        <v>16.63</v>
      </c>
      <c r="J26" s="78"/>
      <c r="K26" s="77"/>
      <c r="L26" s="77"/>
      <c r="M26" s="77"/>
      <c r="N26" s="27">
        <f t="shared" si="1"/>
        <v>0</v>
      </c>
      <c r="O26" s="28">
        <f t="shared" si="2"/>
        <v>16.63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2701</v>
      </c>
      <c r="D27" s="71">
        <v>1220</v>
      </c>
      <c r="E27" s="71"/>
      <c r="F27" s="71">
        <v>409</v>
      </c>
      <c r="G27" s="71">
        <v>10</v>
      </c>
      <c r="H27" s="71"/>
      <c r="I27" s="17">
        <f t="shared" si="0"/>
        <v>4340</v>
      </c>
      <c r="J27" s="72"/>
      <c r="K27" s="71"/>
      <c r="L27" s="71"/>
      <c r="M27" s="71"/>
      <c r="N27" s="19">
        <f t="shared" si="1"/>
        <v>0</v>
      </c>
      <c r="O27" s="20">
        <f t="shared" si="2"/>
        <v>4340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89.3</v>
      </c>
      <c r="D28" s="80">
        <v>33.4</v>
      </c>
      <c r="E28" s="80"/>
      <c r="F28" s="80">
        <v>8.3000000000000007</v>
      </c>
      <c r="G28" s="80">
        <v>0.2</v>
      </c>
      <c r="H28" s="80"/>
      <c r="I28" s="29">
        <f t="shared" si="0"/>
        <v>131.19999999999999</v>
      </c>
      <c r="J28" s="81"/>
      <c r="K28" s="80"/>
      <c r="L28" s="80"/>
      <c r="M28" s="80"/>
      <c r="N28" s="30">
        <f t="shared" si="1"/>
        <v>0</v>
      </c>
      <c r="O28" s="31">
        <f t="shared" si="2"/>
        <v>131.19999999999999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16.05</v>
      </c>
      <c r="D29" s="77">
        <v>2.2599999999999998</v>
      </c>
      <c r="E29" s="77"/>
      <c r="F29" s="77">
        <v>24.06</v>
      </c>
      <c r="G29" s="77">
        <v>0.36</v>
      </c>
      <c r="H29" s="77"/>
      <c r="I29" s="26">
        <f t="shared" si="0"/>
        <v>42.730000000000004</v>
      </c>
      <c r="J29" s="78"/>
      <c r="K29" s="77"/>
      <c r="L29" s="77"/>
      <c r="M29" s="77">
        <v>0.08</v>
      </c>
      <c r="N29" s="27">
        <f t="shared" si="1"/>
        <v>0.08</v>
      </c>
      <c r="O29" s="28">
        <f t="shared" si="2"/>
        <v>42.81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6452</v>
      </c>
      <c r="D30" s="71">
        <v>463</v>
      </c>
      <c r="E30" s="71"/>
      <c r="F30" s="71">
        <v>4771</v>
      </c>
      <c r="G30" s="71">
        <v>59</v>
      </c>
      <c r="H30" s="71"/>
      <c r="I30" s="17">
        <f t="shared" si="0"/>
        <v>11745</v>
      </c>
      <c r="J30" s="72"/>
      <c r="K30" s="71"/>
      <c r="L30" s="71"/>
      <c r="M30" s="71">
        <v>7</v>
      </c>
      <c r="N30" s="19">
        <f t="shared" si="1"/>
        <v>7</v>
      </c>
      <c r="O30" s="20">
        <f t="shared" si="2"/>
        <v>11752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148.9</v>
      </c>
      <c r="D31" s="80">
        <v>10.3</v>
      </c>
      <c r="E31" s="80"/>
      <c r="F31" s="80">
        <v>72.099999999999994</v>
      </c>
      <c r="G31" s="80">
        <v>1.3</v>
      </c>
      <c r="H31" s="80"/>
      <c r="I31" s="29">
        <f t="shared" si="0"/>
        <v>232.60000000000002</v>
      </c>
      <c r="J31" s="81"/>
      <c r="K31" s="80"/>
      <c r="L31" s="80"/>
      <c r="M31" s="80">
        <v>0.2</v>
      </c>
      <c r="N31" s="30">
        <f t="shared" si="1"/>
        <v>0.2</v>
      </c>
      <c r="O31" s="31">
        <f t="shared" si="2"/>
        <v>232.8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19.21</v>
      </c>
      <c r="D32" s="77">
        <v>0.45</v>
      </c>
      <c r="E32" s="77"/>
      <c r="F32" s="77">
        <v>29.98</v>
      </c>
      <c r="G32" s="77">
        <v>3.45</v>
      </c>
      <c r="H32" s="77">
        <v>0.04</v>
      </c>
      <c r="I32" s="26">
        <f t="shared" si="0"/>
        <v>53.13</v>
      </c>
      <c r="J32" s="78"/>
      <c r="K32" s="77"/>
      <c r="L32" s="77"/>
      <c r="M32" s="77"/>
      <c r="N32" s="27">
        <f t="shared" si="1"/>
        <v>0</v>
      </c>
      <c r="O32" s="28">
        <f t="shared" si="2"/>
        <v>53.13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8554</v>
      </c>
      <c r="D33" s="71">
        <v>102</v>
      </c>
      <c r="E33" s="71"/>
      <c r="F33" s="71">
        <v>6103</v>
      </c>
      <c r="G33" s="71">
        <v>854</v>
      </c>
      <c r="H33" s="71">
        <v>5</v>
      </c>
      <c r="I33" s="17">
        <f t="shared" si="0"/>
        <v>15618</v>
      </c>
      <c r="J33" s="72"/>
      <c r="K33" s="71"/>
      <c r="L33" s="71"/>
      <c r="M33" s="71"/>
      <c r="N33" s="19">
        <f t="shared" si="1"/>
        <v>0</v>
      </c>
      <c r="O33" s="20">
        <f t="shared" si="2"/>
        <v>15618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145.30000000000001</v>
      </c>
      <c r="D34" s="80">
        <v>1.8</v>
      </c>
      <c r="E34" s="80"/>
      <c r="F34" s="80">
        <v>80</v>
      </c>
      <c r="G34" s="80">
        <v>12.8</v>
      </c>
      <c r="H34" s="80">
        <v>0.1</v>
      </c>
      <c r="I34" s="29">
        <f t="shared" si="0"/>
        <v>240.00000000000003</v>
      </c>
      <c r="J34" s="81"/>
      <c r="K34" s="80"/>
      <c r="L34" s="80"/>
      <c r="M34" s="80"/>
      <c r="N34" s="30">
        <f t="shared" si="1"/>
        <v>0</v>
      </c>
      <c r="O34" s="31">
        <f t="shared" si="2"/>
        <v>240.00000000000003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14.83</v>
      </c>
      <c r="D35" s="77">
        <v>4.1100000000000003</v>
      </c>
      <c r="E35" s="77"/>
      <c r="F35" s="77">
        <v>30.48</v>
      </c>
      <c r="G35" s="77">
        <v>13.3</v>
      </c>
      <c r="H35" s="77"/>
      <c r="I35" s="26">
        <f t="shared" si="0"/>
        <v>62.72</v>
      </c>
      <c r="J35" s="78"/>
      <c r="K35" s="77"/>
      <c r="L35" s="77"/>
      <c r="M35" s="77">
        <v>0.44</v>
      </c>
      <c r="N35" s="27">
        <f t="shared" si="1"/>
        <v>0.44</v>
      </c>
      <c r="O35" s="28">
        <f t="shared" si="2"/>
        <v>63.16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6572</v>
      </c>
      <c r="D36" s="71">
        <v>679</v>
      </c>
      <c r="E36" s="71"/>
      <c r="F36" s="71">
        <v>6636</v>
      </c>
      <c r="G36" s="71">
        <v>3629</v>
      </c>
      <c r="H36" s="71"/>
      <c r="I36" s="17">
        <f t="shared" si="0"/>
        <v>17516</v>
      </c>
      <c r="J36" s="72"/>
      <c r="K36" s="71"/>
      <c r="L36" s="71"/>
      <c r="M36" s="71">
        <v>44</v>
      </c>
      <c r="N36" s="19">
        <f t="shared" si="1"/>
        <v>44</v>
      </c>
      <c r="O36" s="20">
        <f t="shared" si="2"/>
        <v>17560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82.7</v>
      </c>
      <c r="D37" s="80">
        <v>12.1</v>
      </c>
      <c r="E37" s="80"/>
      <c r="F37" s="80">
        <v>73.8</v>
      </c>
      <c r="G37" s="80">
        <v>51.1</v>
      </c>
      <c r="H37" s="80"/>
      <c r="I37" s="29">
        <f t="shared" ref="I37:I50" si="3">SUM(C37:H37)</f>
        <v>219.7</v>
      </c>
      <c r="J37" s="81"/>
      <c r="K37" s="80"/>
      <c r="L37" s="80"/>
      <c r="M37" s="80">
        <v>0.9</v>
      </c>
      <c r="N37" s="30">
        <f t="shared" si="1"/>
        <v>0.9</v>
      </c>
      <c r="O37" s="31">
        <f t="shared" si="2"/>
        <v>220.6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21.87</v>
      </c>
      <c r="D38" s="77"/>
      <c r="E38" s="77"/>
      <c r="F38" s="77">
        <v>68.27</v>
      </c>
      <c r="G38" s="77">
        <v>52.61</v>
      </c>
      <c r="H38" s="77"/>
      <c r="I38" s="26">
        <f t="shared" si="3"/>
        <v>142.75</v>
      </c>
      <c r="J38" s="78"/>
      <c r="K38" s="77"/>
      <c r="L38" s="77"/>
      <c r="M38" s="77"/>
      <c r="N38" s="27">
        <f t="shared" si="1"/>
        <v>0</v>
      </c>
      <c r="O38" s="28">
        <f t="shared" si="2"/>
        <v>142.75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10684</v>
      </c>
      <c r="D39" s="71"/>
      <c r="E39" s="71"/>
      <c r="F39" s="71">
        <v>15197</v>
      </c>
      <c r="G39" s="71">
        <v>15051</v>
      </c>
      <c r="H39" s="71"/>
      <c r="I39" s="17">
        <f t="shared" si="3"/>
        <v>40932</v>
      </c>
      <c r="J39" s="72"/>
      <c r="K39" s="71"/>
      <c r="L39" s="71"/>
      <c r="M39" s="71"/>
      <c r="N39" s="19">
        <f t="shared" si="1"/>
        <v>0</v>
      </c>
      <c r="O39" s="20">
        <f t="shared" si="2"/>
        <v>40932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117.3</v>
      </c>
      <c r="D40" s="80"/>
      <c r="E40" s="80"/>
      <c r="F40" s="80">
        <v>140.9</v>
      </c>
      <c r="G40" s="80">
        <v>195.7</v>
      </c>
      <c r="H40" s="80"/>
      <c r="I40" s="29">
        <f t="shared" si="3"/>
        <v>453.9</v>
      </c>
      <c r="J40" s="81"/>
      <c r="K40" s="80"/>
      <c r="L40" s="80"/>
      <c r="M40" s="80"/>
      <c r="N40" s="30">
        <f t="shared" si="1"/>
        <v>0</v>
      </c>
      <c r="O40" s="31">
        <f t="shared" si="2"/>
        <v>453.9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19.809999999999999</v>
      </c>
      <c r="D41" s="77">
        <v>0.11</v>
      </c>
      <c r="E41" s="77"/>
      <c r="F41" s="77">
        <v>58.62</v>
      </c>
      <c r="G41" s="77">
        <v>155.93</v>
      </c>
      <c r="H41" s="77">
        <v>0.11</v>
      </c>
      <c r="I41" s="26">
        <f t="shared" si="3"/>
        <v>234.58</v>
      </c>
      <c r="J41" s="78"/>
      <c r="K41" s="77"/>
      <c r="L41" s="77"/>
      <c r="M41" s="77"/>
      <c r="N41" s="27">
        <f t="shared" si="1"/>
        <v>0</v>
      </c>
      <c r="O41" s="28">
        <f t="shared" si="2"/>
        <v>234.58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10249</v>
      </c>
      <c r="D42" s="71">
        <v>30</v>
      </c>
      <c r="E42" s="71"/>
      <c r="F42" s="71">
        <v>13541</v>
      </c>
      <c r="G42" s="71">
        <v>45123</v>
      </c>
      <c r="H42" s="71">
        <v>19</v>
      </c>
      <c r="I42" s="17">
        <f t="shared" si="3"/>
        <v>68962</v>
      </c>
      <c r="J42" s="72"/>
      <c r="K42" s="71"/>
      <c r="L42" s="71"/>
      <c r="M42" s="71"/>
      <c r="N42" s="19">
        <f t="shared" si="1"/>
        <v>0</v>
      </c>
      <c r="O42" s="20">
        <f t="shared" si="2"/>
        <v>68962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107.2</v>
      </c>
      <c r="D43" s="80">
        <v>0.4</v>
      </c>
      <c r="E43" s="80"/>
      <c r="F43" s="80">
        <v>123</v>
      </c>
      <c r="G43" s="80">
        <v>578.20000000000005</v>
      </c>
      <c r="H43" s="80">
        <v>0.4</v>
      </c>
      <c r="I43" s="29">
        <f t="shared" si="3"/>
        <v>809.2</v>
      </c>
      <c r="J43" s="81"/>
      <c r="K43" s="80"/>
      <c r="L43" s="80"/>
      <c r="M43" s="80"/>
      <c r="N43" s="30">
        <f t="shared" si="1"/>
        <v>0</v>
      </c>
      <c r="O43" s="31">
        <f t="shared" si="2"/>
        <v>809.2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22.33</v>
      </c>
      <c r="D44" s="77">
        <v>0.45</v>
      </c>
      <c r="E44" s="77"/>
      <c r="F44" s="77">
        <v>32.119999999999997</v>
      </c>
      <c r="G44" s="77">
        <v>384.82</v>
      </c>
      <c r="H44" s="77"/>
      <c r="I44" s="26">
        <f t="shared" si="3"/>
        <v>439.71999999999997</v>
      </c>
      <c r="J44" s="78"/>
      <c r="K44" s="77"/>
      <c r="L44" s="77"/>
      <c r="M44" s="77"/>
      <c r="N44" s="27">
        <f t="shared" si="1"/>
        <v>0</v>
      </c>
      <c r="O44" s="28">
        <f t="shared" si="2"/>
        <v>439.71999999999997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11891</v>
      </c>
      <c r="D45" s="71">
        <v>133</v>
      </c>
      <c r="E45" s="71"/>
      <c r="F45" s="71">
        <v>7865</v>
      </c>
      <c r="G45" s="71">
        <v>115897</v>
      </c>
      <c r="H45" s="71"/>
      <c r="I45" s="17">
        <f t="shared" si="3"/>
        <v>135786</v>
      </c>
      <c r="J45" s="72"/>
      <c r="K45" s="71"/>
      <c r="L45" s="71"/>
      <c r="M45" s="71"/>
      <c r="N45" s="19">
        <f t="shared" si="1"/>
        <v>0</v>
      </c>
      <c r="O45" s="20">
        <f t="shared" si="2"/>
        <v>135786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96.9</v>
      </c>
      <c r="D46" s="80">
        <v>1.3</v>
      </c>
      <c r="E46" s="80"/>
      <c r="F46" s="80">
        <v>63</v>
      </c>
      <c r="G46" s="80">
        <v>1254</v>
      </c>
      <c r="H46" s="80"/>
      <c r="I46" s="29">
        <f t="shared" si="3"/>
        <v>1415.2</v>
      </c>
      <c r="J46" s="81"/>
      <c r="K46" s="80"/>
      <c r="L46" s="80"/>
      <c r="M46" s="80"/>
      <c r="N46" s="30">
        <f t="shared" si="1"/>
        <v>0</v>
      </c>
      <c r="O46" s="31">
        <f t="shared" si="2"/>
        <v>1415.2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82.36</v>
      </c>
      <c r="D47" s="77">
        <v>6.25</v>
      </c>
      <c r="E47" s="77">
        <v>0.22</v>
      </c>
      <c r="F47" s="77">
        <v>3.38</v>
      </c>
      <c r="G47" s="77">
        <v>401.76</v>
      </c>
      <c r="H47" s="77"/>
      <c r="I47" s="26">
        <f t="shared" si="3"/>
        <v>493.96999999999997</v>
      </c>
      <c r="J47" s="78"/>
      <c r="K47" s="77"/>
      <c r="L47" s="77"/>
      <c r="M47" s="77"/>
      <c r="N47" s="27">
        <f t="shared" si="1"/>
        <v>0</v>
      </c>
      <c r="O47" s="28">
        <f t="shared" si="2"/>
        <v>493.96999999999997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46676</v>
      </c>
      <c r="D48" s="71">
        <v>1891</v>
      </c>
      <c r="E48" s="71">
        <v>69</v>
      </c>
      <c r="F48" s="71">
        <v>751</v>
      </c>
      <c r="G48" s="71">
        <v>124746</v>
      </c>
      <c r="H48" s="71"/>
      <c r="I48" s="17">
        <f t="shared" si="3"/>
        <v>174133</v>
      </c>
      <c r="J48" s="72"/>
      <c r="K48" s="71"/>
      <c r="L48" s="71"/>
      <c r="M48" s="71"/>
      <c r="N48" s="19">
        <f t="shared" si="1"/>
        <v>0</v>
      </c>
      <c r="O48" s="20">
        <f t="shared" si="2"/>
        <v>174133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175.4</v>
      </c>
      <c r="D49" s="80">
        <v>4.2</v>
      </c>
      <c r="E49" s="80">
        <v>0</v>
      </c>
      <c r="F49" s="80">
        <v>3.8</v>
      </c>
      <c r="G49" s="80">
        <v>760.9</v>
      </c>
      <c r="H49" s="80"/>
      <c r="I49" s="29">
        <f t="shared" si="3"/>
        <v>944.3</v>
      </c>
      <c r="J49" s="81"/>
      <c r="K49" s="80"/>
      <c r="L49" s="80"/>
      <c r="M49" s="80"/>
      <c r="N49" s="30">
        <f t="shared" si="1"/>
        <v>0</v>
      </c>
      <c r="O49" s="31">
        <f t="shared" si="2"/>
        <v>944.3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209.64</v>
      </c>
      <c r="D50" s="68">
        <v>27.6</v>
      </c>
      <c r="E50" s="68">
        <v>0.22</v>
      </c>
      <c r="F50" s="68">
        <v>249.41</v>
      </c>
      <c r="G50" s="68">
        <v>1012.28</v>
      </c>
      <c r="H50" s="68">
        <v>0.15</v>
      </c>
      <c r="I50" s="11">
        <f t="shared" si="3"/>
        <v>1499.3000000000002</v>
      </c>
      <c r="J50" s="69"/>
      <c r="K50" s="68"/>
      <c r="L50" s="68">
        <v>0.45</v>
      </c>
      <c r="M50" s="68">
        <v>1.27</v>
      </c>
      <c r="N50" s="13">
        <f t="shared" si="1"/>
        <v>1.72</v>
      </c>
      <c r="O50" s="14">
        <f t="shared" si="2"/>
        <v>1501.0200000000002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105400</v>
      </c>
      <c r="D51" s="71">
        <v>5629</v>
      </c>
      <c r="E51" s="71">
        <v>69</v>
      </c>
      <c r="F51" s="71">
        <v>55284</v>
      </c>
      <c r="G51" s="71">
        <v>305376</v>
      </c>
      <c r="H51" s="71">
        <v>24</v>
      </c>
      <c r="I51" s="17">
        <f t="shared" ref="I51:I58" si="4">SUM(C51:H51)</f>
        <v>471782</v>
      </c>
      <c r="J51" s="72"/>
      <c r="K51" s="71"/>
      <c r="L51" s="71">
        <v>23</v>
      </c>
      <c r="M51" s="71">
        <v>84</v>
      </c>
      <c r="N51" s="19">
        <f t="shared" si="1"/>
        <v>107</v>
      </c>
      <c r="O51" s="20">
        <f>SUM(N51,I51)</f>
        <v>471889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1028.9000000000001</v>
      </c>
      <c r="D52" s="80">
        <v>101.6</v>
      </c>
      <c r="E52" s="80">
        <v>0</v>
      </c>
      <c r="F52" s="80">
        <v>565.6</v>
      </c>
      <c r="G52" s="80">
        <v>2854.6</v>
      </c>
      <c r="H52" s="80">
        <v>0.5</v>
      </c>
      <c r="I52" s="29">
        <f t="shared" si="4"/>
        <v>4551.2</v>
      </c>
      <c r="J52" s="81"/>
      <c r="K52" s="80"/>
      <c r="L52" s="80">
        <v>1</v>
      </c>
      <c r="M52" s="80">
        <v>2.8</v>
      </c>
      <c r="N52" s="30">
        <f t="shared" si="1"/>
        <v>3.8</v>
      </c>
      <c r="O52" s="31">
        <f t="shared" si="2"/>
        <v>4555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198.13</v>
      </c>
      <c r="D53" s="77">
        <v>11.37</v>
      </c>
      <c r="E53" s="77">
        <v>0.22</v>
      </c>
      <c r="F53" s="77">
        <v>248.33</v>
      </c>
      <c r="G53" s="77">
        <v>1012.23</v>
      </c>
      <c r="H53" s="77">
        <v>0.11</v>
      </c>
      <c r="I53" s="26">
        <f t="shared" si="4"/>
        <v>1470.3899999999999</v>
      </c>
      <c r="J53" s="78"/>
      <c r="K53" s="77"/>
      <c r="L53" s="77">
        <v>0.45</v>
      </c>
      <c r="M53" s="77">
        <v>1.27</v>
      </c>
      <c r="N53" s="27">
        <f t="shared" si="1"/>
        <v>1.72</v>
      </c>
      <c r="O53" s="28">
        <f t="shared" si="2"/>
        <v>1472.11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101710</v>
      </c>
      <c r="D54" s="71">
        <v>2835</v>
      </c>
      <c r="E54" s="71">
        <v>69</v>
      </c>
      <c r="F54" s="71">
        <v>55131</v>
      </c>
      <c r="G54" s="71">
        <v>305359</v>
      </c>
      <c r="H54" s="71">
        <v>19</v>
      </c>
      <c r="I54" s="17">
        <f t="shared" si="4"/>
        <v>465123</v>
      </c>
      <c r="J54" s="72"/>
      <c r="K54" s="71"/>
      <c r="L54" s="71">
        <v>23</v>
      </c>
      <c r="M54" s="71">
        <v>84</v>
      </c>
      <c r="N54" s="19">
        <f t="shared" si="1"/>
        <v>107</v>
      </c>
      <c r="O54" s="20">
        <f t="shared" si="2"/>
        <v>465230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894.6</v>
      </c>
      <c r="D55" s="74">
        <v>19.8</v>
      </c>
      <c r="E55" s="74">
        <v>0</v>
      </c>
      <c r="F55" s="74">
        <v>562</v>
      </c>
      <c r="G55" s="74">
        <v>2854</v>
      </c>
      <c r="H55" s="74">
        <v>0.4</v>
      </c>
      <c r="I55" s="23">
        <f t="shared" si="4"/>
        <v>4330.7999999999993</v>
      </c>
      <c r="J55" s="75"/>
      <c r="K55" s="74"/>
      <c r="L55" s="74">
        <v>1</v>
      </c>
      <c r="M55" s="74">
        <v>2.8</v>
      </c>
      <c r="N55" s="23">
        <f t="shared" si="1"/>
        <v>3.8</v>
      </c>
      <c r="O55" s="25">
        <f t="shared" si="2"/>
        <v>4334.5999999999995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211.73000000000002</v>
      </c>
      <c r="D56" s="10">
        <f t="shared" si="5"/>
        <v>53.730000000000004</v>
      </c>
      <c r="E56" s="10">
        <f t="shared" si="5"/>
        <v>0.22</v>
      </c>
      <c r="F56" s="10">
        <f t="shared" si="5"/>
        <v>249.41</v>
      </c>
      <c r="G56" s="10">
        <f t="shared" si="5"/>
        <v>1022.4300000000001</v>
      </c>
      <c r="H56" s="10">
        <f t="shared" si="5"/>
        <v>0.15</v>
      </c>
      <c r="I56" s="34">
        <f>SUM(C56:H56)</f>
        <v>1537.67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0.45</v>
      </c>
      <c r="M56" s="10">
        <f>SUM(M5,M8,M11,M14,M17,M20,M23,M26,M29,M32,M35,M38,M41,M44,M47)</f>
        <v>1.27</v>
      </c>
      <c r="N56" s="12">
        <f t="shared" si="1"/>
        <v>1.72</v>
      </c>
      <c r="O56" s="14">
        <f t="shared" si="2"/>
        <v>1539.39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105819</v>
      </c>
      <c r="D57" s="36">
        <f t="shared" si="5"/>
        <v>11214</v>
      </c>
      <c r="E57" s="36">
        <f t="shared" si="5"/>
        <v>69</v>
      </c>
      <c r="F57" s="36">
        <f t="shared" si="5"/>
        <v>55284</v>
      </c>
      <c r="G57" s="36">
        <f t="shared" si="5"/>
        <v>307905</v>
      </c>
      <c r="H57" s="36">
        <f t="shared" si="5"/>
        <v>24</v>
      </c>
      <c r="I57" s="37">
        <f t="shared" si="4"/>
        <v>480315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23</v>
      </c>
      <c r="M57" s="36">
        <f t="shared" si="6"/>
        <v>84</v>
      </c>
      <c r="N57" s="38">
        <f t="shared" si="1"/>
        <v>107</v>
      </c>
      <c r="O57" s="20">
        <f t="shared" si="2"/>
        <v>480422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1113.2</v>
      </c>
      <c r="D58" s="41">
        <f t="shared" si="5"/>
        <v>652.29999999999995</v>
      </c>
      <c r="E58" s="41">
        <f t="shared" si="5"/>
        <v>0</v>
      </c>
      <c r="F58" s="41">
        <f t="shared" si="5"/>
        <v>565.59999999999991</v>
      </c>
      <c r="G58" s="41">
        <f t="shared" si="5"/>
        <v>3104.1</v>
      </c>
      <c r="H58" s="41">
        <f t="shared" si="5"/>
        <v>0.5</v>
      </c>
      <c r="I58" s="42">
        <f t="shared" si="4"/>
        <v>5435.7</v>
      </c>
      <c r="J58" s="40">
        <f t="shared" si="6"/>
        <v>0</v>
      </c>
      <c r="K58" s="41">
        <f t="shared" si="6"/>
        <v>0</v>
      </c>
      <c r="L58" s="41">
        <f t="shared" si="6"/>
        <v>1</v>
      </c>
      <c r="M58" s="41">
        <f t="shared" si="6"/>
        <v>2.8</v>
      </c>
      <c r="N58" s="43">
        <f t="shared" si="1"/>
        <v>3.8</v>
      </c>
      <c r="O58" s="44">
        <f t="shared" si="2"/>
        <v>5439.5</v>
      </c>
      <c r="P58" s="45">
        <f>SUM(O56,P53,P54,P57)</f>
        <v>1539.39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68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0.55000000000000004</v>
      </c>
      <c r="D66" s="77">
        <v>0.2</v>
      </c>
      <c r="E66" s="77"/>
      <c r="F66" s="77"/>
      <c r="G66" s="77">
        <v>4.9400000000000004</v>
      </c>
      <c r="H66" s="77"/>
      <c r="I66" s="26">
        <f t="shared" si="7"/>
        <v>5.69</v>
      </c>
      <c r="J66" s="78"/>
      <c r="K66" s="77"/>
      <c r="L66" s="77"/>
      <c r="M66" s="77"/>
      <c r="N66" s="27">
        <f t="shared" si="8"/>
        <v>0</v>
      </c>
      <c r="O66" s="28">
        <f t="shared" si="9"/>
        <v>5.69</v>
      </c>
      <c r="P66" s="21" t="s">
        <v>25</v>
      </c>
      <c r="Q66" s="134" t="s">
        <v>109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0.55000000000000004</v>
      </c>
      <c r="D69" s="77">
        <v>0.95</v>
      </c>
      <c r="E69" s="77"/>
      <c r="F69" s="77"/>
      <c r="G69" s="77">
        <v>5.21</v>
      </c>
      <c r="H69" s="77"/>
      <c r="I69" s="26">
        <f t="shared" si="7"/>
        <v>6.71</v>
      </c>
      <c r="J69" s="78"/>
      <c r="K69" s="77"/>
      <c r="L69" s="77"/>
      <c r="M69" s="77"/>
      <c r="N69" s="27">
        <f t="shared" si="8"/>
        <v>0</v>
      </c>
      <c r="O69" s="28">
        <f t="shared" si="9"/>
        <v>6.71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287</v>
      </c>
      <c r="D70" s="71">
        <v>1315</v>
      </c>
      <c r="E70" s="71"/>
      <c r="F70" s="71"/>
      <c r="G70" s="71">
        <v>2423</v>
      </c>
      <c r="H70" s="71"/>
      <c r="I70" s="17">
        <f t="shared" si="7"/>
        <v>4025</v>
      </c>
      <c r="J70" s="72"/>
      <c r="K70" s="71"/>
      <c r="L70" s="71"/>
      <c r="M70" s="71"/>
      <c r="N70" s="19">
        <f t="shared" si="8"/>
        <v>0</v>
      </c>
      <c r="O70" s="20">
        <f t="shared" si="9"/>
        <v>4025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70.7</v>
      </c>
      <c r="D71" s="80">
        <v>242</v>
      </c>
      <c r="E71" s="80"/>
      <c r="F71" s="80"/>
      <c r="G71" s="80">
        <v>242.3</v>
      </c>
      <c r="H71" s="80"/>
      <c r="I71" s="29">
        <f t="shared" si="7"/>
        <v>555</v>
      </c>
      <c r="J71" s="81"/>
      <c r="K71" s="80"/>
      <c r="L71" s="80"/>
      <c r="M71" s="80"/>
      <c r="N71" s="30">
        <f t="shared" si="8"/>
        <v>0</v>
      </c>
      <c r="O71" s="31">
        <f t="shared" si="9"/>
        <v>555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0.89</v>
      </c>
      <c r="D72" s="77">
        <v>10.09</v>
      </c>
      <c r="E72" s="77"/>
      <c r="F72" s="77"/>
      <c r="G72" s="77"/>
      <c r="H72" s="77"/>
      <c r="I72" s="26">
        <f t="shared" si="7"/>
        <v>10.98</v>
      </c>
      <c r="J72" s="78"/>
      <c r="K72" s="77"/>
      <c r="L72" s="77"/>
      <c r="M72" s="77"/>
      <c r="N72" s="27">
        <f t="shared" si="8"/>
        <v>0</v>
      </c>
      <c r="O72" s="28">
        <f t="shared" si="9"/>
        <v>10.98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126</v>
      </c>
      <c r="D73" s="71">
        <v>1861</v>
      </c>
      <c r="E73" s="71"/>
      <c r="F73" s="71"/>
      <c r="G73" s="71">
        <v>106</v>
      </c>
      <c r="H73" s="71"/>
      <c r="I73" s="17">
        <f t="shared" si="7"/>
        <v>2093</v>
      </c>
      <c r="J73" s="72"/>
      <c r="K73" s="71"/>
      <c r="L73" s="71"/>
      <c r="M73" s="71"/>
      <c r="N73" s="19">
        <f t="shared" si="8"/>
        <v>0</v>
      </c>
      <c r="O73" s="20">
        <f t="shared" si="9"/>
        <v>2093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13.2</v>
      </c>
      <c r="D74" s="80">
        <v>184.8</v>
      </c>
      <c r="E74" s="80"/>
      <c r="F74" s="80"/>
      <c r="G74" s="80">
        <v>7.2</v>
      </c>
      <c r="H74" s="80"/>
      <c r="I74" s="29">
        <f t="shared" si="7"/>
        <v>205.2</v>
      </c>
      <c r="J74" s="81"/>
      <c r="K74" s="80"/>
      <c r="L74" s="80"/>
      <c r="M74" s="80"/>
      <c r="N74" s="30">
        <f t="shared" si="8"/>
        <v>0</v>
      </c>
      <c r="O74" s="31">
        <f t="shared" si="9"/>
        <v>205.2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0.4</v>
      </c>
      <c r="D75" s="77">
        <v>6.06</v>
      </c>
      <c r="E75" s="77"/>
      <c r="F75" s="77">
        <v>0.28000000000000003</v>
      </c>
      <c r="G75" s="77"/>
      <c r="H75" s="77"/>
      <c r="I75" s="26">
        <f t="shared" si="7"/>
        <v>6.74</v>
      </c>
      <c r="J75" s="78"/>
      <c r="K75" s="77"/>
      <c r="L75" s="77">
        <v>0.05</v>
      </c>
      <c r="M75" s="77">
        <v>0.75</v>
      </c>
      <c r="N75" s="27">
        <f t="shared" si="8"/>
        <v>0.8</v>
      </c>
      <c r="O75" s="28">
        <f t="shared" si="9"/>
        <v>7.54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70</v>
      </c>
      <c r="D76" s="71">
        <v>1177</v>
      </c>
      <c r="E76" s="71"/>
      <c r="F76" s="71">
        <v>11</v>
      </c>
      <c r="G76" s="71">
        <v>7</v>
      </c>
      <c r="H76" s="71"/>
      <c r="I76" s="17">
        <f t="shared" si="7"/>
        <v>1265</v>
      </c>
      <c r="J76" s="72"/>
      <c r="K76" s="71"/>
      <c r="L76" s="71">
        <v>2</v>
      </c>
      <c r="M76" s="71">
        <v>33</v>
      </c>
      <c r="N76" s="19">
        <f t="shared" si="8"/>
        <v>35</v>
      </c>
      <c r="O76" s="20">
        <f t="shared" si="9"/>
        <v>1300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4.9000000000000004</v>
      </c>
      <c r="D77" s="80">
        <v>69.599999999999994</v>
      </c>
      <c r="E77" s="80"/>
      <c r="F77" s="80">
        <v>0.7</v>
      </c>
      <c r="G77" s="80">
        <v>0.4</v>
      </c>
      <c r="H77" s="80"/>
      <c r="I77" s="29">
        <f t="shared" si="7"/>
        <v>75.600000000000009</v>
      </c>
      <c r="J77" s="81"/>
      <c r="K77" s="80"/>
      <c r="L77" s="80">
        <v>0.1</v>
      </c>
      <c r="M77" s="80">
        <v>1.7</v>
      </c>
      <c r="N77" s="30">
        <f t="shared" si="8"/>
        <v>1.8</v>
      </c>
      <c r="O77" s="31">
        <f t="shared" si="9"/>
        <v>77.400000000000006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1.2</v>
      </c>
      <c r="D78" s="77">
        <v>8.9</v>
      </c>
      <c r="E78" s="77"/>
      <c r="F78" s="77"/>
      <c r="G78" s="77"/>
      <c r="H78" s="77"/>
      <c r="I78" s="26">
        <f t="shared" si="7"/>
        <v>10.1</v>
      </c>
      <c r="J78" s="78"/>
      <c r="K78" s="77"/>
      <c r="L78" s="77">
        <v>0.4</v>
      </c>
      <c r="M78" s="77"/>
      <c r="N78" s="27">
        <f t="shared" si="8"/>
        <v>0.4</v>
      </c>
      <c r="O78" s="28">
        <f t="shared" si="9"/>
        <v>10.5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309</v>
      </c>
      <c r="D79" s="71">
        <v>1242</v>
      </c>
      <c r="E79" s="71"/>
      <c r="F79" s="71"/>
      <c r="G79" s="71"/>
      <c r="H79" s="71"/>
      <c r="I79" s="17">
        <f t="shared" si="7"/>
        <v>1551</v>
      </c>
      <c r="J79" s="72"/>
      <c r="K79" s="71"/>
      <c r="L79" s="71">
        <v>21</v>
      </c>
      <c r="M79" s="71"/>
      <c r="N79" s="19">
        <f t="shared" si="8"/>
        <v>21</v>
      </c>
      <c r="O79" s="20">
        <f t="shared" si="9"/>
        <v>1572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14.9</v>
      </c>
      <c r="D80" s="80">
        <v>54.7</v>
      </c>
      <c r="E80" s="80"/>
      <c r="F80" s="80"/>
      <c r="G80" s="80"/>
      <c r="H80" s="80"/>
      <c r="I80" s="29">
        <f t="shared" si="7"/>
        <v>69.600000000000009</v>
      </c>
      <c r="J80" s="81"/>
      <c r="K80" s="80"/>
      <c r="L80" s="80">
        <v>0.9</v>
      </c>
      <c r="M80" s="80"/>
      <c r="N80" s="30">
        <f t="shared" si="8"/>
        <v>0.9</v>
      </c>
      <c r="O80" s="31">
        <f t="shared" si="9"/>
        <v>70.500000000000014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4.1500000000000004</v>
      </c>
      <c r="D81" s="77">
        <v>7.07</v>
      </c>
      <c r="E81" s="77"/>
      <c r="F81" s="77"/>
      <c r="G81" s="77"/>
      <c r="H81" s="77"/>
      <c r="I81" s="26">
        <f t="shared" si="7"/>
        <v>11.22</v>
      </c>
      <c r="J81" s="78"/>
      <c r="K81" s="77"/>
      <c r="L81" s="77"/>
      <c r="M81" s="77"/>
      <c r="N81" s="27">
        <f t="shared" si="8"/>
        <v>0</v>
      </c>
      <c r="O81" s="28">
        <f t="shared" si="9"/>
        <v>11.22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1248</v>
      </c>
      <c r="D82" s="71">
        <v>1101</v>
      </c>
      <c r="E82" s="71"/>
      <c r="F82" s="71"/>
      <c r="G82" s="71"/>
      <c r="H82" s="71"/>
      <c r="I82" s="17">
        <f t="shared" si="7"/>
        <v>2349</v>
      </c>
      <c r="J82" s="72"/>
      <c r="K82" s="71"/>
      <c r="L82" s="71"/>
      <c r="M82" s="71"/>
      <c r="N82" s="19">
        <f t="shared" si="8"/>
        <v>0</v>
      </c>
      <c r="O82" s="20">
        <f t="shared" si="9"/>
        <v>2349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46.5</v>
      </c>
      <c r="D83" s="80">
        <v>37.700000000000003</v>
      </c>
      <c r="E83" s="80"/>
      <c r="F83" s="80"/>
      <c r="G83" s="80"/>
      <c r="H83" s="80"/>
      <c r="I83" s="29">
        <f t="shared" si="7"/>
        <v>84.2</v>
      </c>
      <c r="J83" s="81"/>
      <c r="K83" s="80"/>
      <c r="L83" s="80"/>
      <c r="M83" s="80"/>
      <c r="N83" s="30">
        <f t="shared" si="8"/>
        <v>0</v>
      </c>
      <c r="O83" s="31">
        <f t="shared" si="9"/>
        <v>84.2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7.53</v>
      </c>
      <c r="D84" s="77">
        <v>6.83</v>
      </c>
      <c r="E84" s="77"/>
      <c r="F84" s="77">
        <v>2.2200000000000002</v>
      </c>
      <c r="G84" s="77">
        <v>0.05</v>
      </c>
      <c r="H84" s="77"/>
      <c r="I84" s="26">
        <f t="shared" si="7"/>
        <v>16.63</v>
      </c>
      <c r="J84" s="78"/>
      <c r="K84" s="77"/>
      <c r="L84" s="77"/>
      <c r="M84" s="77"/>
      <c r="N84" s="27">
        <f t="shared" si="8"/>
        <v>0</v>
      </c>
      <c r="O84" s="28">
        <f t="shared" si="9"/>
        <v>16.63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2701</v>
      </c>
      <c r="D85" s="71">
        <v>1220</v>
      </c>
      <c r="E85" s="71"/>
      <c r="F85" s="71">
        <v>409</v>
      </c>
      <c r="G85" s="71">
        <v>10</v>
      </c>
      <c r="H85" s="71"/>
      <c r="I85" s="17">
        <f t="shared" si="7"/>
        <v>4340</v>
      </c>
      <c r="J85" s="72"/>
      <c r="K85" s="71"/>
      <c r="L85" s="71"/>
      <c r="M85" s="71"/>
      <c r="N85" s="19">
        <f t="shared" si="8"/>
        <v>0</v>
      </c>
      <c r="O85" s="20">
        <f t="shared" si="9"/>
        <v>4340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89.3</v>
      </c>
      <c r="D86" s="80">
        <v>33.4</v>
      </c>
      <c r="E86" s="80"/>
      <c r="F86" s="80">
        <v>8.3000000000000007</v>
      </c>
      <c r="G86" s="80">
        <v>0.2</v>
      </c>
      <c r="H86" s="80"/>
      <c r="I86" s="29">
        <f t="shared" si="7"/>
        <v>131.19999999999999</v>
      </c>
      <c r="J86" s="81"/>
      <c r="K86" s="80"/>
      <c r="L86" s="80"/>
      <c r="M86" s="80"/>
      <c r="N86" s="30">
        <f t="shared" si="8"/>
        <v>0</v>
      </c>
      <c r="O86" s="31">
        <f t="shared" si="9"/>
        <v>131.19999999999999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16.05</v>
      </c>
      <c r="D87" s="77">
        <v>2.2599999999999998</v>
      </c>
      <c r="E87" s="77"/>
      <c r="F87" s="77">
        <v>24.06</v>
      </c>
      <c r="G87" s="77">
        <v>0.36</v>
      </c>
      <c r="H87" s="77"/>
      <c r="I87" s="26">
        <f t="shared" si="7"/>
        <v>42.730000000000004</v>
      </c>
      <c r="J87" s="78"/>
      <c r="K87" s="77"/>
      <c r="L87" s="77"/>
      <c r="M87" s="77">
        <v>0.08</v>
      </c>
      <c r="N87" s="27">
        <f t="shared" si="8"/>
        <v>0.08</v>
      </c>
      <c r="O87" s="28">
        <f t="shared" si="9"/>
        <v>42.81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6452</v>
      </c>
      <c r="D88" s="71">
        <v>463</v>
      </c>
      <c r="E88" s="71"/>
      <c r="F88" s="71">
        <v>4771</v>
      </c>
      <c r="G88" s="71">
        <v>59</v>
      </c>
      <c r="H88" s="71"/>
      <c r="I88" s="17">
        <f t="shared" si="7"/>
        <v>11745</v>
      </c>
      <c r="J88" s="72"/>
      <c r="K88" s="71"/>
      <c r="L88" s="71"/>
      <c r="M88" s="71">
        <v>7</v>
      </c>
      <c r="N88" s="19">
        <f t="shared" si="8"/>
        <v>7</v>
      </c>
      <c r="O88" s="20">
        <f t="shared" si="9"/>
        <v>11752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148.9</v>
      </c>
      <c r="D89" s="80">
        <v>10.3</v>
      </c>
      <c r="E89" s="80"/>
      <c r="F89" s="80">
        <v>72.099999999999994</v>
      </c>
      <c r="G89" s="80">
        <v>1.3</v>
      </c>
      <c r="H89" s="80"/>
      <c r="I89" s="29">
        <f t="shared" si="7"/>
        <v>232.60000000000002</v>
      </c>
      <c r="J89" s="81"/>
      <c r="K89" s="80"/>
      <c r="L89" s="80"/>
      <c r="M89" s="80">
        <v>0.2</v>
      </c>
      <c r="N89" s="30">
        <f t="shared" si="8"/>
        <v>0.2</v>
      </c>
      <c r="O89" s="31">
        <f t="shared" si="9"/>
        <v>232.8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19.21</v>
      </c>
      <c r="D90" s="77">
        <v>0.45</v>
      </c>
      <c r="E90" s="77"/>
      <c r="F90" s="77">
        <v>29.98</v>
      </c>
      <c r="G90" s="77">
        <v>3.45</v>
      </c>
      <c r="H90" s="77">
        <v>0.04</v>
      </c>
      <c r="I90" s="26">
        <f t="shared" si="7"/>
        <v>53.13</v>
      </c>
      <c r="J90" s="78"/>
      <c r="K90" s="77"/>
      <c r="L90" s="77"/>
      <c r="M90" s="77"/>
      <c r="N90" s="27">
        <f t="shared" si="8"/>
        <v>0</v>
      </c>
      <c r="O90" s="28">
        <f t="shared" si="9"/>
        <v>53.13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8554</v>
      </c>
      <c r="D91" s="71">
        <v>102</v>
      </c>
      <c r="E91" s="71"/>
      <c r="F91" s="71">
        <v>6103</v>
      </c>
      <c r="G91" s="71">
        <v>854</v>
      </c>
      <c r="H91" s="71">
        <v>5</v>
      </c>
      <c r="I91" s="17">
        <f t="shared" si="7"/>
        <v>15618</v>
      </c>
      <c r="J91" s="72"/>
      <c r="K91" s="71"/>
      <c r="L91" s="71"/>
      <c r="M91" s="71"/>
      <c r="N91" s="19">
        <f t="shared" si="8"/>
        <v>0</v>
      </c>
      <c r="O91" s="20">
        <f t="shared" si="9"/>
        <v>15618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145.30000000000001</v>
      </c>
      <c r="D92" s="80">
        <v>1.8</v>
      </c>
      <c r="E92" s="80"/>
      <c r="F92" s="80">
        <v>80</v>
      </c>
      <c r="G92" s="80">
        <v>12.8</v>
      </c>
      <c r="H92" s="80">
        <v>0.1</v>
      </c>
      <c r="I92" s="29">
        <f t="shared" si="7"/>
        <v>240.00000000000003</v>
      </c>
      <c r="J92" s="81"/>
      <c r="K92" s="80"/>
      <c r="L92" s="80"/>
      <c r="M92" s="80"/>
      <c r="N92" s="30">
        <f t="shared" si="8"/>
        <v>0</v>
      </c>
      <c r="O92" s="31">
        <f t="shared" si="9"/>
        <v>240.00000000000003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14.83</v>
      </c>
      <c r="D93" s="77">
        <v>4.1100000000000003</v>
      </c>
      <c r="E93" s="77"/>
      <c r="F93" s="77">
        <v>30.48</v>
      </c>
      <c r="G93" s="77">
        <v>13.3</v>
      </c>
      <c r="H93" s="77"/>
      <c r="I93" s="26">
        <f t="shared" si="7"/>
        <v>62.72</v>
      </c>
      <c r="J93" s="78"/>
      <c r="K93" s="77"/>
      <c r="L93" s="77"/>
      <c r="M93" s="77">
        <v>0.44</v>
      </c>
      <c r="N93" s="27">
        <f t="shared" si="8"/>
        <v>0.44</v>
      </c>
      <c r="O93" s="28">
        <f t="shared" si="9"/>
        <v>63.16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6572</v>
      </c>
      <c r="D94" s="71">
        <v>679</v>
      </c>
      <c r="E94" s="71"/>
      <c r="F94" s="71">
        <v>6636</v>
      </c>
      <c r="G94" s="71">
        <v>3629</v>
      </c>
      <c r="H94" s="71"/>
      <c r="I94" s="17">
        <f t="shared" si="7"/>
        <v>17516</v>
      </c>
      <c r="J94" s="72"/>
      <c r="K94" s="71"/>
      <c r="L94" s="71"/>
      <c r="M94" s="71">
        <v>44</v>
      </c>
      <c r="N94" s="19">
        <f t="shared" si="8"/>
        <v>44</v>
      </c>
      <c r="O94" s="20">
        <f t="shared" si="9"/>
        <v>17560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82.7</v>
      </c>
      <c r="D95" s="80">
        <v>12.1</v>
      </c>
      <c r="E95" s="80"/>
      <c r="F95" s="80">
        <v>73.8</v>
      </c>
      <c r="G95" s="80">
        <v>51.1</v>
      </c>
      <c r="H95" s="80"/>
      <c r="I95" s="29">
        <f t="shared" si="7"/>
        <v>219.7</v>
      </c>
      <c r="J95" s="81"/>
      <c r="K95" s="80"/>
      <c r="L95" s="80"/>
      <c r="M95" s="80">
        <v>0.9</v>
      </c>
      <c r="N95" s="30">
        <f t="shared" si="8"/>
        <v>0.9</v>
      </c>
      <c r="O95" s="31">
        <f t="shared" si="9"/>
        <v>220.6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21.87</v>
      </c>
      <c r="D96" s="77"/>
      <c r="E96" s="77"/>
      <c r="F96" s="77">
        <v>68.27</v>
      </c>
      <c r="G96" s="77">
        <v>52.61</v>
      </c>
      <c r="H96" s="77"/>
      <c r="I96" s="26">
        <f t="shared" si="7"/>
        <v>142.75</v>
      </c>
      <c r="J96" s="78"/>
      <c r="K96" s="77"/>
      <c r="L96" s="77"/>
      <c r="M96" s="77"/>
      <c r="N96" s="27">
        <f t="shared" si="8"/>
        <v>0</v>
      </c>
      <c r="O96" s="28">
        <f t="shared" si="9"/>
        <v>142.75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10684</v>
      </c>
      <c r="D97" s="71"/>
      <c r="E97" s="71"/>
      <c r="F97" s="71">
        <v>15197</v>
      </c>
      <c r="G97" s="71">
        <v>15051</v>
      </c>
      <c r="H97" s="71"/>
      <c r="I97" s="17">
        <f t="shared" si="7"/>
        <v>40932</v>
      </c>
      <c r="J97" s="72"/>
      <c r="K97" s="71"/>
      <c r="L97" s="71"/>
      <c r="M97" s="71"/>
      <c r="N97" s="19">
        <f t="shared" si="8"/>
        <v>0</v>
      </c>
      <c r="O97" s="20">
        <f t="shared" si="9"/>
        <v>40932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117.3</v>
      </c>
      <c r="D98" s="80"/>
      <c r="E98" s="80"/>
      <c r="F98" s="80">
        <v>140.9</v>
      </c>
      <c r="G98" s="80">
        <v>195.7</v>
      </c>
      <c r="H98" s="80"/>
      <c r="I98" s="29">
        <f t="shared" si="7"/>
        <v>453.9</v>
      </c>
      <c r="J98" s="81"/>
      <c r="K98" s="80"/>
      <c r="L98" s="80"/>
      <c r="M98" s="80"/>
      <c r="N98" s="30">
        <f t="shared" si="8"/>
        <v>0</v>
      </c>
      <c r="O98" s="31">
        <f t="shared" si="9"/>
        <v>453.9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19.809999999999999</v>
      </c>
      <c r="D99" s="77">
        <v>0.11</v>
      </c>
      <c r="E99" s="77"/>
      <c r="F99" s="77">
        <v>58.62</v>
      </c>
      <c r="G99" s="77">
        <v>155.93</v>
      </c>
      <c r="H99" s="77">
        <v>0.11</v>
      </c>
      <c r="I99" s="26">
        <f t="shared" si="7"/>
        <v>234.58</v>
      </c>
      <c r="J99" s="78"/>
      <c r="K99" s="77"/>
      <c r="L99" s="77"/>
      <c r="M99" s="77"/>
      <c r="N99" s="27">
        <f t="shared" si="8"/>
        <v>0</v>
      </c>
      <c r="O99" s="28">
        <f t="shared" si="9"/>
        <v>234.58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10249</v>
      </c>
      <c r="D100" s="71">
        <v>30</v>
      </c>
      <c r="E100" s="71"/>
      <c r="F100" s="71">
        <v>13541</v>
      </c>
      <c r="G100" s="71">
        <v>45123</v>
      </c>
      <c r="H100" s="71">
        <v>19</v>
      </c>
      <c r="I100" s="17">
        <f t="shared" si="7"/>
        <v>68962</v>
      </c>
      <c r="J100" s="72"/>
      <c r="K100" s="71"/>
      <c r="L100" s="71"/>
      <c r="M100" s="71"/>
      <c r="N100" s="19">
        <f t="shared" si="8"/>
        <v>0</v>
      </c>
      <c r="O100" s="20">
        <f t="shared" si="9"/>
        <v>68962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107.2</v>
      </c>
      <c r="D101" s="80">
        <v>0.4</v>
      </c>
      <c r="E101" s="80"/>
      <c r="F101" s="80">
        <v>123</v>
      </c>
      <c r="G101" s="80">
        <v>578.20000000000005</v>
      </c>
      <c r="H101" s="80">
        <v>0.4</v>
      </c>
      <c r="I101" s="29">
        <f t="shared" si="7"/>
        <v>809.2</v>
      </c>
      <c r="J101" s="81"/>
      <c r="K101" s="80"/>
      <c r="L101" s="80"/>
      <c r="M101" s="80"/>
      <c r="N101" s="30">
        <f t="shared" si="8"/>
        <v>0</v>
      </c>
      <c r="O101" s="31">
        <f t="shared" si="9"/>
        <v>809.2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22.33</v>
      </c>
      <c r="D102" s="77">
        <v>0.45</v>
      </c>
      <c r="E102" s="77"/>
      <c r="F102" s="77">
        <v>32.119999999999997</v>
      </c>
      <c r="G102" s="77">
        <v>384.82</v>
      </c>
      <c r="H102" s="77"/>
      <c r="I102" s="26">
        <f t="shared" si="7"/>
        <v>439.71999999999997</v>
      </c>
      <c r="J102" s="78"/>
      <c r="K102" s="77"/>
      <c r="L102" s="77"/>
      <c r="M102" s="77"/>
      <c r="N102" s="27">
        <f t="shared" si="8"/>
        <v>0</v>
      </c>
      <c r="O102" s="28">
        <f t="shared" si="9"/>
        <v>439.71999999999997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11891</v>
      </c>
      <c r="D103" s="71">
        <v>133</v>
      </c>
      <c r="E103" s="71"/>
      <c r="F103" s="71">
        <v>7865</v>
      </c>
      <c r="G103" s="71">
        <v>115897</v>
      </c>
      <c r="H103" s="71"/>
      <c r="I103" s="17">
        <f t="shared" si="7"/>
        <v>135786</v>
      </c>
      <c r="J103" s="72"/>
      <c r="K103" s="71"/>
      <c r="L103" s="71"/>
      <c r="M103" s="71"/>
      <c r="N103" s="19">
        <f t="shared" si="8"/>
        <v>0</v>
      </c>
      <c r="O103" s="20">
        <f t="shared" si="9"/>
        <v>135786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96.9</v>
      </c>
      <c r="D104" s="80">
        <v>1.3</v>
      </c>
      <c r="E104" s="80"/>
      <c r="F104" s="80">
        <v>63</v>
      </c>
      <c r="G104" s="80">
        <v>1254</v>
      </c>
      <c r="H104" s="80"/>
      <c r="I104" s="29">
        <f t="shared" si="7"/>
        <v>1415.2</v>
      </c>
      <c r="J104" s="81"/>
      <c r="K104" s="80"/>
      <c r="L104" s="80"/>
      <c r="M104" s="80"/>
      <c r="N104" s="30">
        <f t="shared" si="8"/>
        <v>0</v>
      </c>
      <c r="O104" s="31">
        <f t="shared" si="9"/>
        <v>1415.2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14.99</v>
      </c>
      <c r="D105" s="77">
        <v>0.54</v>
      </c>
      <c r="E105" s="77">
        <v>0.01</v>
      </c>
      <c r="F105" s="77">
        <v>0.45</v>
      </c>
      <c r="G105" s="77">
        <v>259.81</v>
      </c>
      <c r="H105" s="77"/>
      <c r="I105" s="26">
        <f t="shared" si="7"/>
        <v>275.8</v>
      </c>
      <c r="J105" s="78"/>
      <c r="K105" s="77"/>
      <c r="L105" s="77"/>
      <c r="M105" s="77"/>
      <c r="N105" s="27">
        <f t="shared" si="8"/>
        <v>0</v>
      </c>
      <c r="O105" s="28">
        <f t="shared" si="9"/>
        <v>275.8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8196</v>
      </c>
      <c r="D106" s="71">
        <v>163</v>
      </c>
      <c r="E106" s="71">
        <v>3</v>
      </c>
      <c r="F106" s="71">
        <v>114</v>
      </c>
      <c r="G106" s="71">
        <v>78332</v>
      </c>
      <c r="H106" s="71"/>
      <c r="I106" s="17">
        <f t="shared" si="7"/>
        <v>86808</v>
      </c>
      <c r="J106" s="72"/>
      <c r="K106" s="71"/>
      <c r="L106" s="71"/>
      <c r="M106" s="71"/>
      <c r="N106" s="19">
        <f t="shared" si="8"/>
        <v>0</v>
      </c>
      <c r="O106" s="20">
        <f t="shared" si="9"/>
        <v>86808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65.2</v>
      </c>
      <c r="D107" s="80">
        <v>1.7</v>
      </c>
      <c r="E107" s="80">
        <v>0</v>
      </c>
      <c r="F107" s="80">
        <v>0.8</v>
      </c>
      <c r="G107" s="80">
        <v>632.1</v>
      </c>
      <c r="H107" s="80"/>
      <c r="I107" s="29">
        <f t="shared" si="7"/>
        <v>699.80000000000007</v>
      </c>
      <c r="J107" s="81"/>
      <c r="K107" s="80"/>
      <c r="L107" s="80"/>
      <c r="M107" s="80"/>
      <c r="N107" s="30">
        <f t="shared" si="8"/>
        <v>0</v>
      </c>
      <c r="O107" s="31">
        <f t="shared" si="9"/>
        <v>699.80000000000007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12.72</v>
      </c>
      <c r="D108" s="77">
        <v>0.87</v>
      </c>
      <c r="E108" s="77"/>
      <c r="F108" s="77">
        <v>2.04</v>
      </c>
      <c r="G108" s="77">
        <v>58.43</v>
      </c>
      <c r="H108" s="77"/>
      <c r="I108" s="26">
        <f t="shared" si="7"/>
        <v>74.06</v>
      </c>
      <c r="J108" s="78"/>
      <c r="K108" s="77"/>
      <c r="L108" s="77"/>
      <c r="M108" s="77"/>
      <c r="N108" s="27">
        <f t="shared" si="8"/>
        <v>0</v>
      </c>
      <c r="O108" s="28">
        <f t="shared" si="9"/>
        <v>74.06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7281</v>
      </c>
      <c r="D109" s="71">
        <v>275</v>
      </c>
      <c r="E109" s="71"/>
      <c r="F109" s="71">
        <v>437</v>
      </c>
      <c r="G109" s="71">
        <v>19375</v>
      </c>
      <c r="H109" s="71"/>
      <c r="I109" s="17">
        <f t="shared" si="7"/>
        <v>27368</v>
      </c>
      <c r="J109" s="72"/>
      <c r="K109" s="71"/>
      <c r="L109" s="71"/>
      <c r="M109" s="71"/>
      <c r="N109" s="19">
        <f t="shared" si="8"/>
        <v>0</v>
      </c>
      <c r="O109" s="20">
        <f t="shared" si="9"/>
        <v>27368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44.4</v>
      </c>
      <c r="D110" s="80">
        <v>2.5</v>
      </c>
      <c r="E110" s="80"/>
      <c r="F110" s="80">
        <v>2.6</v>
      </c>
      <c r="G110" s="80">
        <v>128.80000000000001</v>
      </c>
      <c r="H110" s="80"/>
      <c r="I110" s="29">
        <f t="shared" si="7"/>
        <v>178.3</v>
      </c>
      <c r="J110" s="81"/>
      <c r="K110" s="80"/>
      <c r="L110" s="80"/>
      <c r="M110" s="80"/>
      <c r="N110" s="30">
        <f t="shared" si="8"/>
        <v>0</v>
      </c>
      <c r="O110" s="31">
        <f t="shared" si="9"/>
        <v>178.3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21.92</v>
      </c>
      <c r="D111" s="77">
        <v>1.84</v>
      </c>
      <c r="E111" s="77">
        <v>0.06</v>
      </c>
      <c r="F111" s="77"/>
      <c r="G111" s="77">
        <v>36.56</v>
      </c>
      <c r="H111" s="77"/>
      <c r="I111" s="26">
        <f t="shared" si="7"/>
        <v>60.38</v>
      </c>
      <c r="J111" s="78"/>
      <c r="K111" s="77"/>
      <c r="L111" s="77"/>
      <c r="M111" s="77"/>
      <c r="N111" s="27">
        <f t="shared" si="8"/>
        <v>0</v>
      </c>
      <c r="O111" s="28">
        <f t="shared" si="9"/>
        <v>60.38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12426</v>
      </c>
      <c r="D112" s="71">
        <v>512</v>
      </c>
      <c r="E112" s="71">
        <v>19</v>
      </c>
      <c r="F112" s="71"/>
      <c r="G112" s="71">
        <v>12346</v>
      </c>
      <c r="H112" s="71"/>
      <c r="I112" s="17">
        <f t="shared" si="7"/>
        <v>25303</v>
      </c>
      <c r="J112" s="72"/>
      <c r="K112" s="71"/>
      <c r="L112" s="71"/>
      <c r="M112" s="71"/>
      <c r="N112" s="19">
        <f t="shared" si="8"/>
        <v>0</v>
      </c>
      <c r="O112" s="20">
        <f t="shared" si="9"/>
        <v>25303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50.3</v>
      </c>
      <c r="D113" s="80">
        <v>0</v>
      </c>
      <c r="E113" s="80">
        <v>0</v>
      </c>
      <c r="F113" s="80"/>
      <c r="G113" s="80">
        <v>0</v>
      </c>
      <c r="H113" s="80"/>
      <c r="I113" s="29">
        <f t="shared" si="7"/>
        <v>50.3</v>
      </c>
      <c r="J113" s="81"/>
      <c r="K113" s="80"/>
      <c r="L113" s="80"/>
      <c r="M113" s="80"/>
      <c r="N113" s="30">
        <f t="shared" si="8"/>
        <v>0</v>
      </c>
      <c r="O113" s="31">
        <f t="shared" si="9"/>
        <v>50.3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8.35</v>
      </c>
      <c r="D114" s="77">
        <v>0.7</v>
      </c>
      <c r="E114" s="77">
        <v>0.05</v>
      </c>
      <c r="F114" s="77"/>
      <c r="G114" s="77">
        <v>28.48</v>
      </c>
      <c r="H114" s="77"/>
      <c r="I114" s="26">
        <f t="shared" si="7"/>
        <v>37.58</v>
      </c>
      <c r="J114" s="78"/>
      <c r="K114" s="77"/>
      <c r="L114" s="77"/>
      <c r="M114" s="77"/>
      <c r="N114" s="27">
        <f t="shared" si="8"/>
        <v>0</v>
      </c>
      <c r="O114" s="28">
        <f t="shared" si="9"/>
        <v>37.58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4812</v>
      </c>
      <c r="D115" s="71">
        <v>219</v>
      </c>
      <c r="E115" s="71">
        <v>15</v>
      </c>
      <c r="F115" s="71"/>
      <c r="G115" s="71">
        <v>8823</v>
      </c>
      <c r="H115" s="71"/>
      <c r="I115" s="17">
        <f t="shared" si="7"/>
        <v>13869</v>
      </c>
      <c r="J115" s="72"/>
      <c r="K115" s="71"/>
      <c r="L115" s="71"/>
      <c r="M115" s="71"/>
      <c r="N115" s="19">
        <f t="shared" si="8"/>
        <v>0</v>
      </c>
      <c r="O115" s="20">
        <f t="shared" si="9"/>
        <v>13869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15</v>
      </c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15</v>
      </c>
      <c r="J116" s="90"/>
      <c r="K116" s="89"/>
      <c r="L116" s="89"/>
      <c r="M116" s="89"/>
      <c r="N116" s="49">
        <f t="shared" si="8"/>
        <v>0</v>
      </c>
      <c r="O116" s="44">
        <f t="shared" si="9"/>
        <v>15</v>
      </c>
      <c r="P116" s="45">
        <f>SUM(O136,P111,P112,P115)</f>
        <v>1539.3900000000003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43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12.33</v>
      </c>
      <c r="D121" s="68">
        <v>1.87</v>
      </c>
      <c r="E121" s="68">
        <v>0.1</v>
      </c>
      <c r="F121" s="68">
        <v>0.17</v>
      </c>
      <c r="G121" s="68">
        <v>9.69</v>
      </c>
      <c r="H121" s="68"/>
      <c r="I121" s="11">
        <f t="shared" si="7"/>
        <v>24.159999999999997</v>
      </c>
      <c r="J121" s="69"/>
      <c r="K121" s="68"/>
      <c r="L121" s="68"/>
      <c r="M121" s="68"/>
      <c r="N121" s="13">
        <f t="shared" si="8"/>
        <v>0</v>
      </c>
      <c r="O121" s="14">
        <f t="shared" si="9"/>
        <v>24.159999999999997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7032</v>
      </c>
      <c r="D122" s="71">
        <v>587</v>
      </c>
      <c r="E122" s="71">
        <v>32</v>
      </c>
      <c r="F122" s="71">
        <v>46</v>
      </c>
      <c r="G122" s="71">
        <v>3153</v>
      </c>
      <c r="H122" s="71"/>
      <c r="I122" s="17">
        <f t="shared" si="7"/>
        <v>10850</v>
      </c>
      <c r="J122" s="72"/>
      <c r="K122" s="71"/>
      <c r="L122" s="71"/>
      <c r="M122" s="71"/>
      <c r="N122" s="19">
        <f t="shared" si="8"/>
        <v>0</v>
      </c>
      <c r="O122" s="20">
        <f t="shared" si="9"/>
        <v>10850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0</v>
      </c>
      <c r="E123" s="80">
        <v>0</v>
      </c>
      <c r="F123" s="80">
        <v>0.2</v>
      </c>
      <c r="G123" s="80">
        <v>0</v>
      </c>
      <c r="H123" s="80"/>
      <c r="I123" s="29">
        <f t="shared" si="7"/>
        <v>0.7</v>
      </c>
      <c r="J123" s="81"/>
      <c r="K123" s="80"/>
      <c r="L123" s="80"/>
      <c r="M123" s="80"/>
      <c r="N123" s="30">
        <f t="shared" si="8"/>
        <v>0</v>
      </c>
      <c r="O123" s="31">
        <f t="shared" si="9"/>
        <v>0.7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4.34</v>
      </c>
      <c r="D124" s="77">
        <v>0.12</v>
      </c>
      <c r="E124" s="77"/>
      <c r="F124" s="77"/>
      <c r="G124" s="77">
        <v>4.21</v>
      </c>
      <c r="H124" s="77"/>
      <c r="I124" s="26">
        <f t="shared" si="7"/>
        <v>8.67</v>
      </c>
      <c r="J124" s="78"/>
      <c r="K124" s="77"/>
      <c r="L124" s="77"/>
      <c r="M124" s="77"/>
      <c r="N124" s="27">
        <f t="shared" si="8"/>
        <v>0</v>
      </c>
      <c r="O124" s="28">
        <f t="shared" si="9"/>
        <v>8.67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2468</v>
      </c>
      <c r="D125" s="71">
        <v>38</v>
      </c>
      <c r="E125" s="71"/>
      <c r="F125" s="71"/>
      <c r="G125" s="71">
        <v>1182</v>
      </c>
      <c r="H125" s="71"/>
      <c r="I125" s="17">
        <f t="shared" si="7"/>
        <v>3688</v>
      </c>
      <c r="J125" s="72"/>
      <c r="K125" s="71"/>
      <c r="L125" s="71"/>
      <c r="M125" s="71"/>
      <c r="N125" s="19">
        <f t="shared" si="8"/>
        <v>0</v>
      </c>
      <c r="O125" s="20">
        <f t="shared" si="9"/>
        <v>3688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7.71</v>
      </c>
      <c r="D127" s="77">
        <v>0.31</v>
      </c>
      <c r="E127" s="77"/>
      <c r="F127" s="77">
        <v>0.72</v>
      </c>
      <c r="G127" s="77">
        <v>4.58</v>
      </c>
      <c r="H127" s="77"/>
      <c r="I127" s="26">
        <f t="shared" si="7"/>
        <v>13.32</v>
      </c>
      <c r="J127" s="78"/>
      <c r="K127" s="77"/>
      <c r="L127" s="77"/>
      <c r="M127" s="77"/>
      <c r="N127" s="27">
        <f t="shared" si="8"/>
        <v>0</v>
      </c>
      <c r="O127" s="28">
        <f t="shared" si="9"/>
        <v>13.32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4461</v>
      </c>
      <c r="D128" s="71">
        <v>97</v>
      </c>
      <c r="E128" s="71"/>
      <c r="F128" s="71">
        <v>154</v>
      </c>
      <c r="G128" s="71">
        <v>1535</v>
      </c>
      <c r="H128" s="71"/>
      <c r="I128" s="17">
        <f t="shared" si="7"/>
        <v>6247</v>
      </c>
      <c r="J128" s="72"/>
      <c r="K128" s="71"/>
      <c r="L128" s="71"/>
      <c r="M128" s="71"/>
      <c r="N128" s="19">
        <f t="shared" si="8"/>
        <v>0</v>
      </c>
      <c r="O128" s="20">
        <f t="shared" si="9"/>
        <v>6247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0.2</v>
      </c>
      <c r="G129" s="80">
        <v>0</v>
      </c>
      <c r="H129" s="80"/>
      <c r="I129" s="29">
        <f t="shared" si="7"/>
        <v>0.2</v>
      </c>
      <c r="J129" s="81"/>
      <c r="K129" s="80"/>
      <c r="L129" s="80"/>
      <c r="M129" s="80"/>
      <c r="N129" s="30">
        <f t="shared" si="8"/>
        <v>0</v>
      </c>
      <c r="O129" s="31">
        <f t="shared" si="9"/>
        <v>0.2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209.64</v>
      </c>
      <c r="D130" s="68">
        <v>27.6</v>
      </c>
      <c r="E130" s="68">
        <v>0.22</v>
      </c>
      <c r="F130" s="68">
        <v>249.41</v>
      </c>
      <c r="G130" s="68">
        <v>1012.28</v>
      </c>
      <c r="H130" s="68">
        <v>0.15</v>
      </c>
      <c r="I130" s="11">
        <f t="shared" si="7"/>
        <v>1499.3000000000002</v>
      </c>
      <c r="J130" s="69"/>
      <c r="K130" s="68"/>
      <c r="L130" s="68">
        <v>0.45</v>
      </c>
      <c r="M130" s="68">
        <v>1.27</v>
      </c>
      <c r="N130" s="13">
        <f>SUM(J130:M130)</f>
        <v>1.72</v>
      </c>
      <c r="O130" s="14">
        <f t="shared" si="9"/>
        <v>1501.0200000000002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105400</v>
      </c>
      <c r="D131" s="71">
        <v>5629</v>
      </c>
      <c r="E131" s="71">
        <v>69</v>
      </c>
      <c r="F131" s="71">
        <v>55284</v>
      </c>
      <c r="G131" s="71">
        <v>305376</v>
      </c>
      <c r="H131" s="71">
        <v>24</v>
      </c>
      <c r="I131" s="17">
        <f t="shared" si="7"/>
        <v>471782</v>
      </c>
      <c r="J131" s="72"/>
      <c r="K131" s="71"/>
      <c r="L131" s="71">
        <v>23</v>
      </c>
      <c r="M131" s="71">
        <v>84</v>
      </c>
      <c r="N131" s="19">
        <f t="shared" si="8"/>
        <v>107</v>
      </c>
      <c r="O131" s="20">
        <f t="shared" si="9"/>
        <v>471889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1028.9000000000001</v>
      </c>
      <c r="D132" s="80">
        <v>101.6</v>
      </c>
      <c r="E132" s="80">
        <v>0</v>
      </c>
      <c r="F132" s="80">
        <v>565.6</v>
      </c>
      <c r="G132" s="80">
        <v>2854.6</v>
      </c>
      <c r="H132" s="80">
        <v>0.5</v>
      </c>
      <c r="I132" s="29">
        <f t="shared" ref="I132:I138" si="10">SUM(C132:H132)</f>
        <v>4551.2</v>
      </c>
      <c r="J132" s="81"/>
      <c r="K132" s="80"/>
      <c r="L132" s="80">
        <v>1</v>
      </c>
      <c r="M132" s="80">
        <v>2.8</v>
      </c>
      <c r="N132" s="30">
        <f t="shared" ref="N132:N138" si="11">SUM(J132:M132)</f>
        <v>3.8</v>
      </c>
      <c r="O132" s="31">
        <f t="shared" ref="O132:O138" si="12">SUM(N132,I132)</f>
        <v>4555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198.13</v>
      </c>
      <c r="D133" s="77">
        <v>11.37</v>
      </c>
      <c r="E133" s="77">
        <v>0.22</v>
      </c>
      <c r="F133" s="77">
        <v>248.33</v>
      </c>
      <c r="G133" s="77">
        <v>1012.23</v>
      </c>
      <c r="H133" s="77">
        <v>0.11</v>
      </c>
      <c r="I133" s="26">
        <f t="shared" si="10"/>
        <v>1470.3899999999999</v>
      </c>
      <c r="J133" s="78"/>
      <c r="K133" s="77"/>
      <c r="L133" s="77">
        <v>0.45</v>
      </c>
      <c r="M133" s="77">
        <v>1.27</v>
      </c>
      <c r="N133" s="27">
        <f t="shared" si="11"/>
        <v>1.72</v>
      </c>
      <c r="O133" s="28">
        <f t="shared" si="12"/>
        <v>1472.11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101710</v>
      </c>
      <c r="D134" s="71">
        <v>2835</v>
      </c>
      <c r="E134" s="71">
        <v>69</v>
      </c>
      <c r="F134" s="71">
        <v>55131</v>
      </c>
      <c r="G134" s="71">
        <v>305359</v>
      </c>
      <c r="H134" s="71">
        <v>19</v>
      </c>
      <c r="I134" s="17">
        <f t="shared" si="10"/>
        <v>465123</v>
      </c>
      <c r="J134" s="72"/>
      <c r="K134" s="71"/>
      <c r="L134" s="71">
        <v>23</v>
      </c>
      <c r="M134" s="71">
        <v>84</v>
      </c>
      <c r="N134" s="19">
        <f t="shared" si="11"/>
        <v>107</v>
      </c>
      <c r="O134" s="20">
        <f t="shared" si="12"/>
        <v>465230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894.6</v>
      </c>
      <c r="D135" s="89">
        <v>19.8</v>
      </c>
      <c r="E135" s="89">
        <v>0</v>
      </c>
      <c r="F135" s="89">
        <v>562</v>
      </c>
      <c r="G135" s="89">
        <v>2854</v>
      </c>
      <c r="H135" s="89">
        <v>0.4</v>
      </c>
      <c r="I135" s="47">
        <f t="shared" si="10"/>
        <v>4330.7999999999993</v>
      </c>
      <c r="J135" s="90"/>
      <c r="K135" s="89"/>
      <c r="L135" s="89">
        <v>1</v>
      </c>
      <c r="M135" s="89">
        <v>2.8</v>
      </c>
      <c r="N135" s="49">
        <f t="shared" si="11"/>
        <v>3.8</v>
      </c>
      <c r="O135" s="44">
        <f t="shared" si="12"/>
        <v>4334.5999999999995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211.73000000000002</v>
      </c>
      <c r="D136" s="57">
        <f t="shared" si="13"/>
        <v>53.730000000000004</v>
      </c>
      <c r="E136" s="57">
        <f t="shared" si="13"/>
        <v>0.22</v>
      </c>
      <c r="F136" s="57">
        <f t="shared" si="13"/>
        <v>249.40999999999997</v>
      </c>
      <c r="G136" s="57">
        <f t="shared" si="13"/>
        <v>1022.4300000000002</v>
      </c>
      <c r="H136" s="57">
        <f t="shared" si="13"/>
        <v>0.15</v>
      </c>
      <c r="I136" s="58">
        <f t="shared" si="10"/>
        <v>1537.6700000000003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0.45</v>
      </c>
      <c r="M136" s="57">
        <f t="shared" si="14"/>
        <v>1.27</v>
      </c>
      <c r="N136" s="60">
        <f t="shared" si="11"/>
        <v>1.72</v>
      </c>
      <c r="O136" s="61">
        <f t="shared" si="12"/>
        <v>1539.3900000000003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105819</v>
      </c>
      <c r="D137" s="36">
        <f t="shared" si="13"/>
        <v>11214</v>
      </c>
      <c r="E137" s="36">
        <f t="shared" si="13"/>
        <v>69</v>
      </c>
      <c r="F137" s="36">
        <f t="shared" si="13"/>
        <v>55284</v>
      </c>
      <c r="G137" s="36">
        <f t="shared" si="13"/>
        <v>307905</v>
      </c>
      <c r="H137" s="36">
        <f t="shared" si="13"/>
        <v>24</v>
      </c>
      <c r="I137" s="17">
        <f t="shared" si="10"/>
        <v>480315</v>
      </c>
      <c r="J137" s="18">
        <f t="shared" si="14"/>
        <v>0</v>
      </c>
      <c r="K137" s="16">
        <f t="shared" si="14"/>
        <v>0</v>
      </c>
      <c r="L137" s="16">
        <f t="shared" si="14"/>
        <v>23</v>
      </c>
      <c r="M137" s="16">
        <f t="shared" si="14"/>
        <v>84</v>
      </c>
      <c r="N137" s="19">
        <f t="shared" si="11"/>
        <v>107</v>
      </c>
      <c r="O137" s="20">
        <f t="shared" si="12"/>
        <v>480422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1113.2</v>
      </c>
      <c r="D138" s="41">
        <f t="shared" si="13"/>
        <v>652.29999999999995</v>
      </c>
      <c r="E138" s="41">
        <f t="shared" si="13"/>
        <v>0</v>
      </c>
      <c r="F138" s="41">
        <f t="shared" si="13"/>
        <v>565.6</v>
      </c>
      <c r="G138" s="41">
        <f t="shared" si="13"/>
        <v>3104.1</v>
      </c>
      <c r="H138" s="41">
        <f t="shared" si="13"/>
        <v>0.5</v>
      </c>
      <c r="I138" s="47">
        <f t="shared" si="10"/>
        <v>5435.7</v>
      </c>
      <c r="J138" s="48">
        <f t="shared" si="14"/>
        <v>0</v>
      </c>
      <c r="K138" s="46">
        <f t="shared" si="14"/>
        <v>0</v>
      </c>
      <c r="L138" s="46">
        <f t="shared" si="14"/>
        <v>1</v>
      </c>
      <c r="M138" s="46">
        <f t="shared" si="14"/>
        <v>2.8</v>
      </c>
      <c r="N138" s="49">
        <f t="shared" si="11"/>
        <v>3.8</v>
      </c>
      <c r="O138" s="44">
        <f t="shared" si="12"/>
        <v>5439.5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/>
      <c r="N17" s="27">
        <f t="shared" si="1"/>
        <v>0</v>
      </c>
      <c r="O17" s="28">
        <f t="shared" si="2"/>
        <v>0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/>
      <c r="N18" s="19">
        <f t="shared" si="1"/>
        <v>0</v>
      </c>
      <c r="O18" s="20">
        <f t="shared" si="2"/>
        <v>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/>
      <c r="N19" s="30">
        <f t="shared" si="1"/>
        <v>0</v>
      </c>
      <c r="O19" s="31">
        <f t="shared" si="2"/>
        <v>0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2.21</v>
      </c>
      <c r="M20" s="77">
        <v>2.16</v>
      </c>
      <c r="N20" s="27">
        <f t="shared" si="1"/>
        <v>4.37</v>
      </c>
      <c r="O20" s="28">
        <f t="shared" si="2"/>
        <v>4.37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95</v>
      </c>
      <c r="M21" s="71">
        <v>92</v>
      </c>
      <c r="N21" s="19">
        <f t="shared" si="1"/>
        <v>187</v>
      </c>
      <c r="O21" s="20">
        <f t="shared" si="2"/>
        <v>187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3.8</v>
      </c>
      <c r="M22" s="80">
        <v>3.7</v>
      </c>
      <c r="N22" s="30">
        <f t="shared" si="1"/>
        <v>7.5</v>
      </c>
      <c r="O22" s="31">
        <f t="shared" si="2"/>
        <v>7.5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/>
      <c r="N23" s="27">
        <f t="shared" si="1"/>
        <v>0</v>
      </c>
      <c r="O23" s="28">
        <f t="shared" si="2"/>
        <v>0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/>
      <c r="N24" s="19">
        <f t="shared" si="1"/>
        <v>0</v>
      </c>
      <c r="O24" s="20">
        <f t="shared" si="2"/>
        <v>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/>
      <c r="N25" s="30">
        <f t="shared" si="1"/>
        <v>0</v>
      </c>
      <c r="O25" s="31">
        <f t="shared" si="2"/>
        <v>0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/>
      <c r="N26" s="27">
        <f t="shared" si="1"/>
        <v>0</v>
      </c>
      <c r="O26" s="28">
        <f t="shared" si="2"/>
        <v>0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/>
      <c r="N27" s="19">
        <f t="shared" si="1"/>
        <v>0</v>
      </c>
      <c r="O27" s="20">
        <f t="shared" si="2"/>
        <v>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/>
      <c r="N28" s="30">
        <f t="shared" si="1"/>
        <v>0</v>
      </c>
      <c r="O28" s="31">
        <f t="shared" si="2"/>
        <v>0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2.84</v>
      </c>
      <c r="D29" s="77"/>
      <c r="E29" s="77"/>
      <c r="F29" s="77"/>
      <c r="G29" s="77"/>
      <c r="H29" s="77"/>
      <c r="I29" s="26">
        <f t="shared" si="0"/>
        <v>2.84</v>
      </c>
      <c r="J29" s="78"/>
      <c r="K29" s="77"/>
      <c r="L29" s="77"/>
      <c r="M29" s="77"/>
      <c r="N29" s="27">
        <f t="shared" si="1"/>
        <v>0</v>
      </c>
      <c r="O29" s="28">
        <f t="shared" si="2"/>
        <v>2.84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1166</v>
      </c>
      <c r="D30" s="71"/>
      <c r="E30" s="71"/>
      <c r="F30" s="71"/>
      <c r="G30" s="71"/>
      <c r="H30" s="71"/>
      <c r="I30" s="17">
        <f t="shared" si="0"/>
        <v>1166</v>
      </c>
      <c r="J30" s="72"/>
      <c r="K30" s="71"/>
      <c r="L30" s="71"/>
      <c r="M30" s="71"/>
      <c r="N30" s="19">
        <f t="shared" si="1"/>
        <v>0</v>
      </c>
      <c r="O30" s="20">
        <f t="shared" si="2"/>
        <v>1166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26.8</v>
      </c>
      <c r="D31" s="80"/>
      <c r="E31" s="80"/>
      <c r="F31" s="80"/>
      <c r="G31" s="80"/>
      <c r="H31" s="80"/>
      <c r="I31" s="29">
        <f t="shared" si="0"/>
        <v>26.8</v>
      </c>
      <c r="J31" s="81"/>
      <c r="K31" s="80"/>
      <c r="L31" s="80"/>
      <c r="M31" s="80"/>
      <c r="N31" s="30">
        <f t="shared" si="1"/>
        <v>0</v>
      </c>
      <c r="O31" s="31">
        <f t="shared" si="2"/>
        <v>26.8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2.4500000000000002</v>
      </c>
      <c r="D32" s="77"/>
      <c r="E32" s="77"/>
      <c r="F32" s="77"/>
      <c r="G32" s="77"/>
      <c r="H32" s="77"/>
      <c r="I32" s="26">
        <f t="shared" si="0"/>
        <v>2.4500000000000002</v>
      </c>
      <c r="J32" s="78"/>
      <c r="K32" s="77"/>
      <c r="L32" s="77"/>
      <c r="M32" s="77"/>
      <c r="N32" s="27">
        <f t="shared" si="1"/>
        <v>0</v>
      </c>
      <c r="O32" s="28">
        <f t="shared" si="2"/>
        <v>2.4500000000000002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1099</v>
      </c>
      <c r="D33" s="71"/>
      <c r="E33" s="71"/>
      <c r="F33" s="71"/>
      <c r="G33" s="71"/>
      <c r="H33" s="71"/>
      <c r="I33" s="17">
        <f t="shared" si="0"/>
        <v>1099</v>
      </c>
      <c r="J33" s="72"/>
      <c r="K33" s="71"/>
      <c r="L33" s="71"/>
      <c r="M33" s="71"/>
      <c r="N33" s="19">
        <f t="shared" si="1"/>
        <v>0</v>
      </c>
      <c r="O33" s="20">
        <f t="shared" si="2"/>
        <v>1099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18.8</v>
      </c>
      <c r="D34" s="80"/>
      <c r="E34" s="80"/>
      <c r="F34" s="80"/>
      <c r="G34" s="80"/>
      <c r="H34" s="80"/>
      <c r="I34" s="29">
        <f t="shared" si="0"/>
        <v>18.8</v>
      </c>
      <c r="J34" s="81"/>
      <c r="K34" s="80"/>
      <c r="L34" s="80"/>
      <c r="M34" s="80"/>
      <c r="N34" s="30">
        <f t="shared" si="1"/>
        <v>0</v>
      </c>
      <c r="O34" s="31">
        <f t="shared" si="2"/>
        <v>18.8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3.51</v>
      </c>
      <c r="D35" s="77"/>
      <c r="E35" s="77"/>
      <c r="F35" s="77">
        <v>1.1299999999999999</v>
      </c>
      <c r="G35" s="77">
        <v>0.28000000000000003</v>
      </c>
      <c r="H35" s="77"/>
      <c r="I35" s="26">
        <f t="shared" si="0"/>
        <v>4.92</v>
      </c>
      <c r="J35" s="78"/>
      <c r="K35" s="77"/>
      <c r="L35" s="77"/>
      <c r="M35" s="77"/>
      <c r="N35" s="27">
        <f t="shared" si="1"/>
        <v>0</v>
      </c>
      <c r="O35" s="28">
        <f t="shared" si="2"/>
        <v>4.92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1668</v>
      </c>
      <c r="D36" s="71"/>
      <c r="E36" s="71"/>
      <c r="F36" s="71">
        <v>250</v>
      </c>
      <c r="G36" s="71">
        <v>78</v>
      </c>
      <c r="H36" s="71"/>
      <c r="I36" s="17">
        <f t="shared" si="0"/>
        <v>1996</v>
      </c>
      <c r="J36" s="72"/>
      <c r="K36" s="71"/>
      <c r="L36" s="71"/>
      <c r="M36" s="71"/>
      <c r="N36" s="19">
        <f t="shared" si="1"/>
        <v>0</v>
      </c>
      <c r="O36" s="20">
        <f t="shared" si="2"/>
        <v>1996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20</v>
      </c>
      <c r="D37" s="80"/>
      <c r="E37" s="80"/>
      <c r="F37" s="80">
        <v>2.7</v>
      </c>
      <c r="G37" s="80">
        <v>1.1000000000000001</v>
      </c>
      <c r="H37" s="80"/>
      <c r="I37" s="29">
        <f t="shared" ref="I37:I50" si="3">SUM(C37:H37)</f>
        <v>23.8</v>
      </c>
      <c r="J37" s="81"/>
      <c r="K37" s="80"/>
      <c r="L37" s="80"/>
      <c r="M37" s="80"/>
      <c r="N37" s="30">
        <f t="shared" si="1"/>
        <v>0</v>
      </c>
      <c r="O37" s="31">
        <f t="shared" si="2"/>
        <v>23.8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10.95</v>
      </c>
      <c r="D38" s="77"/>
      <c r="E38" s="77"/>
      <c r="F38" s="77">
        <v>0.11</v>
      </c>
      <c r="G38" s="77">
        <v>7.73</v>
      </c>
      <c r="H38" s="77"/>
      <c r="I38" s="26">
        <f t="shared" si="3"/>
        <v>18.79</v>
      </c>
      <c r="J38" s="78"/>
      <c r="K38" s="77"/>
      <c r="L38" s="77"/>
      <c r="M38" s="77">
        <v>0.51</v>
      </c>
      <c r="N38" s="27">
        <f t="shared" si="1"/>
        <v>0.51</v>
      </c>
      <c r="O38" s="28">
        <f t="shared" si="2"/>
        <v>19.3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6454</v>
      </c>
      <c r="D39" s="71"/>
      <c r="E39" s="71"/>
      <c r="F39" s="71">
        <v>25</v>
      </c>
      <c r="G39" s="71">
        <v>2253</v>
      </c>
      <c r="H39" s="71"/>
      <c r="I39" s="17">
        <f t="shared" si="3"/>
        <v>8732</v>
      </c>
      <c r="J39" s="72"/>
      <c r="K39" s="71"/>
      <c r="L39" s="71"/>
      <c r="M39" s="71">
        <v>59</v>
      </c>
      <c r="N39" s="19">
        <f t="shared" si="1"/>
        <v>59</v>
      </c>
      <c r="O39" s="20">
        <f t="shared" si="2"/>
        <v>8791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66.599999999999994</v>
      </c>
      <c r="D40" s="80"/>
      <c r="E40" s="80"/>
      <c r="F40" s="80">
        <v>0.2</v>
      </c>
      <c r="G40" s="80">
        <v>29.3</v>
      </c>
      <c r="H40" s="80"/>
      <c r="I40" s="29">
        <f t="shared" si="3"/>
        <v>96.1</v>
      </c>
      <c r="J40" s="81"/>
      <c r="K40" s="80"/>
      <c r="L40" s="80"/>
      <c r="M40" s="80">
        <v>1</v>
      </c>
      <c r="N40" s="30">
        <f t="shared" si="1"/>
        <v>1</v>
      </c>
      <c r="O40" s="31">
        <f t="shared" si="2"/>
        <v>97.1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5.57</v>
      </c>
      <c r="D41" s="77"/>
      <c r="E41" s="77"/>
      <c r="F41" s="77"/>
      <c r="G41" s="77">
        <v>10.25</v>
      </c>
      <c r="H41" s="77"/>
      <c r="I41" s="26">
        <f t="shared" si="3"/>
        <v>15.82</v>
      </c>
      <c r="J41" s="78"/>
      <c r="K41" s="77"/>
      <c r="L41" s="77"/>
      <c r="M41" s="77"/>
      <c r="N41" s="27">
        <f t="shared" si="1"/>
        <v>0</v>
      </c>
      <c r="O41" s="28">
        <f t="shared" si="2"/>
        <v>15.82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3175</v>
      </c>
      <c r="D42" s="71"/>
      <c r="E42" s="71"/>
      <c r="F42" s="71"/>
      <c r="G42" s="71">
        <v>2909</v>
      </c>
      <c r="H42" s="71"/>
      <c r="I42" s="17">
        <f t="shared" si="3"/>
        <v>6084</v>
      </c>
      <c r="J42" s="72"/>
      <c r="K42" s="71"/>
      <c r="L42" s="71"/>
      <c r="M42" s="71"/>
      <c r="N42" s="19">
        <f t="shared" si="1"/>
        <v>0</v>
      </c>
      <c r="O42" s="20">
        <f t="shared" si="2"/>
        <v>6084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33.4</v>
      </c>
      <c r="D43" s="80"/>
      <c r="E43" s="80"/>
      <c r="F43" s="80"/>
      <c r="G43" s="80">
        <v>37.9</v>
      </c>
      <c r="H43" s="80"/>
      <c r="I43" s="29">
        <f t="shared" si="3"/>
        <v>71.3</v>
      </c>
      <c r="J43" s="81"/>
      <c r="K43" s="80"/>
      <c r="L43" s="80"/>
      <c r="M43" s="80"/>
      <c r="N43" s="30">
        <f t="shared" si="1"/>
        <v>0</v>
      </c>
      <c r="O43" s="31">
        <f t="shared" si="2"/>
        <v>71.3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4.51</v>
      </c>
      <c r="D44" s="77"/>
      <c r="E44" s="77"/>
      <c r="F44" s="77"/>
      <c r="G44" s="77">
        <v>2.58</v>
      </c>
      <c r="H44" s="77"/>
      <c r="I44" s="26">
        <f t="shared" si="3"/>
        <v>7.09</v>
      </c>
      <c r="J44" s="78"/>
      <c r="K44" s="77"/>
      <c r="L44" s="77"/>
      <c r="M44" s="77"/>
      <c r="N44" s="27">
        <f t="shared" si="1"/>
        <v>0</v>
      </c>
      <c r="O44" s="28">
        <f t="shared" si="2"/>
        <v>7.09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2741</v>
      </c>
      <c r="D45" s="71"/>
      <c r="E45" s="71"/>
      <c r="F45" s="71"/>
      <c r="G45" s="71">
        <v>771</v>
      </c>
      <c r="H45" s="71"/>
      <c r="I45" s="17">
        <f t="shared" si="3"/>
        <v>3512</v>
      </c>
      <c r="J45" s="72"/>
      <c r="K45" s="71"/>
      <c r="L45" s="71"/>
      <c r="M45" s="71"/>
      <c r="N45" s="19">
        <f t="shared" si="1"/>
        <v>0</v>
      </c>
      <c r="O45" s="20">
        <f t="shared" si="2"/>
        <v>3512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23.9</v>
      </c>
      <c r="D46" s="80"/>
      <c r="E46" s="80"/>
      <c r="F46" s="80"/>
      <c r="G46" s="80">
        <v>8.5</v>
      </c>
      <c r="H46" s="80"/>
      <c r="I46" s="29">
        <f t="shared" si="3"/>
        <v>32.4</v>
      </c>
      <c r="J46" s="81"/>
      <c r="K46" s="80"/>
      <c r="L46" s="80"/>
      <c r="M46" s="80"/>
      <c r="N46" s="30">
        <f t="shared" si="1"/>
        <v>0</v>
      </c>
      <c r="O46" s="31">
        <f t="shared" si="2"/>
        <v>32.4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0.63</v>
      </c>
      <c r="D47" s="77"/>
      <c r="E47" s="77"/>
      <c r="F47" s="77">
        <v>7.0000000000000007E-2</v>
      </c>
      <c r="G47" s="77">
        <v>1.81</v>
      </c>
      <c r="H47" s="77"/>
      <c r="I47" s="26">
        <f t="shared" si="3"/>
        <v>2.5099999999999998</v>
      </c>
      <c r="J47" s="78"/>
      <c r="K47" s="77"/>
      <c r="L47" s="77"/>
      <c r="M47" s="77"/>
      <c r="N47" s="27">
        <f t="shared" si="1"/>
        <v>0</v>
      </c>
      <c r="O47" s="28">
        <f t="shared" si="2"/>
        <v>2.5099999999999998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361</v>
      </c>
      <c r="D48" s="71"/>
      <c r="E48" s="71"/>
      <c r="F48" s="71">
        <v>19</v>
      </c>
      <c r="G48" s="71">
        <v>590</v>
      </c>
      <c r="H48" s="71"/>
      <c r="I48" s="17">
        <f t="shared" si="3"/>
        <v>970</v>
      </c>
      <c r="J48" s="72"/>
      <c r="K48" s="71"/>
      <c r="L48" s="71"/>
      <c r="M48" s="71"/>
      <c r="N48" s="19">
        <f t="shared" si="1"/>
        <v>0</v>
      </c>
      <c r="O48" s="20">
        <f t="shared" si="2"/>
        <v>970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2.2999999999999998</v>
      </c>
      <c r="D49" s="80"/>
      <c r="E49" s="80"/>
      <c r="F49" s="80">
        <v>0</v>
      </c>
      <c r="G49" s="80">
        <v>4.7</v>
      </c>
      <c r="H49" s="80"/>
      <c r="I49" s="29">
        <f t="shared" si="3"/>
        <v>7</v>
      </c>
      <c r="J49" s="81"/>
      <c r="K49" s="80"/>
      <c r="L49" s="80"/>
      <c r="M49" s="80"/>
      <c r="N49" s="30">
        <f t="shared" si="1"/>
        <v>0</v>
      </c>
      <c r="O49" s="31">
        <f t="shared" si="2"/>
        <v>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30.46</v>
      </c>
      <c r="D50" s="68"/>
      <c r="E50" s="68"/>
      <c r="F50" s="68">
        <v>1.31</v>
      </c>
      <c r="G50" s="68">
        <v>22.65</v>
      </c>
      <c r="H50" s="68"/>
      <c r="I50" s="11">
        <f t="shared" si="3"/>
        <v>54.42</v>
      </c>
      <c r="J50" s="69"/>
      <c r="K50" s="68"/>
      <c r="L50" s="68">
        <v>2.21</v>
      </c>
      <c r="M50" s="68">
        <v>2.67</v>
      </c>
      <c r="N50" s="13">
        <f t="shared" si="1"/>
        <v>4.88</v>
      </c>
      <c r="O50" s="14">
        <f t="shared" si="2"/>
        <v>59.300000000000004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16664</v>
      </c>
      <c r="D51" s="71"/>
      <c r="E51" s="71"/>
      <c r="F51" s="71">
        <v>294</v>
      </c>
      <c r="G51" s="71">
        <v>6601</v>
      </c>
      <c r="H51" s="71"/>
      <c r="I51" s="17">
        <f t="shared" ref="I51:I58" si="4">SUM(C51:H51)</f>
        <v>23559</v>
      </c>
      <c r="J51" s="72"/>
      <c r="K51" s="71"/>
      <c r="L51" s="71">
        <v>95</v>
      </c>
      <c r="M51" s="71">
        <v>151</v>
      </c>
      <c r="N51" s="19">
        <f t="shared" si="1"/>
        <v>246</v>
      </c>
      <c r="O51" s="20">
        <f>SUM(N51,I51)</f>
        <v>23805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191.8</v>
      </c>
      <c r="D52" s="80"/>
      <c r="E52" s="80"/>
      <c r="F52" s="80">
        <v>2.9</v>
      </c>
      <c r="G52" s="80">
        <v>81.5</v>
      </c>
      <c r="H52" s="80"/>
      <c r="I52" s="29">
        <f t="shared" si="4"/>
        <v>276.20000000000005</v>
      </c>
      <c r="J52" s="81"/>
      <c r="K52" s="80"/>
      <c r="L52" s="80">
        <v>3.8</v>
      </c>
      <c r="M52" s="80">
        <v>4.7</v>
      </c>
      <c r="N52" s="30">
        <f t="shared" si="1"/>
        <v>8.5</v>
      </c>
      <c r="O52" s="31">
        <f t="shared" si="2"/>
        <v>284.70000000000005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30.46</v>
      </c>
      <c r="D53" s="77"/>
      <c r="E53" s="77"/>
      <c r="F53" s="77">
        <v>1.31</v>
      </c>
      <c r="G53" s="77">
        <v>22.65</v>
      </c>
      <c r="H53" s="77"/>
      <c r="I53" s="26">
        <f t="shared" si="4"/>
        <v>54.42</v>
      </c>
      <c r="J53" s="78"/>
      <c r="K53" s="77"/>
      <c r="L53" s="77">
        <v>2.21</v>
      </c>
      <c r="M53" s="77">
        <v>2.67</v>
      </c>
      <c r="N53" s="27">
        <f t="shared" si="1"/>
        <v>4.88</v>
      </c>
      <c r="O53" s="28">
        <f t="shared" si="2"/>
        <v>59.300000000000004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16664</v>
      </c>
      <c r="D54" s="71"/>
      <c r="E54" s="71"/>
      <c r="F54" s="71">
        <v>294</v>
      </c>
      <c r="G54" s="71">
        <v>6601</v>
      </c>
      <c r="H54" s="71"/>
      <c r="I54" s="17">
        <f t="shared" si="4"/>
        <v>23559</v>
      </c>
      <c r="J54" s="72"/>
      <c r="K54" s="71"/>
      <c r="L54" s="71">
        <v>95</v>
      </c>
      <c r="M54" s="71">
        <v>151</v>
      </c>
      <c r="N54" s="19">
        <f t="shared" si="1"/>
        <v>246</v>
      </c>
      <c r="O54" s="20">
        <f t="shared" si="2"/>
        <v>23805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191.8</v>
      </c>
      <c r="D55" s="74"/>
      <c r="E55" s="74"/>
      <c r="F55" s="74">
        <v>2.9</v>
      </c>
      <c r="G55" s="74">
        <v>81.5</v>
      </c>
      <c r="H55" s="74"/>
      <c r="I55" s="23">
        <f t="shared" si="4"/>
        <v>276.20000000000005</v>
      </c>
      <c r="J55" s="75"/>
      <c r="K55" s="74"/>
      <c r="L55" s="74">
        <v>3.8</v>
      </c>
      <c r="M55" s="74">
        <v>4.7</v>
      </c>
      <c r="N55" s="23">
        <f t="shared" si="1"/>
        <v>8.5</v>
      </c>
      <c r="O55" s="25">
        <f t="shared" si="2"/>
        <v>284.70000000000005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30.459999999999997</v>
      </c>
      <c r="D56" s="10">
        <f t="shared" si="5"/>
        <v>0</v>
      </c>
      <c r="E56" s="10">
        <f t="shared" si="5"/>
        <v>0</v>
      </c>
      <c r="F56" s="10">
        <f t="shared" si="5"/>
        <v>1.31</v>
      </c>
      <c r="G56" s="10">
        <f t="shared" si="5"/>
        <v>22.649999999999995</v>
      </c>
      <c r="H56" s="10">
        <f t="shared" si="5"/>
        <v>0</v>
      </c>
      <c r="I56" s="34">
        <f>SUM(C56:H56)</f>
        <v>54.419999999999987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2.21</v>
      </c>
      <c r="M56" s="10">
        <f>SUM(M5,M8,M11,M14,M17,M20,M23,M26,M29,M32,M35,M38,M41,M44,M47)</f>
        <v>2.67</v>
      </c>
      <c r="N56" s="12">
        <f t="shared" si="1"/>
        <v>4.88</v>
      </c>
      <c r="O56" s="14">
        <f t="shared" si="2"/>
        <v>59.29999999999999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16664</v>
      </c>
      <c r="D57" s="36">
        <f t="shared" si="5"/>
        <v>0</v>
      </c>
      <c r="E57" s="36">
        <f t="shared" si="5"/>
        <v>0</v>
      </c>
      <c r="F57" s="36">
        <f t="shared" si="5"/>
        <v>294</v>
      </c>
      <c r="G57" s="36">
        <f t="shared" si="5"/>
        <v>6601</v>
      </c>
      <c r="H57" s="36">
        <f t="shared" si="5"/>
        <v>0</v>
      </c>
      <c r="I57" s="37">
        <f t="shared" si="4"/>
        <v>23559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95</v>
      </c>
      <c r="M57" s="36">
        <f t="shared" si="6"/>
        <v>151</v>
      </c>
      <c r="N57" s="38">
        <f t="shared" si="1"/>
        <v>246</v>
      </c>
      <c r="O57" s="20">
        <f t="shared" si="2"/>
        <v>23805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191.8</v>
      </c>
      <c r="D58" s="41">
        <f t="shared" si="5"/>
        <v>0</v>
      </c>
      <c r="E58" s="41">
        <f t="shared" si="5"/>
        <v>0</v>
      </c>
      <c r="F58" s="41">
        <f t="shared" si="5"/>
        <v>2.9000000000000004</v>
      </c>
      <c r="G58" s="41">
        <f t="shared" si="5"/>
        <v>81.5</v>
      </c>
      <c r="H58" s="41">
        <f t="shared" si="5"/>
        <v>0</v>
      </c>
      <c r="I58" s="42">
        <f t="shared" si="4"/>
        <v>276.20000000000005</v>
      </c>
      <c r="J58" s="40">
        <f t="shared" si="6"/>
        <v>0</v>
      </c>
      <c r="K58" s="41">
        <f t="shared" si="6"/>
        <v>0</v>
      </c>
      <c r="L58" s="41">
        <f t="shared" si="6"/>
        <v>3.8</v>
      </c>
      <c r="M58" s="41">
        <f t="shared" si="6"/>
        <v>4.7</v>
      </c>
      <c r="N58" s="43">
        <f t="shared" si="1"/>
        <v>8.5</v>
      </c>
      <c r="O58" s="44">
        <f t="shared" si="2"/>
        <v>284.70000000000005</v>
      </c>
      <c r="P58" s="45">
        <f>SUM(O56,P53,P54,P57)</f>
        <v>59.29999999999999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/>
      <c r="N75" s="27">
        <f t="shared" si="8"/>
        <v>0</v>
      </c>
      <c r="O75" s="28">
        <f t="shared" si="9"/>
        <v>0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/>
      <c r="N76" s="19">
        <f t="shared" si="8"/>
        <v>0</v>
      </c>
      <c r="O76" s="20">
        <f t="shared" si="9"/>
        <v>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/>
      <c r="N77" s="30">
        <f t="shared" si="8"/>
        <v>0</v>
      </c>
      <c r="O77" s="31">
        <f t="shared" si="9"/>
        <v>0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2.21</v>
      </c>
      <c r="M78" s="77">
        <v>2.16</v>
      </c>
      <c r="N78" s="27">
        <f t="shared" si="8"/>
        <v>4.37</v>
      </c>
      <c r="O78" s="28">
        <f t="shared" si="9"/>
        <v>4.37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95</v>
      </c>
      <c r="M79" s="71">
        <v>92</v>
      </c>
      <c r="N79" s="19">
        <f t="shared" si="8"/>
        <v>187</v>
      </c>
      <c r="O79" s="20">
        <f t="shared" si="9"/>
        <v>187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3.8</v>
      </c>
      <c r="M80" s="80">
        <v>3.7</v>
      </c>
      <c r="N80" s="30">
        <f t="shared" si="8"/>
        <v>7.5</v>
      </c>
      <c r="O80" s="31">
        <f t="shared" si="9"/>
        <v>7.5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/>
      <c r="N81" s="27">
        <f t="shared" si="8"/>
        <v>0</v>
      </c>
      <c r="O81" s="28">
        <f t="shared" si="9"/>
        <v>0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/>
      <c r="N82" s="19">
        <f t="shared" si="8"/>
        <v>0</v>
      </c>
      <c r="O82" s="20">
        <f t="shared" si="9"/>
        <v>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/>
      <c r="N83" s="30">
        <f t="shared" si="8"/>
        <v>0</v>
      </c>
      <c r="O83" s="31">
        <f t="shared" si="9"/>
        <v>0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/>
      <c r="N84" s="27">
        <f t="shared" si="8"/>
        <v>0</v>
      </c>
      <c r="O84" s="28">
        <f t="shared" si="9"/>
        <v>0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/>
      <c r="N85" s="19">
        <f t="shared" si="8"/>
        <v>0</v>
      </c>
      <c r="O85" s="20">
        <f t="shared" si="9"/>
        <v>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/>
      <c r="N86" s="30">
        <f t="shared" si="8"/>
        <v>0</v>
      </c>
      <c r="O86" s="31">
        <f t="shared" si="9"/>
        <v>0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2.84</v>
      </c>
      <c r="D87" s="77"/>
      <c r="E87" s="77"/>
      <c r="F87" s="77"/>
      <c r="G87" s="77"/>
      <c r="H87" s="77"/>
      <c r="I87" s="26">
        <f t="shared" si="7"/>
        <v>2.84</v>
      </c>
      <c r="J87" s="78"/>
      <c r="K87" s="77"/>
      <c r="L87" s="77"/>
      <c r="M87" s="77"/>
      <c r="N87" s="27">
        <f t="shared" si="8"/>
        <v>0</v>
      </c>
      <c r="O87" s="28">
        <f t="shared" si="9"/>
        <v>2.84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1166</v>
      </c>
      <c r="D88" s="71"/>
      <c r="E88" s="71"/>
      <c r="F88" s="71"/>
      <c r="G88" s="71"/>
      <c r="H88" s="71"/>
      <c r="I88" s="17">
        <f t="shared" si="7"/>
        <v>1166</v>
      </c>
      <c r="J88" s="72"/>
      <c r="K88" s="71"/>
      <c r="L88" s="71"/>
      <c r="M88" s="71"/>
      <c r="N88" s="19">
        <f t="shared" si="8"/>
        <v>0</v>
      </c>
      <c r="O88" s="20">
        <f t="shared" si="9"/>
        <v>1166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26.8</v>
      </c>
      <c r="D89" s="80"/>
      <c r="E89" s="80"/>
      <c r="F89" s="80"/>
      <c r="G89" s="80"/>
      <c r="H89" s="80"/>
      <c r="I89" s="29">
        <f t="shared" si="7"/>
        <v>26.8</v>
      </c>
      <c r="J89" s="81"/>
      <c r="K89" s="80"/>
      <c r="L89" s="80"/>
      <c r="M89" s="80"/>
      <c r="N89" s="30">
        <f t="shared" si="8"/>
        <v>0</v>
      </c>
      <c r="O89" s="31">
        <f t="shared" si="9"/>
        <v>26.8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2.4500000000000002</v>
      </c>
      <c r="D90" s="77"/>
      <c r="E90" s="77"/>
      <c r="F90" s="77"/>
      <c r="G90" s="77"/>
      <c r="H90" s="77"/>
      <c r="I90" s="26">
        <f t="shared" si="7"/>
        <v>2.4500000000000002</v>
      </c>
      <c r="J90" s="78"/>
      <c r="K90" s="77"/>
      <c r="L90" s="77"/>
      <c r="M90" s="77"/>
      <c r="N90" s="27">
        <f t="shared" si="8"/>
        <v>0</v>
      </c>
      <c r="O90" s="28">
        <f t="shared" si="9"/>
        <v>2.4500000000000002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1099</v>
      </c>
      <c r="D91" s="71"/>
      <c r="E91" s="71"/>
      <c r="F91" s="71"/>
      <c r="G91" s="71"/>
      <c r="H91" s="71"/>
      <c r="I91" s="17">
        <f t="shared" si="7"/>
        <v>1099</v>
      </c>
      <c r="J91" s="72"/>
      <c r="K91" s="71"/>
      <c r="L91" s="71"/>
      <c r="M91" s="71"/>
      <c r="N91" s="19">
        <f t="shared" si="8"/>
        <v>0</v>
      </c>
      <c r="O91" s="20">
        <f t="shared" si="9"/>
        <v>1099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18.8</v>
      </c>
      <c r="D92" s="80"/>
      <c r="E92" s="80"/>
      <c r="F92" s="80"/>
      <c r="G92" s="80"/>
      <c r="H92" s="80"/>
      <c r="I92" s="29">
        <f t="shared" si="7"/>
        <v>18.8</v>
      </c>
      <c r="J92" s="81"/>
      <c r="K92" s="80"/>
      <c r="L92" s="80"/>
      <c r="M92" s="80"/>
      <c r="N92" s="30">
        <f t="shared" si="8"/>
        <v>0</v>
      </c>
      <c r="O92" s="31">
        <f t="shared" si="9"/>
        <v>18.8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3.51</v>
      </c>
      <c r="D93" s="77"/>
      <c r="E93" s="77"/>
      <c r="F93" s="77">
        <v>1.1299999999999999</v>
      </c>
      <c r="G93" s="77">
        <v>0.28000000000000003</v>
      </c>
      <c r="H93" s="77"/>
      <c r="I93" s="26">
        <f t="shared" si="7"/>
        <v>4.92</v>
      </c>
      <c r="J93" s="78"/>
      <c r="K93" s="77"/>
      <c r="L93" s="77"/>
      <c r="M93" s="77"/>
      <c r="N93" s="27">
        <f t="shared" si="8"/>
        <v>0</v>
      </c>
      <c r="O93" s="28">
        <f t="shared" si="9"/>
        <v>4.92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1668</v>
      </c>
      <c r="D94" s="71"/>
      <c r="E94" s="71"/>
      <c r="F94" s="71">
        <v>250</v>
      </c>
      <c r="G94" s="71">
        <v>78</v>
      </c>
      <c r="H94" s="71"/>
      <c r="I94" s="17">
        <f t="shared" si="7"/>
        <v>1996</v>
      </c>
      <c r="J94" s="72"/>
      <c r="K94" s="71"/>
      <c r="L94" s="71"/>
      <c r="M94" s="71"/>
      <c r="N94" s="19">
        <f t="shared" si="8"/>
        <v>0</v>
      </c>
      <c r="O94" s="20">
        <f t="shared" si="9"/>
        <v>1996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20</v>
      </c>
      <c r="D95" s="80"/>
      <c r="E95" s="80"/>
      <c r="F95" s="80">
        <v>2.7</v>
      </c>
      <c r="G95" s="80">
        <v>1.1000000000000001</v>
      </c>
      <c r="H95" s="80"/>
      <c r="I95" s="29">
        <f t="shared" si="7"/>
        <v>23.8</v>
      </c>
      <c r="J95" s="81"/>
      <c r="K95" s="80"/>
      <c r="L95" s="80"/>
      <c r="M95" s="80"/>
      <c r="N95" s="30">
        <f t="shared" si="8"/>
        <v>0</v>
      </c>
      <c r="O95" s="31">
        <f t="shared" si="9"/>
        <v>23.8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10.95</v>
      </c>
      <c r="D96" s="77"/>
      <c r="E96" s="77"/>
      <c r="F96" s="77">
        <v>0.11</v>
      </c>
      <c r="G96" s="77">
        <v>7.73</v>
      </c>
      <c r="H96" s="77"/>
      <c r="I96" s="26">
        <f t="shared" si="7"/>
        <v>18.79</v>
      </c>
      <c r="J96" s="78"/>
      <c r="K96" s="77"/>
      <c r="L96" s="77"/>
      <c r="M96" s="77">
        <v>0.51</v>
      </c>
      <c r="N96" s="27">
        <f t="shared" si="8"/>
        <v>0.51</v>
      </c>
      <c r="O96" s="28">
        <f t="shared" si="9"/>
        <v>19.3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6454</v>
      </c>
      <c r="D97" s="71"/>
      <c r="E97" s="71"/>
      <c r="F97" s="71">
        <v>25</v>
      </c>
      <c r="G97" s="71">
        <v>2253</v>
      </c>
      <c r="H97" s="71"/>
      <c r="I97" s="17">
        <f t="shared" si="7"/>
        <v>8732</v>
      </c>
      <c r="J97" s="72"/>
      <c r="K97" s="71"/>
      <c r="L97" s="71"/>
      <c r="M97" s="71">
        <v>59</v>
      </c>
      <c r="N97" s="19">
        <f t="shared" si="8"/>
        <v>59</v>
      </c>
      <c r="O97" s="20">
        <f t="shared" si="9"/>
        <v>8791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66.599999999999994</v>
      </c>
      <c r="D98" s="80"/>
      <c r="E98" s="80"/>
      <c r="F98" s="80">
        <v>0.2</v>
      </c>
      <c r="G98" s="80">
        <v>29.3</v>
      </c>
      <c r="H98" s="80"/>
      <c r="I98" s="29">
        <f t="shared" si="7"/>
        <v>96.1</v>
      </c>
      <c r="J98" s="81"/>
      <c r="K98" s="80"/>
      <c r="L98" s="80"/>
      <c r="M98" s="80">
        <v>1</v>
      </c>
      <c r="N98" s="30">
        <f t="shared" si="8"/>
        <v>1</v>
      </c>
      <c r="O98" s="31">
        <f t="shared" si="9"/>
        <v>97.1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5.57</v>
      </c>
      <c r="D99" s="77"/>
      <c r="E99" s="77"/>
      <c r="F99" s="77"/>
      <c r="G99" s="77">
        <v>10.25</v>
      </c>
      <c r="H99" s="77"/>
      <c r="I99" s="26">
        <f t="shared" si="7"/>
        <v>15.82</v>
      </c>
      <c r="J99" s="78"/>
      <c r="K99" s="77"/>
      <c r="L99" s="77"/>
      <c r="M99" s="77"/>
      <c r="N99" s="27">
        <f t="shared" si="8"/>
        <v>0</v>
      </c>
      <c r="O99" s="28">
        <f t="shared" si="9"/>
        <v>15.82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3175</v>
      </c>
      <c r="D100" s="71"/>
      <c r="E100" s="71"/>
      <c r="F100" s="71"/>
      <c r="G100" s="71">
        <v>2909</v>
      </c>
      <c r="H100" s="71"/>
      <c r="I100" s="17">
        <f t="shared" si="7"/>
        <v>6084</v>
      </c>
      <c r="J100" s="72"/>
      <c r="K100" s="71"/>
      <c r="L100" s="71"/>
      <c r="M100" s="71"/>
      <c r="N100" s="19">
        <f t="shared" si="8"/>
        <v>0</v>
      </c>
      <c r="O100" s="20">
        <f t="shared" si="9"/>
        <v>6084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33.4</v>
      </c>
      <c r="D101" s="80"/>
      <c r="E101" s="80"/>
      <c r="F101" s="80"/>
      <c r="G101" s="80">
        <v>37.9</v>
      </c>
      <c r="H101" s="80"/>
      <c r="I101" s="29">
        <f t="shared" si="7"/>
        <v>71.3</v>
      </c>
      <c r="J101" s="81"/>
      <c r="K101" s="80"/>
      <c r="L101" s="80"/>
      <c r="M101" s="80"/>
      <c r="N101" s="30">
        <f t="shared" si="8"/>
        <v>0</v>
      </c>
      <c r="O101" s="31">
        <f t="shared" si="9"/>
        <v>71.3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4.51</v>
      </c>
      <c r="D102" s="77"/>
      <c r="E102" s="77"/>
      <c r="F102" s="77"/>
      <c r="G102" s="77">
        <v>2.58</v>
      </c>
      <c r="H102" s="77"/>
      <c r="I102" s="26">
        <f t="shared" si="7"/>
        <v>7.09</v>
      </c>
      <c r="J102" s="78"/>
      <c r="K102" s="77"/>
      <c r="L102" s="77"/>
      <c r="M102" s="77"/>
      <c r="N102" s="27">
        <f t="shared" si="8"/>
        <v>0</v>
      </c>
      <c r="O102" s="28">
        <f t="shared" si="9"/>
        <v>7.09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2741</v>
      </c>
      <c r="D103" s="71"/>
      <c r="E103" s="71"/>
      <c r="F103" s="71"/>
      <c r="G103" s="71">
        <v>771</v>
      </c>
      <c r="H103" s="71"/>
      <c r="I103" s="17">
        <f t="shared" si="7"/>
        <v>3512</v>
      </c>
      <c r="J103" s="72"/>
      <c r="K103" s="71"/>
      <c r="L103" s="71"/>
      <c r="M103" s="71"/>
      <c r="N103" s="19">
        <f t="shared" si="8"/>
        <v>0</v>
      </c>
      <c r="O103" s="20">
        <f t="shared" si="9"/>
        <v>3512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23.9</v>
      </c>
      <c r="D104" s="80"/>
      <c r="E104" s="80"/>
      <c r="F104" s="80"/>
      <c r="G104" s="80">
        <v>8.5</v>
      </c>
      <c r="H104" s="80"/>
      <c r="I104" s="29">
        <f t="shared" si="7"/>
        <v>32.4</v>
      </c>
      <c r="J104" s="81"/>
      <c r="K104" s="80"/>
      <c r="L104" s="80"/>
      <c r="M104" s="80"/>
      <c r="N104" s="30">
        <f t="shared" si="8"/>
        <v>0</v>
      </c>
      <c r="O104" s="31">
        <f t="shared" si="9"/>
        <v>32.4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0.38</v>
      </c>
      <c r="D105" s="77"/>
      <c r="E105" s="77"/>
      <c r="F105" s="77"/>
      <c r="G105" s="77">
        <v>1.81</v>
      </c>
      <c r="H105" s="77"/>
      <c r="I105" s="26">
        <f t="shared" si="7"/>
        <v>2.19</v>
      </c>
      <c r="J105" s="78"/>
      <c r="K105" s="77"/>
      <c r="L105" s="77"/>
      <c r="M105" s="77"/>
      <c r="N105" s="27">
        <f t="shared" si="8"/>
        <v>0</v>
      </c>
      <c r="O105" s="28">
        <f t="shared" si="9"/>
        <v>2.19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208</v>
      </c>
      <c r="D106" s="71"/>
      <c r="E106" s="71"/>
      <c r="F106" s="71"/>
      <c r="G106" s="71">
        <v>590</v>
      </c>
      <c r="H106" s="71"/>
      <c r="I106" s="17">
        <f t="shared" si="7"/>
        <v>798</v>
      </c>
      <c r="J106" s="72"/>
      <c r="K106" s="71"/>
      <c r="L106" s="71"/>
      <c r="M106" s="71"/>
      <c r="N106" s="19">
        <f t="shared" si="8"/>
        <v>0</v>
      </c>
      <c r="O106" s="20">
        <f t="shared" si="9"/>
        <v>798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1.7</v>
      </c>
      <c r="D107" s="80"/>
      <c r="E107" s="80"/>
      <c r="F107" s="80"/>
      <c r="G107" s="80">
        <v>4.7</v>
      </c>
      <c r="H107" s="80"/>
      <c r="I107" s="29">
        <f t="shared" si="7"/>
        <v>6.4</v>
      </c>
      <c r="J107" s="81"/>
      <c r="K107" s="80"/>
      <c r="L107" s="80"/>
      <c r="M107" s="80"/>
      <c r="N107" s="30">
        <f t="shared" si="8"/>
        <v>0</v>
      </c>
      <c r="O107" s="31">
        <f t="shared" si="9"/>
        <v>6.4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0.14000000000000001</v>
      </c>
      <c r="D108" s="77"/>
      <c r="E108" s="77"/>
      <c r="F108" s="77"/>
      <c r="G108" s="77"/>
      <c r="H108" s="77"/>
      <c r="I108" s="26">
        <f t="shared" si="7"/>
        <v>0.14000000000000001</v>
      </c>
      <c r="J108" s="78"/>
      <c r="K108" s="77"/>
      <c r="L108" s="77"/>
      <c r="M108" s="77"/>
      <c r="N108" s="27">
        <f t="shared" si="8"/>
        <v>0</v>
      </c>
      <c r="O108" s="28">
        <f t="shared" si="9"/>
        <v>0.14000000000000001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89</v>
      </c>
      <c r="D109" s="71"/>
      <c r="E109" s="71"/>
      <c r="F109" s="71"/>
      <c r="G109" s="71"/>
      <c r="H109" s="71"/>
      <c r="I109" s="17">
        <f t="shared" si="7"/>
        <v>89</v>
      </c>
      <c r="J109" s="72"/>
      <c r="K109" s="71"/>
      <c r="L109" s="71"/>
      <c r="M109" s="71"/>
      <c r="N109" s="19">
        <f t="shared" si="8"/>
        <v>0</v>
      </c>
      <c r="O109" s="20">
        <f t="shared" si="9"/>
        <v>89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0.6</v>
      </c>
      <c r="D110" s="80"/>
      <c r="E110" s="80"/>
      <c r="F110" s="80"/>
      <c r="G110" s="80"/>
      <c r="H110" s="80"/>
      <c r="I110" s="29">
        <f t="shared" si="7"/>
        <v>0.6</v>
      </c>
      <c r="J110" s="81"/>
      <c r="K110" s="80"/>
      <c r="L110" s="80"/>
      <c r="M110" s="80"/>
      <c r="N110" s="30">
        <f t="shared" si="8"/>
        <v>0</v>
      </c>
      <c r="O110" s="31">
        <f t="shared" si="9"/>
        <v>0.6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/>
      <c r="H111" s="77"/>
      <c r="I111" s="26">
        <f t="shared" si="7"/>
        <v>0</v>
      </c>
      <c r="J111" s="78"/>
      <c r="K111" s="77"/>
      <c r="L111" s="77"/>
      <c r="M111" s="77"/>
      <c r="N111" s="27">
        <f t="shared" si="8"/>
        <v>0</v>
      </c>
      <c r="O111" s="28">
        <f t="shared" si="9"/>
        <v>0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/>
      <c r="H112" s="71"/>
      <c r="I112" s="17">
        <f t="shared" si="7"/>
        <v>0</v>
      </c>
      <c r="J112" s="72"/>
      <c r="K112" s="71"/>
      <c r="L112" s="71"/>
      <c r="M112" s="71"/>
      <c r="N112" s="19">
        <f t="shared" si="8"/>
        <v>0</v>
      </c>
      <c r="O112" s="20">
        <f t="shared" si="9"/>
        <v>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/>
      <c r="H113" s="80"/>
      <c r="I113" s="29">
        <f t="shared" si="7"/>
        <v>0</v>
      </c>
      <c r="J113" s="81"/>
      <c r="K113" s="80"/>
      <c r="L113" s="80"/>
      <c r="M113" s="80"/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/>
      <c r="H114" s="77"/>
      <c r="I114" s="26">
        <f t="shared" si="7"/>
        <v>0</v>
      </c>
      <c r="J114" s="78"/>
      <c r="K114" s="77"/>
      <c r="L114" s="77"/>
      <c r="M114" s="77"/>
      <c r="N114" s="27">
        <f t="shared" si="8"/>
        <v>0</v>
      </c>
      <c r="O114" s="28">
        <f t="shared" si="9"/>
        <v>0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/>
      <c r="H115" s="71"/>
      <c r="I115" s="17">
        <f t="shared" si="7"/>
        <v>0</v>
      </c>
      <c r="J115" s="72"/>
      <c r="K115" s="71"/>
      <c r="L115" s="71"/>
      <c r="M115" s="71"/>
      <c r="N115" s="19">
        <f t="shared" si="8"/>
        <v>0</v>
      </c>
      <c r="O115" s="20">
        <f t="shared" si="9"/>
        <v>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/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59.29999999999999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0.11</v>
      </c>
      <c r="D121" s="68"/>
      <c r="E121" s="68"/>
      <c r="F121" s="68"/>
      <c r="G121" s="68"/>
      <c r="H121" s="68"/>
      <c r="I121" s="11">
        <f t="shared" si="7"/>
        <v>0.11</v>
      </c>
      <c r="J121" s="69"/>
      <c r="K121" s="68"/>
      <c r="L121" s="68"/>
      <c r="M121" s="68"/>
      <c r="N121" s="13">
        <f t="shared" si="8"/>
        <v>0</v>
      </c>
      <c r="O121" s="14">
        <f t="shared" si="9"/>
        <v>0.11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64</v>
      </c>
      <c r="D122" s="71"/>
      <c r="E122" s="71"/>
      <c r="F122" s="71"/>
      <c r="G122" s="71"/>
      <c r="H122" s="71"/>
      <c r="I122" s="17">
        <f t="shared" si="7"/>
        <v>64</v>
      </c>
      <c r="J122" s="72"/>
      <c r="K122" s="71"/>
      <c r="L122" s="71"/>
      <c r="M122" s="71"/>
      <c r="N122" s="19">
        <f t="shared" si="8"/>
        <v>0</v>
      </c>
      <c r="O122" s="20">
        <f t="shared" si="9"/>
        <v>64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/>
      <c r="G123" s="80"/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/>
      <c r="G124" s="77"/>
      <c r="H124" s="77"/>
      <c r="I124" s="26">
        <f t="shared" si="7"/>
        <v>0</v>
      </c>
      <c r="J124" s="78"/>
      <c r="K124" s="77"/>
      <c r="L124" s="77"/>
      <c r="M124" s="77"/>
      <c r="N124" s="27">
        <f t="shared" si="8"/>
        <v>0</v>
      </c>
      <c r="O124" s="28">
        <f t="shared" si="9"/>
        <v>0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/>
      <c r="G125" s="71"/>
      <c r="H125" s="71"/>
      <c r="I125" s="17">
        <f t="shared" si="7"/>
        <v>0</v>
      </c>
      <c r="J125" s="72"/>
      <c r="K125" s="71"/>
      <c r="L125" s="71"/>
      <c r="M125" s="71"/>
      <c r="N125" s="19">
        <f t="shared" si="8"/>
        <v>0</v>
      </c>
      <c r="O125" s="20">
        <f t="shared" si="9"/>
        <v>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/>
      <c r="G126" s="80"/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/>
      <c r="E127" s="77"/>
      <c r="F127" s="77">
        <v>7.0000000000000007E-2</v>
      </c>
      <c r="G127" s="77"/>
      <c r="H127" s="77"/>
      <c r="I127" s="26">
        <f t="shared" si="7"/>
        <v>7.0000000000000007E-2</v>
      </c>
      <c r="J127" s="78"/>
      <c r="K127" s="77"/>
      <c r="L127" s="77"/>
      <c r="M127" s="77"/>
      <c r="N127" s="27">
        <f t="shared" si="8"/>
        <v>0</v>
      </c>
      <c r="O127" s="28">
        <f t="shared" si="9"/>
        <v>7.0000000000000007E-2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19</v>
      </c>
      <c r="G128" s="71"/>
      <c r="H128" s="71"/>
      <c r="I128" s="17">
        <f t="shared" si="7"/>
        <v>19</v>
      </c>
      <c r="J128" s="72"/>
      <c r="K128" s="71"/>
      <c r="L128" s="71"/>
      <c r="M128" s="71"/>
      <c r="N128" s="19">
        <f t="shared" si="8"/>
        <v>0</v>
      </c>
      <c r="O128" s="20">
        <f t="shared" si="9"/>
        <v>19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</v>
      </c>
      <c r="G129" s="80"/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30.46</v>
      </c>
      <c r="D130" s="68"/>
      <c r="E130" s="68"/>
      <c r="F130" s="68">
        <v>1.31</v>
      </c>
      <c r="G130" s="68">
        <v>22.65</v>
      </c>
      <c r="H130" s="68"/>
      <c r="I130" s="11">
        <f t="shared" si="7"/>
        <v>54.42</v>
      </c>
      <c r="J130" s="69"/>
      <c r="K130" s="68"/>
      <c r="L130" s="68">
        <v>2.21</v>
      </c>
      <c r="M130" s="68">
        <v>2.67</v>
      </c>
      <c r="N130" s="13">
        <f>SUM(J130:M130)</f>
        <v>4.88</v>
      </c>
      <c r="O130" s="14">
        <f t="shared" si="9"/>
        <v>59.300000000000004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16664</v>
      </c>
      <c r="D131" s="71"/>
      <c r="E131" s="71"/>
      <c r="F131" s="71">
        <v>294</v>
      </c>
      <c r="G131" s="71">
        <v>6601</v>
      </c>
      <c r="H131" s="71"/>
      <c r="I131" s="17">
        <f t="shared" si="7"/>
        <v>23559</v>
      </c>
      <c r="J131" s="72"/>
      <c r="K131" s="71"/>
      <c r="L131" s="71">
        <v>95</v>
      </c>
      <c r="M131" s="71">
        <v>151</v>
      </c>
      <c r="N131" s="19">
        <f t="shared" si="8"/>
        <v>246</v>
      </c>
      <c r="O131" s="20">
        <f t="shared" si="9"/>
        <v>23805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191.8</v>
      </c>
      <c r="D132" s="80"/>
      <c r="E132" s="80"/>
      <c r="F132" s="80">
        <v>2.9</v>
      </c>
      <c r="G132" s="80">
        <v>81.5</v>
      </c>
      <c r="H132" s="80"/>
      <c r="I132" s="29">
        <f t="shared" ref="I132:I138" si="10">SUM(C132:H132)</f>
        <v>276.20000000000005</v>
      </c>
      <c r="J132" s="81"/>
      <c r="K132" s="80"/>
      <c r="L132" s="80">
        <v>3.8</v>
      </c>
      <c r="M132" s="80">
        <v>4.7</v>
      </c>
      <c r="N132" s="30">
        <f t="shared" ref="N132:N138" si="11">SUM(J132:M132)</f>
        <v>8.5</v>
      </c>
      <c r="O132" s="31">
        <f t="shared" ref="O132:O138" si="12">SUM(N132,I132)</f>
        <v>284.70000000000005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30.46</v>
      </c>
      <c r="D133" s="77"/>
      <c r="E133" s="77"/>
      <c r="F133" s="77">
        <v>1.31</v>
      </c>
      <c r="G133" s="77">
        <v>22.65</v>
      </c>
      <c r="H133" s="77"/>
      <c r="I133" s="26">
        <f t="shared" si="10"/>
        <v>54.42</v>
      </c>
      <c r="J133" s="78"/>
      <c r="K133" s="77"/>
      <c r="L133" s="77">
        <v>2.21</v>
      </c>
      <c r="M133" s="77">
        <v>2.67</v>
      </c>
      <c r="N133" s="27">
        <f t="shared" si="11"/>
        <v>4.88</v>
      </c>
      <c r="O133" s="28">
        <f t="shared" si="12"/>
        <v>59.300000000000004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16664</v>
      </c>
      <c r="D134" s="71"/>
      <c r="E134" s="71"/>
      <c r="F134" s="71">
        <v>294</v>
      </c>
      <c r="G134" s="71">
        <v>6601</v>
      </c>
      <c r="H134" s="71"/>
      <c r="I134" s="17">
        <f t="shared" si="10"/>
        <v>23559</v>
      </c>
      <c r="J134" s="72"/>
      <c r="K134" s="71"/>
      <c r="L134" s="71">
        <v>95</v>
      </c>
      <c r="M134" s="71">
        <v>151</v>
      </c>
      <c r="N134" s="19">
        <f t="shared" si="11"/>
        <v>246</v>
      </c>
      <c r="O134" s="20">
        <f t="shared" si="12"/>
        <v>23805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191.8</v>
      </c>
      <c r="D135" s="89"/>
      <c r="E135" s="89"/>
      <c r="F135" s="89">
        <v>2.9</v>
      </c>
      <c r="G135" s="89">
        <v>81.5</v>
      </c>
      <c r="H135" s="89"/>
      <c r="I135" s="47">
        <f t="shared" si="10"/>
        <v>276.20000000000005</v>
      </c>
      <c r="J135" s="90"/>
      <c r="K135" s="89"/>
      <c r="L135" s="89">
        <v>3.8</v>
      </c>
      <c r="M135" s="89">
        <v>4.7</v>
      </c>
      <c r="N135" s="49">
        <f t="shared" si="11"/>
        <v>8.5</v>
      </c>
      <c r="O135" s="44">
        <f t="shared" si="12"/>
        <v>284.70000000000005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30.459999999999997</v>
      </c>
      <c r="D136" s="57">
        <f t="shared" si="13"/>
        <v>0</v>
      </c>
      <c r="E136" s="57">
        <f t="shared" si="13"/>
        <v>0</v>
      </c>
      <c r="F136" s="57">
        <f t="shared" si="13"/>
        <v>1.31</v>
      </c>
      <c r="G136" s="57">
        <f t="shared" si="13"/>
        <v>22.649999999999995</v>
      </c>
      <c r="H136" s="57">
        <f t="shared" si="13"/>
        <v>0</v>
      </c>
      <c r="I136" s="58">
        <f t="shared" si="10"/>
        <v>54.419999999999987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2.21</v>
      </c>
      <c r="M136" s="57">
        <f t="shared" si="14"/>
        <v>2.67</v>
      </c>
      <c r="N136" s="60">
        <f t="shared" si="11"/>
        <v>4.88</v>
      </c>
      <c r="O136" s="61">
        <f t="shared" si="12"/>
        <v>59.29999999999999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16664</v>
      </c>
      <c r="D137" s="36">
        <f t="shared" si="13"/>
        <v>0</v>
      </c>
      <c r="E137" s="36">
        <f t="shared" si="13"/>
        <v>0</v>
      </c>
      <c r="F137" s="36">
        <f t="shared" si="13"/>
        <v>294</v>
      </c>
      <c r="G137" s="36">
        <f t="shared" si="13"/>
        <v>6601</v>
      </c>
      <c r="H137" s="36">
        <f t="shared" si="13"/>
        <v>0</v>
      </c>
      <c r="I137" s="17">
        <f t="shared" si="10"/>
        <v>23559</v>
      </c>
      <c r="J137" s="18">
        <f t="shared" si="14"/>
        <v>0</v>
      </c>
      <c r="K137" s="16">
        <f t="shared" si="14"/>
        <v>0</v>
      </c>
      <c r="L137" s="16">
        <f t="shared" si="14"/>
        <v>95</v>
      </c>
      <c r="M137" s="16">
        <f t="shared" si="14"/>
        <v>151</v>
      </c>
      <c r="N137" s="19">
        <f t="shared" si="11"/>
        <v>246</v>
      </c>
      <c r="O137" s="20">
        <f t="shared" si="12"/>
        <v>23805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191.79999999999998</v>
      </c>
      <c r="D138" s="41">
        <f t="shared" si="13"/>
        <v>0</v>
      </c>
      <c r="E138" s="41">
        <f t="shared" si="13"/>
        <v>0</v>
      </c>
      <c r="F138" s="41">
        <f t="shared" si="13"/>
        <v>2.9000000000000004</v>
      </c>
      <c r="G138" s="41">
        <f t="shared" si="13"/>
        <v>81.5</v>
      </c>
      <c r="H138" s="41">
        <f t="shared" si="13"/>
        <v>0</v>
      </c>
      <c r="I138" s="47">
        <f t="shared" si="10"/>
        <v>276.2</v>
      </c>
      <c r="J138" s="48">
        <f t="shared" si="14"/>
        <v>0</v>
      </c>
      <c r="K138" s="46">
        <f t="shared" si="14"/>
        <v>0</v>
      </c>
      <c r="L138" s="46">
        <f t="shared" si="14"/>
        <v>3.8</v>
      </c>
      <c r="M138" s="46">
        <f t="shared" si="14"/>
        <v>4.7</v>
      </c>
      <c r="N138" s="49">
        <f t="shared" si="11"/>
        <v>8.5</v>
      </c>
      <c r="O138" s="44">
        <f t="shared" si="12"/>
        <v>284.7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67</v>
      </c>
      <c r="E3" s="104" t="s">
        <v>62</v>
      </c>
      <c r="F3" s="104" t="s">
        <v>63</v>
      </c>
      <c r="G3" s="104" t="s">
        <v>84</v>
      </c>
      <c r="H3" s="104" t="s">
        <v>12</v>
      </c>
      <c r="I3" s="100" t="s">
        <v>13</v>
      </c>
      <c r="J3" s="102" t="s">
        <v>111</v>
      </c>
      <c r="K3" s="104" t="s">
        <v>72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0.22</v>
      </c>
      <c r="H5" s="68"/>
      <c r="I5" s="11">
        <f t="shared" ref="I5:I36" si="0">SUM(C5:H5)</f>
        <v>0.22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0.22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3.2</v>
      </c>
      <c r="H8" s="77"/>
      <c r="I8" s="26">
        <f t="shared" si="0"/>
        <v>3.2</v>
      </c>
      <c r="J8" s="78"/>
      <c r="K8" s="77"/>
      <c r="L8" s="77"/>
      <c r="M8" s="77"/>
      <c r="N8" s="27">
        <f t="shared" si="1"/>
        <v>0</v>
      </c>
      <c r="O8" s="28">
        <f t="shared" si="2"/>
        <v>3.2</v>
      </c>
      <c r="P8" s="21" t="s">
        <v>25</v>
      </c>
      <c r="Q8" s="134" t="s">
        <v>113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0.36</v>
      </c>
      <c r="D14" s="77">
        <v>0.25</v>
      </c>
      <c r="E14" s="77"/>
      <c r="F14" s="77"/>
      <c r="G14" s="77">
        <v>3.27</v>
      </c>
      <c r="H14" s="77"/>
      <c r="I14" s="26">
        <f t="shared" si="0"/>
        <v>3.88</v>
      </c>
      <c r="J14" s="78"/>
      <c r="K14" s="77"/>
      <c r="L14" s="77"/>
      <c r="M14" s="77">
        <v>7.0000000000000007E-2</v>
      </c>
      <c r="N14" s="27">
        <f t="shared" si="1"/>
        <v>7.0000000000000007E-2</v>
      </c>
      <c r="O14" s="28">
        <f t="shared" si="2"/>
        <v>3.9499999999999997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43</v>
      </c>
      <c r="D15" s="71">
        <v>19</v>
      </c>
      <c r="E15" s="71"/>
      <c r="F15" s="71"/>
      <c r="G15" s="71">
        <v>293</v>
      </c>
      <c r="H15" s="71"/>
      <c r="I15" s="17">
        <f t="shared" si="0"/>
        <v>355</v>
      </c>
      <c r="J15" s="72"/>
      <c r="K15" s="71"/>
      <c r="L15" s="71"/>
      <c r="M15" s="71">
        <v>2</v>
      </c>
      <c r="N15" s="19">
        <f t="shared" si="1"/>
        <v>2</v>
      </c>
      <c r="O15" s="20">
        <f t="shared" si="2"/>
        <v>357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4.2</v>
      </c>
      <c r="D16" s="80">
        <v>1.9</v>
      </c>
      <c r="E16" s="80"/>
      <c r="F16" s="80"/>
      <c r="G16" s="80">
        <v>20.5</v>
      </c>
      <c r="H16" s="80"/>
      <c r="I16" s="29">
        <f t="shared" si="0"/>
        <v>26.6</v>
      </c>
      <c r="J16" s="81"/>
      <c r="K16" s="80"/>
      <c r="L16" s="80"/>
      <c r="M16" s="80">
        <v>0.1</v>
      </c>
      <c r="N16" s="30">
        <f t="shared" si="1"/>
        <v>0.1</v>
      </c>
      <c r="O16" s="31">
        <f t="shared" si="2"/>
        <v>26.700000000000003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0.02</v>
      </c>
      <c r="D17" s="77"/>
      <c r="E17" s="77"/>
      <c r="F17" s="77"/>
      <c r="G17" s="77">
        <v>9.93</v>
      </c>
      <c r="H17" s="77">
        <v>2.97</v>
      </c>
      <c r="I17" s="26">
        <f t="shared" si="0"/>
        <v>12.92</v>
      </c>
      <c r="J17" s="78"/>
      <c r="K17" s="77"/>
      <c r="L17" s="77"/>
      <c r="M17" s="77">
        <v>0.63</v>
      </c>
      <c r="N17" s="27">
        <f t="shared" si="1"/>
        <v>0.63</v>
      </c>
      <c r="O17" s="28">
        <f t="shared" si="2"/>
        <v>13.55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</v>
      </c>
      <c r="D18" s="71"/>
      <c r="E18" s="71"/>
      <c r="F18" s="71"/>
      <c r="G18" s="71">
        <v>1269</v>
      </c>
      <c r="H18" s="71">
        <v>48</v>
      </c>
      <c r="I18" s="17">
        <f t="shared" si="0"/>
        <v>1320</v>
      </c>
      <c r="J18" s="72"/>
      <c r="K18" s="71"/>
      <c r="L18" s="71"/>
      <c r="M18" s="71">
        <v>8</v>
      </c>
      <c r="N18" s="19">
        <f t="shared" si="1"/>
        <v>8</v>
      </c>
      <c r="O18" s="20">
        <f t="shared" si="2"/>
        <v>1328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/>
      <c r="E19" s="80"/>
      <c r="F19" s="80"/>
      <c r="G19" s="80">
        <v>68.7</v>
      </c>
      <c r="H19" s="80">
        <v>3.3</v>
      </c>
      <c r="I19" s="29">
        <f t="shared" si="0"/>
        <v>72.2</v>
      </c>
      <c r="J19" s="81"/>
      <c r="K19" s="80"/>
      <c r="L19" s="80"/>
      <c r="M19" s="80">
        <v>0.5</v>
      </c>
      <c r="N19" s="30">
        <f t="shared" si="1"/>
        <v>0.5</v>
      </c>
      <c r="O19" s="31">
        <f t="shared" si="2"/>
        <v>72.7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3.35</v>
      </c>
      <c r="D20" s="77"/>
      <c r="E20" s="77"/>
      <c r="F20" s="77"/>
      <c r="G20" s="77">
        <v>0.1</v>
      </c>
      <c r="H20" s="77">
        <v>10.4</v>
      </c>
      <c r="I20" s="26">
        <f t="shared" si="0"/>
        <v>13.850000000000001</v>
      </c>
      <c r="J20" s="78"/>
      <c r="K20" s="77"/>
      <c r="L20" s="77">
        <v>0.16</v>
      </c>
      <c r="M20" s="77">
        <v>0.59</v>
      </c>
      <c r="N20" s="27">
        <f t="shared" si="1"/>
        <v>0.75</v>
      </c>
      <c r="O20" s="28">
        <f t="shared" si="2"/>
        <v>14.600000000000001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860</v>
      </c>
      <c r="D21" s="71"/>
      <c r="E21" s="71"/>
      <c r="F21" s="71"/>
      <c r="G21" s="71">
        <v>21</v>
      </c>
      <c r="H21" s="71">
        <v>221</v>
      </c>
      <c r="I21" s="17">
        <f t="shared" si="0"/>
        <v>1102</v>
      </c>
      <c r="J21" s="72"/>
      <c r="K21" s="71"/>
      <c r="L21" s="71">
        <v>9</v>
      </c>
      <c r="M21" s="71">
        <v>11</v>
      </c>
      <c r="N21" s="19">
        <f t="shared" si="1"/>
        <v>20</v>
      </c>
      <c r="O21" s="20">
        <f t="shared" si="2"/>
        <v>1122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41.2</v>
      </c>
      <c r="D22" s="80"/>
      <c r="E22" s="80"/>
      <c r="F22" s="80"/>
      <c r="G22" s="80">
        <v>0.7</v>
      </c>
      <c r="H22" s="80">
        <v>11.9</v>
      </c>
      <c r="I22" s="29">
        <f t="shared" si="0"/>
        <v>53.800000000000004</v>
      </c>
      <c r="J22" s="81"/>
      <c r="K22" s="80"/>
      <c r="L22" s="80">
        <v>0.4</v>
      </c>
      <c r="M22" s="80">
        <v>0.4</v>
      </c>
      <c r="N22" s="30">
        <f t="shared" si="1"/>
        <v>0.8</v>
      </c>
      <c r="O22" s="31">
        <f t="shared" si="2"/>
        <v>54.6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7.05</v>
      </c>
      <c r="D23" s="77"/>
      <c r="E23" s="77"/>
      <c r="F23" s="77"/>
      <c r="G23" s="77">
        <v>10.63</v>
      </c>
      <c r="H23" s="77">
        <v>18.190000000000001</v>
      </c>
      <c r="I23" s="26">
        <f t="shared" si="0"/>
        <v>35.870000000000005</v>
      </c>
      <c r="J23" s="78"/>
      <c r="K23" s="77"/>
      <c r="L23" s="77"/>
      <c r="M23" s="77"/>
      <c r="N23" s="27">
        <f t="shared" si="1"/>
        <v>0</v>
      </c>
      <c r="O23" s="28">
        <f t="shared" si="2"/>
        <v>35.870000000000005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2169</v>
      </c>
      <c r="D24" s="71"/>
      <c r="E24" s="71"/>
      <c r="F24" s="71"/>
      <c r="G24" s="71">
        <v>2253</v>
      </c>
      <c r="H24" s="71">
        <v>1079</v>
      </c>
      <c r="I24" s="17">
        <f t="shared" si="0"/>
        <v>5501</v>
      </c>
      <c r="J24" s="72"/>
      <c r="K24" s="71"/>
      <c r="L24" s="71"/>
      <c r="M24" s="71"/>
      <c r="N24" s="19">
        <f t="shared" si="1"/>
        <v>0</v>
      </c>
      <c r="O24" s="20">
        <f t="shared" si="2"/>
        <v>5501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80.3</v>
      </c>
      <c r="D25" s="80"/>
      <c r="E25" s="80"/>
      <c r="F25" s="80"/>
      <c r="G25" s="80">
        <v>65.099999999999994</v>
      </c>
      <c r="H25" s="80">
        <v>47.5</v>
      </c>
      <c r="I25" s="29">
        <f t="shared" si="0"/>
        <v>192.89999999999998</v>
      </c>
      <c r="J25" s="81"/>
      <c r="K25" s="80"/>
      <c r="L25" s="80"/>
      <c r="M25" s="80"/>
      <c r="N25" s="30">
        <f t="shared" si="1"/>
        <v>0</v>
      </c>
      <c r="O25" s="31">
        <f t="shared" si="2"/>
        <v>192.89999999999998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40.81</v>
      </c>
      <c r="D26" s="77"/>
      <c r="E26" s="77"/>
      <c r="F26" s="77">
        <v>0.1</v>
      </c>
      <c r="G26" s="77">
        <v>5.42</v>
      </c>
      <c r="H26" s="77">
        <v>6.68</v>
      </c>
      <c r="I26" s="26">
        <f t="shared" si="0"/>
        <v>53.010000000000005</v>
      </c>
      <c r="J26" s="78"/>
      <c r="K26" s="77"/>
      <c r="L26" s="77"/>
      <c r="M26" s="77">
        <v>1.1299999999999999</v>
      </c>
      <c r="N26" s="27">
        <f t="shared" si="1"/>
        <v>1.1299999999999999</v>
      </c>
      <c r="O26" s="28">
        <f t="shared" si="2"/>
        <v>54.140000000000008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15464</v>
      </c>
      <c r="D27" s="71"/>
      <c r="E27" s="71"/>
      <c r="F27" s="71">
        <v>19</v>
      </c>
      <c r="G27" s="71">
        <v>1173</v>
      </c>
      <c r="H27" s="71">
        <v>202</v>
      </c>
      <c r="I27" s="17">
        <f t="shared" si="0"/>
        <v>16858</v>
      </c>
      <c r="J27" s="72"/>
      <c r="K27" s="71"/>
      <c r="L27" s="71"/>
      <c r="M27" s="71">
        <v>80</v>
      </c>
      <c r="N27" s="19">
        <f t="shared" si="1"/>
        <v>80</v>
      </c>
      <c r="O27" s="20">
        <f t="shared" si="2"/>
        <v>16938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480.9</v>
      </c>
      <c r="D28" s="80"/>
      <c r="E28" s="80"/>
      <c r="F28" s="80">
        <v>0.4</v>
      </c>
      <c r="G28" s="80">
        <v>26.6</v>
      </c>
      <c r="H28" s="80">
        <v>7.4</v>
      </c>
      <c r="I28" s="29">
        <f t="shared" si="0"/>
        <v>515.29999999999995</v>
      </c>
      <c r="J28" s="81"/>
      <c r="K28" s="80"/>
      <c r="L28" s="80"/>
      <c r="M28" s="80">
        <v>2.5</v>
      </c>
      <c r="N28" s="30">
        <f t="shared" si="1"/>
        <v>2.5</v>
      </c>
      <c r="O28" s="31">
        <f t="shared" si="2"/>
        <v>517.79999999999995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73.48</v>
      </c>
      <c r="D29" s="77"/>
      <c r="E29" s="77"/>
      <c r="F29" s="77">
        <v>4.4800000000000004</v>
      </c>
      <c r="G29" s="77">
        <v>30.55</v>
      </c>
      <c r="H29" s="77">
        <v>54.07</v>
      </c>
      <c r="I29" s="26">
        <f t="shared" si="0"/>
        <v>162.58000000000001</v>
      </c>
      <c r="J29" s="78"/>
      <c r="K29" s="77"/>
      <c r="L29" s="77"/>
      <c r="M29" s="77"/>
      <c r="N29" s="27">
        <f t="shared" si="1"/>
        <v>0</v>
      </c>
      <c r="O29" s="28">
        <f t="shared" si="2"/>
        <v>162.58000000000001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30857</v>
      </c>
      <c r="D30" s="71"/>
      <c r="E30" s="71"/>
      <c r="F30" s="71">
        <v>915</v>
      </c>
      <c r="G30" s="71">
        <v>6382</v>
      </c>
      <c r="H30" s="71">
        <v>4621</v>
      </c>
      <c r="I30" s="17">
        <f t="shared" si="0"/>
        <v>42775</v>
      </c>
      <c r="J30" s="72"/>
      <c r="K30" s="71"/>
      <c r="L30" s="71"/>
      <c r="M30" s="71"/>
      <c r="N30" s="19">
        <f t="shared" si="1"/>
        <v>0</v>
      </c>
      <c r="O30" s="20">
        <f t="shared" si="2"/>
        <v>42775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698.2</v>
      </c>
      <c r="D31" s="80"/>
      <c r="E31" s="80"/>
      <c r="F31" s="80">
        <v>13.8</v>
      </c>
      <c r="G31" s="80">
        <v>133.5</v>
      </c>
      <c r="H31" s="80">
        <v>144.69999999999999</v>
      </c>
      <c r="I31" s="29">
        <f t="shared" si="0"/>
        <v>990.2</v>
      </c>
      <c r="J31" s="81"/>
      <c r="K31" s="80"/>
      <c r="L31" s="80"/>
      <c r="M31" s="80"/>
      <c r="N31" s="30">
        <f t="shared" si="1"/>
        <v>0</v>
      </c>
      <c r="O31" s="31">
        <f t="shared" si="2"/>
        <v>990.2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96.19</v>
      </c>
      <c r="D32" s="77"/>
      <c r="E32" s="77"/>
      <c r="F32" s="77">
        <v>11.67</v>
      </c>
      <c r="G32" s="77">
        <v>146.57</v>
      </c>
      <c r="H32" s="77">
        <v>30.63</v>
      </c>
      <c r="I32" s="26">
        <f t="shared" si="0"/>
        <v>285.06</v>
      </c>
      <c r="J32" s="78"/>
      <c r="K32" s="77"/>
      <c r="L32" s="77"/>
      <c r="M32" s="77"/>
      <c r="N32" s="27">
        <f t="shared" si="1"/>
        <v>0</v>
      </c>
      <c r="O32" s="28">
        <f t="shared" si="2"/>
        <v>285.06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44014</v>
      </c>
      <c r="D33" s="71"/>
      <c r="E33" s="71"/>
      <c r="F33" s="71">
        <v>2403</v>
      </c>
      <c r="G33" s="71">
        <v>32603</v>
      </c>
      <c r="H33" s="71">
        <v>2378</v>
      </c>
      <c r="I33" s="17">
        <f t="shared" si="0"/>
        <v>81398</v>
      </c>
      <c r="J33" s="72"/>
      <c r="K33" s="71"/>
      <c r="L33" s="71"/>
      <c r="M33" s="71"/>
      <c r="N33" s="19">
        <f t="shared" si="1"/>
        <v>0</v>
      </c>
      <c r="O33" s="20">
        <f t="shared" si="2"/>
        <v>81398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742.8</v>
      </c>
      <c r="D34" s="80"/>
      <c r="E34" s="80"/>
      <c r="F34" s="80">
        <v>31.9</v>
      </c>
      <c r="G34" s="80">
        <v>517.1</v>
      </c>
      <c r="H34" s="80">
        <v>66.5</v>
      </c>
      <c r="I34" s="29">
        <f t="shared" si="0"/>
        <v>1358.3</v>
      </c>
      <c r="J34" s="81"/>
      <c r="K34" s="80"/>
      <c r="L34" s="80"/>
      <c r="M34" s="80"/>
      <c r="N34" s="30">
        <f t="shared" si="1"/>
        <v>0</v>
      </c>
      <c r="O34" s="31">
        <f t="shared" si="2"/>
        <v>1358.3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163.95</v>
      </c>
      <c r="D35" s="77"/>
      <c r="E35" s="77"/>
      <c r="F35" s="77">
        <v>27.74</v>
      </c>
      <c r="G35" s="77">
        <v>192.64</v>
      </c>
      <c r="H35" s="77">
        <v>9.69</v>
      </c>
      <c r="I35" s="26">
        <f t="shared" si="0"/>
        <v>394.02</v>
      </c>
      <c r="J35" s="78"/>
      <c r="K35" s="77"/>
      <c r="L35" s="77"/>
      <c r="M35" s="77">
        <v>1.36</v>
      </c>
      <c r="N35" s="27">
        <f t="shared" si="1"/>
        <v>1.36</v>
      </c>
      <c r="O35" s="28">
        <f t="shared" si="2"/>
        <v>395.38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80855</v>
      </c>
      <c r="D36" s="71"/>
      <c r="E36" s="71"/>
      <c r="F36" s="71">
        <v>6206</v>
      </c>
      <c r="G36" s="71">
        <v>50533</v>
      </c>
      <c r="H36" s="71">
        <v>541</v>
      </c>
      <c r="I36" s="17">
        <f t="shared" si="0"/>
        <v>138135</v>
      </c>
      <c r="J36" s="72"/>
      <c r="K36" s="71"/>
      <c r="L36" s="71"/>
      <c r="M36" s="71">
        <v>111</v>
      </c>
      <c r="N36" s="19">
        <f t="shared" si="1"/>
        <v>111</v>
      </c>
      <c r="O36" s="20">
        <f t="shared" si="2"/>
        <v>138246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977.2</v>
      </c>
      <c r="D37" s="80"/>
      <c r="E37" s="80"/>
      <c r="F37" s="80">
        <v>68.400000000000006</v>
      </c>
      <c r="G37" s="80">
        <v>710.9</v>
      </c>
      <c r="H37" s="80">
        <v>12.5</v>
      </c>
      <c r="I37" s="29">
        <f t="shared" ref="I37:I50" si="3">SUM(C37:H37)</f>
        <v>1769</v>
      </c>
      <c r="J37" s="81"/>
      <c r="K37" s="80"/>
      <c r="L37" s="80"/>
      <c r="M37" s="80">
        <v>2.2000000000000002</v>
      </c>
      <c r="N37" s="30">
        <f t="shared" si="1"/>
        <v>2.2000000000000002</v>
      </c>
      <c r="O37" s="31">
        <f t="shared" si="2"/>
        <v>1771.2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177.47</v>
      </c>
      <c r="D38" s="77"/>
      <c r="E38" s="77"/>
      <c r="F38" s="77">
        <v>17.38</v>
      </c>
      <c r="G38" s="77">
        <v>356.26</v>
      </c>
      <c r="H38" s="77"/>
      <c r="I38" s="26">
        <f t="shared" si="3"/>
        <v>551.11</v>
      </c>
      <c r="J38" s="78"/>
      <c r="K38" s="77"/>
      <c r="L38" s="77"/>
      <c r="M38" s="77">
        <v>0.1</v>
      </c>
      <c r="N38" s="27">
        <f t="shared" si="1"/>
        <v>0.1</v>
      </c>
      <c r="O38" s="28">
        <f t="shared" si="2"/>
        <v>551.21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96640</v>
      </c>
      <c r="D39" s="71"/>
      <c r="E39" s="71"/>
      <c r="F39" s="71">
        <v>2690</v>
      </c>
      <c r="G39" s="71">
        <v>101442</v>
      </c>
      <c r="H39" s="71"/>
      <c r="I39" s="17">
        <f t="shared" si="3"/>
        <v>200772</v>
      </c>
      <c r="J39" s="72"/>
      <c r="K39" s="71"/>
      <c r="L39" s="71"/>
      <c r="M39" s="71">
        <v>9</v>
      </c>
      <c r="N39" s="19">
        <f t="shared" si="1"/>
        <v>9</v>
      </c>
      <c r="O39" s="20">
        <f t="shared" si="2"/>
        <v>200781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1023.1</v>
      </c>
      <c r="D40" s="80"/>
      <c r="E40" s="80"/>
      <c r="F40" s="80">
        <v>27.3</v>
      </c>
      <c r="G40" s="80">
        <v>1320.8</v>
      </c>
      <c r="H40" s="80"/>
      <c r="I40" s="29">
        <f t="shared" si="3"/>
        <v>2371.1999999999998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2371.2999999999997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267.52999999999997</v>
      </c>
      <c r="D41" s="77"/>
      <c r="E41" s="77"/>
      <c r="F41" s="77">
        <v>7.71</v>
      </c>
      <c r="G41" s="77">
        <v>829.06</v>
      </c>
      <c r="H41" s="77">
        <v>2.4900000000000002</v>
      </c>
      <c r="I41" s="26">
        <f t="shared" si="3"/>
        <v>1106.79</v>
      </c>
      <c r="J41" s="78"/>
      <c r="K41" s="77"/>
      <c r="L41" s="77"/>
      <c r="M41" s="77">
        <v>0.44</v>
      </c>
      <c r="N41" s="27">
        <f t="shared" si="1"/>
        <v>0.44</v>
      </c>
      <c r="O41" s="28">
        <f t="shared" si="2"/>
        <v>1107.23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152445</v>
      </c>
      <c r="D42" s="71"/>
      <c r="E42" s="71"/>
      <c r="F42" s="71">
        <v>1834</v>
      </c>
      <c r="G42" s="71">
        <v>227125</v>
      </c>
      <c r="H42" s="71">
        <v>258</v>
      </c>
      <c r="I42" s="17">
        <f t="shared" si="3"/>
        <v>381662</v>
      </c>
      <c r="J42" s="72"/>
      <c r="K42" s="71"/>
      <c r="L42" s="71"/>
      <c r="M42" s="71">
        <v>51</v>
      </c>
      <c r="N42" s="19">
        <f t="shared" si="1"/>
        <v>51</v>
      </c>
      <c r="O42" s="20">
        <f t="shared" si="2"/>
        <v>381713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1567.1</v>
      </c>
      <c r="D43" s="80"/>
      <c r="E43" s="80"/>
      <c r="F43" s="80">
        <v>16.2</v>
      </c>
      <c r="G43" s="80">
        <v>2909.6</v>
      </c>
      <c r="H43" s="80">
        <v>4.5999999999999996</v>
      </c>
      <c r="I43" s="29">
        <f t="shared" si="3"/>
        <v>4497.5</v>
      </c>
      <c r="J43" s="81"/>
      <c r="K43" s="80"/>
      <c r="L43" s="80"/>
      <c r="M43" s="80">
        <v>0.9</v>
      </c>
      <c r="N43" s="30">
        <f t="shared" si="1"/>
        <v>0.9</v>
      </c>
      <c r="O43" s="31">
        <f t="shared" si="2"/>
        <v>4498.3999999999996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100.72</v>
      </c>
      <c r="D44" s="77">
        <v>0.45</v>
      </c>
      <c r="E44" s="77"/>
      <c r="F44" s="77">
        <v>0.11</v>
      </c>
      <c r="G44" s="77">
        <v>226.55</v>
      </c>
      <c r="H44" s="77"/>
      <c r="I44" s="26">
        <f t="shared" si="3"/>
        <v>327.83000000000004</v>
      </c>
      <c r="J44" s="78"/>
      <c r="K44" s="77"/>
      <c r="L44" s="77"/>
      <c r="M44" s="77">
        <v>0.33</v>
      </c>
      <c r="N44" s="27">
        <f t="shared" si="1"/>
        <v>0.33</v>
      </c>
      <c r="O44" s="28">
        <f t="shared" si="2"/>
        <v>328.16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58464</v>
      </c>
      <c r="D45" s="71">
        <v>129</v>
      </c>
      <c r="E45" s="71"/>
      <c r="F45" s="71">
        <v>27</v>
      </c>
      <c r="G45" s="71">
        <v>69206</v>
      </c>
      <c r="H45" s="71"/>
      <c r="I45" s="17">
        <f t="shared" si="3"/>
        <v>127826</v>
      </c>
      <c r="J45" s="72"/>
      <c r="K45" s="71"/>
      <c r="L45" s="71"/>
      <c r="M45" s="71">
        <v>36</v>
      </c>
      <c r="N45" s="19">
        <f t="shared" si="1"/>
        <v>36</v>
      </c>
      <c r="O45" s="20">
        <f t="shared" si="2"/>
        <v>127862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496.7</v>
      </c>
      <c r="D46" s="80">
        <v>1.4</v>
      </c>
      <c r="E46" s="80"/>
      <c r="F46" s="80">
        <v>0.2</v>
      </c>
      <c r="G46" s="80">
        <v>763</v>
      </c>
      <c r="H46" s="80"/>
      <c r="I46" s="29">
        <f t="shared" si="3"/>
        <v>1261.3</v>
      </c>
      <c r="J46" s="81"/>
      <c r="K46" s="80"/>
      <c r="L46" s="80"/>
      <c r="M46" s="80">
        <v>0.4</v>
      </c>
      <c r="N46" s="30">
        <f t="shared" si="1"/>
        <v>0.4</v>
      </c>
      <c r="O46" s="31">
        <f t="shared" si="2"/>
        <v>1261.7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253.64</v>
      </c>
      <c r="D47" s="77">
        <v>1.97</v>
      </c>
      <c r="E47" s="77"/>
      <c r="F47" s="77">
        <v>7.21</v>
      </c>
      <c r="G47" s="77">
        <v>152.84</v>
      </c>
      <c r="H47" s="77">
        <v>9.3000000000000007</v>
      </c>
      <c r="I47" s="26">
        <f t="shared" si="3"/>
        <v>424.96</v>
      </c>
      <c r="J47" s="78"/>
      <c r="K47" s="77"/>
      <c r="L47" s="77"/>
      <c r="M47" s="77">
        <v>0.52</v>
      </c>
      <c r="N47" s="27">
        <f t="shared" si="1"/>
        <v>0.52</v>
      </c>
      <c r="O47" s="28">
        <f t="shared" si="2"/>
        <v>425.47999999999996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165660</v>
      </c>
      <c r="D48" s="71">
        <v>617</v>
      </c>
      <c r="E48" s="71"/>
      <c r="F48" s="71">
        <v>1633</v>
      </c>
      <c r="G48" s="71">
        <v>48304</v>
      </c>
      <c r="H48" s="71">
        <v>2075</v>
      </c>
      <c r="I48" s="17">
        <f t="shared" si="3"/>
        <v>218289</v>
      </c>
      <c r="J48" s="72"/>
      <c r="K48" s="71"/>
      <c r="L48" s="71"/>
      <c r="M48" s="71">
        <v>69</v>
      </c>
      <c r="N48" s="19">
        <f t="shared" si="1"/>
        <v>69</v>
      </c>
      <c r="O48" s="20">
        <f t="shared" si="2"/>
        <v>218358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877.9</v>
      </c>
      <c r="D49" s="80">
        <v>1.6</v>
      </c>
      <c r="E49" s="80"/>
      <c r="F49" s="80">
        <v>3.4</v>
      </c>
      <c r="G49" s="80">
        <v>301.39999999999998</v>
      </c>
      <c r="H49" s="80">
        <v>5.4</v>
      </c>
      <c r="I49" s="29">
        <f t="shared" si="3"/>
        <v>1189.7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1189.7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1184.19</v>
      </c>
      <c r="D50" s="68">
        <v>2.42</v>
      </c>
      <c r="E50" s="68"/>
      <c r="F50" s="68">
        <v>76.400000000000006</v>
      </c>
      <c r="G50" s="68">
        <v>1960.55</v>
      </c>
      <c r="H50" s="68">
        <v>121.83</v>
      </c>
      <c r="I50" s="11">
        <f t="shared" si="3"/>
        <v>3345.3900000000003</v>
      </c>
      <c r="J50" s="69"/>
      <c r="K50" s="68"/>
      <c r="L50" s="68">
        <v>0.16</v>
      </c>
      <c r="M50" s="68">
        <v>5.17</v>
      </c>
      <c r="N50" s="13">
        <f t="shared" si="1"/>
        <v>5.33</v>
      </c>
      <c r="O50" s="14">
        <f t="shared" si="2"/>
        <v>3350.7200000000003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647428</v>
      </c>
      <c r="D51" s="71">
        <v>746</v>
      </c>
      <c r="E51" s="71"/>
      <c r="F51" s="71">
        <v>15727</v>
      </c>
      <c r="G51" s="71">
        <v>540311</v>
      </c>
      <c r="H51" s="71">
        <v>10940</v>
      </c>
      <c r="I51" s="17">
        <f t="shared" ref="I51:I58" si="4">SUM(C51:H51)</f>
        <v>1215152</v>
      </c>
      <c r="J51" s="72"/>
      <c r="K51" s="71"/>
      <c r="L51" s="71">
        <v>9</v>
      </c>
      <c r="M51" s="71">
        <v>377</v>
      </c>
      <c r="N51" s="19">
        <f t="shared" si="1"/>
        <v>386</v>
      </c>
      <c r="O51" s="20">
        <f>SUM(N51,I51)</f>
        <v>1215538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6985.4</v>
      </c>
      <c r="D52" s="80">
        <v>3</v>
      </c>
      <c r="E52" s="80"/>
      <c r="F52" s="80">
        <v>161.6</v>
      </c>
      <c r="G52" s="80">
        <v>6817.4</v>
      </c>
      <c r="H52" s="80">
        <v>279.2</v>
      </c>
      <c r="I52" s="29">
        <f t="shared" si="4"/>
        <v>14246.6</v>
      </c>
      <c r="J52" s="81"/>
      <c r="K52" s="80"/>
      <c r="L52" s="80">
        <v>0.4</v>
      </c>
      <c r="M52" s="80">
        <v>7.1</v>
      </c>
      <c r="N52" s="30">
        <f t="shared" si="1"/>
        <v>7.5</v>
      </c>
      <c r="O52" s="31">
        <f t="shared" si="2"/>
        <v>14254.1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1151.01</v>
      </c>
      <c r="D53" s="77">
        <v>2.42</v>
      </c>
      <c r="E53" s="77"/>
      <c r="F53" s="77">
        <v>76.400000000000006</v>
      </c>
      <c r="G53" s="77">
        <v>1934.71</v>
      </c>
      <c r="H53" s="77">
        <v>11.79</v>
      </c>
      <c r="I53" s="26">
        <f t="shared" si="4"/>
        <v>3176.33</v>
      </c>
      <c r="J53" s="78"/>
      <c r="K53" s="77"/>
      <c r="L53" s="77">
        <v>0.16</v>
      </c>
      <c r="M53" s="77">
        <v>5.0999999999999996</v>
      </c>
      <c r="N53" s="27">
        <f t="shared" si="1"/>
        <v>5.26</v>
      </c>
      <c r="O53" s="28">
        <f t="shared" si="2"/>
        <v>3181.59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636293</v>
      </c>
      <c r="D54" s="71">
        <v>746</v>
      </c>
      <c r="E54" s="71"/>
      <c r="F54" s="71">
        <v>15727</v>
      </c>
      <c r="G54" s="71">
        <v>535646</v>
      </c>
      <c r="H54" s="71">
        <v>2333</v>
      </c>
      <c r="I54" s="17">
        <f t="shared" si="4"/>
        <v>1190745</v>
      </c>
      <c r="J54" s="72"/>
      <c r="K54" s="71"/>
      <c r="L54" s="71">
        <v>9</v>
      </c>
      <c r="M54" s="71">
        <v>375</v>
      </c>
      <c r="N54" s="19">
        <f t="shared" si="1"/>
        <v>384</v>
      </c>
      <c r="O54" s="20">
        <f t="shared" si="2"/>
        <v>1191129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6607.8</v>
      </c>
      <c r="D55" s="74">
        <v>3</v>
      </c>
      <c r="E55" s="74"/>
      <c r="F55" s="74">
        <v>161.6</v>
      </c>
      <c r="G55" s="74">
        <v>6657.5</v>
      </c>
      <c r="H55" s="74">
        <v>10</v>
      </c>
      <c r="I55" s="23">
        <f t="shared" si="4"/>
        <v>13439.900000000001</v>
      </c>
      <c r="J55" s="75"/>
      <c r="K55" s="74"/>
      <c r="L55" s="74">
        <v>0.4</v>
      </c>
      <c r="M55" s="74">
        <v>7</v>
      </c>
      <c r="N55" s="23">
        <f t="shared" si="1"/>
        <v>7.4</v>
      </c>
      <c r="O55" s="25">
        <f t="shared" si="2"/>
        <v>13447.300000000001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1184.57</v>
      </c>
      <c r="D56" s="10">
        <f t="shared" si="5"/>
        <v>2.67</v>
      </c>
      <c r="E56" s="10">
        <f t="shared" si="5"/>
        <v>0</v>
      </c>
      <c r="F56" s="10">
        <f t="shared" si="5"/>
        <v>76.399999999999977</v>
      </c>
      <c r="G56" s="10">
        <f t="shared" si="5"/>
        <v>1967.2399999999998</v>
      </c>
      <c r="H56" s="10">
        <f t="shared" si="5"/>
        <v>144.42000000000002</v>
      </c>
      <c r="I56" s="34">
        <f>SUM(C56:H56)</f>
        <v>3375.2999999999997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0.16</v>
      </c>
      <c r="M56" s="10">
        <f>SUM(M5,M8,M11,M14,M17,M20,M23,M26,M29,M32,M35,M38,M41,M44,M47)</f>
        <v>5.17</v>
      </c>
      <c r="N56" s="12">
        <f t="shared" si="1"/>
        <v>5.33</v>
      </c>
      <c r="O56" s="14">
        <f t="shared" si="2"/>
        <v>3380.6299999999997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647474</v>
      </c>
      <c r="D57" s="36">
        <f t="shared" si="5"/>
        <v>765</v>
      </c>
      <c r="E57" s="36">
        <f t="shared" si="5"/>
        <v>0</v>
      </c>
      <c r="F57" s="36">
        <f t="shared" si="5"/>
        <v>15727</v>
      </c>
      <c r="G57" s="36">
        <f t="shared" si="5"/>
        <v>540604</v>
      </c>
      <c r="H57" s="36">
        <f t="shared" si="5"/>
        <v>11423</v>
      </c>
      <c r="I57" s="37">
        <f t="shared" si="4"/>
        <v>1215993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9</v>
      </c>
      <c r="M57" s="36">
        <f t="shared" si="6"/>
        <v>377</v>
      </c>
      <c r="N57" s="38">
        <f t="shared" si="1"/>
        <v>386</v>
      </c>
      <c r="O57" s="20">
        <f t="shared" si="2"/>
        <v>1216379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6989.7999999999993</v>
      </c>
      <c r="D58" s="41">
        <f t="shared" si="5"/>
        <v>4.9000000000000004</v>
      </c>
      <c r="E58" s="41">
        <f t="shared" si="5"/>
        <v>0</v>
      </c>
      <c r="F58" s="41">
        <f t="shared" si="5"/>
        <v>161.6</v>
      </c>
      <c r="G58" s="41">
        <f t="shared" si="5"/>
        <v>6837.9</v>
      </c>
      <c r="H58" s="41">
        <f t="shared" si="5"/>
        <v>303.8</v>
      </c>
      <c r="I58" s="42">
        <f t="shared" si="4"/>
        <v>14297.999999999998</v>
      </c>
      <c r="J58" s="40">
        <f t="shared" si="6"/>
        <v>0</v>
      </c>
      <c r="K58" s="41">
        <f t="shared" si="6"/>
        <v>0</v>
      </c>
      <c r="L58" s="41">
        <f t="shared" si="6"/>
        <v>0.4</v>
      </c>
      <c r="M58" s="41">
        <f t="shared" si="6"/>
        <v>7.1000000000000005</v>
      </c>
      <c r="N58" s="43">
        <f t="shared" si="1"/>
        <v>7.5000000000000009</v>
      </c>
      <c r="O58" s="44">
        <f t="shared" si="2"/>
        <v>14305.499999999998</v>
      </c>
      <c r="P58" s="45">
        <f>SUM(O56,P53,P54,P57)</f>
        <v>3380.6299999999997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80</v>
      </c>
      <c r="D61" s="104" t="s">
        <v>73</v>
      </c>
      <c r="E61" s="104" t="s">
        <v>62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112</v>
      </c>
      <c r="L61" s="104" t="s">
        <v>86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0.22</v>
      </c>
      <c r="H63" s="68"/>
      <c r="I63" s="11">
        <f>SUM(C63:H63)</f>
        <v>0.22</v>
      </c>
      <c r="J63" s="69"/>
      <c r="K63" s="68"/>
      <c r="L63" s="68"/>
      <c r="M63" s="68"/>
      <c r="N63" s="13">
        <f>SUM(J63:M63)</f>
        <v>0</v>
      </c>
      <c r="O63" s="14">
        <f>SUM(N63,I63)</f>
        <v>0.22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100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3.2</v>
      </c>
      <c r="H66" s="77"/>
      <c r="I66" s="26">
        <f t="shared" si="7"/>
        <v>3.2</v>
      </c>
      <c r="J66" s="78"/>
      <c r="K66" s="77"/>
      <c r="L66" s="77"/>
      <c r="M66" s="77"/>
      <c r="N66" s="27">
        <f t="shared" si="8"/>
        <v>0</v>
      </c>
      <c r="O66" s="28">
        <f t="shared" si="9"/>
        <v>3.2</v>
      </c>
      <c r="P66" s="21" t="s">
        <v>25</v>
      </c>
      <c r="Q66" s="134" t="s">
        <v>113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0.36</v>
      </c>
      <c r="D72" s="77">
        <v>0.25</v>
      </c>
      <c r="E72" s="77"/>
      <c r="F72" s="77"/>
      <c r="G72" s="77">
        <v>3.27</v>
      </c>
      <c r="H72" s="77"/>
      <c r="I72" s="26">
        <f t="shared" si="7"/>
        <v>3.88</v>
      </c>
      <c r="J72" s="78"/>
      <c r="K72" s="77"/>
      <c r="L72" s="77"/>
      <c r="M72" s="77">
        <v>7.0000000000000007E-2</v>
      </c>
      <c r="N72" s="27">
        <f t="shared" si="8"/>
        <v>7.0000000000000007E-2</v>
      </c>
      <c r="O72" s="28">
        <f t="shared" si="9"/>
        <v>3.9499999999999997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43</v>
      </c>
      <c r="D73" s="71">
        <v>19</v>
      </c>
      <c r="E73" s="71"/>
      <c r="F73" s="71"/>
      <c r="G73" s="71">
        <v>293</v>
      </c>
      <c r="H73" s="71"/>
      <c r="I73" s="17">
        <f t="shared" si="7"/>
        <v>355</v>
      </c>
      <c r="J73" s="72"/>
      <c r="K73" s="71"/>
      <c r="L73" s="71"/>
      <c r="M73" s="71">
        <v>2</v>
      </c>
      <c r="N73" s="19">
        <f t="shared" si="8"/>
        <v>2</v>
      </c>
      <c r="O73" s="20">
        <f t="shared" si="9"/>
        <v>357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4.2</v>
      </c>
      <c r="D74" s="80">
        <v>1.9</v>
      </c>
      <c r="E74" s="80"/>
      <c r="F74" s="80"/>
      <c r="G74" s="80">
        <v>20.5</v>
      </c>
      <c r="H74" s="80"/>
      <c r="I74" s="29">
        <f t="shared" si="7"/>
        <v>26.6</v>
      </c>
      <c r="J74" s="81"/>
      <c r="K74" s="80"/>
      <c r="L74" s="80"/>
      <c r="M74" s="80">
        <v>0.1</v>
      </c>
      <c r="N74" s="30">
        <f t="shared" si="8"/>
        <v>0.1</v>
      </c>
      <c r="O74" s="31">
        <f t="shared" si="9"/>
        <v>26.700000000000003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0.02</v>
      </c>
      <c r="D75" s="77"/>
      <c r="E75" s="77"/>
      <c r="F75" s="77"/>
      <c r="G75" s="77">
        <v>9.93</v>
      </c>
      <c r="H75" s="77">
        <v>2.97</v>
      </c>
      <c r="I75" s="26">
        <f t="shared" si="7"/>
        <v>12.92</v>
      </c>
      <c r="J75" s="78"/>
      <c r="K75" s="77"/>
      <c r="L75" s="77"/>
      <c r="M75" s="77">
        <v>0.63</v>
      </c>
      <c r="N75" s="27">
        <f t="shared" si="8"/>
        <v>0.63</v>
      </c>
      <c r="O75" s="28">
        <f t="shared" si="9"/>
        <v>13.55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</v>
      </c>
      <c r="D76" s="71"/>
      <c r="E76" s="71"/>
      <c r="F76" s="71"/>
      <c r="G76" s="71">
        <v>1269</v>
      </c>
      <c r="H76" s="71">
        <v>48</v>
      </c>
      <c r="I76" s="17">
        <f t="shared" si="7"/>
        <v>1320</v>
      </c>
      <c r="J76" s="72"/>
      <c r="K76" s="71"/>
      <c r="L76" s="71"/>
      <c r="M76" s="71">
        <v>8</v>
      </c>
      <c r="N76" s="19">
        <f t="shared" si="8"/>
        <v>8</v>
      </c>
      <c r="O76" s="20">
        <f t="shared" si="9"/>
        <v>1328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/>
      <c r="E77" s="80"/>
      <c r="F77" s="80"/>
      <c r="G77" s="80">
        <v>68.7</v>
      </c>
      <c r="H77" s="80">
        <v>3.3</v>
      </c>
      <c r="I77" s="29">
        <f t="shared" si="7"/>
        <v>72.2</v>
      </c>
      <c r="J77" s="81"/>
      <c r="K77" s="80"/>
      <c r="L77" s="80"/>
      <c r="M77" s="80">
        <v>0.5</v>
      </c>
      <c r="N77" s="30">
        <f t="shared" si="8"/>
        <v>0.5</v>
      </c>
      <c r="O77" s="31">
        <f t="shared" si="9"/>
        <v>72.7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3.35</v>
      </c>
      <c r="D78" s="77"/>
      <c r="E78" s="77"/>
      <c r="F78" s="77"/>
      <c r="G78" s="77">
        <v>0.1</v>
      </c>
      <c r="H78" s="77">
        <v>10.4</v>
      </c>
      <c r="I78" s="26">
        <f t="shared" si="7"/>
        <v>13.850000000000001</v>
      </c>
      <c r="J78" s="78"/>
      <c r="K78" s="77"/>
      <c r="L78" s="77">
        <v>0.16</v>
      </c>
      <c r="M78" s="77">
        <v>0.59</v>
      </c>
      <c r="N78" s="27">
        <f t="shared" si="8"/>
        <v>0.75</v>
      </c>
      <c r="O78" s="28">
        <f t="shared" si="9"/>
        <v>14.600000000000001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860</v>
      </c>
      <c r="D79" s="71"/>
      <c r="E79" s="71"/>
      <c r="F79" s="71"/>
      <c r="G79" s="71">
        <v>21</v>
      </c>
      <c r="H79" s="71">
        <v>221</v>
      </c>
      <c r="I79" s="17">
        <f t="shared" si="7"/>
        <v>1102</v>
      </c>
      <c r="J79" s="72"/>
      <c r="K79" s="71"/>
      <c r="L79" s="71">
        <v>9</v>
      </c>
      <c r="M79" s="71">
        <v>11</v>
      </c>
      <c r="N79" s="19">
        <f t="shared" si="8"/>
        <v>20</v>
      </c>
      <c r="O79" s="20">
        <f t="shared" si="9"/>
        <v>1122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41.2</v>
      </c>
      <c r="D80" s="80"/>
      <c r="E80" s="80"/>
      <c r="F80" s="80"/>
      <c r="G80" s="80">
        <v>0.7</v>
      </c>
      <c r="H80" s="80">
        <v>11.9</v>
      </c>
      <c r="I80" s="29">
        <f t="shared" si="7"/>
        <v>53.800000000000004</v>
      </c>
      <c r="J80" s="81"/>
      <c r="K80" s="80"/>
      <c r="L80" s="80">
        <v>0.4</v>
      </c>
      <c r="M80" s="80">
        <v>0.4</v>
      </c>
      <c r="N80" s="30">
        <f t="shared" si="8"/>
        <v>0.8</v>
      </c>
      <c r="O80" s="31">
        <f t="shared" si="9"/>
        <v>54.6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7.05</v>
      </c>
      <c r="D81" s="77"/>
      <c r="E81" s="77"/>
      <c r="F81" s="77"/>
      <c r="G81" s="77">
        <v>10.63</v>
      </c>
      <c r="H81" s="77">
        <v>18.190000000000001</v>
      </c>
      <c r="I81" s="26">
        <f t="shared" si="7"/>
        <v>35.870000000000005</v>
      </c>
      <c r="J81" s="78"/>
      <c r="K81" s="77"/>
      <c r="L81" s="77"/>
      <c r="M81" s="77"/>
      <c r="N81" s="27">
        <f t="shared" si="8"/>
        <v>0</v>
      </c>
      <c r="O81" s="28">
        <f t="shared" si="9"/>
        <v>35.870000000000005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2169</v>
      </c>
      <c r="D82" s="71"/>
      <c r="E82" s="71"/>
      <c r="F82" s="71"/>
      <c r="G82" s="71">
        <v>2253</v>
      </c>
      <c r="H82" s="71">
        <v>1079</v>
      </c>
      <c r="I82" s="17">
        <f t="shared" si="7"/>
        <v>5501</v>
      </c>
      <c r="J82" s="72"/>
      <c r="K82" s="71"/>
      <c r="L82" s="71"/>
      <c r="M82" s="71"/>
      <c r="N82" s="19">
        <f t="shared" si="8"/>
        <v>0</v>
      </c>
      <c r="O82" s="20">
        <f t="shared" si="9"/>
        <v>5501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80.3</v>
      </c>
      <c r="D83" s="80"/>
      <c r="E83" s="80"/>
      <c r="F83" s="80"/>
      <c r="G83" s="80">
        <v>65.099999999999994</v>
      </c>
      <c r="H83" s="80">
        <v>47.5</v>
      </c>
      <c r="I83" s="29">
        <f t="shared" si="7"/>
        <v>192.89999999999998</v>
      </c>
      <c r="J83" s="81"/>
      <c r="K83" s="80"/>
      <c r="L83" s="80"/>
      <c r="M83" s="80"/>
      <c r="N83" s="30">
        <f t="shared" si="8"/>
        <v>0</v>
      </c>
      <c r="O83" s="31">
        <f t="shared" si="9"/>
        <v>192.89999999999998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40.81</v>
      </c>
      <c r="D84" s="77"/>
      <c r="E84" s="77"/>
      <c r="F84" s="77">
        <v>0.1</v>
      </c>
      <c r="G84" s="77">
        <v>5.42</v>
      </c>
      <c r="H84" s="77">
        <v>6.68</v>
      </c>
      <c r="I84" s="26">
        <f t="shared" si="7"/>
        <v>53.010000000000005</v>
      </c>
      <c r="J84" s="78"/>
      <c r="K84" s="77"/>
      <c r="L84" s="77"/>
      <c r="M84" s="77">
        <v>1.1299999999999999</v>
      </c>
      <c r="N84" s="27">
        <f t="shared" si="8"/>
        <v>1.1299999999999999</v>
      </c>
      <c r="O84" s="28">
        <f t="shared" si="9"/>
        <v>54.140000000000008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15464</v>
      </c>
      <c r="D85" s="71"/>
      <c r="E85" s="71"/>
      <c r="F85" s="71">
        <v>19</v>
      </c>
      <c r="G85" s="71">
        <v>1173</v>
      </c>
      <c r="H85" s="71">
        <v>202</v>
      </c>
      <c r="I85" s="17">
        <f t="shared" si="7"/>
        <v>16858</v>
      </c>
      <c r="J85" s="72"/>
      <c r="K85" s="71"/>
      <c r="L85" s="71"/>
      <c r="M85" s="71">
        <v>80</v>
      </c>
      <c r="N85" s="19">
        <f t="shared" si="8"/>
        <v>80</v>
      </c>
      <c r="O85" s="20">
        <f t="shared" si="9"/>
        <v>16938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480.9</v>
      </c>
      <c r="D86" s="80"/>
      <c r="E86" s="80"/>
      <c r="F86" s="80">
        <v>0.4</v>
      </c>
      <c r="G86" s="80">
        <v>26.6</v>
      </c>
      <c r="H86" s="80">
        <v>7.4</v>
      </c>
      <c r="I86" s="29">
        <f t="shared" si="7"/>
        <v>515.29999999999995</v>
      </c>
      <c r="J86" s="81"/>
      <c r="K86" s="80"/>
      <c r="L86" s="80"/>
      <c r="M86" s="80">
        <v>2.5</v>
      </c>
      <c r="N86" s="30">
        <f t="shared" si="8"/>
        <v>2.5</v>
      </c>
      <c r="O86" s="31">
        <f t="shared" si="9"/>
        <v>517.79999999999995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73.48</v>
      </c>
      <c r="D87" s="77"/>
      <c r="E87" s="77"/>
      <c r="F87" s="77">
        <v>4.4800000000000004</v>
      </c>
      <c r="G87" s="77">
        <v>30.55</v>
      </c>
      <c r="H87" s="77">
        <v>54.07</v>
      </c>
      <c r="I87" s="26">
        <f t="shared" si="7"/>
        <v>162.58000000000001</v>
      </c>
      <c r="J87" s="78"/>
      <c r="K87" s="77"/>
      <c r="L87" s="77"/>
      <c r="M87" s="77"/>
      <c r="N87" s="27">
        <f t="shared" si="8"/>
        <v>0</v>
      </c>
      <c r="O87" s="28">
        <f t="shared" si="9"/>
        <v>162.58000000000001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30857</v>
      </c>
      <c r="D88" s="71"/>
      <c r="E88" s="71"/>
      <c r="F88" s="71">
        <v>915</v>
      </c>
      <c r="G88" s="71">
        <v>6382</v>
      </c>
      <c r="H88" s="71">
        <v>4621</v>
      </c>
      <c r="I88" s="17">
        <f t="shared" si="7"/>
        <v>42775</v>
      </c>
      <c r="J88" s="72"/>
      <c r="K88" s="71"/>
      <c r="L88" s="71"/>
      <c r="M88" s="71"/>
      <c r="N88" s="19">
        <f t="shared" si="8"/>
        <v>0</v>
      </c>
      <c r="O88" s="20">
        <f t="shared" si="9"/>
        <v>42775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698.2</v>
      </c>
      <c r="D89" s="80"/>
      <c r="E89" s="80"/>
      <c r="F89" s="80">
        <v>13.8</v>
      </c>
      <c r="G89" s="80">
        <v>133.5</v>
      </c>
      <c r="H89" s="80">
        <v>144.69999999999999</v>
      </c>
      <c r="I89" s="29">
        <f t="shared" si="7"/>
        <v>990.2</v>
      </c>
      <c r="J89" s="81"/>
      <c r="K89" s="80"/>
      <c r="L89" s="80"/>
      <c r="M89" s="80"/>
      <c r="N89" s="30">
        <f t="shared" si="8"/>
        <v>0</v>
      </c>
      <c r="O89" s="31">
        <f t="shared" si="9"/>
        <v>990.2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96.19</v>
      </c>
      <c r="D90" s="77"/>
      <c r="E90" s="77"/>
      <c r="F90" s="77">
        <v>11.67</v>
      </c>
      <c r="G90" s="77">
        <v>146.57</v>
      </c>
      <c r="H90" s="77">
        <v>30.63</v>
      </c>
      <c r="I90" s="26">
        <f t="shared" si="7"/>
        <v>285.06</v>
      </c>
      <c r="J90" s="78"/>
      <c r="K90" s="77"/>
      <c r="L90" s="77"/>
      <c r="M90" s="77"/>
      <c r="N90" s="27">
        <f t="shared" si="8"/>
        <v>0</v>
      </c>
      <c r="O90" s="28">
        <f t="shared" si="9"/>
        <v>285.06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44014</v>
      </c>
      <c r="D91" s="71"/>
      <c r="E91" s="71"/>
      <c r="F91" s="71">
        <v>2403</v>
      </c>
      <c r="G91" s="71">
        <v>32603</v>
      </c>
      <c r="H91" s="71">
        <v>2378</v>
      </c>
      <c r="I91" s="17">
        <f t="shared" si="7"/>
        <v>81398</v>
      </c>
      <c r="J91" s="72"/>
      <c r="K91" s="71"/>
      <c r="L91" s="71"/>
      <c r="M91" s="71"/>
      <c r="N91" s="19">
        <f t="shared" si="8"/>
        <v>0</v>
      </c>
      <c r="O91" s="20">
        <f t="shared" si="9"/>
        <v>81398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742.8</v>
      </c>
      <c r="D92" s="80"/>
      <c r="E92" s="80"/>
      <c r="F92" s="80">
        <v>31.9</v>
      </c>
      <c r="G92" s="80">
        <v>517.1</v>
      </c>
      <c r="H92" s="80">
        <v>66.5</v>
      </c>
      <c r="I92" s="29">
        <f t="shared" si="7"/>
        <v>1358.3</v>
      </c>
      <c r="J92" s="81"/>
      <c r="K92" s="80"/>
      <c r="L92" s="80"/>
      <c r="M92" s="80"/>
      <c r="N92" s="30">
        <f t="shared" si="8"/>
        <v>0</v>
      </c>
      <c r="O92" s="31">
        <f t="shared" si="9"/>
        <v>1358.3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163.95</v>
      </c>
      <c r="D93" s="77"/>
      <c r="E93" s="77"/>
      <c r="F93" s="77">
        <v>27.74</v>
      </c>
      <c r="G93" s="77">
        <v>192.64</v>
      </c>
      <c r="H93" s="77">
        <v>9.69</v>
      </c>
      <c r="I93" s="26">
        <f t="shared" si="7"/>
        <v>394.02</v>
      </c>
      <c r="J93" s="78"/>
      <c r="K93" s="77"/>
      <c r="L93" s="77"/>
      <c r="M93" s="77">
        <v>1.36</v>
      </c>
      <c r="N93" s="27">
        <f t="shared" si="8"/>
        <v>1.36</v>
      </c>
      <c r="O93" s="28">
        <f t="shared" si="9"/>
        <v>395.38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80855</v>
      </c>
      <c r="D94" s="71"/>
      <c r="E94" s="71"/>
      <c r="F94" s="71">
        <v>6206</v>
      </c>
      <c r="G94" s="71">
        <v>50533</v>
      </c>
      <c r="H94" s="71">
        <v>541</v>
      </c>
      <c r="I94" s="17">
        <f t="shared" si="7"/>
        <v>138135</v>
      </c>
      <c r="J94" s="72"/>
      <c r="K94" s="71"/>
      <c r="L94" s="71"/>
      <c r="M94" s="71">
        <v>111</v>
      </c>
      <c r="N94" s="19">
        <f t="shared" si="8"/>
        <v>111</v>
      </c>
      <c r="O94" s="20">
        <f t="shared" si="9"/>
        <v>138246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977.2</v>
      </c>
      <c r="D95" s="80"/>
      <c r="E95" s="80"/>
      <c r="F95" s="80">
        <v>68.400000000000006</v>
      </c>
      <c r="G95" s="80">
        <v>710.9</v>
      </c>
      <c r="H95" s="80">
        <v>12.5</v>
      </c>
      <c r="I95" s="29">
        <f t="shared" si="7"/>
        <v>1769</v>
      </c>
      <c r="J95" s="81"/>
      <c r="K95" s="80"/>
      <c r="L95" s="80"/>
      <c r="M95" s="80">
        <v>2.2000000000000002</v>
      </c>
      <c r="N95" s="30">
        <f t="shared" si="8"/>
        <v>2.2000000000000002</v>
      </c>
      <c r="O95" s="31">
        <f t="shared" si="9"/>
        <v>1771.2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177.47</v>
      </c>
      <c r="D96" s="77"/>
      <c r="E96" s="77"/>
      <c r="F96" s="77">
        <v>17.38</v>
      </c>
      <c r="G96" s="77">
        <v>356.26</v>
      </c>
      <c r="H96" s="77"/>
      <c r="I96" s="26">
        <f t="shared" si="7"/>
        <v>551.11</v>
      </c>
      <c r="J96" s="78"/>
      <c r="K96" s="77"/>
      <c r="L96" s="77"/>
      <c r="M96" s="77">
        <v>0.1</v>
      </c>
      <c r="N96" s="27">
        <f t="shared" si="8"/>
        <v>0.1</v>
      </c>
      <c r="O96" s="28">
        <f t="shared" si="9"/>
        <v>551.21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96640</v>
      </c>
      <c r="D97" s="71"/>
      <c r="E97" s="71"/>
      <c r="F97" s="71">
        <v>2690</v>
      </c>
      <c r="G97" s="71">
        <v>101442</v>
      </c>
      <c r="H97" s="71"/>
      <c r="I97" s="17">
        <f t="shared" si="7"/>
        <v>200772</v>
      </c>
      <c r="J97" s="72"/>
      <c r="K97" s="71"/>
      <c r="L97" s="71"/>
      <c r="M97" s="71">
        <v>9</v>
      </c>
      <c r="N97" s="19">
        <f t="shared" si="8"/>
        <v>9</v>
      </c>
      <c r="O97" s="20">
        <f t="shared" si="9"/>
        <v>200781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1023.1</v>
      </c>
      <c r="D98" s="80"/>
      <c r="E98" s="80"/>
      <c r="F98" s="80">
        <v>27.3</v>
      </c>
      <c r="G98" s="80">
        <v>1320.8</v>
      </c>
      <c r="H98" s="80"/>
      <c r="I98" s="29">
        <f t="shared" si="7"/>
        <v>2371.1999999999998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2371.2999999999997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267.52999999999997</v>
      </c>
      <c r="D99" s="77"/>
      <c r="E99" s="77"/>
      <c r="F99" s="77">
        <v>7.71</v>
      </c>
      <c r="G99" s="77">
        <v>829.06</v>
      </c>
      <c r="H99" s="77">
        <v>2.4900000000000002</v>
      </c>
      <c r="I99" s="26">
        <f t="shared" si="7"/>
        <v>1106.79</v>
      </c>
      <c r="J99" s="78"/>
      <c r="K99" s="77"/>
      <c r="L99" s="77"/>
      <c r="M99" s="77">
        <v>0.44</v>
      </c>
      <c r="N99" s="27">
        <f t="shared" si="8"/>
        <v>0.44</v>
      </c>
      <c r="O99" s="28">
        <f t="shared" si="9"/>
        <v>1107.23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152445</v>
      </c>
      <c r="D100" s="71"/>
      <c r="E100" s="71"/>
      <c r="F100" s="71">
        <v>1834</v>
      </c>
      <c r="G100" s="71">
        <v>227125</v>
      </c>
      <c r="H100" s="71">
        <v>258</v>
      </c>
      <c r="I100" s="17">
        <f t="shared" si="7"/>
        <v>381662</v>
      </c>
      <c r="J100" s="72"/>
      <c r="K100" s="71"/>
      <c r="L100" s="71"/>
      <c r="M100" s="71">
        <v>51</v>
      </c>
      <c r="N100" s="19">
        <f t="shared" si="8"/>
        <v>51</v>
      </c>
      <c r="O100" s="20">
        <f t="shared" si="9"/>
        <v>381713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1567.1</v>
      </c>
      <c r="D101" s="80"/>
      <c r="E101" s="80"/>
      <c r="F101" s="80">
        <v>16.2</v>
      </c>
      <c r="G101" s="80">
        <v>2909.6</v>
      </c>
      <c r="H101" s="80">
        <v>4.5999999999999996</v>
      </c>
      <c r="I101" s="29">
        <f t="shared" si="7"/>
        <v>4497.5</v>
      </c>
      <c r="J101" s="81"/>
      <c r="K101" s="80"/>
      <c r="L101" s="80"/>
      <c r="M101" s="80">
        <v>0.9</v>
      </c>
      <c r="N101" s="30">
        <f t="shared" si="8"/>
        <v>0.9</v>
      </c>
      <c r="O101" s="31">
        <f t="shared" si="9"/>
        <v>4498.3999999999996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100.72</v>
      </c>
      <c r="D102" s="77">
        <v>0.45</v>
      </c>
      <c r="E102" s="77"/>
      <c r="F102" s="77">
        <v>0.11</v>
      </c>
      <c r="G102" s="77">
        <v>226.55</v>
      </c>
      <c r="H102" s="77"/>
      <c r="I102" s="26">
        <f t="shared" si="7"/>
        <v>327.83000000000004</v>
      </c>
      <c r="J102" s="78"/>
      <c r="K102" s="77"/>
      <c r="L102" s="77"/>
      <c r="M102" s="77">
        <v>0.33</v>
      </c>
      <c r="N102" s="27">
        <f t="shared" si="8"/>
        <v>0.33</v>
      </c>
      <c r="O102" s="28">
        <f t="shared" si="9"/>
        <v>328.16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58464</v>
      </c>
      <c r="D103" s="71">
        <v>129</v>
      </c>
      <c r="E103" s="71"/>
      <c r="F103" s="71">
        <v>27</v>
      </c>
      <c r="G103" s="71">
        <v>69206</v>
      </c>
      <c r="H103" s="71"/>
      <c r="I103" s="17">
        <f t="shared" si="7"/>
        <v>127826</v>
      </c>
      <c r="J103" s="72"/>
      <c r="K103" s="71"/>
      <c r="L103" s="71"/>
      <c r="M103" s="71">
        <v>36</v>
      </c>
      <c r="N103" s="19">
        <f t="shared" si="8"/>
        <v>36</v>
      </c>
      <c r="O103" s="20">
        <f t="shared" si="9"/>
        <v>127862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496.7</v>
      </c>
      <c r="D104" s="80">
        <v>1.4</v>
      </c>
      <c r="E104" s="80"/>
      <c r="F104" s="80">
        <v>0.2</v>
      </c>
      <c r="G104" s="80">
        <v>763</v>
      </c>
      <c r="H104" s="80"/>
      <c r="I104" s="29">
        <f t="shared" si="7"/>
        <v>1261.3</v>
      </c>
      <c r="J104" s="81"/>
      <c r="K104" s="80"/>
      <c r="L104" s="80"/>
      <c r="M104" s="80">
        <v>0.4</v>
      </c>
      <c r="N104" s="30">
        <f t="shared" si="8"/>
        <v>0.4</v>
      </c>
      <c r="O104" s="31">
        <f t="shared" si="9"/>
        <v>1261.7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59.07</v>
      </c>
      <c r="D105" s="77"/>
      <c r="E105" s="77"/>
      <c r="F105" s="77">
        <v>0.97</v>
      </c>
      <c r="G105" s="77">
        <v>95.22</v>
      </c>
      <c r="H105" s="77">
        <v>0.02</v>
      </c>
      <c r="I105" s="26">
        <f t="shared" si="7"/>
        <v>155.28</v>
      </c>
      <c r="J105" s="78"/>
      <c r="K105" s="77"/>
      <c r="L105" s="77"/>
      <c r="M105" s="77"/>
      <c r="N105" s="27">
        <f t="shared" si="8"/>
        <v>0</v>
      </c>
      <c r="O105" s="28">
        <f t="shared" si="9"/>
        <v>155.28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36706</v>
      </c>
      <c r="D106" s="71"/>
      <c r="E106" s="71"/>
      <c r="F106" s="71">
        <v>221</v>
      </c>
      <c r="G106" s="71">
        <v>29242</v>
      </c>
      <c r="H106" s="71">
        <v>4</v>
      </c>
      <c r="I106" s="17">
        <f t="shared" si="7"/>
        <v>66173</v>
      </c>
      <c r="J106" s="72"/>
      <c r="K106" s="71"/>
      <c r="L106" s="71"/>
      <c r="M106" s="71"/>
      <c r="N106" s="19">
        <f t="shared" si="8"/>
        <v>0</v>
      </c>
      <c r="O106" s="20">
        <f t="shared" si="9"/>
        <v>66173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292</v>
      </c>
      <c r="D107" s="80"/>
      <c r="E107" s="80"/>
      <c r="F107" s="80">
        <v>1.4</v>
      </c>
      <c r="G107" s="80">
        <v>237.3</v>
      </c>
      <c r="H107" s="80">
        <v>0.1</v>
      </c>
      <c r="I107" s="29">
        <f t="shared" si="7"/>
        <v>530.80000000000007</v>
      </c>
      <c r="J107" s="81"/>
      <c r="K107" s="80"/>
      <c r="L107" s="80"/>
      <c r="M107" s="80"/>
      <c r="N107" s="30">
        <f t="shared" si="8"/>
        <v>0</v>
      </c>
      <c r="O107" s="31">
        <f t="shared" si="9"/>
        <v>530.80000000000007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62.92</v>
      </c>
      <c r="D108" s="77">
        <v>0.54</v>
      </c>
      <c r="E108" s="77"/>
      <c r="F108" s="77">
        <v>0.24</v>
      </c>
      <c r="G108" s="77">
        <v>27.72</v>
      </c>
      <c r="H108" s="77"/>
      <c r="I108" s="26">
        <f t="shared" si="7"/>
        <v>91.42</v>
      </c>
      <c r="J108" s="78"/>
      <c r="K108" s="77"/>
      <c r="L108" s="77"/>
      <c r="M108" s="77"/>
      <c r="N108" s="27">
        <f t="shared" si="8"/>
        <v>0</v>
      </c>
      <c r="O108" s="28">
        <f t="shared" si="9"/>
        <v>91.42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41180</v>
      </c>
      <c r="D109" s="71">
        <v>190</v>
      </c>
      <c r="E109" s="71"/>
      <c r="F109" s="71">
        <v>62</v>
      </c>
      <c r="G109" s="71">
        <v>9374</v>
      </c>
      <c r="H109" s="71"/>
      <c r="I109" s="17">
        <f t="shared" si="7"/>
        <v>50806</v>
      </c>
      <c r="J109" s="72"/>
      <c r="K109" s="71"/>
      <c r="L109" s="71"/>
      <c r="M109" s="71"/>
      <c r="N109" s="19">
        <f t="shared" si="8"/>
        <v>0</v>
      </c>
      <c r="O109" s="20">
        <f t="shared" si="9"/>
        <v>50806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271.3</v>
      </c>
      <c r="D110" s="80">
        <v>1.6</v>
      </c>
      <c r="E110" s="80"/>
      <c r="F110" s="80">
        <v>0.3</v>
      </c>
      <c r="G110" s="80">
        <v>64.099999999999994</v>
      </c>
      <c r="H110" s="80"/>
      <c r="I110" s="29">
        <f t="shared" si="7"/>
        <v>337.30000000000007</v>
      </c>
      <c r="J110" s="81"/>
      <c r="K110" s="80"/>
      <c r="L110" s="80"/>
      <c r="M110" s="80"/>
      <c r="N110" s="30">
        <f t="shared" si="8"/>
        <v>0</v>
      </c>
      <c r="O110" s="31">
        <f t="shared" si="9"/>
        <v>337.30000000000007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34.43</v>
      </c>
      <c r="D111" s="77">
        <v>0.19</v>
      </c>
      <c r="E111" s="77"/>
      <c r="F111" s="77">
        <v>0.4</v>
      </c>
      <c r="G111" s="77">
        <v>12.88</v>
      </c>
      <c r="H111" s="77"/>
      <c r="I111" s="26">
        <f t="shared" si="7"/>
        <v>47.9</v>
      </c>
      <c r="J111" s="78"/>
      <c r="K111" s="77"/>
      <c r="L111" s="77"/>
      <c r="M111" s="77"/>
      <c r="N111" s="27">
        <f t="shared" si="8"/>
        <v>0</v>
      </c>
      <c r="O111" s="28">
        <f t="shared" si="9"/>
        <v>47.9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22658</v>
      </c>
      <c r="D112" s="71">
        <v>60</v>
      </c>
      <c r="E112" s="71"/>
      <c r="F112" s="71">
        <v>106</v>
      </c>
      <c r="G112" s="71">
        <v>4225</v>
      </c>
      <c r="H112" s="71"/>
      <c r="I112" s="17">
        <f t="shared" si="7"/>
        <v>27049</v>
      </c>
      <c r="J112" s="72"/>
      <c r="K112" s="71"/>
      <c r="L112" s="71"/>
      <c r="M112" s="71"/>
      <c r="N112" s="19">
        <f t="shared" si="8"/>
        <v>0</v>
      </c>
      <c r="O112" s="20">
        <f t="shared" si="9"/>
        <v>27049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119.1</v>
      </c>
      <c r="D113" s="80">
        <v>0</v>
      </c>
      <c r="E113" s="80"/>
      <c r="F113" s="80">
        <v>0.4</v>
      </c>
      <c r="G113" s="80">
        <v>0</v>
      </c>
      <c r="H113" s="80"/>
      <c r="I113" s="29">
        <f t="shared" si="7"/>
        <v>119.5</v>
      </c>
      <c r="J113" s="81"/>
      <c r="K113" s="80"/>
      <c r="L113" s="80"/>
      <c r="M113" s="80"/>
      <c r="N113" s="30">
        <f t="shared" si="8"/>
        <v>0</v>
      </c>
      <c r="O113" s="31">
        <f t="shared" si="9"/>
        <v>119.5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32.29</v>
      </c>
      <c r="D114" s="77">
        <v>0.22</v>
      </c>
      <c r="E114" s="77"/>
      <c r="F114" s="77">
        <v>0.06</v>
      </c>
      <c r="G114" s="77">
        <v>5.93</v>
      </c>
      <c r="H114" s="77"/>
      <c r="I114" s="26">
        <f t="shared" si="7"/>
        <v>38.5</v>
      </c>
      <c r="J114" s="78"/>
      <c r="K114" s="77"/>
      <c r="L114" s="77"/>
      <c r="M114" s="77"/>
      <c r="N114" s="27">
        <f t="shared" si="8"/>
        <v>0</v>
      </c>
      <c r="O114" s="28">
        <f t="shared" si="9"/>
        <v>38.5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21995</v>
      </c>
      <c r="D115" s="71">
        <v>64</v>
      </c>
      <c r="E115" s="71"/>
      <c r="F115" s="71">
        <v>21</v>
      </c>
      <c r="G115" s="71">
        <v>2018</v>
      </c>
      <c r="H115" s="71"/>
      <c r="I115" s="17">
        <f t="shared" si="7"/>
        <v>24098</v>
      </c>
      <c r="J115" s="72"/>
      <c r="K115" s="71"/>
      <c r="L115" s="71"/>
      <c r="M115" s="71"/>
      <c r="N115" s="19">
        <f t="shared" si="8"/>
        <v>0</v>
      </c>
      <c r="O115" s="20">
        <f t="shared" si="9"/>
        <v>24098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96.4</v>
      </c>
      <c r="D116" s="89">
        <v>0</v>
      </c>
      <c r="E116" s="89"/>
      <c r="F116" s="89">
        <v>0.1</v>
      </c>
      <c r="G116" s="89">
        <v>0</v>
      </c>
      <c r="H116" s="89"/>
      <c r="I116" s="47">
        <f t="shared" si="7"/>
        <v>96.5</v>
      </c>
      <c r="J116" s="90"/>
      <c r="K116" s="89"/>
      <c r="L116" s="89"/>
      <c r="M116" s="89"/>
      <c r="N116" s="49">
        <f t="shared" si="8"/>
        <v>0</v>
      </c>
      <c r="O116" s="44">
        <f t="shared" si="9"/>
        <v>96.5</v>
      </c>
      <c r="P116" s="45">
        <f>SUM(O136,P111,P112,P115)</f>
        <v>3380.6300000000006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87</v>
      </c>
      <c r="G119" s="104" t="s">
        <v>84</v>
      </c>
      <c r="H119" s="104" t="s">
        <v>12</v>
      </c>
      <c r="I119" s="100" t="s">
        <v>13</v>
      </c>
      <c r="J119" s="102" t="s">
        <v>111</v>
      </c>
      <c r="K119" s="104" t="s">
        <v>47</v>
      </c>
      <c r="L119" s="104" t="s">
        <v>86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22.55</v>
      </c>
      <c r="D121" s="68">
        <v>0.3</v>
      </c>
      <c r="E121" s="68"/>
      <c r="F121" s="68">
        <v>0.1</v>
      </c>
      <c r="G121" s="68">
        <v>6.25</v>
      </c>
      <c r="H121" s="68">
        <v>1.48</v>
      </c>
      <c r="I121" s="11">
        <f t="shared" si="7"/>
        <v>30.680000000000003</v>
      </c>
      <c r="J121" s="69"/>
      <c r="K121" s="68"/>
      <c r="L121" s="68"/>
      <c r="M121" s="68">
        <v>0.52</v>
      </c>
      <c r="N121" s="13">
        <f t="shared" si="8"/>
        <v>0.52</v>
      </c>
      <c r="O121" s="14">
        <f t="shared" si="9"/>
        <v>31.200000000000003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14979</v>
      </c>
      <c r="D122" s="71">
        <v>76</v>
      </c>
      <c r="E122" s="71"/>
      <c r="F122" s="71">
        <v>27</v>
      </c>
      <c r="G122" s="71">
        <v>2088</v>
      </c>
      <c r="H122" s="71">
        <v>370</v>
      </c>
      <c r="I122" s="17">
        <f t="shared" si="7"/>
        <v>17540</v>
      </c>
      <c r="J122" s="72"/>
      <c r="K122" s="71"/>
      <c r="L122" s="71"/>
      <c r="M122" s="71">
        <v>69</v>
      </c>
      <c r="N122" s="19">
        <f t="shared" si="8"/>
        <v>69</v>
      </c>
      <c r="O122" s="20">
        <f t="shared" si="9"/>
        <v>17609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42.5</v>
      </c>
      <c r="D123" s="80">
        <v>0</v>
      </c>
      <c r="E123" s="80"/>
      <c r="F123" s="80">
        <v>0.1</v>
      </c>
      <c r="G123" s="80">
        <v>0</v>
      </c>
      <c r="H123" s="80">
        <v>3.3</v>
      </c>
      <c r="I123" s="29">
        <f t="shared" si="7"/>
        <v>45.9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45.9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30.9</v>
      </c>
      <c r="D124" s="77">
        <v>0.72</v>
      </c>
      <c r="E124" s="77"/>
      <c r="F124" s="77"/>
      <c r="G124" s="77">
        <v>4.43</v>
      </c>
      <c r="H124" s="77"/>
      <c r="I124" s="26">
        <f t="shared" si="7"/>
        <v>36.049999999999997</v>
      </c>
      <c r="J124" s="78"/>
      <c r="K124" s="77"/>
      <c r="L124" s="77"/>
      <c r="M124" s="77"/>
      <c r="N124" s="27">
        <f t="shared" si="8"/>
        <v>0</v>
      </c>
      <c r="O124" s="28">
        <f t="shared" si="9"/>
        <v>36.049999999999997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20390</v>
      </c>
      <c r="D125" s="71">
        <v>227</v>
      </c>
      <c r="E125" s="71"/>
      <c r="F125" s="71"/>
      <c r="G125" s="71">
        <v>1211</v>
      </c>
      <c r="H125" s="71"/>
      <c r="I125" s="17">
        <f t="shared" si="7"/>
        <v>21828</v>
      </c>
      <c r="J125" s="72"/>
      <c r="K125" s="71"/>
      <c r="L125" s="71"/>
      <c r="M125" s="71"/>
      <c r="N125" s="19">
        <f t="shared" si="8"/>
        <v>0</v>
      </c>
      <c r="O125" s="20">
        <f t="shared" si="9"/>
        <v>21828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56.6</v>
      </c>
      <c r="D126" s="80">
        <v>0</v>
      </c>
      <c r="E126" s="80"/>
      <c r="F126" s="80"/>
      <c r="G126" s="80">
        <v>0</v>
      </c>
      <c r="H126" s="80"/>
      <c r="I126" s="29">
        <f t="shared" si="7"/>
        <v>56.6</v>
      </c>
      <c r="J126" s="81"/>
      <c r="K126" s="80"/>
      <c r="L126" s="80"/>
      <c r="M126" s="80"/>
      <c r="N126" s="30">
        <f t="shared" si="8"/>
        <v>0</v>
      </c>
      <c r="O126" s="31">
        <f t="shared" si="9"/>
        <v>56.6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11.48</v>
      </c>
      <c r="D127" s="77"/>
      <c r="E127" s="77"/>
      <c r="F127" s="77">
        <v>5.44</v>
      </c>
      <c r="G127" s="77">
        <v>0.41</v>
      </c>
      <c r="H127" s="77">
        <v>7.8</v>
      </c>
      <c r="I127" s="26">
        <f t="shared" si="7"/>
        <v>25.130000000000003</v>
      </c>
      <c r="J127" s="78"/>
      <c r="K127" s="77"/>
      <c r="L127" s="77"/>
      <c r="M127" s="77"/>
      <c r="N127" s="27">
        <f t="shared" si="8"/>
        <v>0</v>
      </c>
      <c r="O127" s="28">
        <f t="shared" si="9"/>
        <v>25.130000000000003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7752</v>
      </c>
      <c r="D128" s="71"/>
      <c r="E128" s="71"/>
      <c r="F128" s="71">
        <v>1196</v>
      </c>
      <c r="G128" s="71">
        <v>146</v>
      </c>
      <c r="H128" s="71">
        <v>1701</v>
      </c>
      <c r="I128" s="17">
        <f t="shared" si="7"/>
        <v>10795</v>
      </c>
      <c r="J128" s="72"/>
      <c r="K128" s="71"/>
      <c r="L128" s="71"/>
      <c r="M128" s="71"/>
      <c r="N128" s="19">
        <f t="shared" si="8"/>
        <v>0</v>
      </c>
      <c r="O128" s="20">
        <f t="shared" si="9"/>
        <v>10795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1.1000000000000001</v>
      </c>
      <c r="G129" s="80">
        <v>0</v>
      </c>
      <c r="H129" s="80">
        <v>2</v>
      </c>
      <c r="I129" s="29">
        <f t="shared" si="7"/>
        <v>3.1</v>
      </c>
      <c r="J129" s="81"/>
      <c r="K129" s="80"/>
      <c r="L129" s="80"/>
      <c r="M129" s="80"/>
      <c r="N129" s="30">
        <f t="shared" si="8"/>
        <v>0</v>
      </c>
      <c r="O129" s="31">
        <f t="shared" si="9"/>
        <v>3.1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1184.19</v>
      </c>
      <c r="D130" s="68">
        <v>2.42</v>
      </c>
      <c r="E130" s="68"/>
      <c r="F130" s="68">
        <v>76.400000000000006</v>
      </c>
      <c r="G130" s="68">
        <v>1960.55</v>
      </c>
      <c r="H130" s="68">
        <v>121.83</v>
      </c>
      <c r="I130" s="11">
        <f t="shared" si="7"/>
        <v>3345.3900000000003</v>
      </c>
      <c r="J130" s="69"/>
      <c r="K130" s="68"/>
      <c r="L130" s="68">
        <v>0.16</v>
      </c>
      <c r="M130" s="68">
        <v>5.17</v>
      </c>
      <c r="N130" s="13">
        <f>SUM(J130:M130)</f>
        <v>5.33</v>
      </c>
      <c r="O130" s="14">
        <f t="shared" si="9"/>
        <v>3350.7200000000003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647428</v>
      </c>
      <c r="D131" s="71">
        <v>746</v>
      </c>
      <c r="E131" s="71"/>
      <c r="F131" s="71">
        <v>15727</v>
      </c>
      <c r="G131" s="71">
        <v>540311</v>
      </c>
      <c r="H131" s="71">
        <v>10940</v>
      </c>
      <c r="I131" s="17">
        <f t="shared" si="7"/>
        <v>1215152</v>
      </c>
      <c r="J131" s="72"/>
      <c r="K131" s="71"/>
      <c r="L131" s="71">
        <v>9</v>
      </c>
      <c r="M131" s="71">
        <v>377</v>
      </c>
      <c r="N131" s="19">
        <f t="shared" si="8"/>
        <v>386</v>
      </c>
      <c r="O131" s="20">
        <f t="shared" si="9"/>
        <v>1215538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6985.4</v>
      </c>
      <c r="D132" s="80">
        <v>3</v>
      </c>
      <c r="E132" s="80"/>
      <c r="F132" s="80">
        <v>161.6</v>
      </c>
      <c r="G132" s="80">
        <v>6817.4</v>
      </c>
      <c r="H132" s="80">
        <v>279.2</v>
      </c>
      <c r="I132" s="29">
        <f t="shared" ref="I132:I138" si="10">SUM(C132:H132)</f>
        <v>14246.6</v>
      </c>
      <c r="J132" s="81"/>
      <c r="K132" s="80"/>
      <c r="L132" s="80">
        <v>0.4</v>
      </c>
      <c r="M132" s="80">
        <v>7.1</v>
      </c>
      <c r="N132" s="30">
        <f t="shared" ref="N132:N138" si="11">SUM(J132:M132)</f>
        <v>7.5</v>
      </c>
      <c r="O132" s="31">
        <f t="shared" ref="O132:O138" si="12">SUM(N132,I132)</f>
        <v>14254.1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1151.01</v>
      </c>
      <c r="D133" s="77">
        <v>2.42</v>
      </c>
      <c r="E133" s="77"/>
      <c r="F133" s="77">
        <v>76.400000000000006</v>
      </c>
      <c r="G133" s="77">
        <v>1934.71</v>
      </c>
      <c r="H133" s="77">
        <v>11.79</v>
      </c>
      <c r="I133" s="26">
        <f t="shared" si="10"/>
        <v>3176.33</v>
      </c>
      <c r="J133" s="78"/>
      <c r="K133" s="77"/>
      <c r="L133" s="77">
        <v>0.16</v>
      </c>
      <c r="M133" s="77">
        <v>5.0999999999999996</v>
      </c>
      <c r="N133" s="27">
        <f t="shared" si="11"/>
        <v>5.26</v>
      </c>
      <c r="O133" s="28">
        <f t="shared" si="12"/>
        <v>3181.59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636293</v>
      </c>
      <c r="D134" s="71">
        <v>746</v>
      </c>
      <c r="E134" s="71"/>
      <c r="F134" s="71">
        <v>15727</v>
      </c>
      <c r="G134" s="71">
        <v>535646</v>
      </c>
      <c r="H134" s="71">
        <v>2333</v>
      </c>
      <c r="I134" s="17">
        <f t="shared" si="10"/>
        <v>1190745</v>
      </c>
      <c r="J134" s="72"/>
      <c r="K134" s="71"/>
      <c r="L134" s="71">
        <v>9</v>
      </c>
      <c r="M134" s="71">
        <v>375</v>
      </c>
      <c r="N134" s="19">
        <f t="shared" si="11"/>
        <v>384</v>
      </c>
      <c r="O134" s="20">
        <f t="shared" si="12"/>
        <v>1191129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6607.8</v>
      </c>
      <c r="D135" s="89">
        <v>3</v>
      </c>
      <c r="E135" s="89"/>
      <c r="F135" s="89">
        <v>161.6</v>
      </c>
      <c r="G135" s="89">
        <v>6657.5</v>
      </c>
      <c r="H135" s="89">
        <v>10</v>
      </c>
      <c r="I135" s="47">
        <f t="shared" si="10"/>
        <v>13439.900000000001</v>
      </c>
      <c r="J135" s="90"/>
      <c r="K135" s="89"/>
      <c r="L135" s="89">
        <v>0.4</v>
      </c>
      <c r="M135" s="89">
        <v>7</v>
      </c>
      <c r="N135" s="49">
        <f t="shared" si="11"/>
        <v>7.4</v>
      </c>
      <c r="O135" s="44">
        <f t="shared" si="12"/>
        <v>13447.300000000001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1184.5700000000002</v>
      </c>
      <c r="D136" s="57">
        <f t="shared" si="13"/>
        <v>2.67</v>
      </c>
      <c r="E136" s="57">
        <f t="shared" si="13"/>
        <v>0</v>
      </c>
      <c r="F136" s="57">
        <f t="shared" si="13"/>
        <v>76.399999999999977</v>
      </c>
      <c r="G136" s="57">
        <f t="shared" si="13"/>
        <v>1967.2400000000002</v>
      </c>
      <c r="H136" s="57">
        <f t="shared" si="13"/>
        <v>144.42000000000002</v>
      </c>
      <c r="I136" s="58">
        <f t="shared" si="10"/>
        <v>3375.3000000000006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0.16</v>
      </c>
      <c r="M136" s="57">
        <f t="shared" si="14"/>
        <v>5.17</v>
      </c>
      <c r="N136" s="60">
        <f t="shared" si="11"/>
        <v>5.33</v>
      </c>
      <c r="O136" s="61">
        <f t="shared" si="12"/>
        <v>3380.6300000000006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647474</v>
      </c>
      <c r="D137" s="36">
        <f t="shared" si="13"/>
        <v>765</v>
      </c>
      <c r="E137" s="36">
        <f t="shared" si="13"/>
        <v>0</v>
      </c>
      <c r="F137" s="36">
        <f t="shared" si="13"/>
        <v>15727</v>
      </c>
      <c r="G137" s="36">
        <f t="shared" si="13"/>
        <v>540604</v>
      </c>
      <c r="H137" s="36">
        <f t="shared" si="13"/>
        <v>11423</v>
      </c>
      <c r="I137" s="17">
        <f t="shared" si="10"/>
        <v>1215993</v>
      </c>
      <c r="J137" s="18">
        <f t="shared" si="14"/>
        <v>0</v>
      </c>
      <c r="K137" s="16">
        <f t="shared" si="14"/>
        <v>0</v>
      </c>
      <c r="L137" s="16">
        <f t="shared" si="14"/>
        <v>9</v>
      </c>
      <c r="M137" s="16">
        <f t="shared" si="14"/>
        <v>377</v>
      </c>
      <c r="N137" s="19">
        <f t="shared" si="11"/>
        <v>386</v>
      </c>
      <c r="O137" s="20">
        <f t="shared" si="12"/>
        <v>1216379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6989.8</v>
      </c>
      <c r="D138" s="41">
        <f t="shared" si="13"/>
        <v>4.9000000000000004</v>
      </c>
      <c r="E138" s="41">
        <f t="shared" si="13"/>
        <v>0</v>
      </c>
      <c r="F138" s="41">
        <f t="shared" si="13"/>
        <v>161.6</v>
      </c>
      <c r="G138" s="41">
        <f t="shared" si="13"/>
        <v>6837.9000000000005</v>
      </c>
      <c r="H138" s="41">
        <f t="shared" si="13"/>
        <v>303.80000000000007</v>
      </c>
      <c r="I138" s="47">
        <f t="shared" si="10"/>
        <v>14298</v>
      </c>
      <c r="J138" s="48">
        <f t="shared" si="14"/>
        <v>0</v>
      </c>
      <c r="K138" s="46">
        <f t="shared" si="14"/>
        <v>0</v>
      </c>
      <c r="L138" s="46">
        <f t="shared" si="14"/>
        <v>0.4</v>
      </c>
      <c r="M138" s="46">
        <f t="shared" si="14"/>
        <v>7.1000000000000005</v>
      </c>
      <c r="N138" s="49">
        <f t="shared" si="11"/>
        <v>7.5000000000000009</v>
      </c>
      <c r="O138" s="44">
        <f t="shared" si="12"/>
        <v>14305.5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67</v>
      </c>
      <c r="E3" s="104" t="s">
        <v>43</v>
      </c>
      <c r="F3" s="104" t="s">
        <v>10</v>
      </c>
      <c r="G3" s="104" t="s">
        <v>84</v>
      </c>
      <c r="H3" s="104" t="s">
        <v>12</v>
      </c>
      <c r="I3" s="100" t="s">
        <v>13</v>
      </c>
      <c r="J3" s="102" t="s">
        <v>14</v>
      </c>
      <c r="K3" s="104" t="s">
        <v>69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2.82</v>
      </c>
      <c r="D5" s="68"/>
      <c r="E5" s="68"/>
      <c r="F5" s="68"/>
      <c r="G5" s="68">
        <v>0.74</v>
      </c>
      <c r="H5" s="68"/>
      <c r="I5" s="11">
        <f t="shared" ref="I5:I36" si="0">SUM(C5:H5)</f>
        <v>3.5599999999999996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3.5599999999999996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2.86</v>
      </c>
      <c r="H8" s="77"/>
      <c r="I8" s="26">
        <f t="shared" si="0"/>
        <v>2.86</v>
      </c>
      <c r="J8" s="78"/>
      <c r="K8" s="77"/>
      <c r="L8" s="77"/>
      <c r="M8" s="77">
        <v>0.22</v>
      </c>
      <c r="N8" s="27">
        <f t="shared" si="1"/>
        <v>0.22</v>
      </c>
      <c r="O8" s="28">
        <f t="shared" si="2"/>
        <v>3.08</v>
      </c>
      <c r="P8" s="21" t="s">
        <v>25</v>
      </c>
      <c r="Q8" s="134" t="s">
        <v>114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>
        <v>2</v>
      </c>
      <c r="N9" s="19">
        <f t="shared" si="1"/>
        <v>2</v>
      </c>
      <c r="O9" s="20">
        <f t="shared" si="2"/>
        <v>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>
        <v>0.06</v>
      </c>
      <c r="L11" s="77"/>
      <c r="M11" s="77"/>
      <c r="N11" s="27">
        <f t="shared" si="1"/>
        <v>0.06</v>
      </c>
      <c r="O11" s="28">
        <f t="shared" si="2"/>
        <v>0.06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>
        <v>1</v>
      </c>
      <c r="L12" s="71"/>
      <c r="M12" s="71"/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>
        <v>0.1</v>
      </c>
      <c r="L13" s="80"/>
      <c r="M13" s="80"/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1.1599999999999999</v>
      </c>
      <c r="D14" s="77"/>
      <c r="E14" s="77"/>
      <c r="F14" s="77"/>
      <c r="G14" s="77">
        <v>0.57999999999999996</v>
      </c>
      <c r="H14" s="77"/>
      <c r="I14" s="26">
        <f t="shared" si="0"/>
        <v>1.7399999999999998</v>
      </c>
      <c r="J14" s="78"/>
      <c r="K14" s="77"/>
      <c r="L14" s="77"/>
      <c r="M14" s="77">
        <v>0.42</v>
      </c>
      <c r="N14" s="27">
        <f t="shared" si="1"/>
        <v>0.42</v>
      </c>
      <c r="O14" s="28">
        <f t="shared" si="2"/>
        <v>2.1599999999999997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171</v>
      </c>
      <c r="D15" s="71"/>
      <c r="E15" s="71"/>
      <c r="F15" s="71"/>
      <c r="G15" s="71">
        <v>51</v>
      </c>
      <c r="H15" s="71"/>
      <c r="I15" s="17">
        <f t="shared" si="0"/>
        <v>222</v>
      </c>
      <c r="J15" s="72"/>
      <c r="K15" s="71"/>
      <c r="L15" s="71"/>
      <c r="M15" s="71">
        <v>15</v>
      </c>
      <c r="N15" s="19">
        <f t="shared" si="1"/>
        <v>15</v>
      </c>
      <c r="O15" s="20">
        <f t="shared" si="2"/>
        <v>237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18.100000000000001</v>
      </c>
      <c r="D16" s="80"/>
      <c r="E16" s="80"/>
      <c r="F16" s="80"/>
      <c r="G16" s="80">
        <v>3.4</v>
      </c>
      <c r="H16" s="80"/>
      <c r="I16" s="29">
        <f t="shared" si="0"/>
        <v>21.5</v>
      </c>
      <c r="J16" s="81"/>
      <c r="K16" s="80"/>
      <c r="L16" s="80"/>
      <c r="M16" s="80">
        <v>1</v>
      </c>
      <c r="N16" s="30">
        <f t="shared" si="1"/>
        <v>1</v>
      </c>
      <c r="O16" s="31">
        <f t="shared" si="2"/>
        <v>22.5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0.98</v>
      </c>
      <c r="D17" s="77">
        <v>3.41</v>
      </c>
      <c r="E17" s="77"/>
      <c r="F17" s="77"/>
      <c r="G17" s="77">
        <v>0.67</v>
      </c>
      <c r="H17" s="77"/>
      <c r="I17" s="26">
        <f t="shared" si="0"/>
        <v>5.0600000000000005</v>
      </c>
      <c r="J17" s="78"/>
      <c r="K17" s="77"/>
      <c r="L17" s="77">
        <v>3.45</v>
      </c>
      <c r="M17" s="77">
        <v>2.64</v>
      </c>
      <c r="N17" s="27">
        <f t="shared" si="1"/>
        <v>6.09</v>
      </c>
      <c r="O17" s="28">
        <f t="shared" si="2"/>
        <v>11.15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176</v>
      </c>
      <c r="D18" s="71">
        <v>382</v>
      </c>
      <c r="E18" s="71"/>
      <c r="F18" s="71"/>
      <c r="G18" s="71">
        <v>92</v>
      </c>
      <c r="H18" s="71"/>
      <c r="I18" s="17">
        <f t="shared" si="0"/>
        <v>650</v>
      </c>
      <c r="J18" s="72"/>
      <c r="K18" s="71"/>
      <c r="L18" s="71">
        <v>156</v>
      </c>
      <c r="M18" s="71">
        <v>113</v>
      </c>
      <c r="N18" s="19">
        <f t="shared" si="1"/>
        <v>269</v>
      </c>
      <c r="O18" s="20">
        <f t="shared" si="2"/>
        <v>919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12.3</v>
      </c>
      <c r="D19" s="80">
        <v>22.6</v>
      </c>
      <c r="E19" s="80"/>
      <c r="F19" s="80"/>
      <c r="G19" s="80">
        <v>5</v>
      </c>
      <c r="H19" s="80"/>
      <c r="I19" s="29">
        <f t="shared" si="0"/>
        <v>39.900000000000006</v>
      </c>
      <c r="J19" s="81"/>
      <c r="K19" s="80"/>
      <c r="L19" s="80">
        <v>8</v>
      </c>
      <c r="M19" s="80">
        <v>5.8</v>
      </c>
      <c r="N19" s="30">
        <f t="shared" si="1"/>
        <v>13.8</v>
      </c>
      <c r="O19" s="31">
        <f t="shared" si="2"/>
        <v>53.7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9.73</v>
      </c>
      <c r="D20" s="77"/>
      <c r="E20" s="77"/>
      <c r="F20" s="77"/>
      <c r="G20" s="77">
        <v>0.3</v>
      </c>
      <c r="H20" s="77"/>
      <c r="I20" s="26">
        <f t="shared" si="0"/>
        <v>10.030000000000001</v>
      </c>
      <c r="J20" s="78"/>
      <c r="K20" s="77"/>
      <c r="L20" s="77">
        <v>1.45</v>
      </c>
      <c r="M20" s="77"/>
      <c r="N20" s="27">
        <f t="shared" si="1"/>
        <v>1.45</v>
      </c>
      <c r="O20" s="28">
        <f t="shared" si="2"/>
        <v>11.48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2416</v>
      </c>
      <c r="D21" s="71"/>
      <c r="E21" s="71"/>
      <c r="F21" s="71"/>
      <c r="G21" s="71">
        <v>49</v>
      </c>
      <c r="H21" s="71"/>
      <c r="I21" s="17">
        <f t="shared" si="0"/>
        <v>2465</v>
      </c>
      <c r="J21" s="72"/>
      <c r="K21" s="71"/>
      <c r="L21" s="71">
        <v>69</v>
      </c>
      <c r="M21" s="71"/>
      <c r="N21" s="19">
        <f t="shared" si="1"/>
        <v>69</v>
      </c>
      <c r="O21" s="20">
        <f t="shared" si="2"/>
        <v>2534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116.1</v>
      </c>
      <c r="D22" s="80"/>
      <c r="E22" s="80"/>
      <c r="F22" s="80"/>
      <c r="G22" s="80">
        <v>1.8</v>
      </c>
      <c r="H22" s="80"/>
      <c r="I22" s="29">
        <f t="shared" si="0"/>
        <v>117.89999999999999</v>
      </c>
      <c r="J22" s="81"/>
      <c r="K22" s="80"/>
      <c r="L22" s="80">
        <v>2.8</v>
      </c>
      <c r="M22" s="80"/>
      <c r="N22" s="30">
        <f t="shared" si="1"/>
        <v>2.8</v>
      </c>
      <c r="O22" s="31">
        <f t="shared" si="2"/>
        <v>120.69999999999999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15.28</v>
      </c>
      <c r="D23" s="77"/>
      <c r="E23" s="77"/>
      <c r="F23" s="77"/>
      <c r="G23" s="77"/>
      <c r="H23" s="77">
        <v>0.09</v>
      </c>
      <c r="I23" s="26">
        <f t="shared" si="0"/>
        <v>15.37</v>
      </c>
      <c r="J23" s="78"/>
      <c r="K23" s="77"/>
      <c r="L23" s="77"/>
      <c r="M23" s="77">
        <v>3.31</v>
      </c>
      <c r="N23" s="27">
        <f t="shared" si="1"/>
        <v>3.31</v>
      </c>
      <c r="O23" s="28">
        <f t="shared" si="2"/>
        <v>18.68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4529</v>
      </c>
      <c r="D24" s="71"/>
      <c r="E24" s="71"/>
      <c r="F24" s="71"/>
      <c r="G24" s="71"/>
      <c r="H24" s="71">
        <v>7</v>
      </c>
      <c r="I24" s="17">
        <f t="shared" si="0"/>
        <v>4536</v>
      </c>
      <c r="J24" s="72"/>
      <c r="K24" s="71"/>
      <c r="L24" s="71"/>
      <c r="M24" s="71">
        <v>202</v>
      </c>
      <c r="N24" s="19">
        <f t="shared" si="1"/>
        <v>202</v>
      </c>
      <c r="O24" s="20">
        <f t="shared" si="2"/>
        <v>4738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167.4</v>
      </c>
      <c r="D25" s="80"/>
      <c r="E25" s="80"/>
      <c r="F25" s="80"/>
      <c r="G25" s="80"/>
      <c r="H25" s="80">
        <v>0.3</v>
      </c>
      <c r="I25" s="29">
        <f t="shared" si="0"/>
        <v>167.70000000000002</v>
      </c>
      <c r="J25" s="81"/>
      <c r="K25" s="80"/>
      <c r="L25" s="80"/>
      <c r="M25" s="80">
        <v>6.2</v>
      </c>
      <c r="N25" s="30">
        <f t="shared" si="1"/>
        <v>6.2</v>
      </c>
      <c r="O25" s="31">
        <f t="shared" si="2"/>
        <v>173.9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49.58</v>
      </c>
      <c r="D26" s="77">
        <v>0.34</v>
      </c>
      <c r="E26" s="77"/>
      <c r="F26" s="77"/>
      <c r="G26" s="77">
        <v>0.64</v>
      </c>
      <c r="H26" s="77"/>
      <c r="I26" s="26">
        <f t="shared" si="0"/>
        <v>50.56</v>
      </c>
      <c r="J26" s="78"/>
      <c r="K26" s="77"/>
      <c r="L26" s="77"/>
      <c r="M26" s="77">
        <v>0.15</v>
      </c>
      <c r="N26" s="27">
        <f t="shared" si="1"/>
        <v>0.15</v>
      </c>
      <c r="O26" s="28">
        <f t="shared" si="2"/>
        <v>50.71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17194</v>
      </c>
      <c r="D27" s="71">
        <v>63</v>
      </c>
      <c r="E27" s="71"/>
      <c r="F27" s="71"/>
      <c r="G27" s="71">
        <v>106</v>
      </c>
      <c r="H27" s="71"/>
      <c r="I27" s="17">
        <f t="shared" si="0"/>
        <v>17363</v>
      </c>
      <c r="J27" s="72"/>
      <c r="K27" s="71"/>
      <c r="L27" s="71"/>
      <c r="M27" s="71">
        <v>10</v>
      </c>
      <c r="N27" s="19">
        <f t="shared" si="1"/>
        <v>10</v>
      </c>
      <c r="O27" s="20">
        <f t="shared" si="2"/>
        <v>17373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568.4</v>
      </c>
      <c r="D28" s="80">
        <v>1.7</v>
      </c>
      <c r="E28" s="80"/>
      <c r="F28" s="80"/>
      <c r="G28" s="80">
        <v>2.4</v>
      </c>
      <c r="H28" s="80"/>
      <c r="I28" s="29">
        <f t="shared" si="0"/>
        <v>572.5</v>
      </c>
      <c r="J28" s="81"/>
      <c r="K28" s="80"/>
      <c r="L28" s="80"/>
      <c r="M28" s="80">
        <v>0.3</v>
      </c>
      <c r="N28" s="30">
        <f t="shared" si="1"/>
        <v>0.3</v>
      </c>
      <c r="O28" s="31">
        <f t="shared" si="2"/>
        <v>572.79999999999995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87.28</v>
      </c>
      <c r="D29" s="77"/>
      <c r="E29" s="77"/>
      <c r="F29" s="77"/>
      <c r="G29" s="77">
        <v>7.6</v>
      </c>
      <c r="H29" s="77"/>
      <c r="I29" s="26">
        <f t="shared" si="0"/>
        <v>94.88</v>
      </c>
      <c r="J29" s="78"/>
      <c r="K29" s="77"/>
      <c r="L29" s="77"/>
      <c r="M29" s="77"/>
      <c r="N29" s="27">
        <f t="shared" si="1"/>
        <v>0</v>
      </c>
      <c r="O29" s="28">
        <f t="shared" si="2"/>
        <v>94.88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35089</v>
      </c>
      <c r="D30" s="71"/>
      <c r="E30" s="71"/>
      <c r="F30" s="71"/>
      <c r="G30" s="71">
        <v>1673</v>
      </c>
      <c r="H30" s="71"/>
      <c r="I30" s="17">
        <f t="shared" si="0"/>
        <v>36762</v>
      </c>
      <c r="J30" s="72"/>
      <c r="K30" s="71"/>
      <c r="L30" s="71"/>
      <c r="M30" s="71"/>
      <c r="N30" s="19">
        <f t="shared" si="1"/>
        <v>0</v>
      </c>
      <c r="O30" s="20">
        <f t="shared" si="2"/>
        <v>36762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808</v>
      </c>
      <c r="D31" s="80"/>
      <c r="E31" s="80"/>
      <c r="F31" s="80"/>
      <c r="G31" s="80">
        <v>37</v>
      </c>
      <c r="H31" s="80"/>
      <c r="I31" s="29">
        <f t="shared" si="0"/>
        <v>845</v>
      </c>
      <c r="J31" s="81"/>
      <c r="K31" s="80"/>
      <c r="L31" s="80"/>
      <c r="M31" s="80"/>
      <c r="N31" s="30">
        <f t="shared" si="1"/>
        <v>0</v>
      </c>
      <c r="O31" s="31">
        <f t="shared" si="2"/>
        <v>845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92.22</v>
      </c>
      <c r="D32" s="77"/>
      <c r="E32" s="77"/>
      <c r="F32" s="77"/>
      <c r="G32" s="77">
        <v>17.91</v>
      </c>
      <c r="H32" s="77"/>
      <c r="I32" s="26">
        <f t="shared" si="0"/>
        <v>110.13</v>
      </c>
      <c r="J32" s="78"/>
      <c r="K32" s="77"/>
      <c r="L32" s="77"/>
      <c r="M32" s="77">
        <v>0.49</v>
      </c>
      <c r="N32" s="27">
        <f t="shared" si="1"/>
        <v>0.49</v>
      </c>
      <c r="O32" s="28">
        <f t="shared" si="2"/>
        <v>110.61999999999999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40125</v>
      </c>
      <c r="D33" s="71"/>
      <c r="E33" s="71"/>
      <c r="F33" s="71"/>
      <c r="G33" s="71">
        <v>4434</v>
      </c>
      <c r="H33" s="71"/>
      <c r="I33" s="17">
        <f t="shared" si="0"/>
        <v>44559</v>
      </c>
      <c r="J33" s="72"/>
      <c r="K33" s="71"/>
      <c r="L33" s="71"/>
      <c r="M33" s="71">
        <v>44</v>
      </c>
      <c r="N33" s="19">
        <f t="shared" si="1"/>
        <v>44</v>
      </c>
      <c r="O33" s="20">
        <f t="shared" si="2"/>
        <v>44603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685.8</v>
      </c>
      <c r="D34" s="80"/>
      <c r="E34" s="80"/>
      <c r="F34" s="80"/>
      <c r="G34" s="80">
        <v>66.7</v>
      </c>
      <c r="H34" s="80"/>
      <c r="I34" s="29">
        <f t="shared" si="0"/>
        <v>752.5</v>
      </c>
      <c r="J34" s="81"/>
      <c r="K34" s="80"/>
      <c r="L34" s="80"/>
      <c r="M34" s="80">
        <v>1.1000000000000001</v>
      </c>
      <c r="N34" s="30">
        <f t="shared" si="1"/>
        <v>1.1000000000000001</v>
      </c>
      <c r="O34" s="31">
        <f t="shared" si="2"/>
        <v>753.6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103.7</v>
      </c>
      <c r="D35" s="77"/>
      <c r="E35" s="77"/>
      <c r="F35" s="77">
        <v>0.39</v>
      </c>
      <c r="G35" s="77">
        <v>38.340000000000003</v>
      </c>
      <c r="H35" s="77"/>
      <c r="I35" s="26">
        <f t="shared" si="0"/>
        <v>142.43</v>
      </c>
      <c r="J35" s="78"/>
      <c r="K35" s="77"/>
      <c r="L35" s="77"/>
      <c r="M35" s="77"/>
      <c r="N35" s="27">
        <f t="shared" si="1"/>
        <v>0</v>
      </c>
      <c r="O35" s="28">
        <f t="shared" si="2"/>
        <v>142.43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48145</v>
      </c>
      <c r="D36" s="71"/>
      <c r="E36" s="71"/>
      <c r="F36" s="71">
        <v>88</v>
      </c>
      <c r="G36" s="71">
        <v>10179</v>
      </c>
      <c r="H36" s="71"/>
      <c r="I36" s="17">
        <f t="shared" si="0"/>
        <v>58412</v>
      </c>
      <c r="J36" s="72"/>
      <c r="K36" s="71"/>
      <c r="L36" s="71"/>
      <c r="M36" s="71"/>
      <c r="N36" s="19">
        <f t="shared" si="1"/>
        <v>0</v>
      </c>
      <c r="O36" s="20">
        <f t="shared" si="2"/>
        <v>58412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583.1</v>
      </c>
      <c r="D37" s="80"/>
      <c r="E37" s="80"/>
      <c r="F37" s="80">
        <v>1</v>
      </c>
      <c r="G37" s="80">
        <v>143.69999999999999</v>
      </c>
      <c r="H37" s="80"/>
      <c r="I37" s="29">
        <f t="shared" ref="I37:I50" si="3">SUM(C37:H37)</f>
        <v>727.8</v>
      </c>
      <c r="J37" s="81"/>
      <c r="K37" s="80"/>
      <c r="L37" s="80"/>
      <c r="M37" s="80"/>
      <c r="N37" s="30">
        <f t="shared" si="1"/>
        <v>0</v>
      </c>
      <c r="O37" s="31">
        <f t="shared" si="2"/>
        <v>727.8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174.99</v>
      </c>
      <c r="D38" s="77">
        <v>1.2</v>
      </c>
      <c r="E38" s="77"/>
      <c r="F38" s="77"/>
      <c r="G38" s="77">
        <v>130.06</v>
      </c>
      <c r="H38" s="77"/>
      <c r="I38" s="26">
        <f t="shared" si="3"/>
        <v>306.25</v>
      </c>
      <c r="J38" s="78"/>
      <c r="K38" s="77"/>
      <c r="L38" s="77"/>
      <c r="M38" s="77">
        <v>0.38</v>
      </c>
      <c r="N38" s="27">
        <f t="shared" si="1"/>
        <v>0.38</v>
      </c>
      <c r="O38" s="28">
        <f t="shared" si="2"/>
        <v>306.63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87911</v>
      </c>
      <c r="D39" s="71">
        <v>382</v>
      </c>
      <c r="E39" s="71"/>
      <c r="F39" s="71"/>
      <c r="G39" s="71">
        <v>37555</v>
      </c>
      <c r="H39" s="71"/>
      <c r="I39" s="17">
        <f t="shared" si="3"/>
        <v>125848</v>
      </c>
      <c r="J39" s="72"/>
      <c r="K39" s="71"/>
      <c r="L39" s="71"/>
      <c r="M39" s="71">
        <v>41</v>
      </c>
      <c r="N39" s="19">
        <f t="shared" si="1"/>
        <v>41</v>
      </c>
      <c r="O39" s="20">
        <f t="shared" si="2"/>
        <v>125889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960.8</v>
      </c>
      <c r="D40" s="80">
        <v>5</v>
      </c>
      <c r="E40" s="80"/>
      <c r="F40" s="80"/>
      <c r="G40" s="80">
        <v>477.6</v>
      </c>
      <c r="H40" s="80"/>
      <c r="I40" s="29">
        <f t="shared" si="3"/>
        <v>1443.4</v>
      </c>
      <c r="J40" s="81"/>
      <c r="K40" s="80"/>
      <c r="L40" s="80"/>
      <c r="M40" s="80">
        <v>0.8</v>
      </c>
      <c r="N40" s="30">
        <f t="shared" si="1"/>
        <v>0.8</v>
      </c>
      <c r="O40" s="31">
        <f t="shared" si="2"/>
        <v>1444.2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227.73</v>
      </c>
      <c r="D41" s="77"/>
      <c r="E41" s="77"/>
      <c r="F41" s="77">
        <v>0.67</v>
      </c>
      <c r="G41" s="77">
        <v>423.9</v>
      </c>
      <c r="H41" s="77">
        <v>0.87</v>
      </c>
      <c r="I41" s="26">
        <f t="shared" si="3"/>
        <v>653.16999999999996</v>
      </c>
      <c r="J41" s="78"/>
      <c r="K41" s="77"/>
      <c r="L41" s="77"/>
      <c r="M41" s="77"/>
      <c r="N41" s="27">
        <f t="shared" si="1"/>
        <v>0</v>
      </c>
      <c r="O41" s="28">
        <f t="shared" si="2"/>
        <v>653.16999999999996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114653</v>
      </c>
      <c r="D42" s="71"/>
      <c r="E42" s="71"/>
      <c r="F42" s="71">
        <v>161</v>
      </c>
      <c r="G42" s="71">
        <v>126440</v>
      </c>
      <c r="H42" s="71">
        <v>151</v>
      </c>
      <c r="I42" s="17">
        <f t="shared" si="3"/>
        <v>241405</v>
      </c>
      <c r="J42" s="72"/>
      <c r="K42" s="71"/>
      <c r="L42" s="71"/>
      <c r="M42" s="71"/>
      <c r="N42" s="19">
        <f t="shared" si="1"/>
        <v>0</v>
      </c>
      <c r="O42" s="20">
        <f t="shared" si="2"/>
        <v>241405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1233.9000000000001</v>
      </c>
      <c r="D43" s="80"/>
      <c r="E43" s="80"/>
      <c r="F43" s="80">
        <v>1.5</v>
      </c>
      <c r="G43" s="80">
        <v>1599</v>
      </c>
      <c r="H43" s="80">
        <v>2.9</v>
      </c>
      <c r="I43" s="29">
        <f t="shared" si="3"/>
        <v>2837.3</v>
      </c>
      <c r="J43" s="81"/>
      <c r="K43" s="80"/>
      <c r="L43" s="80"/>
      <c r="M43" s="80"/>
      <c r="N43" s="30">
        <f t="shared" si="1"/>
        <v>0</v>
      </c>
      <c r="O43" s="31">
        <f t="shared" si="2"/>
        <v>2837.3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76.62</v>
      </c>
      <c r="D44" s="77">
        <v>0.17</v>
      </c>
      <c r="E44" s="77"/>
      <c r="F44" s="77">
        <v>0.39</v>
      </c>
      <c r="G44" s="77">
        <v>396.67</v>
      </c>
      <c r="H44" s="77"/>
      <c r="I44" s="26">
        <f t="shared" si="3"/>
        <v>473.85</v>
      </c>
      <c r="J44" s="78"/>
      <c r="K44" s="77"/>
      <c r="L44" s="77"/>
      <c r="M44" s="77">
        <v>1.03</v>
      </c>
      <c r="N44" s="27">
        <f t="shared" si="1"/>
        <v>1.03</v>
      </c>
      <c r="O44" s="28">
        <f t="shared" si="2"/>
        <v>474.88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40512</v>
      </c>
      <c r="D45" s="71">
        <v>49</v>
      </c>
      <c r="E45" s="71"/>
      <c r="F45" s="71">
        <v>96</v>
      </c>
      <c r="G45" s="71">
        <v>123560</v>
      </c>
      <c r="H45" s="71"/>
      <c r="I45" s="17">
        <f t="shared" si="3"/>
        <v>164217</v>
      </c>
      <c r="J45" s="72"/>
      <c r="K45" s="71"/>
      <c r="L45" s="71"/>
      <c r="M45" s="71">
        <v>125</v>
      </c>
      <c r="N45" s="19">
        <f t="shared" si="1"/>
        <v>125</v>
      </c>
      <c r="O45" s="20">
        <f t="shared" si="2"/>
        <v>164342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324.5</v>
      </c>
      <c r="D46" s="80">
        <v>0.5</v>
      </c>
      <c r="E46" s="80"/>
      <c r="F46" s="80">
        <v>0.8</v>
      </c>
      <c r="G46" s="80">
        <v>1301.3</v>
      </c>
      <c r="H46" s="80"/>
      <c r="I46" s="29">
        <f t="shared" si="3"/>
        <v>1627.1</v>
      </c>
      <c r="J46" s="81"/>
      <c r="K46" s="80"/>
      <c r="L46" s="80"/>
      <c r="M46" s="80">
        <v>1.3</v>
      </c>
      <c r="N46" s="30">
        <f t="shared" si="1"/>
        <v>1.3</v>
      </c>
      <c r="O46" s="31">
        <f t="shared" si="2"/>
        <v>1628.3999999999999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227.73</v>
      </c>
      <c r="D47" s="77">
        <v>4.34</v>
      </c>
      <c r="E47" s="77"/>
      <c r="F47" s="77">
        <v>0.65</v>
      </c>
      <c r="G47" s="77">
        <v>244.11</v>
      </c>
      <c r="H47" s="77"/>
      <c r="I47" s="26">
        <f t="shared" si="3"/>
        <v>476.83000000000004</v>
      </c>
      <c r="J47" s="78"/>
      <c r="K47" s="77"/>
      <c r="L47" s="77"/>
      <c r="M47" s="77"/>
      <c r="N47" s="27">
        <f t="shared" si="1"/>
        <v>0</v>
      </c>
      <c r="O47" s="28">
        <f t="shared" si="2"/>
        <v>476.83000000000004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127739</v>
      </c>
      <c r="D48" s="71">
        <v>1368</v>
      </c>
      <c r="E48" s="71"/>
      <c r="F48" s="71">
        <v>174</v>
      </c>
      <c r="G48" s="71">
        <v>80414</v>
      </c>
      <c r="H48" s="71"/>
      <c r="I48" s="17">
        <f t="shared" si="3"/>
        <v>209695</v>
      </c>
      <c r="J48" s="72"/>
      <c r="K48" s="71"/>
      <c r="L48" s="71"/>
      <c r="M48" s="71"/>
      <c r="N48" s="19">
        <f t="shared" si="1"/>
        <v>0</v>
      </c>
      <c r="O48" s="20">
        <f t="shared" si="2"/>
        <v>209695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539.79999999999995</v>
      </c>
      <c r="D49" s="80">
        <v>0</v>
      </c>
      <c r="E49" s="80"/>
      <c r="F49" s="80">
        <v>0.6</v>
      </c>
      <c r="G49" s="80">
        <v>454.1</v>
      </c>
      <c r="H49" s="80"/>
      <c r="I49" s="29">
        <f t="shared" si="3"/>
        <v>994.5</v>
      </c>
      <c r="J49" s="81"/>
      <c r="K49" s="80"/>
      <c r="L49" s="80"/>
      <c r="M49" s="80"/>
      <c r="N49" s="30">
        <f t="shared" si="1"/>
        <v>0</v>
      </c>
      <c r="O49" s="31">
        <f t="shared" si="2"/>
        <v>994.5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1064.99</v>
      </c>
      <c r="D50" s="68">
        <v>6.05</v>
      </c>
      <c r="E50" s="68"/>
      <c r="F50" s="68">
        <v>2.1</v>
      </c>
      <c r="G50" s="68">
        <v>1260.2</v>
      </c>
      <c r="H50" s="68">
        <v>0.87</v>
      </c>
      <c r="I50" s="11">
        <f t="shared" si="3"/>
        <v>2334.21</v>
      </c>
      <c r="J50" s="69"/>
      <c r="K50" s="68"/>
      <c r="L50" s="68">
        <v>4.9000000000000004</v>
      </c>
      <c r="M50" s="68">
        <v>8.42</v>
      </c>
      <c r="N50" s="13">
        <f t="shared" si="1"/>
        <v>13.32</v>
      </c>
      <c r="O50" s="14">
        <f t="shared" si="2"/>
        <v>2347.5300000000002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518341</v>
      </c>
      <c r="D51" s="71">
        <v>1862</v>
      </c>
      <c r="E51" s="71"/>
      <c r="F51" s="71">
        <v>519</v>
      </c>
      <c r="G51" s="71">
        <v>384502</v>
      </c>
      <c r="H51" s="71">
        <v>151</v>
      </c>
      <c r="I51" s="17">
        <f t="shared" ref="I51:I58" si="4">SUM(C51:H51)</f>
        <v>905375</v>
      </c>
      <c r="J51" s="72"/>
      <c r="K51" s="71"/>
      <c r="L51" s="71">
        <v>225</v>
      </c>
      <c r="M51" s="71">
        <v>550</v>
      </c>
      <c r="N51" s="19">
        <f t="shared" si="1"/>
        <v>775</v>
      </c>
      <c r="O51" s="20">
        <f>SUM(N51,I51)</f>
        <v>906150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5989.7</v>
      </c>
      <c r="D52" s="80">
        <v>7.2</v>
      </c>
      <c r="E52" s="80"/>
      <c r="F52" s="80">
        <v>3.9</v>
      </c>
      <c r="G52" s="80">
        <v>4088.6</v>
      </c>
      <c r="H52" s="80">
        <v>2.9</v>
      </c>
      <c r="I52" s="29">
        <f t="shared" si="4"/>
        <v>10092.299999999999</v>
      </c>
      <c r="J52" s="81"/>
      <c r="K52" s="80"/>
      <c r="L52" s="80">
        <v>10.8</v>
      </c>
      <c r="M52" s="80">
        <v>16.5</v>
      </c>
      <c r="N52" s="30">
        <f t="shared" si="1"/>
        <v>27.3</v>
      </c>
      <c r="O52" s="31">
        <f t="shared" si="2"/>
        <v>10119.599999999999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1000.28</v>
      </c>
      <c r="D53" s="77">
        <v>5.71</v>
      </c>
      <c r="E53" s="77"/>
      <c r="F53" s="77">
        <v>2.1</v>
      </c>
      <c r="G53" s="77">
        <v>1258.5899999999999</v>
      </c>
      <c r="H53" s="77">
        <v>0.87</v>
      </c>
      <c r="I53" s="26">
        <f t="shared" si="4"/>
        <v>2267.5499999999997</v>
      </c>
      <c r="J53" s="78"/>
      <c r="K53" s="77"/>
      <c r="L53" s="77">
        <v>4.9000000000000004</v>
      </c>
      <c r="M53" s="77">
        <v>8.42</v>
      </c>
      <c r="N53" s="27">
        <f t="shared" si="1"/>
        <v>13.32</v>
      </c>
      <c r="O53" s="28">
        <f t="shared" si="2"/>
        <v>2280.87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497960</v>
      </c>
      <c r="D54" s="71">
        <v>1799</v>
      </c>
      <c r="E54" s="71"/>
      <c r="F54" s="71">
        <v>519</v>
      </c>
      <c r="G54" s="71">
        <v>384255</v>
      </c>
      <c r="H54" s="71">
        <v>151</v>
      </c>
      <c r="I54" s="17">
        <f t="shared" si="4"/>
        <v>884684</v>
      </c>
      <c r="J54" s="72"/>
      <c r="K54" s="71"/>
      <c r="L54" s="71">
        <v>225</v>
      </c>
      <c r="M54" s="71">
        <v>550</v>
      </c>
      <c r="N54" s="19">
        <f t="shared" si="1"/>
        <v>775</v>
      </c>
      <c r="O54" s="20">
        <f t="shared" si="2"/>
        <v>885459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5261</v>
      </c>
      <c r="D55" s="74">
        <v>5.5</v>
      </c>
      <c r="E55" s="74"/>
      <c r="F55" s="74">
        <v>3.9</v>
      </c>
      <c r="G55" s="74">
        <v>4079.4</v>
      </c>
      <c r="H55" s="74">
        <v>2.9</v>
      </c>
      <c r="I55" s="23">
        <f t="shared" si="4"/>
        <v>9352.6999999999989</v>
      </c>
      <c r="J55" s="75"/>
      <c r="K55" s="74"/>
      <c r="L55" s="74">
        <v>10.8</v>
      </c>
      <c r="M55" s="74">
        <v>16.5</v>
      </c>
      <c r="N55" s="23">
        <f t="shared" si="1"/>
        <v>27.3</v>
      </c>
      <c r="O55" s="25">
        <f t="shared" si="2"/>
        <v>9379.9999999999982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1069.82</v>
      </c>
      <c r="D56" s="10">
        <f t="shared" si="5"/>
        <v>9.4600000000000009</v>
      </c>
      <c r="E56" s="10">
        <f t="shared" si="5"/>
        <v>0</v>
      </c>
      <c r="F56" s="10">
        <f t="shared" si="5"/>
        <v>2.1</v>
      </c>
      <c r="G56" s="10">
        <f t="shared" si="5"/>
        <v>1264.3800000000001</v>
      </c>
      <c r="H56" s="10">
        <f t="shared" si="5"/>
        <v>0.96</v>
      </c>
      <c r="I56" s="34">
        <f>SUM(C56:H56)</f>
        <v>2346.7200000000003</v>
      </c>
      <c r="J56" s="33">
        <f>SUM(J5,J8,J11,J14,J17,J20,J23,J26,J29,J32,J35,J38,J41,J44,J47)</f>
        <v>0</v>
      </c>
      <c r="K56" s="10">
        <f>SUM(K5,K8,K11,K14,K17,K20,K23,K26,K29,K32,K35,K38,K41,K44,K47)</f>
        <v>0.06</v>
      </c>
      <c r="L56" s="10">
        <f>SUM(L5,L8,L11,L14,L17,L20,L23,L26,L29,L32,L35,L38,L41,L44,L47)</f>
        <v>4.9000000000000004</v>
      </c>
      <c r="M56" s="10">
        <f>SUM(M5,M8,M11,M14,M17,M20,M23,M26,M29,M32,M35,M38,M41,M44,M47)</f>
        <v>8.64</v>
      </c>
      <c r="N56" s="12">
        <f t="shared" si="1"/>
        <v>13.600000000000001</v>
      </c>
      <c r="O56" s="14">
        <f t="shared" si="2"/>
        <v>2360.3200000000002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518660</v>
      </c>
      <c r="D57" s="36">
        <f t="shared" si="5"/>
        <v>2244</v>
      </c>
      <c r="E57" s="36">
        <f t="shared" si="5"/>
        <v>0</v>
      </c>
      <c r="F57" s="36">
        <f t="shared" si="5"/>
        <v>519</v>
      </c>
      <c r="G57" s="36">
        <f t="shared" si="5"/>
        <v>384553</v>
      </c>
      <c r="H57" s="36">
        <f t="shared" si="5"/>
        <v>158</v>
      </c>
      <c r="I57" s="37">
        <f t="shared" si="4"/>
        <v>906134</v>
      </c>
      <c r="J57" s="35">
        <f t="shared" ref="J57:M58" si="6">SUM(J6,J9,J12,J15,J18,J21,J24,J27,J30,J33,J36,J39,J42,J45,J48)</f>
        <v>0</v>
      </c>
      <c r="K57" s="36">
        <f t="shared" si="6"/>
        <v>1</v>
      </c>
      <c r="L57" s="36">
        <f t="shared" si="6"/>
        <v>225</v>
      </c>
      <c r="M57" s="36">
        <f t="shared" si="6"/>
        <v>552</v>
      </c>
      <c r="N57" s="38">
        <f t="shared" si="1"/>
        <v>778</v>
      </c>
      <c r="O57" s="20">
        <f t="shared" si="2"/>
        <v>906912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6018.2</v>
      </c>
      <c r="D58" s="41">
        <f t="shared" si="5"/>
        <v>29.8</v>
      </c>
      <c r="E58" s="41">
        <f t="shared" si="5"/>
        <v>0</v>
      </c>
      <c r="F58" s="41">
        <f t="shared" si="5"/>
        <v>3.9</v>
      </c>
      <c r="G58" s="41">
        <f t="shared" si="5"/>
        <v>4091.9999999999995</v>
      </c>
      <c r="H58" s="41">
        <f t="shared" si="5"/>
        <v>3.1999999999999997</v>
      </c>
      <c r="I58" s="42">
        <f t="shared" si="4"/>
        <v>10147.1</v>
      </c>
      <c r="J58" s="40">
        <f t="shared" si="6"/>
        <v>0</v>
      </c>
      <c r="K58" s="41">
        <f t="shared" si="6"/>
        <v>0.1</v>
      </c>
      <c r="L58" s="41">
        <f t="shared" si="6"/>
        <v>10.8</v>
      </c>
      <c r="M58" s="41">
        <f t="shared" si="6"/>
        <v>16.8</v>
      </c>
      <c r="N58" s="43">
        <f t="shared" si="1"/>
        <v>27.700000000000003</v>
      </c>
      <c r="O58" s="44">
        <f t="shared" si="2"/>
        <v>10174.800000000001</v>
      </c>
      <c r="P58" s="45">
        <f>SUM(O56,P53,P54,P57)</f>
        <v>2360.3200000000002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2.82</v>
      </c>
      <c r="D63" s="68"/>
      <c r="E63" s="68"/>
      <c r="F63" s="68"/>
      <c r="G63" s="68">
        <v>0.74</v>
      </c>
      <c r="H63" s="68"/>
      <c r="I63" s="11">
        <f>SUM(C63:H63)</f>
        <v>3.5599999999999996</v>
      </c>
      <c r="J63" s="69"/>
      <c r="K63" s="68"/>
      <c r="L63" s="68"/>
      <c r="M63" s="68"/>
      <c r="N63" s="13">
        <f>SUM(J63:M63)</f>
        <v>0</v>
      </c>
      <c r="O63" s="14">
        <f>SUM(N63,I63)</f>
        <v>3.5599999999999996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2.86</v>
      </c>
      <c r="H66" s="77"/>
      <c r="I66" s="26">
        <f t="shared" si="7"/>
        <v>2.86</v>
      </c>
      <c r="J66" s="78"/>
      <c r="K66" s="77"/>
      <c r="L66" s="77"/>
      <c r="M66" s="77">
        <v>0.22</v>
      </c>
      <c r="N66" s="27">
        <f t="shared" si="8"/>
        <v>0.22</v>
      </c>
      <c r="O66" s="28">
        <f t="shared" si="9"/>
        <v>3.08</v>
      </c>
      <c r="P66" s="21" t="s">
        <v>25</v>
      </c>
      <c r="Q66" s="134" t="s">
        <v>114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>
        <v>2</v>
      </c>
      <c r="N67" s="19">
        <f t="shared" si="8"/>
        <v>2</v>
      </c>
      <c r="O67" s="20">
        <f t="shared" si="9"/>
        <v>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>
        <v>0.06</v>
      </c>
      <c r="L69" s="77"/>
      <c r="M69" s="77"/>
      <c r="N69" s="27">
        <f t="shared" si="8"/>
        <v>0.06</v>
      </c>
      <c r="O69" s="28">
        <f t="shared" si="9"/>
        <v>0.06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>
        <v>1</v>
      </c>
      <c r="L70" s="71"/>
      <c r="M70" s="71"/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>
        <v>0.1</v>
      </c>
      <c r="L71" s="80"/>
      <c r="M71" s="80"/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1.1599999999999999</v>
      </c>
      <c r="D72" s="77"/>
      <c r="E72" s="77"/>
      <c r="F72" s="77"/>
      <c r="G72" s="77">
        <v>0.57999999999999996</v>
      </c>
      <c r="H72" s="77"/>
      <c r="I72" s="26">
        <f t="shared" si="7"/>
        <v>1.7399999999999998</v>
      </c>
      <c r="J72" s="78"/>
      <c r="K72" s="77"/>
      <c r="L72" s="77"/>
      <c r="M72" s="77">
        <v>0.42</v>
      </c>
      <c r="N72" s="27">
        <f t="shared" si="8"/>
        <v>0.42</v>
      </c>
      <c r="O72" s="28">
        <f t="shared" si="9"/>
        <v>2.1599999999999997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171</v>
      </c>
      <c r="D73" s="71"/>
      <c r="E73" s="71"/>
      <c r="F73" s="71"/>
      <c r="G73" s="71">
        <v>51</v>
      </c>
      <c r="H73" s="71"/>
      <c r="I73" s="17">
        <f t="shared" si="7"/>
        <v>222</v>
      </c>
      <c r="J73" s="72"/>
      <c r="K73" s="71"/>
      <c r="L73" s="71"/>
      <c r="M73" s="71">
        <v>15</v>
      </c>
      <c r="N73" s="19">
        <f t="shared" si="8"/>
        <v>15</v>
      </c>
      <c r="O73" s="20">
        <f t="shared" si="9"/>
        <v>237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18.100000000000001</v>
      </c>
      <c r="D74" s="80"/>
      <c r="E74" s="80"/>
      <c r="F74" s="80"/>
      <c r="G74" s="80">
        <v>3.4</v>
      </c>
      <c r="H74" s="80"/>
      <c r="I74" s="29">
        <f t="shared" si="7"/>
        <v>21.5</v>
      </c>
      <c r="J74" s="81"/>
      <c r="K74" s="80"/>
      <c r="L74" s="80"/>
      <c r="M74" s="80">
        <v>1</v>
      </c>
      <c r="N74" s="30">
        <f t="shared" si="8"/>
        <v>1</v>
      </c>
      <c r="O74" s="31">
        <f t="shared" si="9"/>
        <v>22.5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0.98</v>
      </c>
      <c r="D75" s="77">
        <v>3.41</v>
      </c>
      <c r="E75" s="77"/>
      <c r="F75" s="77"/>
      <c r="G75" s="77">
        <v>0.67</v>
      </c>
      <c r="H75" s="77"/>
      <c r="I75" s="26">
        <f t="shared" si="7"/>
        <v>5.0600000000000005</v>
      </c>
      <c r="J75" s="78"/>
      <c r="K75" s="77"/>
      <c r="L75" s="77">
        <v>3.45</v>
      </c>
      <c r="M75" s="77">
        <v>2.64</v>
      </c>
      <c r="N75" s="27">
        <f t="shared" si="8"/>
        <v>6.09</v>
      </c>
      <c r="O75" s="28">
        <f t="shared" si="9"/>
        <v>11.15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176</v>
      </c>
      <c r="D76" s="71">
        <v>382</v>
      </c>
      <c r="E76" s="71"/>
      <c r="F76" s="71"/>
      <c r="G76" s="71">
        <v>92</v>
      </c>
      <c r="H76" s="71"/>
      <c r="I76" s="17">
        <f t="shared" si="7"/>
        <v>650</v>
      </c>
      <c r="J76" s="72"/>
      <c r="K76" s="71"/>
      <c r="L76" s="71">
        <v>156</v>
      </c>
      <c r="M76" s="71">
        <v>113</v>
      </c>
      <c r="N76" s="19">
        <f t="shared" si="8"/>
        <v>269</v>
      </c>
      <c r="O76" s="20">
        <f t="shared" si="9"/>
        <v>919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12.3</v>
      </c>
      <c r="D77" s="80">
        <v>22.6</v>
      </c>
      <c r="E77" s="80"/>
      <c r="F77" s="80"/>
      <c r="G77" s="80">
        <v>5</v>
      </c>
      <c r="H77" s="80"/>
      <c r="I77" s="29">
        <f t="shared" si="7"/>
        <v>39.900000000000006</v>
      </c>
      <c r="J77" s="81"/>
      <c r="K77" s="80"/>
      <c r="L77" s="80">
        <v>8</v>
      </c>
      <c r="M77" s="80">
        <v>5.8</v>
      </c>
      <c r="N77" s="30">
        <f t="shared" si="8"/>
        <v>13.8</v>
      </c>
      <c r="O77" s="31">
        <f t="shared" si="9"/>
        <v>53.7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9.73</v>
      </c>
      <c r="D78" s="77"/>
      <c r="E78" s="77"/>
      <c r="F78" s="77"/>
      <c r="G78" s="77">
        <v>0.3</v>
      </c>
      <c r="H78" s="77"/>
      <c r="I78" s="26">
        <f t="shared" si="7"/>
        <v>10.030000000000001</v>
      </c>
      <c r="J78" s="78"/>
      <c r="K78" s="77"/>
      <c r="L78" s="77">
        <v>1.45</v>
      </c>
      <c r="M78" s="77"/>
      <c r="N78" s="27">
        <f t="shared" si="8"/>
        <v>1.45</v>
      </c>
      <c r="O78" s="28">
        <f t="shared" si="9"/>
        <v>11.48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2416</v>
      </c>
      <c r="D79" s="71"/>
      <c r="E79" s="71"/>
      <c r="F79" s="71"/>
      <c r="G79" s="71">
        <v>49</v>
      </c>
      <c r="H79" s="71"/>
      <c r="I79" s="17">
        <f t="shared" si="7"/>
        <v>2465</v>
      </c>
      <c r="J79" s="72"/>
      <c r="K79" s="71"/>
      <c r="L79" s="71">
        <v>69</v>
      </c>
      <c r="M79" s="71"/>
      <c r="N79" s="19">
        <f t="shared" si="8"/>
        <v>69</v>
      </c>
      <c r="O79" s="20">
        <f t="shared" si="9"/>
        <v>2534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116.1</v>
      </c>
      <c r="D80" s="80"/>
      <c r="E80" s="80"/>
      <c r="F80" s="80"/>
      <c r="G80" s="80">
        <v>1.8</v>
      </c>
      <c r="H80" s="80"/>
      <c r="I80" s="29">
        <f t="shared" si="7"/>
        <v>117.89999999999999</v>
      </c>
      <c r="J80" s="81"/>
      <c r="K80" s="80"/>
      <c r="L80" s="80">
        <v>2.8</v>
      </c>
      <c r="M80" s="80"/>
      <c r="N80" s="30">
        <f t="shared" si="8"/>
        <v>2.8</v>
      </c>
      <c r="O80" s="31">
        <f t="shared" si="9"/>
        <v>120.69999999999999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15.28</v>
      </c>
      <c r="D81" s="77"/>
      <c r="E81" s="77"/>
      <c r="F81" s="77"/>
      <c r="G81" s="77"/>
      <c r="H81" s="77">
        <v>0.09</v>
      </c>
      <c r="I81" s="26">
        <f t="shared" si="7"/>
        <v>15.37</v>
      </c>
      <c r="J81" s="78"/>
      <c r="K81" s="77"/>
      <c r="L81" s="77"/>
      <c r="M81" s="77">
        <v>3.31</v>
      </c>
      <c r="N81" s="27">
        <f t="shared" si="8"/>
        <v>3.31</v>
      </c>
      <c r="O81" s="28">
        <f t="shared" si="9"/>
        <v>18.68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4529</v>
      </c>
      <c r="D82" s="71"/>
      <c r="E82" s="71"/>
      <c r="F82" s="71"/>
      <c r="G82" s="71"/>
      <c r="H82" s="71">
        <v>7</v>
      </c>
      <c r="I82" s="17">
        <f t="shared" si="7"/>
        <v>4536</v>
      </c>
      <c r="J82" s="72"/>
      <c r="K82" s="71"/>
      <c r="L82" s="71"/>
      <c r="M82" s="71">
        <v>202</v>
      </c>
      <c r="N82" s="19">
        <f t="shared" si="8"/>
        <v>202</v>
      </c>
      <c r="O82" s="20">
        <f t="shared" si="9"/>
        <v>4738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167.4</v>
      </c>
      <c r="D83" s="80"/>
      <c r="E83" s="80"/>
      <c r="F83" s="80"/>
      <c r="G83" s="80"/>
      <c r="H83" s="80">
        <v>0.3</v>
      </c>
      <c r="I83" s="29">
        <f t="shared" si="7"/>
        <v>167.70000000000002</v>
      </c>
      <c r="J83" s="81"/>
      <c r="K83" s="80"/>
      <c r="L83" s="80"/>
      <c r="M83" s="80">
        <v>6.2</v>
      </c>
      <c r="N83" s="30">
        <f t="shared" si="8"/>
        <v>6.2</v>
      </c>
      <c r="O83" s="31">
        <f t="shared" si="9"/>
        <v>173.9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49.58</v>
      </c>
      <c r="D84" s="77">
        <v>0.34</v>
      </c>
      <c r="E84" s="77"/>
      <c r="F84" s="77"/>
      <c r="G84" s="77">
        <v>0.64</v>
      </c>
      <c r="H84" s="77"/>
      <c r="I84" s="26">
        <f t="shared" si="7"/>
        <v>50.56</v>
      </c>
      <c r="J84" s="78"/>
      <c r="K84" s="77"/>
      <c r="L84" s="77"/>
      <c r="M84" s="77">
        <v>0.15</v>
      </c>
      <c r="N84" s="27">
        <f t="shared" si="8"/>
        <v>0.15</v>
      </c>
      <c r="O84" s="28">
        <f t="shared" si="9"/>
        <v>50.71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17194</v>
      </c>
      <c r="D85" s="71">
        <v>63</v>
      </c>
      <c r="E85" s="71"/>
      <c r="F85" s="71"/>
      <c r="G85" s="71">
        <v>106</v>
      </c>
      <c r="H85" s="71"/>
      <c r="I85" s="17">
        <f t="shared" si="7"/>
        <v>17363</v>
      </c>
      <c r="J85" s="72"/>
      <c r="K85" s="71"/>
      <c r="L85" s="71"/>
      <c r="M85" s="71">
        <v>10</v>
      </c>
      <c r="N85" s="19">
        <f t="shared" si="8"/>
        <v>10</v>
      </c>
      <c r="O85" s="20">
        <f t="shared" si="9"/>
        <v>17373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568.4</v>
      </c>
      <c r="D86" s="80">
        <v>1.7</v>
      </c>
      <c r="E86" s="80"/>
      <c r="F86" s="80"/>
      <c r="G86" s="80">
        <v>2.4</v>
      </c>
      <c r="H86" s="80"/>
      <c r="I86" s="29">
        <f t="shared" si="7"/>
        <v>572.5</v>
      </c>
      <c r="J86" s="81"/>
      <c r="K86" s="80"/>
      <c r="L86" s="80"/>
      <c r="M86" s="80">
        <v>0.3</v>
      </c>
      <c r="N86" s="30">
        <f t="shared" si="8"/>
        <v>0.3</v>
      </c>
      <c r="O86" s="31">
        <f t="shared" si="9"/>
        <v>572.79999999999995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87.28</v>
      </c>
      <c r="D87" s="77"/>
      <c r="E87" s="77"/>
      <c r="F87" s="77"/>
      <c r="G87" s="77">
        <v>7.6</v>
      </c>
      <c r="H87" s="77"/>
      <c r="I87" s="26">
        <f t="shared" si="7"/>
        <v>94.88</v>
      </c>
      <c r="J87" s="78"/>
      <c r="K87" s="77"/>
      <c r="L87" s="77"/>
      <c r="M87" s="77"/>
      <c r="N87" s="27">
        <f t="shared" si="8"/>
        <v>0</v>
      </c>
      <c r="O87" s="28">
        <f t="shared" si="9"/>
        <v>94.88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35089</v>
      </c>
      <c r="D88" s="71"/>
      <c r="E88" s="71"/>
      <c r="F88" s="71"/>
      <c r="G88" s="71">
        <v>1673</v>
      </c>
      <c r="H88" s="71"/>
      <c r="I88" s="17">
        <f t="shared" si="7"/>
        <v>36762</v>
      </c>
      <c r="J88" s="72"/>
      <c r="K88" s="71"/>
      <c r="L88" s="71"/>
      <c r="M88" s="71"/>
      <c r="N88" s="19">
        <f t="shared" si="8"/>
        <v>0</v>
      </c>
      <c r="O88" s="20">
        <f t="shared" si="9"/>
        <v>36762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808</v>
      </c>
      <c r="D89" s="80"/>
      <c r="E89" s="80"/>
      <c r="F89" s="80"/>
      <c r="G89" s="80">
        <v>37</v>
      </c>
      <c r="H89" s="80"/>
      <c r="I89" s="29">
        <f t="shared" si="7"/>
        <v>845</v>
      </c>
      <c r="J89" s="81"/>
      <c r="K89" s="80"/>
      <c r="L89" s="80"/>
      <c r="M89" s="80"/>
      <c r="N89" s="30">
        <f t="shared" si="8"/>
        <v>0</v>
      </c>
      <c r="O89" s="31">
        <f t="shared" si="9"/>
        <v>845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92.22</v>
      </c>
      <c r="D90" s="77"/>
      <c r="E90" s="77"/>
      <c r="F90" s="77"/>
      <c r="G90" s="77">
        <v>17.91</v>
      </c>
      <c r="H90" s="77"/>
      <c r="I90" s="26">
        <f t="shared" si="7"/>
        <v>110.13</v>
      </c>
      <c r="J90" s="78"/>
      <c r="K90" s="77"/>
      <c r="L90" s="77"/>
      <c r="M90" s="77">
        <v>0.49</v>
      </c>
      <c r="N90" s="27">
        <f t="shared" si="8"/>
        <v>0.49</v>
      </c>
      <c r="O90" s="28">
        <f t="shared" si="9"/>
        <v>110.61999999999999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40125</v>
      </c>
      <c r="D91" s="71"/>
      <c r="E91" s="71"/>
      <c r="F91" s="71"/>
      <c r="G91" s="71">
        <v>4434</v>
      </c>
      <c r="H91" s="71"/>
      <c r="I91" s="17">
        <f t="shared" si="7"/>
        <v>44559</v>
      </c>
      <c r="J91" s="72"/>
      <c r="K91" s="71"/>
      <c r="L91" s="71"/>
      <c r="M91" s="71">
        <v>44</v>
      </c>
      <c r="N91" s="19">
        <f t="shared" si="8"/>
        <v>44</v>
      </c>
      <c r="O91" s="20">
        <f t="shared" si="9"/>
        <v>44603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685.8</v>
      </c>
      <c r="D92" s="80"/>
      <c r="E92" s="80"/>
      <c r="F92" s="80"/>
      <c r="G92" s="80">
        <v>66.7</v>
      </c>
      <c r="H92" s="80"/>
      <c r="I92" s="29">
        <f t="shared" si="7"/>
        <v>752.5</v>
      </c>
      <c r="J92" s="81"/>
      <c r="K92" s="80"/>
      <c r="L92" s="80"/>
      <c r="M92" s="80">
        <v>1.1000000000000001</v>
      </c>
      <c r="N92" s="30">
        <f t="shared" si="8"/>
        <v>1.1000000000000001</v>
      </c>
      <c r="O92" s="31">
        <f t="shared" si="9"/>
        <v>753.6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103.7</v>
      </c>
      <c r="D93" s="77"/>
      <c r="E93" s="77"/>
      <c r="F93" s="77">
        <v>0.39</v>
      </c>
      <c r="G93" s="77">
        <v>38.340000000000003</v>
      </c>
      <c r="H93" s="77"/>
      <c r="I93" s="26">
        <f t="shared" si="7"/>
        <v>142.43</v>
      </c>
      <c r="J93" s="78"/>
      <c r="K93" s="77"/>
      <c r="L93" s="77"/>
      <c r="M93" s="77"/>
      <c r="N93" s="27">
        <f t="shared" si="8"/>
        <v>0</v>
      </c>
      <c r="O93" s="28">
        <f t="shared" si="9"/>
        <v>142.43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48145</v>
      </c>
      <c r="D94" s="71"/>
      <c r="E94" s="71"/>
      <c r="F94" s="71">
        <v>88</v>
      </c>
      <c r="G94" s="71">
        <v>10179</v>
      </c>
      <c r="H94" s="71"/>
      <c r="I94" s="17">
        <f t="shared" si="7"/>
        <v>58412</v>
      </c>
      <c r="J94" s="72"/>
      <c r="K94" s="71"/>
      <c r="L94" s="71"/>
      <c r="M94" s="71"/>
      <c r="N94" s="19">
        <f t="shared" si="8"/>
        <v>0</v>
      </c>
      <c r="O94" s="20">
        <f t="shared" si="9"/>
        <v>58412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583.1</v>
      </c>
      <c r="D95" s="80"/>
      <c r="E95" s="80"/>
      <c r="F95" s="80">
        <v>1</v>
      </c>
      <c r="G95" s="80">
        <v>143.69999999999999</v>
      </c>
      <c r="H95" s="80"/>
      <c r="I95" s="29">
        <f t="shared" si="7"/>
        <v>727.8</v>
      </c>
      <c r="J95" s="81"/>
      <c r="K95" s="80"/>
      <c r="L95" s="80"/>
      <c r="M95" s="80"/>
      <c r="N95" s="30">
        <f t="shared" si="8"/>
        <v>0</v>
      </c>
      <c r="O95" s="31">
        <f t="shared" si="9"/>
        <v>727.8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174.99</v>
      </c>
      <c r="D96" s="77">
        <v>1.2</v>
      </c>
      <c r="E96" s="77"/>
      <c r="F96" s="77"/>
      <c r="G96" s="77">
        <v>130.06</v>
      </c>
      <c r="H96" s="77"/>
      <c r="I96" s="26">
        <f t="shared" si="7"/>
        <v>306.25</v>
      </c>
      <c r="J96" s="78"/>
      <c r="K96" s="77"/>
      <c r="L96" s="77"/>
      <c r="M96" s="77">
        <v>0.38</v>
      </c>
      <c r="N96" s="27">
        <f t="shared" si="8"/>
        <v>0.38</v>
      </c>
      <c r="O96" s="28">
        <f t="shared" si="9"/>
        <v>306.63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87911</v>
      </c>
      <c r="D97" s="71">
        <v>382</v>
      </c>
      <c r="E97" s="71"/>
      <c r="F97" s="71"/>
      <c r="G97" s="71">
        <v>37555</v>
      </c>
      <c r="H97" s="71"/>
      <c r="I97" s="17">
        <f t="shared" si="7"/>
        <v>125848</v>
      </c>
      <c r="J97" s="72"/>
      <c r="K97" s="71"/>
      <c r="L97" s="71"/>
      <c r="M97" s="71">
        <v>41</v>
      </c>
      <c r="N97" s="19">
        <f t="shared" si="8"/>
        <v>41</v>
      </c>
      <c r="O97" s="20">
        <f t="shared" si="9"/>
        <v>125889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960.8</v>
      </c>
      <c r="D98" s="80">
        <v>5</v>
      </c>
      <c r="E98" s="80"/>
      <c r="F98" s="80"/>
      <c r="G98" s="80">
        <v>477.6</v>
      </c>
      <c r="H98" s="80"/>
      <c r="I98" s="29">
        <f t="shared" si="7"/>
        <v>1443.4</v>
      </c>
      <c r="J98" s="81"/>
      <c r="K98" s="80"/>
      <c r="L98" s="80"/>
      <c r="M98" s="80">
        <v>0.8</v>
      </c>
      <c r="N98" s="30">
        <f t="shared" si="8"/>
        <v>0.8</v>
      </c>
      <c r="O98" s="31">
        <f t="shared" si="9"/>
        <v>1444.2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227.73</v>
      </c>
      <c r="D99" s="77"/>
      <c r="E99" s="77"/>
      <c r="F99" s="77">
        <v>0.67</v>
      </c>
      <c r="G99" s="77">
        <v>423.9</v>
      </c>
      <c r="H99" s="77">
        <v>0.87</v>
      </c>
      <c r="I99" s="26">
        <f t="shared" si="7"/>
        <v>653.16999999999996</v>
      </c>
      <c r="J99" s="78"/>
      <c r="K99" s="77"/>
      <c r="L99" s="77"/>
      <c r="M99" s="77"/>
      <c r="N99" s="27">
        <f t="shared" si="8"/>
        <v>0</v>
      </c>
      <c r="O99" s="28">
        <f t="shared" si="9"/>
        <v>653.16999999999996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114653</v>
      </c>
      <c r="D100" s="71"/>
      <c r="E100" s="71"/>
      <c r="F100" s="71">
        <v>161</v>
      </c>
      <c r="G100" s="71">
        <v>126440</v>
      </c>
      <c r="H100" s="71">
        <v>151</v>
      </c>
      <c r="I100" s="17">
        <f t="shared" si="7"/>
        <v>241405</v>
      </c>
      <c r="J100" s="72"/>
      <c r="K100" s="71"/>
      <c r="L100" s="71"/>
      <c r="M100" s="71"/>
      <c r="N100" s="19">
        <f t="shared" si="8"/>
        <v>0</v>
      </c>
      <c r="O100" s="20">
        <f t="shared" si="9"/>
        <v>241405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1233.9000000000001</v>
      </c>
      <c r="D101" s="80"/>
      <c r="E101" s="80"/>
      <c r="F101" s="80">
        <v>1.5</v>
      </c>
      <c r="G101" s="80">
        <v>1599</v>
      </c>
      <c r="H101" s="80">
        <v>2.9</v>
      </c>
      <c r="I101" s="29">
        <f t="shared" si="7"/>
        <v>2837.3</v>
      </c>
      <c r="J101" s="81"/>
      <c r="K101" s="80"/>
      <c r="L101" s="80"/>
      <c r="M101" s="80"/>
      <c r="N101" s="30">
        <f t="shared" si="8"/>
        <v>0</v>
      </c>
      <c r="O101" s="31">
        <f t="shared" si="9"/>
        <v>2837.3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76.62</v>
      </c>
      <c r="D102" s="77">
        <v>0.17</v>
      </c>
      <c r="E102" s="77"/>
      <c r="F102" s="77">
        <v>0.39</v>
      </c>
      <c r="G102" s="77">
        <v>396.67</v>
      </c>
      <c r="H102" s="77"/>
      <c r="I102" s="26">
        <f t="shared" si="7"/>
        <v>473.85</v>
      </c>
      <c r="J102" s="78"/>
      <c r="K102" s="77"/>
      <c r="L102" s="77"/>
      <c r="M102" s="77">
        <v>1.03</v>
      </c>
      <c r="N102" s="27">
        <f t="shared" si="8"/>
        <v>1.03</v>
      </c>
      <c r="O102" s="28">
        <f t="shared" si="9"/>
        <v>474.88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40512</v>
      </c>
      <c r="D103" s="71">
        <v>49</v>
      </c>
      <c r="E103" s="71"/>
      <c r="F103" s="71">
        <v>96</v>
      </c>
      <c r="G103" s="71">
        <v>123560</v>
      </c>
      <c r="H103" s="71"/>
      <c r="I103" s="17">
        <f t="shared" si="7"/>
        <v>164217</v>
      </c>
      <c r="J103" s="72"/>
      <c r="K103" s="71"/>
      <c r="L103" s="71"/>
      <c r="M103" s="71">
        <v>125</v>
      </c>
      <c r="N103" s="19">
        <f t="shared" si="8"/>
        <v>125</v>
      </c>
      <c r="O103" s="20">
        <f t="shared" si="9"/>
        <v>164342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324.5</v>
      </c>
      <c r="D104" s="80">
        <v>0.5</v>
      </c>
      <c r="E104" s="80"/>
      <c r="F104" s="80">
        <v>0.8</v>
      </c>
      <c r="G104" s="80">
        <v>1301.3</v>
      </c>
      <c r="H104" s="80"/>
      <c r="I104" s="29">
        <f t="shared" si="7"/>
        <v>1627.1</v>
      </c>
      <c r="J104" s="81"/>
      <c r="K104" s="80"/>
      <c r="L104" s="80"/>
      <c r="M104" s="80">
        <v>1.3</v>
      </c>
      <c r="N104" s="30">
        <f t="shared" si="8"/>
        <v>1.3</v>
      </c>
      <c r="O104" s="31">
        <f t="shared" si="9"/>
        <v>1628.3999999999999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49.86</v>
      </c>
      <c r="D105" s="77"/>
      <c r="E105" s="77"/>
      <c r="F105" s="77">
        <v>0.1</v>
      </c>
      <c r="G105" s="77">
        <v>114.77</v>
      </c>
      <c r="H105" s="77"/>
      <c r="I105" s="26">
        <f t="shared" si="7"/>
        <v>164.73</v>
      </c>
      <c r="J105" s="78"/>
      <c r="K105" s="77"/>
      <c r="L105" s="77"/>
      <c r="M105" s="77"/>
      <c r="N105" s="27">
        <f t="shared" si="8"/>
        <v>0</v>
      </c>
      <c r="O105" s="28">
        <f t="shared" si="9"/>
        <v>164.73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26701</v>
      </c>
      <c r="D106" s="71"/>
      <c r="E106" s="71"/>
      <c r="F106" s="71">
        <v>25</v>
      </c>
      <c r="G106" s="71">
        <v>37364</v>
      </c>
      <c r="H106" s="71"/>
      <c r="I106" s="17">
        <f t="shared" si="7"/>
        <v>64090</v>
      </c>
      <c r="J106" s="72"/>
      <c r="K106" s="71"/>
      <c r="L106" s="71"/>
      <c r="M106" s="71"/>
      <c r="N106" s="19">
        <f t="shared" si="8"/>
        <v>0</v>
      </c>
      <c r="O106" s="20">
        <f t="shared" si="9"/>
        <v>64090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209.8</v>
      </c>
      <c r="D107" s="80"/>
      <c r="E107" s="80"/>
      <c r="F107" s="80">
        <v>0.2</v>
      </c>
      <c r="G107" s="80">
        <v>298.7</v>
      </c>
      <c r="H107" s="80"/>
      <c r="I107" s="29">
        <f t="shared" si="7"/>
        <v>508.7</v>
      </c>
      <c r="J107" s="81"/>
      <c r="K107" s="80"/>
      <c r="L107" s="80"/>
      <c r="M107" s="80"/>
      <c r="N107" s="30">
        <f t="shared" si="8"/>
        <v>0</v>
      </c>
      <c r="O107" s="31">
        <f t="shared" si="9"/>
        <v>508.7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61.39</v>
      </c>
      <c r="D108" s="77"/>
      <c r="E108" s="77"/>
      <c r="F108" s="77"/>
      <c r="G108" s="77">
        <v>70.510000000000005</v>
      </c>
      <c r="H108" s="77"/>
      <c r="I108" s="26">
        <f t="shared" si="7"/>
        <v>131.9</v>
      </c>
      <c r="J108" s="78"/>
      <c r="K108" s="77"/>
      <c r="L108" s="77"/>
      <c r="M108" s="77"/>
      <c r="N108" s="27">
        <f t="shared" si="8"/>
        <v>0</v>
      </c>
      <c r="O108" s="28">
        <f t="shared" si="9"/>
        <v>131.9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34474</v>
      </c>
      <c r="D109" s="71"/>
      <c r="E109" s="71"/>
      <c r="F109" s="71"/>
      <c r="G109" s="71">
        <v>23314</v>
      </c>
      <c r="H109" s="71"/>
      <c r="I109" s="17">
        <f t="shared" si="7"/>
        <v>57788</v>
      </c>
      <c r="J109" s="72"/>
      <c r="K109" s="71"/>
      <c r="L109" s="71"/>
      <c r="M109" s="71"/>
      <c r="N109" s="19">
        <f t="shared" si="8"/>
        <v>0</v>
      </c>
      <c r="O109" s="20">
        <f t="shared" si="9"/>
        <v>57788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194.7</v>
      </c>
      <c r="D110" s="80"/>
      <c r="E110" s="80"/>
      <c r="F110" s="80"/>
      <c r="G110" s="80">
        <v>155.4</v>
      </c>
      <c r="H110" s="80"/>
      <c r="I110" s="29">
        <f t="shared" si="7"/>
        <v>350.1</v>
      </c>
      <c r="J110" s="81"/>
      <c r="K110" s="80"/>
      <c r="L110" s="80"/>
      <c r="M110" s="80"/>
      <c r="N110" s="30">
        <f t="shared" si="8"/>
        <v>0</v>
      </c>
      <c r="O110" s="31">
        <f t="shared" si="9"/>
        <v>350.1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30.18</v>
      </c>
      <c r="D111" s="77">
        <v>0.13</v>
      </c>
      <c r="E111" s="77"/>
      <c r="F111" s="77"/>
      <c r="G111" s="77">
        <v>25.95</v>
      </c>
      <c r="H111" s="77"/>
      <c r="I111" s="26">
        <f t="shared" si="7"/>
        <v>56.26</v>
      </c>
      <c r="J111" s="78"/>
      <c r="K111" s="77"/>
      <c r="L111" s="77"/>
      <c r="M111" s="77"/>
      <c r="N111" s="27">
        <f t="shared" si="8"/>
        <v>0</v>
      </c>
      <c r="O111" s="28">
        <f t="shared" si="9"/>
        <v>56.26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17100</v>
      </c>
      <c r="D112" s="71">
        <v>41</v>
      </c>
      <c r="E112" s="71"/>
      <c r="F112" s="71"/>
      <c r="G112" s="71">
        <v>8692</v>
      </c>
      <c r="H112" s="71"/>
      <c r="I112" s="17">
        <f t="shared" si="7"/>
        <v>25833</v>
      </c>
      <c r="J112" s="72"/>
      <c r="K112" s="71"/>
      <c r="L112" s="71"/>
      <c r="M112" s="71"/>
      <c r="N112" s="19">
        <f t="shared" si="8"/>
        <v>0</v>
      </c>
      <c r="O112" s="20">
        <f t="shared" si="9"/>
        <v>25833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67.099999999999994</v>
      </c>
      <c r="D113" s="80">
        <v>0</v>
      </c>
      <c r="E113" s="80"/>
      <c r="F113" s="80"/>
      <c r="G113" s="80">
        <v>0</v>
      </c>
      <c r="H113" s="80"/>
      <c r="I113" s="29">
        <f t="shared" si="7"/>
        <v>67.099999999999994</v>
      </c>
      <c r="J113" s="81"/>
      <c r="K113" s="80"/>
      <c r="L113" s="80"/>
      <c r="M113" s="80"/>
      <c r="N113" s="30">
        <f t="shared" si="8"/>
        <v>0</v>
      </c>
      <c r="O113" s="31">
        <f t="shared" si="9"/>
        <v>67.099999999999994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34.909999999999997</v>
      </c>
      <c r="D114" s="77"/>
      <c r="E114" s="77"/>
      <c r="F114" s="77"/>
      <c r="G114" s="77">
        <v>18.84</v>
      </c>
      <c r="H114" s="77"/>
      <c r="I114" s="26">
        <f t="shared" si="7"/>
        <v>53.75</v>
      </c>
      <c r="J114" s="78"/>
      <c r="K114" s="77"/>
      <c r="L114" s="77"/>
      <c r="M114" s="77"/>
      <c r="N114" s="27">
        <f t="shared" si="8"/>
        <v>0</v>
      </c>
      <c r="O114" s="28">
        <f t="shared" si="9"/>
        <v>53.75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20078</v>
      </c>
      <c r="D115" s="71"/>
      <c r="E115" s="71"/>
      <c r="F115" s="71"/>
      <c r="G115" s="71">
        <v>6327</v>
      </c>
      <c r="H115" s="71"/>
      <c r="I115" s="17">
        <f t="shared" si="7"/>
        <v>26405</v>
      </c>
      <c r="J115" s="72"/>
      <c r="K115" s="71"/>
      <c r="L115" s="71"/>
      <c r="M115" s="71"/>
      <c r="N115" s="19">
        <f t="shared" si="8"/>
        <v>0</v>
      </c>
      <c r="O115" s="20">
        <f t="shared" si="9"/>
        <v>26405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58.7</v>
      </c>
      <c r="D116" s="89"/>
      <c r="E116" s="89"/>
      <c r="F116" s="89"/>
      <c r="G116" s="89">
        <v>0</v>
      </c>
      <c r="H116" s="89"/>
      <c r="I116" s="47">
        <f t="shared" si="7"/>
        <v>58.7</v>
      </c>
      <c r="J116" s="90"/>
      <c r="K116" s="89"/>
      <c r="L116" s="89"/>
      <c r="M116" s="89"/>
      <c r="N116" s="49">
        <f t="shared" si="8"/>
        <v>0</v>
      </c>
      <c r="O116" s="44">
        <f t="shared" si="9"/>
        <v>58.7</v>
      </c>
      <c r="P116" s="45">
        <f>SUM(O136,P111,P112,P115)</f>
        <v>2360.3199999999997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18.73</v>
      </c>
      <c r="D121" s="68">
        <v>0.13</v>
      </c>
      <c r="E121" s="68"/>
      <c r="F121" s="68"/>
      <c r="G121" s="68">
        <v>5.66</v>
      </c>
      <c r="H121" s="68"/>
      <c r="I121" s="11">
        <f t="shared" si="7"/>
        <v>24.52</v>
      </c>
      <c r="J121" s="69"/>
      <c r="K121" s="68"/>
      <c r="L121" s="68"/>
      <c r="M121" s="68"/>
      <c r="N121" s="13">
        <f t="shared" si="8"/>
        <v>0</v>
      </c>
      <c r="O121" s="14">
        <f t="shared" si="9"/>
        <v>24.52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11044</v>
      </c>
      <c r="D122" s="71">
        <v>41</v>
      </c>
      <c r="E122" s="71"/>
      <c r="F122" s="71"/>
      <c r="G122" s="71">
        <v>1897</v>
      </c>
      <c r="H122" s="71"/>
      <c r="I122" s="17">
        <f t="shared" si="7"/>
        <v>12982</v>
      </c>
      <c r="J122" s="72"/>
      <c r="K122" s="71"/>
      <c r="L122" s="71"/>
      <c r="M122" s="71"/>
      <c r="N122" s="19">
        <f t="shared" si="8"/>
        <v>0</v>
      </c>
      <c r="O122" s="20">
        <f t="shared" si="9"/>
        <v>12982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6.9</v>
      </c>
      <c r="D123" s="80">
        <v>0</v>
      </c>
      <c r="E123" s="80"/>
      <c r="F123" s="80"/>
      <c r="G123" s="80">
        <v>0</v>
      </c>
      <c r="H123" s="80"/>
      <c r="I123" s="29">
        <f t="shared" si="7"/>
        <v>6.9</v>
      </c>
      <c r="J123" s="81"/>
      <c r="K123" s="80"/>
      <c r="L123" s="80"/>
      <c r="M123" s="80"/>
      <c r="N123" s="30">
        <f t="shared" si="8"/>
        <v>0</v>
      </c>
      <c r="O123" s="31">
        <f t="shared" si="9"/>
        <v>6.9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18.239999999999998</v>
      </c>
      <c r="D124" s="77">
        <v>1.7</v>
      </c>
      <c r="E124" s="77"/>
      <c r="F124" s="77">
        <v>0.55000000000000004</v>
      </c>
      <c r="G124" s="77">
        <v>7.07</v>
      </c>
      <c r="H124" s="77"/>
      <c r="I124" s="26">
        <f t="shared" si="7"/>
        <v>27.56</v>
      </c>
      <c r="J124" s="78"/>
      <c r="K124" s="77"/>
      <c r="L124" s="77"/>
      <c r="M124" s="77"/>
      <c r="N124" s="27">
        <f t="shared" si="8"/>
        <v>0</v>
      </c>
      <c r="O124" s="28">
        <f t="shared" si="9"/>
        <v>27.56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10001</v>
      </c>
      <c r="D125" s="71">
        <v>536</v>
      </c>
      <c r="E125" s="71"/>
      <c r="F125" s="71">
        <v>149</v>
      </c>
      <c r="G125" s="71">
        <v>2380</v>
      </c>
      <c r="H125" s="71"/>
      <c r="I125" s="17">
        <f t="shared" si="7"/>
        <v>13066</v>
      </c>
      <c r="J125" s="72"/>
      <c r="K125" s="71"/>
      <c r="L125" s="71"/>
      <c r="M125" s="71"/>
      <c r="N125" s="19">
        <f t="shared" si="8"/>
        <v>0</v>
      </c>
      <c r="O125" s="20">
        <f t="shared" si="9"/>
        <v>13066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2.6</v>
      </c>
      <c r="D126" s="80">
        <v>0</v>
      </c>
      <c r="E126" s="80"/>
      <c r="F126" s="80">
        <v>0.4</v>
      </c>
      <c r="G126" s="80">
        <v>0</v>
      </c>
      <c r="H126" s="80"/>
      <c r="I126" s="29">
        <f t="shared" si="7"/>
        <v>3</v>
      </c>
      <c r="J126" s="81"/>
      <c r="K126" s="80"/>
      <c r="L126" s="80"/>
      <c r="M126" s="80"/>
      <c r="N126" s="30">
        <f t="shared" si="8"/>
        <v>0</v>
      </c>
      <c r="O126" s="31">
        <f t="shared" si="9"/>
        <v>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14.42</v>
      </c>
      <c r="D127" s="77">
        <v>2.38</v>
      </c>
      <c r="E127" s="77"/>
      <c r="F127" s="77"/>
      <c r="G127" s="77">
        <v>1.31</v>
      </c>
      <c r="H127" s="77"/>
      <c r="I127" s="26">
        <f t="shared" si="7"/>
        <v>18.11</v>
      </c>
      <c r="J127" s="78"/>
      <c r="K127" s="77"/>
      <c r="L127" s="77"/>
      <c r="M127" s="77"/>
      <c r="N127" s="27">
        <f t="shared" si="8"/>
        <v>0</v>
      </c>
      <c r="O127" s="28">
        <f t="shared" si="9"/>
        <v>18.11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8341</v>
      </c>
      <c r="D128" s="71">
        <v>750</v>
      </c>
      <c r="E128" s="71"/>
      <c r="F128" s="71"/>
      <c r="G128" s="71">
        <v>440</v>
      </c>
      <c r="H128" s="71"/>
      <c r="I128" s="17">
        <f t="shared" si="7"/>
        <v>9531</v>
      </c>
      <c r="J128" s="72"/>
      <c r="K128" s="71"/>
      <c r="L128" s="71"/>
      <c r="M128" s="71"/>
      <c r="N128" s="19">
        <f t="shared" si="8"/>
        <v>0</v>
      </c>
      <c r="O128" s="20">
        <f t="shared" si="9"/>
        <v>9531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1064.99</v>
      </c>
      <c r="D130" s="68">
        <v>6.05</v>
      </c>
      <c r="E130" s="68"/>
      <c r="F130" s="68">
        <v>2.1</v>
      </c>
      <c r="G130" s="68">
        <v>1260.2</v>
      </c>
      <c r="H130" s="68">
        <v>0.87</v>
      </c>
      <c r="I130" s="11">
        <f t="shared" si="7"/>
        <v>2334.21</v>
      </c>
      <c r="J130" s="69"/>
      <c r="K130" s="68"/>
      <c r="L130" s="68">
        <v>4.9000000000000004</v>
      </c>
      <c r="M130" s="68">
        <v>8.42</v>
      </c>
      <c r="N130" s="13">
        <f>SUM(J130:M130)</f>
        <v>13.32</v>
      </c>
      <c r="O130" s="14">
        <f t="shared" si="9"/>
        <v>2347.5300000000002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518341</v>
      </c>
      <c r="D131" s="71">
        <v>1862</v>
      </c>
      <c r="E131" s="71"/>
      <c r="F131" s="71">
        <v>519</v>
      </c>
      <c r="G131" s="71">
        <v>384502</v>
      </c>
      <c r="H131" s="71">
        <v>151</v>
      </c>
      <c r="I131" s="17">
        <f t="shared" si="7"/>
        <v>905375</v>
      </c>
      <c r="J131" s="72"/>
      <c r="K131" s="71"/>
      <c r="L131" s="71">
        <v>225</v>
      </c>
      <c r="M131" s="71">
        <v>550</v>
      </c>
      <c r="N131" s="19">
        <f t="shared" si="8"/>
        <v>775</v>
      </c>
      <c r="O131" s="20">
        <f t="shared" si="9"/>
        <v>906150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5989.7</v>
      </c>
      <c r="D132" s="80">
        <v>7.2</v>
      </c>
      <c r="E132" s="80"/>
      <c r="F132" s="80">
        <v>3.9</v>
      </c>
      <c r="G132" s="80">
        <v>4088.6</v>
      </c>
      <c r="H132" s="80">
        <v>2.9</v>
      </c>
      <c r="I132" s="29">
        <f t="shared" ref="I132:I138" si="10">SUM(C132:H132)</f>
        <v>10092.299999999999</v>
      </c>
      <c r="J132" s="81"/>
      <c r="K132" s="80"/>
      <c r="L132" s="80">
        <v>10.8</v>
      </c>
      <c r="M132" s="80">
        <v>16.5</v>
      </c>
      <c r="N132" s="30">
        <f t="shared" ref="N132:N138" si="11">SUM(J132:M132)</f>
        <v>27.3</v>
      </c>
      <c r="O132" s="31">
        <f t="shared" ref="O132:O138" si="12">SUM(N132,I132)</f>
        <v>10119.599999999999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1000.28</v>
      </c>
      <c r="D133" s="77">
        <v>5.71</v>
      </c>
      <c r="E133" s="77"/>
      <c r="F133" s="77">
        <v>2.1</v>
      </c>
      <c r="G133" s="77">
        <v>1258.5899999999999</v>
      </c>
      <c r="H133" s="77">
        <v>0.87</v>
      </c>
      <c r="I133" s="26">
        <f t="shared" si="10"/>
        <v>2267.5499999999997</v>
      </c>
      <c r="J133" s="78"/>
      <c r="K133" s="77"/>
      <c r="L133" s="77">
        <v>4.9000000000000004</v>
      </c>
      <c r="M133" s="77">
        <v>8.42</v>
      </c>
      <c r="N133" s="27">
        <f t="shared" si="11"/>
        <v>13.32</v>
      </c>
      <c r="O133" s="28">
        <f t="shared" si="12"/>
        <v>2280.87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497960</v>
      </c>
      <c r="D134" s="71">
        <v>1799</v>
      </c>
      <c r="E134" s="71"/>
      <c r="F134" s="71">
        <v>519</v>
      </c>
      <c r="G134" s="71">
        <v>384255</v>
      </c>
      <c r="H134" s="71">
        <v>151</v>
      </c>
      <c r="I134" s="17">
        <f t="shared" si="10"/>
        <v>884684</v>
      </c>
      <c r="J134" s="72"/>
      <c r="K134" s="71"/>
      <c r="L134" s="71">
        <v>225</v>
      </c>
      <c r="M134" s="71">
        <v>550</v>
      </c>
      <c r="N134" s="19">
        <f t="shared" si="11"/>
        <v>775</v>
      </c>
      <c r="O134" s="20">
        <f t="shared" si="12"/>
        <v>885459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5261</v>
      </c>
      <c r="D135" s="89">
        <v>5.5</v>
      </c>
      <c r="E135" s="89"/>
      <c r="F135" s="89">
        <v>3.9</v>
      </c>
      <c r="G135" s="89">
        <v>4079.4</v>
      </c>
      <c r="H135" s="89">
        <v>2.9</v>
      </c>
      <c r="I135" s="47">
        <f t="shared" si="10"/>
        <v>9352.6999999999989</v>
      </c>
      <c r="J135" s="90"/>
      <c r="K135" s="89"/>
      <c r="L135" s="89">
        <v>10.8</v>
      </c>
      <c r="M135" s="89">
        <v>16.5</v>
      </c>
      <c r="N135" s="49">
        <f t="shared" si="11"/>
        <v>27.3</v>
      </c>
      <c r="O135" s="44">
        <f t="shared" si="12"/>
        <v>9379.9999999999982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1069.82</v>
      </c>
      <c r="D136" s="57">
        <f t="shared" si="13"/>
        <v>9.4600000000000009</v>
      </c>
      <c r="E136" s="57">
        <f t="shared" si="13"/>
        <v>0</v>
      </c>
      <c r="F136" s="57">
        <f t="shared" si="13"/>
        <v>2.1000000000000005</v>
      </c>
      <c r="G136" s="57">
        <f t="shared" si="13"/>
        <v>1264.3799999999999</v>
      </c>
      <c r="H136" s="57">
        <f t="shared" si="13"/>
        <v>0.96</v>
      </c>
      <c r="I136" s="58">
        <f t="shared" si="10"/>
        <v>2346.7199999999998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0.06</v>
      </c>
      <c r="L136" s="57">
        <f t="shared" si="14"/>
        <v>4.9000000000000004</v>
      </c>
      <c r="M136" s="57">
        <f t="shared" si="14"/>
        <v>8.64</v>
      </c>
      <c r="N136" s="60">
        <f t="shared" si="11"/>
        <v>13.600000000000001</v>
      </c>
      <c r="O136" s="61">
        <f t="shared" si="12"/>
        <v>2360.3199999999997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518660</v>
      </c>
      <c r="D137" s="36">
        <f t="shared" si="13"/>
        <v>2244</v>
      </c>
      <c r="E137" s="36">
        <f t="shared" si="13"/>
        <v>0</v>
      </c>
      <c r="F137" s="36">
        <f t="shared" si="13"/>
        <v>519</v>
      </c>
      <c r="G137" s="36">
        <f t="shared" si="13"/>
        <v>384553</v>
      </c>
      <c r="H137" s="36">
        <f t="shared" si="13"/>
        <v>158</v>
      </c>
      <c r="I137" s="17">
        <f t="shared" si="10"/>
        <v>906134</v>
      </c>
      <c r="J137" s="18">
        <f t="shared" si="14"/>
        <v>0</v>
      </c>
      <c r="K137" s="16">
        <f t="shared" si="14"/>
        <v>1</v>
      </c>
      <c r="L137" s="16">
        <f t="shared" si="14"/>
        <v>225</v>
      </c>
      <c r="M137" s="16">
        <f t="shared" si="14"/>
        <v>552</v>
      </c>
      <c r="N137" s="19">
        <f t="shared" si="11"/>
        <v>778</v>
      </c>
      <c r="O137" s="20">
        <f t="shared" si="12"/>
        <v>906912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6018.2</v>
      </c>
      <c r="D138" s="41">
        <f t="shared" si="13"/>
        <v>29.8</v>
      </c>
      <c r="E138" s="41">
        <f t="shared" si="13"/>
        <v>0</v>
      </c>
      <c r="F138" s="41">
        <f t="shared" si="13"/>
        <v>3.9</v>
      </c>
      <c r="G138" s="41">
        <f t="shared" si="13"/>
        <v>4091.9999999999995</v>
      </c>
      <c r="H138" s="41">
        <f t="shared" si="13"/>
        <v>3.1999999999999997</v>
      </c>
      <c r="I138" s="47">
        <f t="shared" si="10"/>
        <v>10147.1</v>
      </c>
      <c r="J138" s="48">
        <f t="shared" si="14"/>
        <v>0</v>
      </c>
      <c r="K138" s="46">
        <f t="shared" si="14"/>
        <v>0.1</v>
      </c>
      <c r="L138" s="46">
        <f t="shared" si="14"/>
        <v>10.8</v>
      </c>
      <c r="M138" s="46">
        <f t="shared" si="14"/>
        <v>16.8</v>
      </c>
      <c r="N138" s="49">
        <f t="shared" si="11"/>
        <v>27.700000000000003</v>
      </c>
      <c r="O138" s="44">
        <f t="shared" si="12"/>
        <v>10174.800000000001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115</v>
      </c>
      <c r="D3" s="104" t="s">
        <v>73</v>
      </c>
      <c r="E3" s="104" t="s">
        <v>9</v>
      </c>
      <c r="F3" s="104" t="s">
        <v>44</v>
      </c>
      <c r="G3" s="104" t="s">
        <v>116</v>
      </c>
      <c r="H3" s="104" t="s">
        <v>12</v>
      </c>
      <c r="I3" s="100" t="s">
        <v>13</v>
      </c>
      <c r="J3" s="102" t="s">
        <v>46</v>
      </c>
      <c r="K3" s="104" t="s">
        <v>72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0.04</v>
      </c>
      <c r="D11" s="77"/>
      <c r="E11" s="77"/>
      <c r="F11" s="77"/>
      <c r="G11" s="77"/>
      <c r="H11" s="77"/>
      <c r="I11" s="26">
        <f t="shared" si="0"/>
        <v>0.04</v>
      </c>
      <c r="J11" s="78"/>
      <c r="K11" s="77"/>
      <c r="L11" s="77"/>
      <c r="M11" s="77"/>
      <c r="N11" s="27">
        <f t="shared" si="1"/>
        <v>0</v>
      </c>
      <c r="O11" s="28">
        <f t="shared" si="2"/>
        <v>0.04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4</v>
      </c>
      <c r="D12" s="71"/>
      <c r="E12" s="71"/>
      <c r="F12" s="71"/>
      <c r="G12" s="71"/>
      <c r="H12" s="71"/>
      <c r="I12" s="17">
        <f t="shared" si="0"/>
        <v>4</v>
      </c>
      <c r="J12" s="72"/>
      <c r="K12" s="71"/>
      <c r="L12" s="71"/>
      <c r="M12" s="71"/>
      <c r="N12" s="19">
        <f t="shared" si="1"/>
        <v>0</v>
      </c>
      <c r="O12" s="20">
        <f t="shared" si="2"/>
        <v>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</v>
      </c>
      <c r="D13" s="80"/>
      <c r="E13" s="80"/>
      <c r="F13" s="80"/>
      <c r="G13" s="80"/>
      <c r="H13" s="80"/>
      <c r="I13" s="29">
        <f t="shared" si="0"/>
        <v>1</v>
      </c>
      <c r="J13" s="81"/>
      <c r="K13" s="80"/>
      <c r="L13" s="80"/>
      <c r="M13" s="80"/>
      <c r="N13" s="30">
        <f t="shared" si="1"/>
        <v>0</v>
      </c>
      <c r="O13" s="31">
        <f t="shared" si="2"/>
        <v>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0.46</v>
      </c>
      <c r="N14" s="27">
        <f t="shared" si="1"/>
        <v>0.46</v>
      </c>
      <c r="O14" s="28">
        <f t="shared" si="2"/>
        <v>0.46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14</v>
      </c>
      <c r="N15" s="19">
        <f t="shared" si="1"/>
        <v>14</v>
      </c>
      <c r="O15" s="20">
        <f t="shared" si="2"/>
        <v>14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</v>
      </c>
      <c r="N16" s="30">
        <f t="shared" si="1"/>
        <v>1</v>
      </c>
      <c r="O16" s="31">
        <f t="shared" si="2"/>
        <v>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1.94</v>
      </c>
      <c r="D17" s="77">
        <v>1.93</v>
      </c>
      <c r="E17" s="77"/>
      <c r="F17" s="77"/>
      <c r="G17" s="77"/>
      <c r="H17" s="77"/>
      <c r="I17" s="26">
        <f t="shared" si="0"/>
        <v>3.87</v>
      </c>
      <c r="J17" s="78"/>
      <c r="K17" s="77"/>
      <c r="L17" s="77"/>
      <c r="M17" s="77">
        <v>6.99</v>
      </c>
      <c r="N17" s="27">
        <f t="shared" si="1"/>
        <v>6.99</v>
      </c>
      <c r="O17" s="28">
        <f t="shared" si="2"/>
        <v>10.86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406</v>
      </c>
      <c r="D18" s="71">
        <v>212</v>
      </c>
      <c r="E18" s="71"/>
      <c r="F18" s="71"/>
      <c r="G18" s="71"/>
      <c r="H18" s="71"/>
      <c r="I18" s="17">
        <f t="shared" si="0"/>
        <v>618</v>
      </c>
      <c r="J18" s="72"/>
      <c r="K18" s="71"/>
      <c r="L18" s="71"/>
      <c r="M18" s="71">
        <v>277</v>
      </c>
      <c r="N18" s="19">
        <f t="shared" si="1"/>
        <v>277</v>
      </c>
      <c r="O18" s="20">
        <f t="shared" si="2"/>
        <v>895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28.3</v>
      </c>
      <c r="D19" s="80">
        <v>12.5</v>
      </c>
      <c r="E19" s="80"/>
      <c r="F19" s="80"/>
      <c r="G19" s="80"/>
      <c r="H19" s="80"/>
      <c r="I19" s="29">
        <f t="shared" si="0"/>
        <v>40.799999999999997</v>
      </c>
      <c r="J19" s="81"/>
      <c r="K19" s="80"/>
      <c r="L19" s="80"/>
      <c r="M19" s="80">
        <v>15.5</v>
      </c>
      <c r="N19" s="30">
        <f t="shared" si="1"/>
        <v>15.5</v>
      </c>
      <c r="O19" s="31">
        <f t="shared" si="2"/>
        <v>56.3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3.24</v>
      </c>
      <c r="D20" s="77">
        <v>1.45</v>
      </c>
      <c r="E20" s="77"/>
      <c r="F20" s="77"/>
      <c r="G20" s="77">
        <v>0.2</v>
      </c>
      <c r="H20" s="77"/>
      <c r="I20" s="26">
        <f t="shared" si="0"/>
        <v>4.8900000000000006</v>
      </c>
      <c r="J20" s="78"/>
      <c r="K20" s="77"/>
      <c r="L20" s="77">
        <v>5.3</v>
      </c>
      <c r="M20" s="77"/>
      <c r="N20" s="27">
        <f t="shared" si="1"/>
        <v>5.3</v>
      </c>
      <c r="O20" s="28">
        <f t="shared" si="2"/>
        <v>10.190000000000001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782</v>
      </c>
      <c r="D21" s="71">
        <v>178</v>
      </c>
      <c r="E21" s="71"/>
      <c r="F21" s="71"/>
      <c r="G21" s="71">
        <v>32</v>
      </c>
      <c r="H21" s="71"/>
      <c r="I21" s="17">
        <f t="shared" si="0"/>
        <v>992</v>
      </c>
      <c r="J21" s="72"/>
      <c r="K21" s="71"/>
      <c r="L21" s="71">
        <v>286</v>
      </c>
      <c r="M21" s="71"/>
      <c r="N21" s="19">
        <f t="shared" si="1"/>
        <v>286</v>
      </c>
      <c r="O21" s="20">
        <f t="shared" si="2"/>
        <v>1278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37.799999999999997</v>
      </c>
      <c r="D22" s="80">
        <v>7.8</v>
      </c>
      <c r="E22" s="80"/>
      <c r="F22" s="80"/>
      <c r="G22" s="80">
        <v>1.2</v>
      </c>
      <c r="H22" s="80"/>
      <c r="I22" s="29">
        <f t="shared" si="0"/>
        <v>46.8</v>
      </c>
      <c r="J22" s="81"/>
      <c r="K22" s="80"/>
      <c r="L22" s="80">
        <v>11</v>
      </c>
      <c r="M22" s="80"/>
      <c r="N22" s="30">
        <f t="shared" si="1"/>
        <v>11</v>
      </c>
      <c r="O22" s="31">
        <f t="shared" si="2"/>
        <v>57.8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7.6</v>
      </c>
      <c r="D23" s="77">
        <v>2.69</v>
      </c>
      <c r="E23" s="77"/>
      <c r="F23" s="77">
        <v>0.15</v>
      </c>
      <c r="G23" s="77"/>
      <c r="H23" s="77"/>
      <c r="I23" s="26">
        <f t="shared" si="0"/>
        <v>10.44</v>
      </c>
      <c r="J23" s="78"/>
      <c r="K23" s="77"/>
      <c r="L23" s="77"/>
      <c r="M23" s="77">
        <v>0.11</v>
      </c>
      <c r="N23" s="27">
        <f t="shared" si="1"/>
        <v>0.11</v>
      </c>
      <c r="O23" s="28">
        <f t="shared" si="2"/>
        <v>10.549999999999999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2334</v>
      </c>
      <c r="D24" s="71">
        <v>621</v>
      </c>
      <c r="E24" s="71"/>
      <c r="F24" s="71">
        <v>25</v>
      </c>
      <c r="G24" s="71"/>
      <c r="H24" s="71"/>
      <c r="I24" s="17">
        <f t="shared" si="0"/>
        <v>2980</v>
      </c>
      <c r="J24" s="72"/>
      <c r="K24" s="71"/>
      <c r="L24" s="71"/>
      <c r="M24" s="71">
        <v>3</v>
      </c>
      <c r="N24" s="19">
        <f t="shared" si="1"/>
        <v>3</v>
      </c>
      <c r="O24" s="20">
        <f t="shared" si="2"/>
        <v>2983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86.5</v>
      </c>
      <c r="D25" s="80">
        <v>21.1</v>
      </c>
      <c r="E25" s="80"/>
      <c r="F25" s="80">
        <v>0.6</v>
      </c>
      <c r="G25" s="80"/>
      <c r="H25" s="80"/>
      <c r="I25" s="29">
        <f t="shared" si="0"/>
        <v>108.19999999999999</v>
      </c>
      <c r="J25" s="81"/>
      <c r="K25" s="80"/>
      <c r="L25" s="80"/>
      <c r="M25" s="80">
        <v>0.1</v>
      </c>
      <c r="N25" s="30">
        <f t="shared" si="1"/>
        <v>0.1</v>
      </c>
      <c r="O25" s="31">
        <f t="shared" si="2"/>
        <v>108.29999999999998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35.1</v>
      </c>
      <c r="D26" s="77">
        <v>3.12</v>
      </c>
      <c r="E26" s="77"/>
      <c r="F26" s="77">
        <v>0.26</v>
      </c>
      <c r="G26" s="77">
        <v>0.08</v>
      </c>
      <c r="H26" s="77"/>
      <c r="I26" s="26">
        <f t="shared" si="0"/>
        <v>38.559999999999995</v>
      </c>
      <c r="J26" s="78"/>
      <c r="K26" s="77"/>
      <c r="L26" s="77"/>
      <c r="M26" s="77">
        <v>0.01</v>
      </c>
      <c r="N26" s="27">
        <f t="shared" si="1"/>
        <v>0.01</v>
      </c>
      <c r="O26" s="28">
        <f t="shared" si="2"/>
        <v>38.569999999999993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12088</v>
      </c>
      <c r="D27" s="71">
        <v>605</v>
      </c>
      <c r="E27" s="71"/>
      <c r="F27" s="71">
        <v>45</v>
      </c>
      <c r="G27" s="71">
        <v>14</v>
      </c>
      <c r="H27" s="71"/>
      <c r="I27" s="17">
        <f t="shared" si="0"/>
        <v>12752</v>
      </c>
      <c r="J27" s="72"/>
      <c r="K27" s="71"/>
      <c r="L27" s="71"/>
      <c r="M27" s="71">
        <v>0</v>
      </c>
      <c r="N27" s="19">
        <f t="shared" si="1"/>
        <v>0</v>
      </c>
      <c r="O27" s="20">
        <f t="shared" si="2"/>
        <v>12752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399.7</v>
      </c>
      <c r="D28" s="80">
        <v>16.399999999999999</v>
      </c>
      <c r="E28" s="80"/>
      <c r="F28" s="80">
        <v>1</v>
      </c>
      <c r="G28" s="80">
        <v>0.2</v>
      </c>
      <c r="H28" s="80"/>
      <c r="I28" s="29">
        <f t="shared" si="0"/>
        <v>417.29999999999995</v>
      </c>
      <c r="J28" s="81"/>
      <c r="K28" s="80"/>
      <c r="L28" s="80"/>
      <c r="M28" s="80">
        <v>0</v>
      </c>
      <c r="N28" s="30">
        <f t="shared" si="1"/>
        <v>0</v>
      </c>
      <c r="O28" s="31">
        <f t="shared" si="2"/>
        <v>417.29999999999995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94.74</v>
      </c>
      <c r="D29" s="77">
        <v>17.46</v>
      </c>
      <c r="E29" s="77"/>
      <c r="F29" s="77">
        <v>3.98</v>
      </c>
      <c r="G29" s="77">
        <v>1.07</v>
      </c>
      <c r="H29" s="77"/>
      <c r="I29" s="26">
        <f t="shared" si="0"/>
        <v>117.24999999999999</v>
      </c>
      <c r="J29" s="78"/>
      <c r="K29" s="77"/>
      <c r="L29" s="77"/>
      <c r="M29" s="77">
        <v>0.86</v>
      </c>
      <c r="N29" s="27">
        <f t="shared" si="1"/>
        <v>0.86</v>
      </c>
      <c r="O29" s="28">
        <f t="shared" si="2"/>
        <v>118.10999999999999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37495</v>
      </c>
      <c r="D30" s="71">
        <v>3624</v>
      </c>
      <c r="E30" s="71"/>
      <c r="F30" s="71">
        <v>790</v>
      </c>
      <c r="G30" s="71">
        <v>241</v>
      </c>
      <c r="H30" s="71"/>
      <c r="I30" s="17">
        <f t="shared" si="0"/>
        <v>42150</v>
      </c>
      <c r="J30" s="72"/>
      <c r="K30" s="71"/>
      <c r="L30" s="71"/>
      <c r="M30" s="71">
        <v>65</v>
      </c>
      <c r="N30" s="19">
        <f t="shared" si="1"/>
        <v>65</v>
      </c>
      <c r="O30" s="20">
        <f t="shared" si="2"/>
        <v>42215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869.2</v>
      </c>
      <c r="D31" s="80">
        <v>79.7</v>
      </c>
      <c r="E31" s="80"/>
      <c r="F31" s="80">
        <v>11.9</v>
      </c>
      <c r="G31" s="80">
        <v>5.3</v>
      </c>
      <c r="H31" s="80"/>
      <c r="I31" s="29">
        <f t="shared" si="0"/>
        <v>966.1</v>
      </c>
      <c r="J31" s="81"/>
      <c r="K31" s="80"/>
      <c r="L31" s="80"/>
      <c r="M31" s="80">
        <v>1.9</v>
      </c>
      <c r="N31" s="30">
        <f t="shared" si="1"/>
        <v>1.9</v>
      </c>
      <c r="O31" s="31">
        <f t="shared" si="2"/>
        <v>968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84.25</v>
      </c>
      <c r="D32" s="77"/>
      <c r="E32" s="77"/>
      <c r="F32" s="77">
        <v>0.46</v>
      </c>
      <c r="G32" s="77">
        <v>1.92</v>
      </c>
      <c r="H32" s="77"/>
      <c r="I32" s="26">
        <f t="shared" si="0"/>
        <v>86.63</v>
      </c>
      <c r="J32" s="78"/>
      <c r="K32" s="77"/>
      <c r="L32" s="77"/>
      <c r="M32" s="77">
        <v>0.96</v>
      </c>
      <c r="N32" s="27">
        <f t="shared" si="1"/>
        <v>0.96</v>
      </c>
      <c r="O32" s="28">
        <f t="shared" si="2"/>
        <v>87.589999999999989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36607</v>
      </c>
      <c r="D33" s="71"/>
      <c r="E33" s="71"/>
      <c r="F33" s="71">
        <v>97</v>
      </c>
      <c r="G33" s="71">
        <v>438</v>
      </c>
      <c r="H33" s="71"/>
      <c r="I33" s="17">
        <f t="shared" si="0"/>
        <v>37142</v>
      </c>
      <c r="J33" s="72"/>
      <c r="K33" s="71"/>
      <c r="L33" s="71"/>
      <c r="M33" s="71">
        <v>86</v>
      </c>
      <c r="N33" s="19">
        <f t="shared" si="1"/>
        <v>86</v>
      </c>
      <c r="O33" s="20">
        <f t="shared" si="2"/>
        <v>37228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625.20000000000005</v>
      </c>
      <c r="D34" s="80"/>
      <c r="E34" s="80"/>
      <c r="F34" s="80">
        <v>1.2</v>
      </c>
      <c r="G34" s="80">
        <v>6.5</v>
      </c>
      <c r="H34" s="80"/>
      <c r="I34" s="29">
        <f t="shared" si="0"/>
        <v>632.90000000000009</v>
      </c>
      <c r="J34" s="81"/>
      <c r="K34" s="80"/>
      <c r="L34" s="80"/>
      <c r="M34" s="80">
        <v>2.2000000000000002</v>
      </c>
      <c r="N34" s="30">
        <f t="shared" si="1"/>
        <v>2.2000000000000002</v>
      </c>
      <c r="O34" s="31">
        <f t="shared" si="2"/>
        <v>635.10000000000014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204.03</v>
      </c>
      <c r="D35" s="77"/>
      <c r="E35" s="77"/>
      <c r="F35" s="77">
        <v>17</v>
      </c>
      <c r="G35" s="77">
        <v>16.690000000000001</v>
      </c>
      <c r="H35" s="77"/>
      <c r="I35" s="26">
        <f t="shared" si="0"/>
        <v>237.72</v>
      </c>
      <c r="J35" s="78"/>
      <c r="K35" s="77"/>
      <c r="L35" s="77"/>
      <c r="M35" s="77"/>
      <c r="N35" s="27">
        <f t="shared" si="1"/>
        <v>0</v>
      </c>
      <c r="O35" s="28">
        <f t="shared" si="2"/>
        <v>237.72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95340</v>
      </c>
      <c r="D36" s="71"/>
      <c r="E36" s="71"/>
      <c r="F36" s="71">
        <v>3775</v>
      </c>
      <c r="G36" s="71">
        <v>4479</v>
      </c>
      <c r="H36" s="71"/>
      <c r="I36" s="17">
        <f t="shared" si="0"/>
        <v>103594</v>
      </c>
      <c r="J36" s="72"/>
      <c r="K36" s="71"/>
      <c r="L36" s="71"/>
      <c r="M36" s="71"/>
      <c r="N36" s="19">
        <f t="shared" si="1"/>
        <v>0</v>
      </c>
      <c r="O36" s="20">
        <f t="shared" si="2"/>
        <v>103594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1154.7</v>
      </c>
      <c r="D37" s="80"/>
      <c r="E37" s="80"/>
      <c r="F37" s="80">
        <v>41.6</v>
      </c>
      <c r="G37" s="80">
        <v>62.8</v>
      </c>
      <c r="H37" s="80"/>
      <c r="I37" s="29">
        <f t="shared" ref="I37:I50" si="3">SUM(C37:H37)</f>
        <v>1259.0999999999999</v>
      </c>
      <c r="J37" s="81"/>
      <c r="K37" s="80"/>
      <c r="L37" s="80"/>
      <c r="M37" s="80"/>
      <c r="N37" s="30">
        <f t="shared" si="1"/>
        <v>0</v>
      </c>
      <c r="O37" s="31">
        <f t="shared" si="2"/>
        <v>1259.0999999999999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209.32</v>
      </c>
      <c r="D38" s="77">
        <v>0.06</v>
      </c>
      <c r="E38" s="77"/>
      <c r="F38" s="77">
        <v>6.59</v>
      </c>
      <c r="G38" s="77">
        <v>56.2</v>
      </c>
      <c r="H38" s="77"/>
      <c r="I38" s="26">
        <f t="shared" si="3"/>
        <v>272.17</v>
      </c>
      <c r="J38" s="78"/>
      <c r="K38" s="77"/>
      <c r="L38" s="77"/>
      <c r="M38" s="77">
        <v>0.98</v>
      </c>
      <c r="N38" s="27">
        <f t="shared" si="1"/>
        <v>0.98</v>
      </c>
      <c r="O38" s="28">
        <f t="shared" si="2"/>
        <v>273.15000000000003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101398</v>
      </c>
      <c r="D39" s="71">
        <v>16</v>
      </c>
      <c r="E39" s="71"/>
      <c r="F39" s="71">
        <v>1394</v>
      </c>
      <c r="G39" s="71">
        <v>16333</v>
      </c>
      <c r="H39" s="71"/>
      <c r="I39" s="17">
        <f t="shared" si="3"/>
        <v>119141</v>
      </c>
      <c r="J39" s="72"/>
      <c r="K39" s="71"/>
      <c r="L39" s="71"/>
      <c r="M39" s="71">
        <v>164</v>
      </c>
      <c r="N39" s="19">
        <f t="shared" si="1"/>
        <v>164</v>
      </c>
      <c r="O39" s="20">
        <f t="shared" si="2"/>
        <v>119305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1126.7</v>
      </c>
      <c r="D40" s="80">
        <v>0.2</v>
      </c>
      <c r="E40" s="80"/>
      <c r="F40" s="80">
        <v>13.3</v>
      </c>
      <c r="G40" s="80">
        <v>211.7</v>
      </c>
      <c r="H40" s="80"/>
      <c r="I40" s="29">
        <f t="shared" si="3"/>
        <v>1351.9</v>
      </c>
      <c r="J40" s="81"/>
      <c r="K40" s="80"/>
      <c r="L40" s="80"/>
      <c r="M40" s="80">
        <v>3.3</v>
      </c>
      <c r="N40" s="30">
        <f t="shared" si="1"/>
        <v>3.3</v>
      </c>
      <c r="O40" s="31">
        <f t="shared" si="2"/>
        <v>1355.2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173.49</v>
      </c>
      <c r="D41" s="77">
        <v>0.08</v>
      </c>
      <c r="E41" s="77"/>
      <c r="F41" s="77">
        <v>1.03</v>
      </c>
      <c r="G41" s="77">
        <v>65.91</v>
      </c>
      <c r="H41" s="77">
        <v>0.14000000000000001</v>
      </c>
      <c r="I41" s="26">
        <f t="shared" si="3"/>
        <v>240.65</v>
      </c>
      <c r="J41" s="78"/>
      <c r="K41" s="77"/>
      <c r="L41" s="77"/>
      <c r="M41" s="77">
        <v>0.44</v>
      </c>
      <c r="N41" s="27">
        <f t="shared" si="1"/>
        <v>0.44</v>
      </c>
      <c r="O41" s="28">
        <f t="shared" si="2"/>
        <v>241.09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87129</v>
      </c>
      <c r="D42" s="71">
        <v>22</v>
      </c>
      <c r="E42" s="71"/>
      <c r="F42" s="71">
        <v>244</v>
      </c>
      <c r="G42" s="71">
        <v>19652</v>
      </c>
      <c r="H42" s="71">
        <v>24</v>
      </c>
      <c r="I42" s="17">
        <f t="shared" si="3"/>
        <v>107071</v>
      </c>
      <c r="J42" s="72"/>
      <c r="K42" s="71"/>
      <c r="L42" s="71"/>
      <c r="M42" s="71">
        <v>51</v>
      </c>
      <c r="N42" s="19">
        <f t="shared" si="1"/>
        <v>51</v>
      </c>
      <c r="O42" s="20">
        <f t="shared" si="2"/>
        <v>107122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954.2</v>
      </c>
      <c r="D43" s="80">
        <v>0.3</v>
      </c>
      <c r="E43" s="80"/>
      <c r="F43" s="80">
        <v>2.2000000000000002</v>
      </c>
      <c r="G43" s="80">
        <v>253.7</v>
      </c>
      <c r="H43" s="80">
        <v>0.5</v>
      </c>
      <c r="I43" s="29">
        <f t="shared" si="3"/>
        <v>1210.9000000000001</v>
      </c>
      <c r="J43" s="81"/>
      <c r="K43" s="80"/>
      <c r="L43" s="80"/>
      <c r="M43" s="80">
        <v>0.9</v>
      </c>
      <c r="N43" s="30">
        <f t="shared" si="1"/>
        <v>0.9</v>
      </c>
      <c r="O43" s="31">
        <f t="shared" si="2"/>
        <v>1211.8000000000002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155.27000000000001</v>
      </c>
      <c r="D44" s="77">
        <v>0.17</v>
      </c>
      <c r="E44" s="77"/>
      <c r="F44" s="77">
        <v>0.14000000000000001</v>
      </c>
      <c r="G44" s="77">
        <v>41.75</v>
      </c>
      <c r="H44" s="77"/>
      <c r="I44" s="26">
        <f t="shared" si="3"/>
        <v>197.32999999999998</v>
      </c>
      <c r="J44" s="78"/>
      <c r="K44" s="77"/>
      <c r="L44" s="77"/>
      <c r="M44" s="77">
        <v>0.3</v>
      </c>
      <c r="N44" s="27">
        <f t="shared" si="1"/>
        <v>0.3</v>
      </c>
      <c r="O44" s="28">
        <f t="shared" si="2"/>
        <v>197.63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81674</v>
      </c>
      <c r="D45" s="71">
        <v>49</v>
      </c>
      <c r="E45" s="71"/>
      <c r="F45" s="71">
        <v>34</v>
      </c>
      <c r="G45" s="71">
        <v>13026</v>
      </c>
      <c r="H45" s="71"/>
      <c r="I45" s="17">
        <f t="shared" si="3"/>
        <v>94783</v>
      </c>
      <c r="J45" s="72"/>
      <c r="K45" s="71"/>
      <c r="L45" s="71"/>
      <c r="M45" s="71">
        <v>37</v>
      </c>
      <c r="N45" s="19">
        <f t="shared" si="1"/>
        <v>37</v>
      </c>
      <c r="O45" s="20">
        <f t="shared" si="2"/>
        <v>94820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658.7</v>
      </c>
      <c r="D46" s="80">
        <v>0.6</v>
      </c>
      <c r="E46" s="80"/>
      <c r="F46" s="80">
        <v>0.3</v>
      </c>
      <c r="G46" s="80">
        <v>137.6</v>
      </c>
      <c r="H46" s="80"/>
      <c r="I46" s="29">
        <f t="shared" si="3"/>
        <v>797.2</v>
      </c>
      <c r="J46" s="81"/>
      <c r="K46" s="80"/>
      <c r="L46" s="80"/>
      <c r="M46" s="80">
        <v>0.4</v>
      </c>
      <c r="N46" s="30">
        <f t="shared" si="1"/>
        <v>0.4</v>
      </c>
      <c r="O46" s="31">
        <f t="shared" si="2"/>
        <v>797.6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242.3</v>
      </c>
      <c r="D47" s="77">
        <v>0.5</v>
      </c>
      <c r="E47" s="77">
        <v>0.01</v>
      </c>
      <c r="F47" s="77"/>
      <c r="G47" s="77">
        <v>33.9</v>
      </c>
      <c r="H47" s="77"/>
      <c r="I47" s="26">
        <f t="shared" si="3"/>
        <v>276.70999999999998</v>
      </c>
      <c r="J47" s="78"/>
      <c r="K47" s="77"/>
      <c r="L47" s="77"/>
      <c r="M47" s="77">
        <v>1.29</v>
      </c>
      <c r="N47" s="27">
        <f t="shared" si="1"/>
        <v>1.29</v>
      </c>
      <c r="O47" s="28">
        <f t="shared" si="2"/>
        <v>278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134354</v>
      </c>
      <c r="D48" s="71">
        <v>155</v>
      </c>
      <c r="E48" s="71">
        <v>3</v>
      </c>
      <c r="F48" s="71"/>
      <c r="G48" s="71">
        <v>11050</v>
      </c>
      <c r="H48" s="71"/>
      <c r="I48" s="17">
        <f t="shared" si="3"/>
        <v>145562</v>
      </c>
      <c r="J48" s="72"/>
      <c r="K48" s="71"/>
      <c r="L48" s="71">
        <v>152</v>
      </c>
      <c r="M48" s="71">
        <v>219</v>
      </c>
      <c r="N48" s="19">
        <f t="shared" si="1"/>
        <v>371</v>
      </c>
      <c r="O48" s="20">
        <f t="shared" si="2"/>
        <v>145933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552.1</v>
      </c>
      <c r="D49" s="80">
        <v>0.6</v>
      </c>
      <c r="E49" s="80">
        <v>0</v>
      </c>
      <c r="F49" s="80"/>
      <c r="G49" s="80">
        <v>62</v>
      </c>
      <c r="H49" s="80"/>
      <c r="I49" s="29">
        <f t="shared" si="3"/>
        <v>614.70000000000005</v>
      </c>
      <c r="J49" s="81"/>
      <c r="K49" s="80"/>
      <c r="L49" s="80">
        <v>1.4</v>
      </c>
      <c r="M49" s="80">
        <v>1.3</v>
      </c>
      <c r="N49" s="30">
        <f t="shared" si="1"/>
        <v>2.7</v>
      </c>
      <c r="O49" s="31">
        <f t="shared" si="2"/>
        <v>617.40000000000009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1210.52</v>
      </c>
      <c r="D50" s="68">
        <v>24.08</v>
      </c>
      <c r="E50" s="68">
        <v>0.01</v>
      </c>
      <c r="F50" s="68">
        <v>29.61</v>
      </c>
      <c r="G50" s="68">
        <v>217.72</v>
      </c>
      <c r="H50" s="68">
        <v>0.14000000000000001</v>
      </c>
      <c r="I50" s="11">
        <f t="shared" si="3"/>
        <v>1482.08</v>
      </c>
      <c r="J50" s="69"/>
      <c r="K50" s="68"/>
      <c r="L50" s="68">
        <v>5.3</v>
      </c>
      <c r="M50" s="68">
        <v>12.4</v>
      </c>
      <c r="N50" s="13">
        <f t="shared" si="1"/>
        <v>17.7</v>
      </c>
      <c r="O50" s="14">
        <f t="shared" si="2"/>
        <v>1499.78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589454</v>
      </c>
      <c r="D51" s="71">
        <v>5092</v>
      </c>
      <c r="E51" s="71">
        <v>3</v>
      </c>
      <c r="F51" s="71">
        <v>6404</v>
      </c>
      <c r="G51" s="71">
        <v>65265</v>
      </c>
      <c r="H51" s="71">
        <v>24</v>
      </c>
      <c r="I51" s="17">
        <f t="shared" ref="I51:I58" si="4">SUM(C51:H51)</f>
        <v>666242</v>
      </c>
      <c r="J51" s="72"/>
      <c r="K51" s="71"/>
      <c r="L51" s="71">
        <v>438</v>
      </c>
      <c r="M51" s="71">
        <v>916</v>
      </c>
      <c r="N51" s="19">
        <f t="shared" si="1"/>
        <v>1354</v>
      </c>
      <c r="O51" s="20">
        <f>SUM(N51,I51)</f>
        <v>667596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6482.4</v>
      </c>
      <c r="D52" s="80">
        <v>118.9</v>
      </c>
      <c r="E52" s="80">
        <v>0</v>
      </c>
      <c r="F52" s="80">
        <v>72.099999999999994</v>
      </c>
      <c r="G52" s="80">
        <v>741</v>
      </c>
      <c r="H52" s="80">
        <v>0.5</v>
      </c>
      <c r="I52" s="29">
        <f t="shared" si="4"/>
        <v>7414.9</v>
      </c>
      <c r="J52" s="81"/>
      <c r="K52" s="80"/>
      <c r="L52" s="80">
        <v>12.4</v>
      </c>
      <c r="M52" s="80">
        <v>26.6</v>
      </c>
      <c r="N52" s="30">
        <f t="shared" si="1"/>
        <v>39</v>
      </c>
      <c r="O52" s="31">
        <f t="shared" si="2"/>
        <v>7453.9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1165.6199999999999</v>
      </c>
      <c r="D53" s="77">
        <v>2.2599999999999998</v>
      </c>
      <c r="E53" s="77">
        <v>0.01</v>
      </c>
      <c r="F53" s="77">
        <v>29.39</v>
      </c>
      <c r="G53" s="77">
        <v>217.44</v>
      </c>
      <c r="H53" s="77">
        <v>0.14000000000000001</v>
      </c>
      <c r="I53" s="26">
        <f t="shared" si="4"/>
        <v>1414.8600000000001</v>
      </c>
      <c r="J53" s="78"/>
      <c r="K53" s="77"/>
      <c r="L53" s="77">
        <v>5.3</v>
      </c>
      <c r="M53" s="77">
        <v>11.94</v>
      </c>
      <c r="N53" s="27">
        <f t="shared" si="1"/>
        <v>17.239999999999998</v>
      </c>
      <c r="O53" s="28">
        <f t="shared" si="2"/>
        <v>1432.1000000000001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574836</v>
      </c>
      <c r="D54" s="71">
        <v>556</v>
      </c>
      <c r="E54" s="71">
        <v>3</v>
      </c>
      <c r="F54" s="71">
        <v>6370</v>
      </c>
      <c r="G54" s="71">
        <v>65219</v>
      </c>
      <c r="H54" s="71">
        <v>24</v>
      </c>
      <c r="I54" s="17">
        <f t="shared" si="4"/>
        <v>647008</v>
      </c>
      <c r="J54" s="72"/>
      <c r="K54" s="71"/>
      <c r="L54" s="71">
        <v>438</v>
      </c>
      <c r="M54" s="71">
        <v>902</v>
      </c>
      <c r="N54" s="19">
        <f t="shared" si="1"/>
        <v>1340</v>
      </c>
      <c r="O54" s="20">
        <f t="shared" si="2"/>
        <v>648348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5968.7</v>
      </c>
      <c r="D55" s="74">
        <v>8.6</v>
      </c>
      <c r="E55" s="74">
        <v>0</v>
      </c>
      <c r="F55" s="74">
        <v>71.2</v>
      </c>
      <c r="G55" s="74">
        <v>739.6</v>
      </c>
      <c r="H55" s="74">
        <v>0.5</v>
      </c>
      <c r="I55" s="23">
        <f t="shared" si="4"/>
        <v>6788.6</v>
      </c>
      <c r="J55" s="75"/>
      <c r="K55" s="74"/>
      <c r="L55" s="74">
        <v>12.4</v>
      </c>
      <c r="M55" s="74">
        <v>25.6</v>
      </c>
      <c r="N55" s="23">
        <f t="shared" si="1"/>
        <v>38</v>
      </c>
      <c r="O55" s="25">
        <f t="shared" si="2"/>
        <v>6826.6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1211.32</v>
      </c>
      <c r="D56" s="10">
        <f t="shared" si="5"/>
        <v>27.46</v>
      </c>
      <c r="E56" s="10">
        <f t="shared" si="5"/>
        <v>0.01</v>
      </c>
      <c r="F56" s="10">
        <f t="shared" si="5"/>
        <v>29.610000000000003</v>
      </c>
      <c r="G56" s="10">
        <f t="shared" si="5"/>
        <v>217.72</v>
      </c>
      <c r="H56" s="10">
        <f t="shared" si="5"/>
        <v>0.14000000000000001</v>
      </c>
      <c r="I56" s="34">
        <f>SUM(C56:H56)</f>
        <v>1486.26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5.3</v>
      </c>
      <c r="M56" s="10">
        <f>SUM(M5,M8,M11,M14,M17,M20,M23,M26,M29,M32,M35,M38,M41,M44,M47)</f>
        <v>12.400000000000002</v>
      </c>
      <c r="N56" s="12">
        <f t="shared" si="1"/>
        <v>17.700000000000003</v>
      </c>
      <c r="O56" s="14">
        <f t="shared" si="2"/>
        <v>1503.96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589611</v>
      </c>
      <c r="D57" s="36">
        <f t="shared" si="5"/>
        <v>5482</v>
      </c>
      <c r="E57" s="36">
        <f t="shared" si="5"/>
        <v>3</v>
      </c>
      <c r="F57" s="36">
        <f t="shared" si="5"/>
        <v>6404</v>
      </c>
      <c r="G57" s="36">
        <f t="shared" si="5"/>
        <v>65265</v>
      </c>
      <c r="H57" s="36">
        <f t="shared" si="5"/>
        <v>24</v>
      </c>
      <c r="I57" s="37">
        <f t="shared" si="4"/>
        <v>666789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438</v>
      </c>
      <c r="M57" s="36">
        <f t="shared" si="6"/>
        <v>916</v>
      </c>
      <c r="N57" s="38">
        <f t="shared" si="1"/>
        <v>1354</v>
      </c>
      <c r="O57" s="20">
        <f t="shared" si="2"/>
        <v>668143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6494.1</v>
      </c>
      <c r="D58" s="41">
        <f t="shared" si="5"/>
        <v>139.19999999999999</v>
      </c>
      <c r="E58" s="41">
        <f t="shared" si="5"/>
        <v>0</v>
      </c>
      <c r="F58" s="41">
        <f t="shared" si="5"/>
        <v>72.099999999999994</v>
      </c>
      <c r="G58" s="41">
        <f t="shared" si="5"/>
        <v>741</v>
      </c>
      <c r="H58" s="41">
        <f t="shared" si="5"/>
        <v>0.5</v>
      </c>
      <c r="I58" s="42">
        <f t="shared" si="4"/>
        <v>7446.9000000000005</v>
      </c>
      <c r="J58" s="40">
        <f t="shared" si="6"/>
        <v>0</v>
      </c>
      <c r="K58" s="41">
        <f t="shared" si="6"/>
        <v>0</v>
      </c>
      <c r="L58" s="41">
        <f t="shared" si="6"/>
        <v>12.4</v>
      </c>
      <c r="M58" s="41">
        <f t="shared" si="6"/>
        <v>26.599999999999998</v>
      </c>
      <c r="N58" s="43">
        <f t="shared" si="1"/>
        <v>39</v>
      </c>
      <c r="O58" s="44">
        <f t="shared" si="2"/>
        <v>7485.9000000000005</v>
      </c>
      <c r="P58" s="45">
        <f>SUM(O56,P53,P54,P57)</f>
        <v>1503.96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0.04</v>
      </c>
      <c r="D69" s="77"/>
      <c r="E69" s="77"/>
      <c r="F69" s="77"/>
      <c r="G69" s="77"/>
      <c r="H69" s="77"/>
      <c r="I69" s="26">
        <f t="shared" si="7"/>
        <v>0.04</v>
      </c>
      <c r="J69" s="78"/>
      <c r="K69" s="77"/>
      <c r="L69" s="77"/>
      <c r="M69" s="77"/>
      <c r="N69" s="27">
        <f t="shared" si="8"/>
        <v>0</v>
      </c>
      <c r="O69" s="28">
        <f t="shared" si="9"/>
        <v>0.04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4</v>
      </c>
      <c r="D70" s="71"/>
      <c r="E70" s="71"/>
      <c r="F70" s="71"/>
      <c r="G70" s="71"/>
      <c r="H70" s="71"/>
      <c r="I70" s="17">
        <f t="shared" si="7"/>
        <v>4</v>
      </c>
      <c r="J70" s="72"/>
      <c r="K70" s="71"/>
      <c r="L70" s="71"/>
      <c r="M70" s="71"/>
      <c r="N70" s="19">
        <f t="shared" si="8"/>
        <v>0</v>
      </c>
      <c r="O70" s="20">
        <f t="shared" si="9"/>
        <v>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</v>
      </c>
      <c r="D71" s="80"/>
      <c r="E71" s="80"/>
      <c r="F71" s="80"/>
      <c r="G71" s="80"/>
      <c r="H71" s="80"/>
      <c r="I71" s="29">
        <f t="shared" si="7"/>
        <v>1</v>
      </c>
      <c r="J71" s="81"/>
      <c r="K71" s="80"/>
      <c r="L71" s="80"/>
      <c r="M71" s="80"/>
      <c r="N71" s="30">
        <f t="shared" si="8"/>
        <v>0</v>
      </c>
      <c r="O71" s="31">
        <f t="shared" si="9"/>
        <v>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0.46</v>
      </c>
      <c r="N72" s="27">
        <f t="shared" si="8"/>
        <v>0.46</v>
      </c>
      <c r="O72" s="28">
        <f t="shared" si="9"/>
        <v>0.46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14</v>
      </c>
      <c r="N73" s="19">
        <f t="shared" si="8"/>
        <v>14</v>
      </c>
      <c r="O73" s="20">
        <f t="shared" si="9"/>
        <v>14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</v>
      </c>
      <c r="N74" s="30">
        <f t="shared" si="8"/>
        <v>1</v>
      </c>
      <c r="O74" s="31">
        <f t="shared" si="9"/>
        <v>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1.94</v>
      </c>
      <c r="D75" s="77">
        <v>1.93</v>
      </c>
      <c r="E75" s="77"/>
      <c r="F75" s="77"/>
      <c r="G75" s="77"/>
      <c r="H75" s="77"/>
      <c r="I75" s="26">
        <f t="shared" si="7"/>
        <v>3.87</v>
      </c>
      <c r="J75" s="78"/>
      <c r="K75" s="77"/>
      <c r="L75" s="77"/>
      <c r="M75" s="77">
        <v>6.99</v>
      </c>
      <c r="N75" s="27">
        <f t="shared" si="8"/>
        <v>6.99</v>
      </c>
      <c r="O75" s="28">
        <f t="shared" si="9"/>
        <v>10.86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406</v>
      </c>
      <c r="D76" s="71">
        <v>212</v>
      </c>
      <c r="E76" s="71"/>
      <c r="F76" s="71"/>
      <c r="G76" s="71"/>
      <c r="H76" s="71"/>
      <c r="I76" s="17">
        <f t="shared" si="7"/>
        <v>618</v>
      </c>
      <c r="J76" s="72"/>
      <c r="K76" s="71"/>
      <c r="L76" s="71"/>
      <c r="M76" s="71">
        <v>277</v>
      </c>
      <c r="N76" s="19">
        <f t="shared" si="8"/>
        <v>277</v>
      </c>
      <c r="O76" s="20">
        <f t="shared" si="9"/>
        <v>895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28.3</v>
      </c>
      <c r="D77" s="80">
        <v>12.5</v>
      </c>
      <c r="E77" s="80"/>
      <c r="F77" s="80"/>
      <c r="G77" s="80"/>
      <c r="H77" s="80"/>
      <c r="I77" s="29">
        <f t="shared" si="7"/>
        <v>40.799999999999997</v>
      </c>
      <c r="J77" s="81"/>
      <c r="K77" s="80"/>
      <c r="L77" s="80"/>
      <c r="M77" s="80">
        <v>15.5</v>
      </c>
      <c r="N77" s="30">
        <f t="shared" si="8"/>
        <v>15.5</v>
      </c>
      <c r="O77" s="31">
        <f t="shared" si="9"/>
        <v>56.3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3.24</v>
      </c>
      <c r="D78" s="77">
        <v>1.45</v>
      </c>
      <c r="E78" s="77"/>
      <c r="F78" s="77"/>
      <c r="G78" s="77">
        <v>0.2</v>
      </c>
      <c r="H78" s="77"/>
      <c r="I78" s="26">
        <f t="shared" si="7"/>
        <v>4.8900000000000006</v>
      </c>
      <c r="J78" s="78"/>
      <c r="K78" s="77"/>
      <c r="L78" s="77">
        <v>5.3</v>
      </c>
      <c r="M78" s="77"/>
      <c r="N78" s="27">
        <f t="shared" si="8"/>
        <v>5.3</v>
      </c>
      <c r="O78" s="28">
        <f t="shared" si="9"/>
        <v>10.190000000000001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782</v>
      </c>
      <c r="D79" s="71">
        <v>178</v>
      </c>
      <c r="E79" s="71"/>
      <c r="F79" s="71"/>
      <c r="G79" s="71">
        <v>32</v>
      </c>
      <c r="H79" s="71"/>
      <c r="I79" s="17">
        <f t="shared" si="7"/>
        <v>992</v>
      </c>
      <c r="J79" s="72"/>
      <c r="K79" s="71"/>
      <c r="L79" s="71">
        <v>286</v>
      </c>
      <c r="M79" s="71"/>
      <c r="N79" s="19">
        <f t="shared" si="8"/>
        <v>286</v>
      </c>
      <c r="O79" s="20">
        <f t="shared" si="9"/>
        <v>1278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37.799999999999997</v>
      </c>
      <c r="D80" s="80">
        <v>7.8</v>
      </c>
      <c r="E80" s="80"/>
      <c r="F80" s="80"/>
      <c r="G80" s="80">
        <v>1.2</v>
      </c>
      <c r="H80" s="80"/>
      <c r="I80" s="29">
        <f t="shared" si="7"/>
        <v>46.8</v>
      </c>
      <c r="J80" s="81"/>
      <c r="K80" s="80"/>
      <c r="L80" s="80">
        <v>11</v>
      </c>
      <c r="M80" s="80"/>
      <c r="N80" s="30">
        <f t="shared" si="8"/>
        <v>11</v>
      </c>
      <c r="O80" s="31">
        <f t="shared" si="9"/>
        <v>57.8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7.6</v>
      </c>
      <c r="D81" s="77">
        <v>2.69</v>
      </c>
      <c r="E81" s="77"/>
      <c r="F81" s="77">
        <v>0.15</v>
      </c>
      <c r="G81" s="77"/>
      <c r="H81" s="77"/>
      <c r="I81" s="26">
        <f t="shared" si="7"/>
        <v>10.44</v>
      </c>
      <c r="J81" s="78"/>
      <c r="K81" s="77"/>
      <c r="L81" s="77"/>
      <c r="M81" s="77">
        <v>0.11</v>
      </c>
      <c r="N81" s="27">
        <f t="shared" si="8"/>
        <v>0.11</v>
      </c>
      <c r="O81" s="28">
        <f t="shared" si="9"/>
        <v>10.549999999999999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2334</v>
      </c>
      <c r="D82" s="71">
        <v>621</v>
      </c>
      <c r="E82" s="71"/>
      <c r="F82" s="71">
        <v>25</v>
      </c>
      <c r="G82" s="71"/>
      <c r="H82" s="71"/>
      <c r="I82" s="17">
        <f t="shared" si="7"/>
        <v>2980</v>
      </c>
      <c r="J82" s="72"/>
      <c r="K82" s="71"/>
      <c r="L82" s="71"/>
      <c r="M82" s="71">
        <v>3</v>
      </c>
      <c r="N82" s="19">
        <f t="shared" si="8"/>
        <v>3</v>
      </c>
      <c r="O82" s="20">
        <f t="shared" si="9"/>
        <v>2983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86.5</v>
      </c>
      <c r="D83" s="80">
        <v>21.1</v>
      </c>
      <c r="E83" s="80"/>
      <c r="F83" s="80">
        <v>0.6</v>
      </c>
      <c r="G83" s="80"/>
      <c r="H83" s="80"/>
      <c r="I83" s="29">
        <f t="shared" si="7"/>
        <v>108.19999999999999</v>
      </c>
      <c r="J83" s="81"/>
      <c r="K83" s="80"/>
      <c r="L83" s="80"/>
      <c r="M83" s="80">
        <v>0.1</v>
      </c>
      <c r="N83" s="30">
        <f t="shared" si="8"/>
        <v>0.1</v>
      </c>
      <c r="O83" s="31">
        <f t="shared" si="9"/>
        <v>108.29999999999998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35.1</v>
      </c>
      <c r="D84" s="77">
        <v>3.12</v>
      </c>
      <c r="E84" s="77"/>
      <c r="F84" s="77">
        <v>0.26</v>
      </c>
      <c r="G84" s="77">
        <v>0.08</v>
      </c>
      <c r="H84" s="77"/>
      <c r="I84" s="26">
        <f t="shared" si="7"/>
        <v>38.559999999999995</v>
      </c>
      <c r="J84" s="78"/>
      <c r="K84" s="77"/>
      <c r="L84" s="77"/>
      <c r="M84" s="77">
        <v>0.01</v>
      </c>
      <c r="N84" s="27">
        <f t="shared" si="8"/>
        <v>0.01</v>
      </c>
      <c r="O84" s="28">
        <f t="shared" si="9"/>
        <v>38.569999999999993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12088</v>
      </c>
      <c r="D85" s="71">
        <v>605</v>
      </c>
      <c r="E85" s="71"/>
      <c r="F85" s="71">
        <v>45</v>
      </c>
      <c r="G85" s="71">
        <v>14</v>
      </c>
      <c r="H85" s="71"/>
      <c r="I85" s="17">
        <f t="shared" si="7"/>
        <v>12752</v>
      </c>
      <c r="J85" s="72"/>
      <c r="K85" s="71"/>
      <c r="L85" s="71"/>
      <c r="M85" s="71">
        <v>0</v>
      </c>
      <c r="N85" s="19">
        <f t="shared" si="8"/>
        <v>0</v>
      </c>
      <c r="O85" s="20">
        <f t="shared" si="9"/>
        <v>12752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399.7</v>
      </c>
      <c r="D86" s="80">
        <v>16.399999999999999</v>
      </c>
      <c r="E86" s="80"/>
      <c r="F86" s="80">
        <v>1</v>
      </c>
      <c r="G86" s="80">
        <v>0.2</v>
      </c>
      <c r="H86" s="80"/>
      <c r="I86" s="29">
        <f t="shared" si="7"/>
        <v>417.29999999999995</v>
      </c>
      <c r="J86" s="81"/>
      <c r="K86" s="80"/>
      <c r="L86" s="80"/>
      <c r="M86" s="80">
        <v>0</v>
      </c>
      <c r="N86" s="30">
        <f t="shared" si="8"/>
        <v>0</v>
      </c>
      <c r="O86" s="31">
        <f t="shared" si="9"/>
        <v>417.29999999999995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94.74</v>
      </c>
      <c r="D87" s="77">
        <v>17.46</v>
      </c>
      <c r="E87" s="77"/>
      <c r="F87" s="77">
        <v>3.98</v>
      </c>
      <c r="G87" s="77">
        <v>1.07</v>
      </c>
      <c r="H87" s="77"/>
      <c r="I87" s="26">
        <f t="shared" si="7"/>
        <v>117.24999999999999</v>
      </c>
      <c r="J87" s="78"/>
      <c r="K87" s="77"/>
      <c r="L87" s="77"/>
      <c r="M87" s="77">
        <v>0.86</v>
      </c>
      <c r="N87" s="27">
        <f t="shared" si="8"/>
        <v>0.86</v>
      </c>
      <c r="O87" s="28">
        <f t="shared" si="9"/>
        <v>118.10999999999999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37495</v>
      </c>
      <c r="D88" s="71">
        <v>3624</v>
      </c>
      <c r="E88" s="71"/>
      <c r="F88" s="71">
        <v>790</v>
      </c>
      <c r="G88" s="71">
        <v>241</v>
      </c>
      <c r="H88" s="71"/>
      <c r="I88" s="17">
        <f t="shared" si="7"/>
        <v>42150</v>
      </c>
      <c r="J88" s="72"/>
      <c r="K88" s="71"/>
      <c r="L88" s="71"/>
      <c r="M88" s="71">
        <v>65</v>
      </c>
      <c r="N88" s="19">
        <f t="shared" si="8"/>
        <v>65</v>
      </c>
      <c r="O88" s="20">
        <f t="shared" si="9"/>
        <v>42215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869.2</v>
      </c>
      <c r="D89" s="80">
        <v>79.7</v>
      </c>
      <c r="E89" s="80"/>
      <c r="F89" s="80">
        <v>11.9</v>
      </c>
      <c r="G89" s="80">
        <v>5.3</v>
      </c>
      <c r="H89" s="80"/>
      <c r="I89" s="29">
        <f t="shared" si="7"/>
        <v>966.1</v>
      </c>
      <c r="J89" s="81"/>
      <c r="K89" s="80"/>
      <c r="L89" s="80"/>
      <c r="M89" s="80">
        <v>1.9</v>
      </c>
      <c r="N89" s="30">
        <f t="shared" si="8"/>
        <v>1.9</v>
      </c>
      <c r="O89" s="31">
        <f t="shared" si="9"/>
        <v>968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84.25</v>
      </c>
      <c r="D90" s="77"/>
      <c r="E90" s="77"/>
      <c r="F90" s="77">
        <v>0.46</v>
      </c>
      <c r="G90" s="77">
        <v>1.92</v>
      </c>
      <c r="H90" s="77"/>
      <c r="I90" s="26">
        <f t="shared" si="7"/>
        <v>86.63</v>
      </c>
      <c r="J90" s="78"/>
      <c r="K90" s="77"/>
      <c r="L90" s="77"/>
      <c r="M90" s="77">
        <v>0.96</v>
      </c>
      <c r="N90" s="27">
        <f t="shared" si="8"/>
        <v>0.96</v>
      </c>
      <c r="O90" s="28">
        <f t="shared" si="9"/>
        <v>87.589999999999989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36607</v>
      </c>
      <c r="D91" s="71"/>
      <c r="E91" s="71"/>
      <c r="F91" s="71">
        <v>97</v>
      </c>
      <c r="G91" s="71">
        <v>438</v>
      </c>
      <c r="H91" s="71"/>
      <c r="I91" s="17">
        <f t="shared" si="7"/>
        <v>37142</v>
      </c>
      <c r="J91" s="72"/>
      <c r="K91" s="71"/>
      <c r="L91" s="71"/>
      <c r="M91" s="71">
        <v>86</v>
      </c>
      <c r="N91" s="19">
        <f t="shared" si="8"/>
        <v>86</v>
      </c>
      <c r="O91" s="20">
        <f t="shared" si="9"/>
        <v>37228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625.20000000000005</v>
      </c>
      <c r="D92" s="80"/>
      <c r="E92" s="80"/>
      <c r="F92" s="80">
        <v>1.2</v>
      </c>
      <c r="G92" s="80">
        <v>6.5</v>
      </c>
      <c r="H92" s="80"/>
      <c r="I92" s="29">
        <f t="shared" si="7"/>
        <v>632.90000000000009</v>
      </c>
      <c r="J92" s="81"/>
      <c r="K92" s="80"/>
      <c r="L92" s="80"/>
      <c r="M92" s="80">
        <v>2.2000000000000002</v>
      </c>
      <c r="N92" s="30">
        <f t="shared" si="8"/>
        <v>2.2000000000000002</v>
      </c>
      <c r="O92" s="31">
        <f t="shared" si="9"/>
        <v>635.10000000000014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204.03</v>
      </c>
      <c r="D93" s="77"/>
      <c r="E93" s="77"/>
      <c r="F93" s="77">
        <v>17</v>
      </c>
      <c r="G93" s="77">
        <v>16.690000000000001</v>
      </c>
      <c r="H93" s="77"/>
      <c r="I93" s="26">
        <f t="shared" si="7"/>
        <v>237.72</v>
      </c>
      <c r="J93" s="78"/>
      <c r="K93" s="77"/>
      <c r="L93" s="77"/>
      <c r="M93" s="77"/>
      <c r="N93" s="27">
        <f t="shared" si="8"/>
        <v>0</v>
      </c>
      <c r="O93" s="28">
        <f t="shared" si="9"/>
        <v>237.72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95340</v>
      </c>
      <c r="D94" s="71"/>
      <c r="E94" s="71"/>
      <c r="F94" s="71">
        <v>3775</v>
      </c>
      <c r="G94" s="71">
        <v>4479</v>
      </c>
      <c r="H94" s="71"/>
      <c r="I94" s="17">
        <f t="shared" si="7"/>
        <v>103594</v>
      </c>
      <c r="J94" s="72"/>
      <c r="K94" s="71"/>
      <c r="L94" s="71"/>
      <c r="M94" s="71"/>
      <c r="N94" s="19">
        <f t="shared" si="8"/>
        <v>0</v>
      </c>
      <c r="O94" s="20">
        <f t="shared" si="9"/>
        <v>103594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1154.7</v>
      </c>
      <c r="D95" s="80"/>
      <c r="E95" s="80"/>
      <c r="F95" s="80">
        <v>41.6</v>
      </c>
      <c r="G95" s="80">
        <v>62.8</v>
      </c>
      <c r="H95" s="80"/>
      <c r="I95" s="29">
        <f t="shared" si="7"/>
        <v>1259.0999999999999</v>
      </c>
      <c r="J95" s="81"/>
      <c r="K95" s="80"/>
      <c r="L95" s="80"/>
      <c r="M95" s="80"/>
      <c r="N95" s="30">
        <f t="shared" si="8"/>
        <v>0</v>
      </c>
      <c r="O95" s="31">
        <f t="shared" si="9"/>
        <v>1259.0999999999999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209.32</v>
      </c>
      <c r="D96" s="77">
        <v>0.06</v>
      </c>
      <c r="E96" s="77"/>
      <c r="F96" s="77">
        <v>6.59</v>
      </c>
      <c r="G96" s="77">
        <v>56.2</v>
      </c>
      <c r="H96" s="77"/>
      <c r="I96" s="26">
        <f t="shared" si="7"/>
        <v>272.17</v>
      </c>
      <c r="J96" s="78"/>
      <c r="K96" s="77"/>
      <c r="L96" s="77"/>
      <c r="M96" s="77">
        <v>0.98</v>
      </c>
      <c r="N96" s="27">
        <f t="shared" si="8"/>
        <v>0.98</v>
      </c>
      <c r="O96" s="28">
        <f t="shared" si="9"/>
        <v>273.15000000000003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101398</v>
      </c>
      <c r="D97" s="71">
        <v>16</v>
      </c>
      <c r="E97" s="71"/>
      <c r="F97" s="71">
        <v>1394</v>
      </c>
      <c r="G97" s="71">
        <v>16333</v>
      </c>
      <c r="H97" s="71"/>
      <c r="I97" s="17">
        <f t="shared" si="7"/>
        <v>119141</v>
      </c>
      <c r="J97" s="72"/>
      <c r="K97" s="71"/>
      <c r="L97" s="71"/>
      <c r="M97" s="71">
        <v>164</v>
      </c>
      <c r="N97" s="19">
        <f t="shared" si="8"/>
        <v>164</v>
      </c>
      <c r="O97" s="20">
        <f t="shared" si="9"/>
        <v>119305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1126.7</v>
      </c>
      <c r="D98" s="80">
        <v>0.2</v>
      </c>
      <c r="E98" s="80"/>
      <c r="F98" s="80">
        <v>13.3</v>
      </c>
      <c r="G98" s="80">
        <v>211.7</v>
      </c>
      <c r="H98" s="80"/>
      <c r="I98" s="29">
        <f t="shared" si="7"/>
        <v>1351.9</v>
      </c>
      <c r="J98" s="81"/>
      <c r="K98" s="80"/>
      <c r="L98" s="80"/>
      <c r="M98" s="80">
        <v>3.3</v>
      </c>
      <c r="N98" s="30">
        <f t="shared" si="8"/>
        <v>3.3</v>
      </c>
      <c r="O98" s="31">
        <f t="shared" si="9"/>
        <v>1355.2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173.49</v>
      </c>
      <c r="D99" s="77">
        <v>0.08</v>
      </c>
      <c r="E99" s="77"/>
      <c r="F99" s="77">
        <v>1.03</v>
      </c>
      <c r="G99" s="77">
        <v>65.91</v>
      </c>
      <c r="H99" s="77">
        <v>0.14000000000000001</v>
      </c>
      <c r="I99" s="26">
        <f t="shared" si="7"/>
        <v>240.65</v>
      </c>
      <c r="J99" s="78"/>
      <c r="K99" s="77"/>
      <c r="L99" s="77"/>
      <c r="M99" s="77">
        <v>0.44</v>
      </c>
      <c r="N99" s="27">
        <f t="shared" si="8"/>
        <v>0.44</v>
      </c>
      <c r="O99" s="28">
        <f t="shared" si="9"/>
        <v>241.09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87129</v>
      </c>
      <c r="D100" s="71">
        <v>22</v>
      </c>
      <c r="E100" s="71"/>
      <c r="F100" s="71">
        <v>244</v>
      </c>
      <c r="G100" s="71">
        <v>19652</v>
      </c>
      <c r="H100" s="71">
        <v>24</v>
      </c>
      <c r="I100" s="17">
        <f t="shared" si="7"/>
        <v>107071</v>
      </c>
      <c r="J100" s="72"/>
      <c r="K100" s="71"/>
      <c r="L100" s="71"/>
      <c r="M100" s="71">
        <v>51</v>
      </c>
      <c r="N100" s="19">
        <f t="shared" si="8"/>
        <v>51</v>
      </c>
      <c r="O100" s="20">
        <f t="shared" si="9"/>
        <v>107122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954.2</v>
      </c>
      <c r="D101" s="80">
        <v>0.3</v>
      </c>
      <c r="E101" s="80"/>
      <c r="F101" s="80">
        <v>2.2000000000000002</v>
      </c>
      <c r="G101" s="80">
        <v>253.7</v>
      </c>
      <c r="H101" s="80">
        <v>0.5</v>
      </c>
      <c r="I101" s="29">
        <f t="shared" si="7"/>
        <v>1210.9000000000001</v>
      </c>
      <c r="J101" s="81"/>
      <c r="K101" s="80"/>
      <c r="L101" s="80"/>
      <c r="M101" s="80">
        <v>0.9</v>
      </c>
      <c r="N101" s="30">
        <f t="shared" si="8"/>
        <v>0.9</v>
      </c>
      <c r="O101" s="31">
        <f t="shared" si="9"/>
        <v>1211.8000000000002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155.27000000000001</v>
      </c>
      <c r="D102" s="77">
        <v>0.17</v>
      </c>
      <c r="E102" s="77"/>
      <c r="F102" s="77">
        <v>0.14000000000000001</v>
      </c>
      <c r="G102" s="77">
        <v>41.75</v>
      </c>
      <c r="H102" s="77"/>
      <c r="I102" s="26">
        <f t="shared" si="7"/>
        <v>197.32999999999998</v>
      </c>
      <c r="J102" s="78"/>
      <c r="K102" s="77"/>
      <c r="L102" s="77"/>
      <c r="M102" s="77">
        <v>0.3</v>
      </c>
      <c r="N102" s="27">
        <f t="shared" si="8"/>
        <v>0.3</v>
      </c>
      <c r="O102" s="28">
        <f t="shared" si="9"/>
        <v>197.63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81674</v>
      </c>
      <c r="D103" s="71">
        <v>49</v>
      </c>
      <c r="E103" s="71"/>
      <c r="F103" s="71">
        <v>34</v>
      </c>
      <c r="G103" s="71">
        <v>13026</v>
      </c>
      <c r="H103" s="71"/>
      <c r="I103" s="17">
        <f t="shared" si="7"/>
        <v>94783</v>
      </c>
      <c r="J103" s="72"/>
      <c r="K103" s="71"/>
      <c r="L103" s="71"/>
      <c r="M103" s="71">
        <v>37</v>
      </c>
      <c r="N103" s="19">
        <f t="shared" si="8"/>
        <v>37</v>
      </c>
      <c r="O103" s="20">
        <f t="shared" si="9"/>
        <v>94820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658.7</v>
      </c>
      <c r="D104" s="80">
        <v>0.6</v>
      </c>
      <c r="E104" s="80"/>
      <c r="F104" s="80">
        <v>0.3</v>
      </c>
      <c r="G104" s="80">
        <v>137.6</v>
      </c>
      <c r="H104" s="80"/>
      <c r="I104" s="29">
        <f t="shared" si="7"/>
        <v>797.2</v>
      </c>
      <c r="J104" s="81"/>
      <c r="K104" s="80"/>
      <c r="L104" s="80"/>
      <c r="M104" s="80">
        <v>0.4</v>
      </c>
      <c r="N104" s="30">
        <f t="shared" si="8"/>
        <v>0.4</v>
      </c>
      <c r="O104" s="31">
        <f t="shared" si="9"/>
        <v>797.6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77.760000000000005</v>
      </c>
      <c r="D105" s="77">
        <v>0.14000000000000001</v>
      </c>
      <c r="E105" s="77"/>
      <c r="F105" s="77"/>
      <c r="G105" s="77">
        <v>19.16</v>
      </c>
      <c r="H105" s="77"/>
      <c r="I105" s="26">
        <f t="shared" si="7"/>
        <v>97.06</v>
      </c>
      <c r="J105" s="78"/>
      <c r="K105" s="77"/>
      <c r="L105" s="77"/>
      <c r="M105" s="77">
        <v>0.23</v>
      </c>
      <c r="N105" s="27">
        <f t="shared" si="8"/>
        <v>0.23</v>
      </c>
      <c r="O105" s="28">
        <f t="shared" si="9"/>
        <v>97.29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41800</v>
      </c>
      <c r="D106" s="71">
        <v>42</v>
      </c>
      <c r="E106" s="71"/>
      <c r="F106" s="71"/>
      <c r="G106" s="71">
        <v>6169</v>
      </c>
      <c r="H106" s="71"/>
      <c r="I106" s="17">
        <f t="shared" si="7"/>
        <v>48011</v>
      </c>
      <c r="J106" s="72"/>
      <c r="K106" s="71"/>
      <c r="L106" s="71">
        <v>152</v>
      </c>
      <c r="M106" s="71">
        <v>29</v>
      </c>
      <c r="N106" s="19">
        <f t="shared" si="8"/>
        <v>181</v>
      </c>
      <c r="O106" s="20">
        <f t="shared" si="9"/>
        <v>48192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333</v>
      </c>
      <c r="D107" s="80">
        <v>0.5</v>
      </c>
      <c r="E107" s="80"/>
      <c r="F107" s="80"/>
      <c r="G107" s="80">
        <v>50.5</v>
      </c>
      <c r="H107" s="80"/>
      <c r="I107" s="29">
        <f t="shared" si="7"/>
        <v>384</v>
      </c>
      <c r="J107" s="81"/>
      <c r="K107" s="80"/>
      <c r="L107" s="80">
        <v>1.4</v>
      </c>
      <c r="M107" s="80">
        <v>0.3</v>
      </c>
      <c r="N107" s="30">
        <f t="shared" si="8"/>
        <v>1.7</v>
      </c>
      <c r="O107" s="31">
        <f t="shared" si="9"/>
        <v>385.7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31.92</v>
      </c>
      <c r="D108" s="77">
        <v>0.03</v>
      </c>
      <c r="E108" s="77"/>
      <c r="F108" s="77"/>
      <c r="G108" s="77">
        <v>5.34</v>
      </c>
      <c r="H108" s="77"/>
      <c r="I108" s="26">
        <f t="shared" si="7"/>
        <v>37.290000000000006</v>
      </c>
      <c r="J108" s="78"/>
      <c r="K108" s="77"/>
      <c r="L108" s="77"/>
      <c r="M108" s="77">
        <v>0.99</v>
      </c>
      <c r="N108" s="27">
        <f t="shared" si="8"/>
        <v>0.99</v>
      </c>
      <c r="O108" s="28">
        <f t="shared" si="9"/>
        <v>38.280000000000008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17738</v>
      </c>
      <c r="D109" s="71">
        <v>9</v>
      </c>
      <c r="E109" s="71"/>
      <c r="F109" s="71"/>
      <c r="G109" s="71">
        <v>1734</v>
      </c>
      <c r="H109" s="71"/>
      <c r="I109" s="17">
        <f t="shared" si="7"/>
        <v>19481</v>
      </c>
      <c r="J109" s="72"/>
      <c r="K109" s="71"/>
      <c r="L109" s="71"/>
      <c r="M109" s="71">
        <v>131</v>
      </c>
      <c r="N109" s="19">
        <f t="shared" si="8"/>
        <v>131</v>
      </c>
      <c r="O109" s="20">
        <f t="shared" si="9"/>
        <v>19612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104.5</v>
      </c>
      <c r="D110" s="80">
        <v>0.1</v>
      </c>
      <c r="E110" s="80"/>
      <c r="F110" s="80"/>
      <c r="G110" s="80">
        <v>11.5</v>
      </c>
      <c r="H110" s="80"/>
      <c r="I110" s="29">
        <f t="shared" si="7"/>
        <v>116.1</v>
      </c>
      <c r="J110" s="81"/>
      <c r="K110" s="80"/>
      <c r="L110" s="80"/>
      <c r="M110" s="80">
        <v>1</v>
      </c>
      <c r="N110" s="30">
        <f t="shared" si="8"/>
        <v>1</v>
      </c>
      <c r="O110" s="31">
        <f t="shared" si="9"/>
        <v>117.1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31.17</v>
      </c>
      <c r="D111" s="77">
        <v>0.06</v>
      </c>
      <c r="E111" s="77"/>
      <c r="F111" s="77"/>
      <c r="G111" s="77">
        <v>2.77</v>
      </c>
      <c r="H111" s="77"/>
      <c r="I111" s="26">
        <f t="shared" si="7"/>
        <v>34</v>
      </c>
      <c r="J111" s="78"/>
      <c r="K111" s="77"/>
      <c r="L111" s="77"/>
      <c r="M111" s="77">
        <v>0.03</v>
      </c>
      <c r="N111" s="27">
        <f t="shared" si="8"/>
        <v>0.03</v>
      </c>
      <c r="O111" s="28">
        <f t="shared" si="9"/>
        <v>34.03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17382</v>
      </c>
      <c r="D112" s="71">
        <v>19</v>
      </c>
      <c r="E112" s="71"/>
      <c r="F112" s="71"/>
      <c r="G112" s="71">
        <v>929</v>
      </c>
      <c r="H112" s="71"/>
      <c r="I112" s="17">
        <f t="shared" si="7"/>
        <v>18330</v>
      </c>
      <c r="J112" s="72"/>
      <c r="K112" s="71"/>
      <c r="L112" s="71"/>
      <c r="M112" s="71">
        <v>54</v>
      </c>
      <c r="N112" s="19">
        <f t="shared" si="8"/>
        <v>54</v>
      </c>
      <c r="O112" s="20">
        <f t="shared" si="9"/>
        <v>18384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71.2</v>
      </c>
      <c r="D113" s="80">
        <v>0</v>
      </c>
      <c r="E113" s="80"/>
      <c r="F113" s="80"/>
      <c r="G113" s="80">
        <v>0</v>
      </c>
      <c r="H113" s="80"/>
      <c r="I113" s="29">
        <f t="shared" si="7"/>
        <v>71.2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71.2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24.74</v>
      </c>
      <c r="D114" s="77">
        <v>0.04</v>
      </c>
      <c r="E114" s="77"/>
      <c r="F114" s="77"/>
      <c r="G114" s="77">
        <v>2.5099999999999998</v>
      </c>
      <c r="H114" s="77"/>
      <c r="I114" s="26">
        <f t="shared" si="7"/>
        <v>27.29</v>
      </c>
      <c r="J114" s="78"/>
      <c r="K114" s="77"/>
      <c r="L114" s="77"/>
      <c r="M114" s="77">
        <v>0.04</v>
      </c>
      <c r="N114" s="27">
        <f t="shared" si="8"/>
        <v>0.04</v>
      </c>
      <c r="O114" s="28">
        <f t="shared" si="9"/>
        <v>27.33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13990</v>
      </c>
      <c r="D115" s="71">
        <v>13</v>
      </c>
      <c r="E115" s="71"/>
      <c r="F115" s="71"/>
      <c r="G115" s="71">
        <v>841</v>
      </c>
      <c r="H115" s="71"/>
      <c r="I115" s="17">
        <f t="shared" si="7"/>
        <v>14844</v>
      </c>
      <c r="J115" s="72"/>
      <c r="K115" s="71"/>
      <c r="L115" s="71"/>
      <c r="M115" s="71">
        <v>5</v>
      </c>
      <c r="N115" s="19">
        <f t="shared" si="8"/>
        <v>5</v>
      </c>
      <c r="O115" s="20">
        <f t="shared" si="9"/>
        <v>14849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43.4</v>
      </c>
      <c r="D116" s="89">
        <v>0</v>
      </c>
      <c r="E116" s="89"/>
      <c r="F116" s="89"/>
      <c r="G116" s="89">
        <v>0</v>
      </c>
      <c r="H116" s="89"/>
      <c r="I116" s="47">
        <f t="shared" si="7"/>
        <v>43.4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43.4</v>
      </c>
      <c r="P116" s="45">
        <f>SUM(O136,P111,P112,P115)</f>
        <v>1503.9600000000003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16.46</v>
      </c>
      <c r="D121" s="68">
        <v>0.08</v>
      </c>
      <c r="E121" s="68"/>
      <c r="F121" s="68"/>
      <c r="G121" s="68">
        <v>2.2599999999999998</v>
      </c>
      <c r="H121" s="68"/>
      <c r="I121" s="11">
        <f t="shared" si="7"/>
        <v>18.799999999999997</v>
      </c>
      <c r="J121" s="69"/>
      <c r="K121" s="68"/>
      <c r="L121" s="68"/>
      <c r="M121" s="68"/>
      <c r="N121" s="13">
        <f t="shared" si="8"/>
        <v>0</v>
      </c>
      <c r="O121" s="14">
        <f t="shared" si="9"/>
        <v>18.799999999999997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9391</v>
      </c>
      <c r="D122" s="71">
        <v>25</v>
      </c>
      <c r="E122" s="71"/>
      <c r="F122" s="71"/>
      <c r="G122" s="71">
        <v>754</v>
      </c>
      <c r="H122" s="71"/>
      <c r="I122" s="17">
        <f t="shared" si="7"/>
        <v>10170</v>
      </c>
      <c r="J122" s="72"/>
      <c r="K122" s="71"/>
      <c r="L122" s="71"/>
      <c r="M122" s="71"/>
      <c r="N122" s="19">
        <f t="shared" si="8"/>
        <v>0</v>
      </c>
      <c r="O122" s="20">
        <f t="shared" si="9"/>
        <v>10170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20.71</v>
      </c>
      <c r="D124" s="77"/>
      <c r="E124" s="77">
        <v>0.01</v>
      </c>
      <c r="F124" s="77"/>
      <c r="G124" s="77">
        <v>0.94</v>
      </c>
      <c r="H124" s="77"/>
      <c r="I124" s="26">
        <f t="shared" si="7"/>
        <v>21.660000000000004</v>
      </c>
      <c r="J124" s="78"/>
      <c r="K124" s="77"/>
      <c r="L124" s="77"/>
      <c r="M124" s="77"/>
      <c r="N124" s="27">
        <f t="shared" si="8"/>
        <v>0</v>
      </c>
      <c r="O124" s="28">
        <f t="shared" si="9"/>
        <v>21.660000000000004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11546</v>
      </c>
      <c r="D125" s="71"/>
      <c r="E125" s="71">
        <v>3</v>
      </c>
      <c r="F125" s="71"/>
      <c r="G125" s="71">
        <v>316</v>
      </c>
      <c r="H125" s="71"/>
      <c r="I125" s="17">
        <f t="shared" si="7"/>
        <v>11865</v>
      </c>
      <c r="J125" s="72"/>
      <c r="K125" s="71"/>
      <c r="L125" s="71"/>
      <c r="M125" s="71"/>
      <c r="N125" s="19">
        <f t="shared" si="8"/>
        <v>0</v>
      </c>
      <c r="O125" s="20">
        <f t="shared" si="9"/>
        <v>11865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/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39.54</v>
      </c>
      <c r="D127" s="77">
        <v>0.15</v>
      </c>
      <c r="E127" s="77"/>
      <c r="F127" s="77"/>
      <c r="G127" s="77">
        <v>0.92</v>
      </c>
      <c r="H127" s="77"/>
      <c r="I127" s="26">
        <f t="shared" si="7"/>
        <v>40.61</v>
      </c>
      <c r="J127" s="78"/>
      <c r="K127" s="77"/>
      <c r="L127" s="77"/>
      <c r="M127" s="77"/>
      <c r="N127" s="27">
        <f t="shared" si="8"/>
        <v>0</v>
      </c>
      <c r="O127" s="28">
        <f t="shared" si="9"/>
        <v>40.61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22507</v>
      </c>
      <c r="D128" s="71">
        <v>47</v>
      </c>
      <c r="E128" s="71"/>
      <c r="F128" s="71"/>
      <c r="G128" s="71">
        <v>307</v>
      </c>
      <c r="H128" s="71"/>
      <c r="I128" s="17">
        <f t="shared" si="7"/>
        <v>22861</v>
      </c>
      <c r="J128" s="72"/>
      <c r="K128" s="71"/>
      <c r="L128" s="71"/>
      <c r="M128" s="71"/>
      <c r="N128" s="19">
        <f t="shared" si="8"/>
        <v>0</v>
      </c>
      <c r="O128" s="20">
        <f t="shared" si="9"/>
        <v>22861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1210.52</v>
      </c>
      <c r="D130" s="68">
        <v>24.08</v>
      </c>
      <c r="E130" s="68">
        <v>0.01</v>
      </c>
      <c r="F130" s="68">
        <v>29.61</v>
      </c>
      <c r="G130" s="68">
        <v>217.72</v>
      </c>
      <c r="H130" s="68">
        <v>0.14000000000000001</v>
      </c>
      <c r="I130" s="11">
        <f t="shared" si="7"/>
        <v>1482.08</v>
      </c>
      <c r="J130" s="69"/>
      <c r="K130" s="68"/>
      <c r="L130" s="68">
        <v>5.3</v>
      </c>
      <c r="M130" s="68">
        <v>12.4</v>
      </c>
      <c r="N130" s="13">
        <f>SUM(J130:M130)</f>
        <v>17.7</v>
      </c>
      <c r="O130" s="14">
        <f t="shared" si="9"/>
        <v>1499.78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589454</v>
      </c>
      <c r="D131" s="71">
        <v>5092</v>
      </c>
      <c r="E131" s="71">
        <v>3</v>
      </c>
      <c r="F131" s="71">
        <v>6404</v>
      </c>
      <c r="G131" s="71">
        <v>65265</v>
      </c>
      <c r="H131" s="71">
        <v>24</v>
      </c>
      <c r="I131" s="17">
        <f t="shared" si="7"/>
        <v>666242</v>
      </c>
      <c r="J131" s="72"/>
      <c r="K131" s="71"/>
      <c r="L131" s="71">
        <v>438</v>
      </c>
      <c r="M131" s="71">
        <v>916</v>
      </c>
      <c r="N131" s="19">
        <f t="shared" si="8"/>
        <v>1354</v>
      </c>
      <c r="O131" s="20">
        <f t="shared" si="9"/>
        <v>667596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6482.4</v>
      </c>
      <c r="D132" s="80">
        <v>118.9</v>
      </c>
      <c r="E132" s="80">
        <v>0</v>
      </c>
      <c r="F132" s="80">
        <v>72.099999999999994</v>
      </c>
      <c r="G132" s="80">
        <v>741</v>
      </c>
      <c r="H132" s="80">
        <v>0.5</v>
      </c>
      <c r="I132" s="29">
        <f t="shared" ref="I132:I138" si="10">SUM(C132:H132)</f>
        <v>7414.9</v>
      </c>
      <c r="J132" s="81"/>
      <c r="K132" s="80"/>
      <c r="L132" s="80">
        <v>12.4</v>
      </c>
      <c r="M132" s="80">
        <v>26.6</v>
      </c>
      <c r="N132" s="30">
        <f t="shared" ref="N132:N138" si="11">SUM(J132:M132)</f>
        <v>39</v>
      </c>
      <c r="O132" s="31">
        <f t="shared" ref="O132:O138" si="12">SUM(N132,I132)</f>
        <v>7453.9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1165.6199999999999</v>
      </c>
      <c r="D133" s="77">
        <v>2.2599999999999998</v>
      </c>
      <c r="E133" s="77">
        <v>0.01</v>
      </c>
      <c r="F133" s="77">
        <v>29.39</v>
      </c>
      <c r="G133" s="77">
        <v>217.44</v>
      </c>
      <c r="H133" s="77">
        <v>0.14000000000000001</v>
      </c>
      <c r="I133" s="26">
        <f t="shared" si="10"/>
        <v>1414.8600000000001</v>
      </c>
      <c r="J133" s="78"/>
      <c r="K133" s="77"/>
      <c r="L133" s="77">
        <v>5.3</v>
      </c>
      <c r="M133" s="77">
        <v>11.94</v>
      </c>
      <c r="N133" s="27">
        <f t="shared" si="11"/>
        <v>17.239999999999998</v>
      </c>
      <c r="O133" s="28">
        <f t="shared" si="12"/>
        <v>1432.1000000000001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574836</v>
      </c>
      <c r="D134" s="71">
        <v>556</v>
      </c>
      <c r="E134" s="71">
        <v>3</v>
      </c>
      <c r="F134" s="71">
        <v>6370</v>
      </c>
      <c r="G134" s="71">
        <v>65219</v>
      </c>
      <c r="H134" s="71">
        <v>24</v>
      </c>
      <c r="I134" s="17">
        <f t="shared" si="10"/>
        <v>647008</v>
      </c>
      <c r="J134" s="72"/>
      <c r="K134" s="71"/>
      <c r="L134" s="71">
        <v>438</v>
      </c>
      <c r="M134" s="71">
        <v>902</v>
      </c>
      <c r="N134" s="19">
        <f t="shared" si="11"/>
        <v>1340</v>
      </c>
      <c r="O134" s="20">
        <f t="shared" si="12"/>
        <v>648348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5968.7</v>
      </c>
      <c r="D135" s="89">
        <v>8.6</v>
      </c>
      <c r="E135" s="89">
        <v>0</v>
      </c>
      <c r="F135" s="89">
        <v>71.2</v>
      </c>
      <c r="G135" s="89">
        <v>739.6</v>
      </c>
      <c r="H135" s="89">
        <v>0.5</v>
      </c>
      <c r="I135" s="47">
        <f t="shared" si="10"/>
        <v>6788.6</v>
      </c>
      <c r="J135" s="90"/>
      <c r="K135" s="89"/>
      <c r="L135" s="89">
        <v>12.4</v>
      </c>
      <c r="M135" s="89">
        <v>25.6</v>
      </c>
      <c r="N135" s="49">
        <f t="shared" si="11"/>
        <v>38</v>
      </c>
      <c r="O135" s="44">
        <f t="shared" si="12"/>
        <v>6826.6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1211.3200000000002</v>
      </c>
      <c r="D136" s="57">
        <f t="shared" si="13"/>
        <v>27.459999999999997</v>
      </c>
      <c r="E136" s="57">
        <f t="shared" si="13"/>
        <v>0.01</v>
      </c>
      <c r="F136" s="57">
        <f t="shared" si="13"/>
        <v>29.610000000000003</v>
      </c>
      <c r="G136" s="57">
        <f t="shared" si="13"/>
        <v>217.71999999999997</v>
      </c>
      <c r="H136" s="57">
        <f t="shared" si="13"/>
        <v>0.14000000000000001</v>
      </c>
      <c r="I136" s="58">
        <f t="shared" si="10"/>
        <v>1486.2600000000002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5.3</v>
      </c>
      <c r="M136" s="57">
        <f t="shared" si="14"/>
        <v>12.4</v>
      </c>
      <c r="N136" s="60">
        <f t="shared" si="11"/>
        <v>17.7</v>
      </c>
      <c r="O136" s="61">
        <f t="shared" si="12"/>
        <v>1503.9600000000003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589611</v>
      </c>
      <c r="D137" s="36">
        <f t="shared" si="13"/>
        <v>5482</v>
      </c>
      <c r="E137" s="36">
        <f t="shared" si="13"/>
        <v>3</v>
      </c>
      <c r="F137" s="36">
        <f t="shared" si="13"/>
        <v>6404</v>
      </c>
      <c r="G137" s="36">
        <f t="shared" si="13"/>
        <v>65265</v>
      </c>
      <c r="H137" s="36">
        <f t="shared" si="13"/>
        <v>24</v>
      </c>
      <c r="I137" s="17">
        <f t="shared" si="10"/>
        <v>666789</v>
      </c>
      <c r="J137" s="18">
        <f t="shared" si="14"/>
        <v>0</v>
      </c>
      <c r="K137" s="16">
        <f t="shared" si="14"/>
        <v>0</v>
      </c>
      <c r="L137" s="16">
        <f t="shared" si="14"/>
        <v>438</v>
      </c>
      <c r="M137" s="16">
        <f t="shared" si="14"/>
        <v>916</v>
      </c>
      <c r="N137" s="19">
        <f t="shared" si="11"/>
        <v>1354</v>
      </c>
      <c r="O137" s="20">
        <f t="shared" si="12"/>
        <v>668143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6494.0999999999995</v>
      </c>
      <c r="D138" s="41">
        <f t="shared" si="13"/>
        <v>139.19999999999999</v>
      </c>
      <c r="E138" s="41">
        <f t="shared" si="13"/>
        <v>0</v>
      </c>
      <c r="F138" s="41">
        <f t="shared" si="13"/>
        <v>72.099999999999994</v>
      </c>
      <c r="G138" s="41">
        <f t="shared" si="13"/>
        <v>741</v>
      </c>
      <c r="H138" s="41">
        <f t="shared" si="13"/>
        <v>0.5</v>
      </c>
      <c r="I138" s="47">
        <f t="shared" si="10"/>
        <v>7446.9</v>
      </c>
      <c r="J138" s="48">
        <f t="shared" si="14"/>
        <v>0</v>
      </c>
      <c r="K138" s="46">
        <f t="shared" si="14"/>
        <v>0</v>
      </c>
      <c r="L138" s="46">
        <f t="shared" si="14"/>
        <v>12.4</v>
      </c>
      <c r="M138" s="46">
        <f t="shared" si="14"/>
        <v>26.599999999999998</v>
      </c>
      <c r="N138" s="49">
        <f t="shared" si="11"/>
        <v>39</v>
      </c>
      <c r="O138" s="44">
        <f t="shared" si="12"/>
        <v>7485.9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9</v>
      </c>
      <c r="F3" s="104" t="s">
        <v>87</v>
      </c>
      <c r="G3" s="104" t="s">
        <v>45</v>
      </c>
      <c r="H3" s="104" t="s">
        <v>12</v>
      </c>
      <c r="I3" s="100" t="s">
        <v>13</v>
      </c>
      <c r="J3" s="102" t="s">
        <v>89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0.41</v>
      </c>
      <c r="D8" s="77"/>
      <c r="E8" s="77"/>
      <c r="F8" s="77"/>
      <c r="G8" s="77">
        <v>5.54</v>
      </c>
      <c r="H8" s="77"/>
      <c r="I8" s="26">
        <f t="shared" si="0"/>
        <v>5.95</v>
      </c>
      <c r="J8" s="78"/>
      <c r="K8" s="77"/>
      <c r="L8" s="77">
        <v>2.08</v>
      </c>
      <c r="M8" s="77"/>
      <c r="N8" s="27">
        <f t="shared" si="1"/>
        <v>2.08</v>
      </c>
      <c r="O8" s="28">
        <f t="shared" si="2"/>
        <v>8.0300000000000011</v>
      </c>
      <c r="P8" s="21" t="s">
        <v>25</v>
      </c>
      <c r="Q8" s="134" t="s">
        <v>119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32</v>
      </c>
      <c r="M9" s="71"/>
      <c r="N9" s="19">
        <f t="shared" si="1"/>
        <v>32</v>
      </c>
      <c r="O9" s="20">
        <f t="shared" si="2"/>
        <v>32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4.5999999999999996</v>
      </c>
      <c r="M10" s="80"/>
      <c r="N10" s="30">
        <f t="shared" si="1"/>
        <v>4.5999999999999996</v>
      </c>
      <c r="O10" s="31">
        <f t="shared" si="2"/>
        <v>4.5999999999999996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3.87</v>
      </c>
      <c r="D14" s="77">
        <v>1.01</v>
      </c>
      <c r="E14" s="77"/>
      <c r="F14" s="77"/>
      <c r="G14" s="77">
        <v>0.23</v>
      </c>
      <c r="H14" s="77"/>
      <c r="I14" s="26">
        <f t="shared" si="0"/>
        <v>5.1100000000000003</v>
      </c>
      <c r="J14" s="78"/>
      <c r="K14" s="77"/>
      <c r="L14" s="77"/>
      <c r="M14" s="77">
        <v>0.1</v>
      </c>
      <c r="N14" s="27">
        <f t="shared" si="1"/>
        <v>0.1</v>
      </c>
      <c r="O14" s="28">
        <f t="shared" si="2"/>
        <v>5.21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534</v>
      </c>
      <c r="D15" s="71">
        <v>84</v>
      </c>
      <c r="E15" s="71"/>
      <c r="F15" s="71"/>
      <c r="G15" s="71">
        <v>20</v>
      </c>
      <c r="H15" s="71"/>
      <c r="I15" s="17">
        <f t="shared" si="0"/>
        <v>638</v>
      </c>
      <c r="J15" s="72"/>
      <c r="K15" s="71"/>
      <c r="L15" s="71"/>
      <c r="M15" s="71">
        <v>4</v>
      </c>
      <c r="N15" s="19">
        <f t="shared" si="1"/>
        <v>4</v>
      </c>
      <c r="O15" s="20">
        <f t="shared" si="2"/>
        <v>642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55</v>
      </c>
      <c r="D16" s="80">
        <v>8.4</v>
      </c>
      <c r="E16" s="80"/>
      <c r="F16" s="80"/>
      <c r="G16" s="80">
        <v>1.3</v>
      </c>
      <c r="H16" s="80"/>
      <c r="I16" s="29">
        <f t="shared" si="0"/>
        <v>64.7</v>
      </c>
      <c r="J16" s="81"/>
      <c r="K16" s="80"/>
      <c r="L16" s="80"/>
      <c r="M16" s="80">
        <v>0.3</v>
      </c>
      <c r="N16" s="30">
        <f t="shared" si="1"/>
        <v>0.3</v>
      </c>
      <c r="O16" s="31">
        <f t="shared" si="2"/>
        <v>65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0.14000000000000001</v>
      </c>
      <c r="D17" s="77">
        <v>0.06</v>
      </c>
      <c r="E17" s="77"/>
      <c r="F17" s="77"/>
      <c r="G17" s="77"/>
      <c r="H17" s="77"/>
      <c r="I17" s="26">
        <f t="shared" si="0"/>
        <v>0.2</v>
      </c>
      <c r="J17" s="78"/>
      <c r="K17" s="77"/>
      <c r="L17" s="77"/>
      <c r="M17" s="77">
        <v>3.06</v>
      </c>
      <c r="N17" s="27">
        <f t="shared" si="1"/>
        <v>3.06</v>
      </c>
      <c r="O17" s="28">
        <f t="shared" si="2"/>
        <v>3.2600000000000002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30</v>
      </c>
      <c r="D18" s="71">
        <v>7</v>
      </c>
      <c r="E18" s="71"/>
      <c r="F18" s="71"/>
      <c r="G18" s="71"/>
      <c r="H18" s="71"/>
      <c r="I18" s="17">
        <f t="shared" si="0"/>
        <v>37</v>
      </c>
      <c r="J18" s="72"/>
      <c r="K18" s="71"/>
      <c r="L18" s="71"/>
      <c r="M18" s="71">
        <v>93</v>
      </c>
      <c r="N18" s="19">
        <f t="shared" si="1"/>
        <v>93</v>
      </c>
      <c r="O18" s="20">
        <f t="shared" si="2"/>
        <v>130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2.1</v>
      </c>
      <c r="D19" s="80">
        <v>0.4</v>
      </c>
      <c r="E19" s="80"/>
      <c r="F19" s="80"/>
      <c r="G19" s="80"/>
      <c r="H19" s="80"/>
      <c r="I19" s="29">
        <f t="shared" si="0"/>
        <v>2.5</v>
      </c>
      <c r="J19" s="81"/>
      <c r="K19" s="80"/>
      <c r="L19" s="80"/>
      <c r="M19" s="80">
        <v>4.8</v>
      </c>
      <c r="N19" s="30">
        <f t="shared" si="1"/>
        <v>4.8</v>
      </c>
      <c r="O19" s="31">
        <f t="shared" si="2"/>
        <v>7.3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3.63</v>
      </c>
      <c r="D20" s="77">
        <v>0.25</v>
      </c>
      <c r="E20" s="77"/>
      <c r="F20" s="77"/>
      <c r="G20" s="77"/>
      <c r="H20" s="77"/>
      <c r="I20" s="26">
        <f t="shared" si="0"/>
        <v>3.88</v>
      </c>
      <c r="J20" s="78"/>
      <c r="K20" s="77"/>
      <c r="L20" s="77"/>
      <c r="M20" s="77">
        <v>4.04</v>
      </c>
      <c r="N20" s="27">
        <f t="shared" si="1"/>
        <v>4.04</v>
      </c>
      <c r="O20" s="28">
        <f t="shared" si="2"/>
        <v>7.92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973</v>
      </c>
      <c r="D21" s="71">
        <v>35</v>
      </c>
      <c r="E21" s="71"/>
      <c r="F21" s="71"/>
      <c r="G21" s="71"/>
      <c r="H21" s="71"/>
      <c r="I21" s="17">
        <f t="shared" si="0"/>
        <v>1008</v>
      </c>
      <c r="J21" s="72"/>
      <c r="K21" s="71"/>
      <c r="L21" s="71"/>
      <c r="M21" s="71">
        <v>217</v>
      </c>
      <c r="N21" s="19">
        <f t="shared" si="1"/>
        <v>217</v>
      </c>
      <c r="O21" s="20">
        <f t="shared" si="2"/>
        <v>1225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46.3</v>
      </c>
      <c r="D22" s="80">
        <v>1.5</v>
      </c>
      <c r="E22" s="80"/>
      <c r="F22" s="80"/>
      <c r="G22" s="80"/>
      <c r="H22" s="80"/>
      <c r="I22" s="29">
        <f t="shared" si="0"/>
        <v>47.8</v>
      </c>
      <c r="J22" s="81"/>
      <c r="K22" s="80"/>
      <c r="L22" s="80"/>
      <c r="M22" s="80">
        <v>8.9</v>
      </c>
      <c r="N22" s="30">
        <f t="shared" si="1"/>
        <v>8.9</v>
      </c>
      <c r="O22" s="31">
        <f t="shared" si="2"/>
        <v>56.699999999999996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12.68</v>
      </c>
      <c r="D23" s="77">
        <v>0.37</v>
      </c>
      <c r="E23" s="77"/>
      <c r="F23" s="77"/>
      <c r="G23" s="77">
        <v>0.39</v>
      </c>
      <c r="H23" s="77"/>
      <c r="I23" s="26">
        <f t="shared" si="0"/>
        <v>13.44</v>
      </c>
      <c r="J23" s="78"/>
      <c r="K23" s="77"/>
      <c r="L23" s="77"/>
      <c r="M23" s="77"/>
      <c r="N23" s="27">
        <f t="shared" si="1"/>
        <v>0</v>
      </c>
      <c r="O23" s="28">
        <f t="shared" si="2"/>
        <v>13.44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3805</v>
      </c>
      <c r="D24" s="71">
        <v>60</v>
      </c>
      <c r="E24" s="71"/>
      <c r="F24" s="71"/>
      <c r="G24" s="71">
        <v>70</v>
      </c>
      <c r="H24" s="71"/>
      <c r="I24" s="17">
        <f t="shared" si="0"/>
        <v>3935</v>
      </c>
      <c r="J24" s="72"/>
      <c r="K24" s="71"/>
      <c r="L24" s="71"/>
      <c r="M24" s="71">
        <v>26</v>
      </c>
      <c r="N24" s="19">
        <f t="shared" si="1"/>
        <v>26</v>
      </c>
      <c r="O24" s="20">
        <f t="shared" si="2"/>
        <v>3961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140.6</v>
      </c>
      <c r="D25" s="80">
        <v>2</v>
      </c>
      <c r="E25" s="80"/>
      <c r="F25" s="80"/>
      <c r="G25" s="80">
        <v>2</v>
      </c>
      <c r="H25" s="80"/>
      <c r="I25" s="29">
        <f t="shared" si="0"/>
        <v>144.6</v>
      </c>
      <c r="J25" s="81"/>
      <c r="K25" s="80"/>
      <c r="L25" s="80"/>
      <c r="M25" s="80">
        <v>0.8</v>
      </c>
      <c r="N25" s="30">
        <f t="shared" si="1"/>
        <v>0.8</v>
      </c>
      <c r="O25" s="31">
        <f t="shared" si="2"/>
        <v>145.4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32.03</v>
      </c>
      <c r="D26" s="77">
        <v>0.24</v>
      </c>
      <c r="E26" s="77"/>
      <c r="F26" s="77"/>
      <c r="G26" s="77">
        <v>2.2999999999999998</v>
      </c>
      <c r="H26" s="77">
        <v>0.05</v>
      </c>
      <c r="I26" s="26">
        <f t="shared" si="0"/>
        <v>34.619999999999997</v>
      </c>
      <c r="J26" s="78"/>
      <c r="K26" s="77"/>
      <c r="L26" s="77"/>
      <c r="M26" s="77"/>
      <c r="N26" s="27">
        <f t="shared" si="1"/>
        <v>0</v>
      </c>
      <c r="O26" s="28">
        <f t="shared" si="2"/>
        <v>34.619999999999997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11409</v>
      </c>
      <c r="D27" s="71">
        <v>42</v>
      </c>
      <c r="E27" s="71"/>
      <c r="F27" s="71"/>
      <c r="G27" s="71">
        <v>461</v>
      </c>
      <c r="H27" s="71">
        <v>5</v>
      </c>
      <c r="I27" s="17">
        <f t="shared" si="0"/>
        <v>11917</v>
      </c>
      <c r="J27" s="72"/>
      <c r="K27" s="71"/>
      <c r="L27" s="71"/>
      <c r="M27" s="71"/>
      <c r="N27" s="19">
        <f t="shared" si="1"/>
        <v>0</v>
      </c>
      <c r="O27" s="20">
        <f t="shared" si="2"/>
        <v>11917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376</v>
      </c>
      <c r="D28" s="80">
        <v>1.2</v>
      </c>
      <c r="E28" s="80"/>
      <c r="F28" s="80"/>
      <c r="G28" s="80">
        <v>10.7</v>
      </c>
      <c r="H28" s="80">
        <v>0.2</v>
      </c>
      <c r="I28" s="29">
        <f t="shared" si="0"/>
        <v>388.09999999999997</v>
      </c>
      <c r="J28" s="81"/>
      <c r="K28" s="80"/>
      <c r="L28" s="80"/>
      <c r="M28" s="80"/>
      <c r="N28" s="30">
        <f t="shared" si="1"/>
        <v>0</v>
      </c>
      <c r="O28" s="31">
        <f t="shared" si="2"/>
        <v>388.09999999999997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71.150000000000006</v>
      </c>
      <c r="D29" s="77">
        <v>0.06</v>
      </c>
      <c r="E29" s="77"/>
      <c r="F29" s="77">
        <v>0.33</v>
      </c>
      <c r="G29" s="77">
        <v>3.56</v>
      </c>
      <c r="H29" s="77"/>
      <c r="I29" s="26">
        <f t="shared" si="0"/>
        <v>75.100000000000009</v>
      </c>
      <c r="J29" s="78"/>
      <c r="K29" s="77"/>
      <c r="L29" s="77"/>
      <c r="M29" s="77">
        <v>0.93</v>
      </c>
      <c r="N29" s="27">
        <f t="shared" si="1"/>
        <v>0.93</v>
      </c>
      <c r="O29" s="28">
        <f t="shared" si="2"/>
        <v>76.030000000000015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28881</v>
      </c>
      <c r="D30" s="71">
        <v>12</v>
      </c>
      <c r="E30" s="71"/>
      <c r="F30" s="71">
        <v>65</v>
      </c>
      <c r="G30" s="71">
        <v>783</v>
      </c>
      <c r="H30" s="71"/>
      <c r="I30" s="17">
        <f t="shared" si="0"/>
        <v>29741</v>
      </c>
      <c r="J30" s="72"/>
      <c r="K30" s="71"/>
      <c r="L30" s="71"/>
      <c r="M30" s="71">
        <v>78</v>
      </c>
      <c r="N30" s="19">
        <f t="shared" si="1"/>
        <v>78</v>
      </c>
      <c r="O30" s="20">
        <f t="shared" si="2"/>
        <v>29819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664.2</v>
      </c>
      <c r="D31" s="80">
        <v>0.3</v>
      </c>
      <c r="E31" s="80"/>
      <c r="F31" s="80">
        <v>1.1000000000000001</v>
      </c>
      <c r="G31" s="80">
        <v>17.399999999999999</v>
      </c>
      <c r="H31" s="80"/>
      <c r="I31" s="29">
        <f t="shared" si="0"/>
        <v>683</v>
      </c>
      <c r="J31" s="81"/>
      <c r="K31" s="80"/>
      <c r="L31" s="80"/>
      <c r="M31" s="80">
        <v>2.2000000000000002</v>
      </c>
      <c r="N31" s="30">
        <f t="shared" si="1"/>
        <v>2.2000000000000002</v>
      </c>
      <c r="O31" s="31">
        <f t="shared" si="2"/>
        <v>685.2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117.39</v>
      </c>
      <c r="D32" s="77"/>
      <c r="E32" s="77"/>
      <c r="F32" s="77">
        <v>0.17</v>
      </c>
      <c r="G32" s="77">
        <v>8.57</v>
      </c>
      <c r="H32" s="77">
        <v>0.25</v>
      </c>
      <c r="I32" s="26">
        <f t="shared" si="0"/>
        <v>126.38</v>
      </c>
      <c r="J32" s="78"/>
      <c r="K32" s="77"/>
      <c r="L32" s="77"/>
      <c r="M32" s="77">
        <v>0.21</v>
      </c>
      <c r="N32" s="27">
        <f t="shared" si="1"/>
        <v>0.21</v>
      </c>
      <c r="O32" s="28">
        <f t="shared" si="2"/>
        <v>126.58999999999999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51175</v>
      </c>
      <c r="D33" s="71"/>
      <c r="E33" s="71"/>
      <c r="F33" s="71">
        <v>35</v>
      </c>
      <c r="G33" s="71">
        <v>2103</v>
      </c>
      <c r="H33" s="71">
        <v>34</v>
      </c>
      <c r="I33" s="17">
        <f t="shared" si="0"/>
        <v>53347</v>
      </c>
      <c r="J33" s="72"/>
      <c r="K33" s="71"/>
      <c r="L33" s="71"/>
      <c r="M33" s="71">
        <v>20</v>
      </c>
      <c r="N33" s="19">
        <f t="shared" si="1"/>
        <v>20</v>
      </c>
      <c r="O33" s="20">
        <f t="shared" si="2"/>
        <v>53367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869.6</v>
      </c>
      <c r="D34" s="80"/>
      <c r="E34" s="80"/>
      <c r="F34" s="80">
        <v>0.4</v>
      </c>
      <c r="G34" s="80">
        <v>32</v>
      </c>
      <c r="H34" s="80">
        <v>0.9</v>
      </c>
      <c r="I34" s="29">
        <f t="shared" si="0"/>
        <v>902.9</v>
      </c>
      <c r="J34" s="81"/>
      <c r="K34" s="80"/>
      <c r="L34" s="80"/>
      <c r="M34" s="80">
        <v>0.5</v>
      </c>
      <c r="N34" s="30">
        <f t="shared" si="1"/>
        <v>0.5</v>
      </c>
      <c r="O34" s="31">
        <f t="shared" si="2"/>
        <v>903.4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125.42</v>
      </c>
      <c r="D35" s="77">
        <v>1.1399999999999999</v>
      </c>
      <c r="E35" s="77"/>
      <c r="F35" s="77">
        <v>0.63</v>
      </c>
      <c r="G35" s="77">
        <v>35.869999999999997</v>
      </c>
      <c r="H35" s="77"/>
      <c r="I35" s="26">
        <f t="shared" si="0"/>
        <v>163.06</v>
      </c>
      <c r="J35" s="78"/>
      <c r="K35" s="77"/>
      <c r="L35" s="77"/>
      <c r="M35" s="77">
        <v>0.1</v>
      </c>
      <c r="N35" s="27">
        <f t="shared" si="1"/>
        <v>0.1</v>
      </c>
      <c r="O35" s="28">
        <f t="shared" si="2"/>
        <v>163.16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59063</v>
      </c>
      <c r="D36" s="71">
        <v>275</v>
      </c>
      <c r="E36" s="71"/>
      <c r="F36" s="71">
        <v>79</v>
      </c>
      <c r="G36" s="71">
        <v>9740</v>
      </c>
      <c r="H36" s="71"/>
      <c r="I36" s="17">
        <f t="shared" si="0"/>
        <v>69157</v>
      </c>
      <c r="J36" s="72"/>
      <c r="K36" s="71"/>
      <c r="L36" s="71"/>
      <c r="M36" s="71">
        <v>10</v>
      </c>
      <c r="N36" s="19">
        <f t="shared" si="1"/>
        <v>10</v>
      </c>
      <c r="O36" s="20">
        <f t="shared" si="2"/>
        <v>69167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709.5</v>
      </c>
      <c r="D37" s="80">
        <v>4.4000000000000004</v>
      </c>
      <c r="E37" s="80"/>
      <c r="F37" s="80">
        <v>0.9</v>
      </c>
      <c r="G37" s="80">
        <v>136.69999999999999</v>
      </c>
      <c r="H37" s="80"/>
      <c r="I37" s="29">
        <f t="shared" ref="I37:I50" si="3">SUM(C37:H37)</f>
        <v>851.5</v>
      </c>
      <c r="J37" s="81"/>
      <c r="K37" s="80"/>
      <c r="L37" s="80"/>
      <c r="M37" s="80">
        <v>0.2</v>
      </c>
      <c r="N37" s="30">
        <f t="shared" si="1"/>
        <v>0.2</v>
      </c>
      <c r="O37" s="31">
        <f t="shared" si="2"/>
        <v>851.7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191.9</v>
      </c>
      <c r="D38" s="77"/>
      <c r="E38" s="77"/>
      <c r="F38" s="77">
        <v>6.16</v>
      </c>
      <c r="G38" s="77">
        <v>149.61000000000001</v>
      </c>
      <c r="H38" s="77">
        <v>5.46</v>
      </c>
      <c r="I38" s="26">
        <f t="shared" si="3"/>
        <v>353.13</v>
      </c>
      <c r="J38" s="78"/>
      <c r="K38" s="77"/>
      <c r="L38" s="77"/>
      <c r="M38" s="77">
        <v>0.4</v>
      </c>
      <c r="N38" s="27">
        <f t="shared" si="1"/>
        <v>0.4</v>
      </c>
      <c r="O38" s="28">
        <f t="shared" si="2"/>
        <v>353.53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95707</v>
      </c>
      <c r="D39" s="71"/>
      <c r="E39" s="71"/>
      <c r="F39" s="71">
        <v>1449</v>
      </c>
      <c r="G39" s="71">
        <v>43411</v>
      </c>
      <c r="H39" s="71">
        <v>945</v>
      </c>
      <c r="I39" s="17">
        <f t="shared" si="3"/>
        <v>141512</v>
      </c>
      <c r="J39" s="72"/>
      <c r="K39" s="71"/>
      <c r="L39" s="71"/>
      <c r="M39" s="71">
        <v>46</v>
      </c>
      <c r="N39" s="19">
        <f t="shared" si="1"/>
        <v>46</v>
      </c>
      <c r="O39" s="20">
        <f t="shared" si="2"/>
        <v>141558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1051.0999999999999</v>
      </c>
      <c r="D40" s="80"/>
      <c r="E40" s="80"/>
      <c r="F40" s="80">
        <v>13.3</v>
      </c>
      <c r="G40" s="80">
        <v>565.6</v>
      </c>
      <c r="H40" s="80">
        <v>18</v>
      </c>
      <c r="I40" s="29">
        <f t="shared" si="3"/>
        <v>1648</v>
      </c>
      <c r="J40" s="81"/>
      <c r="K40" s="80"/>
      <c r="L40" s="80"/>
      <c r="M40" s="80">
        <v>0.9</v>
      </c>
      <c r="N40" s="30">
        <f t="shared" si="1"/>
        <v>0.9</v>
      </c>
      <c r="O40" s="31">
        <f t="shared" si="2"/>
        <v>1648.9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87.84</v>
      </c>
      <c r="D41" s="77">
        <v>0.02</v>
      </c>
      <c r="E41" s="77"/>
      <c r="F41" s="77">
        <v>1.8</v>
      </c>
      <c r="G41" s="77">
        <v>223.97</v>
      </c>
      <c r="H41" s="77">
        <v>3.24</v>
      </c>
      <c r="I41" s="26">
        <f t="shared" si="3"/>
        <v>316.87</v>
      </c>
      <c r="J41" s="78"/>
      <c r="K41" s="77"/>
      <c r="L41" s="77"/>
      <c r="M41" s="77"/>
      <c r="N41" s="27">
        <f t="shared" si="1"/>
        <v>0</v>
      </c>
      <c r="O41" s="28">
        <f t="shared" si="2"/>
        <v>316.87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44928</v>
      </c>
      <c r="D42" s="71">
        <v>5</v>
      </c>
      <c r="E42" s="71"/>
      <c r="F42" s="71">
        <v>426</v>
      </c>
      <c r="G42" s="71">
        <v>66538</v>
      </c>
      <c r="H42" s="71">
        <v>561</v>
      </c>
      <c r="I42" s="17">
        <f t="shared" si="3"/>
        <v>112458</v>
      </c>
      <c r="J42" s="72"/>
      <c r="K42" s="71"/>
      <c r="L42" s="71"/>
      <c r="M42" s="71"/>
      <c r="N42" s="19">
        <f t="shared" si="1"/>
        <v>0</v>
      </c>
      <c r="O42" s="20">
        <f t="shared" si="2"/>
        <v>112458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490.6</v>
      </c>
      <c r="D43" s="80">
        <v>0.1</v>
      </c>
      <c r="E43" s="80"/>
      <c r="F43" s="80">
        <v>3.7</v>
      </c>
      <c r="G43" s="80">
        <v>859.5</v>
      </c>
      <c r="H43" s="80">
        <v>10.7</v>
      </c>
      <c r="I43" s="29">
        <f t="shared" si="3"/>
        <v>1364.6000000000001</v>
      </c>
      <c r="J43" s="81"/>
      <c r="K43" s="80"/>
      <c r="L43" s="80"/>
      <c r="M43" s="80"/>
      <c r="N43" s="30">
        <f t="shared" si="1"/>
        <v>0</v>
      </c>
      <c r="O43" s="31">
        <f t="shared" si="2"/>
        <v>1364.6000000000001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49.09</v>
      </c>
      <c r="D44" s="77"/>
      <c r="E44" s="77"/>
      <c r="F44" s="77">
        <v>2.3199999999999998</v>
      </c>
      <c r="G44" s="77">
        <v>243.89</v>
      </c>
      <c r="H44" s="77">
        <v>1.18</v>
      </c>
      <c r="I44" s="26">
        <f t="shared" si="3"/>
        <v>296.48</v>
      </c>
      <c r="J44" s="78"/>
      <c r="K44" s="77"/>
      <c r="L44" s="77"/>
      <c r="M44" s="77">
        <v>0.26</v>
      </c>
      <c r="N44" s="27">
        <f t="shared" si="1"/>
        <v>0.26</v>
      </c>
      <c r="O44" s="28">
        <f t="shared" si="2"/>
        <v>296.74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25770</v>
      </c>
      <c r="D45" s="71"/>
      <c r="E45" s="71"/>
      <c r="F45" s="71">
        <v>570</v>
      </c>
      <c r="G45" s="71">
        <v>75832</v>
      </c>
      <c r="H45" s="71">
        <v>222</v>
      </c>
      <c r="I45" s="17">
        <f t="shared" si="3"/>
        <v>102394</v>
      </c>
      <c r="J45" s="72"/>
      <c r="K45" s="71"/>
      <c r="L45" s="71"/>
      <c r="M45" s="71">
        <v>24</v>
      </c>
      <c r="N45" s="19">
        <f t="shared" si="1"/>
        <v>24</v>
      </c>
      <c r="O45" s="20">
        <f t="shared" si="2"/>
        <v>102418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207.7</v>
      </c>
      <c r="D46" s="80"/>
      <c r="E46" s="80"/>
      <c r="F46" s="80">
        <v>4.5</v>
      </c>
      <c r="G46" s="80">
        <v>834.2</v>
      </c>
      <c r="H46" s="80">
        <v>3.6</v>
      </c>
      <c r="I46" s="29">
        <f t="shared" si="3"/>
        <v>1050</v>
      </c>
      <c r="J46" s="81"/>
      <c r="K46" s="80"/>
      <c r="L46" s="80"/>
      <c r="M46" s="80">
        <v>0.2</v>
      </c>
      <c r="N46" s="30">
        <f t="shared" si="1"/>
        <v>0.2</v>
      </c>
      <c r="O46" s="31">
        <f t="shared" si="2"/>
        <v>1050.2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78.760000000000005</v>
      </c>
      <c r="D47" s="77">
        <v>1.1100000000000001</v>
      </c>
      <c r="E47" s="77"/>
      <c r="F47" s="77">
        <v>0.59</v>
      </c>
      <c r="G47" s="77">
        <v>209.47</v>
      </c>
      <c r="H47" s="77">
        <v>0.01</v>
      </c>
      <c r="I47" s="26">
        <f t="shared" si="3"/>
        <v>289.94</v>
      </c>
      <c r="J47" s="78"/>
      <c r="K47" s="77"/>
      <c r="L47" s="77">
        <v>0.11</v>
      </c>
      <c r="M47" s="77">
        <v>0.55000000000000004</v>
      </c>
      <c r="N47" s="27">
        <f t="shared" si="1"/>
        <v>0.66</v>
      </c>
      <c r="O47" s="28">
        <f t="shared" si="2"/>
        <v>290.60000000000002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44088</v>
      </c>
      <c r="D48" s="71">
        <v>350</v>
      </c>
      <c r="E48" s="71"/>
      <c r="F48" s="71">
        <v>152</v>
      </c>
      <c r="G48" s="71">
        <v>67622</v>
      </c>
      <c r="H48" s="71">
        <v>2</v>
      </c>
      <c r="I48" s="17">
        <f t="shared" si="3"/>
        <v>112214</v>
      </c>
      <c r="J48" s="72"/>
      <c r="K48" s="71"/>
      <c r="L48" s="71">
        <v>15</v>
      </c>
      <c r="M48" s="71">
        <v>69</v>
      </c>
      <c r="N48" s="19">
        <f t="shared" si="1"/>
        <v>84</v>
      </c>
      <c r="O48" s="20">
        <f t="shared" si="2"/>
        <v>112298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204.4</v>
      </c>
      <c r="D49" s="80">
        <v>0.1</v>
      </c>
      <c r="E49" s="80"/>
      <c r="F49" s="80">
        <v>0.8</v>
      </c>
      <c r="G49" s="80">
        <v>454.2</v>
      </c>
      <c r="H49" s="80">
        <v>0</v>
      </c>
      <c r="I49" s="29">
        <f t="shared" si="3"/>
        <v>659.5</v>
      </c>
      <c r="J49" s="81"/>
      <c r="K49" s="80"/>
      <c r="L49" s="80">
        <v>0.1</v>
      </c>
      <c r="M49" s="80">
        <v>0.6</v>
      </c>
      <c r="N49" s="30">
        <f t="shared" si="1"/>
        <v>0.7</v>
      </c>
      <c r="O49" s="31">
        <f t="shared" si="2"/>
        <v>660.2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770.03</v>
      </c>
      <c r="D50" s="68">
        <v>2.94</v>
      </c>
      <c r="E50" s="68"/>
      <c r="F50" s="68">
        <v>12</v>
      </c>
      <c r="G50" s="68">
        <v>877.63</v>
      </c>
      <c r="H50" s="68">
        <v>10.19</v>
      </c>
      <c r="I50" s="11">
        <f t="shared" si="3"/>
        <v>1672.79</v>
      </c>
      <c r="J50" s="69"/>
      <c r="K50" s="68"/>
      <c r="L50" s="68">
        <v>0.11</v>
      </c>
      <c r="M50" s="68">
        <v>9.65</v>
      </c>
      <c r="N50" s="13">
        <f t="shared" si="1"/>
        <v>9.76</v>
      </c>
      <c r="O50" s="14">
        <f t="shared" si="2"/>
        <v>1682.55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365829</v>
      </c>
      <c r="D51" s="71">
        <v>744</v>
      </c>
      <c r="E51" s="71"/>
      <c r="F51" s="71">
        <v>2776</v>
      </c>
      <c r="G51" s="71">
        <v>266560</v>
      </c>
      <c r="H51" s="71">
        <v>1769</v>
      </c>
      <c r="I51" s="17">
        <f t="shared" ref="I51:I58" si="4">SUM(C51:H51)</f>
        <v>637678</v>
      </c>
      <c r="J51" s="72"/>
      <c r="K51" s="71"/>
      <c r="L51" s="71">
        <v>15</v>
      </c>
      <c r="M51" s="71">
        <v>587</v>
      </c>
      <c r="N51" s="19">
        <f t="shared" si="1"/>
        <v>602</v>
      </c>
      <c r="O51" s="20">
        <f>SUM(N51,I51)</f>
        <v>638280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4762.1000000000004</v>
      </c>
      <c r="D52" s="80">
        <v>8.1</v>
      </c>
      <c r="E52" s="80"/>
      <c r="F52" s="80">
        <v>24.7</v>
      </c>
      <c r="G52" s="80">
        <v>2912.3</v>
      </c>
      <c r="H52" s="80">
        <v>33.4</v>
      </c>
      <c r="I52" s="29">
        <f t="shared" si="4"/>
        <v>7740.6</v>
      </c>
      <c r="J52" s="81"/>
      <c r="K52" s="80"/>
      <c r="L52" s="80">
        <v>0.1</v>
      </c>
      <c r="M52" s="80">
        <v>19.399999999999999</v>
      </c>
      <c r="N52" s="30">
        <f t="shared" si="1"/>
        <v>19.5</v>
      </c>
      <c r="O52" s="31">
        <f t="shared" si="2"/>
        <v>7760.1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728.97</v>
      </c>
      <c r="D53" s="77">
        <v>2.27</v>
      </c>
      <c r="E53" s="77"/>
      <c r="F53" s="77">
        <v>12</v>
      </c>
      <c r="G53" s="77">
        <v>875.41</v>
      </c>
      <c r="H53" s="77">
        <v>9.89</v>
      </c>
      <c r="I53" s="26">
        <f t="shared" si="4"/>
        <v>1628.5400000000002</v>
      </c>
      <c r="J53" s="78"/>
      <c r="K53" s="77"/>
      <c r="L53" s="77">
        <v>0.11</v>
      </c>
      <c r="M53" s="77">
        <v>9.65</v>
      </c>
      <c r="N53" s="27">
        <f t="shared" si="1"/>
        <v>9.76</v>
      </c>
      <c r="O53" s="28">
        <f t="shared" si="2"/>
        <v>1638.3000000000002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352357</v>
      </c>
      <c r="D54" s="71">
        <v>630</v>
      </c>
      <c r="E54" s="71"/>
      <c r="F54" s="71">
        <v>2776</v>
      </c>
      <c r="G54" s="71">
        <v>266129</v>
      </c>
      <c r="H54" s="71">
        <v>1730</v>
      </c>
      <c r="I54" s="17">
        <f t="shared" si="4"/>
        <v>623622</v>
      </c>
      <c r="J54" s="72"/>
      <c r="K54" s="71"/>
      <c r="L54" s="71">
        <v>15</v>
      </c>
      <c r="M54" s="71">
        <v>587</v>
      </c>
      <c r="N54" s="19">
        <f t="shared" si="1"/>
        <v>602</v>
      </c>
      <c r="O54" s="20">
        <f t="shared" si="2"/>
        <v>624224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4287.3</v>
      </c>
      <c r="D55" s="74">
        <v>4.5999999999999996</v>
      </c>
      <c r="E55" s="74"/>
      <c r="F55" s="74">
        <v>24.7</v>
      </c>
      <c r="G55" s="74">
        <v>2901.9</v>
      </c>
      <c r="H55" s="74">
        <v>32.299999999999997</v>
      </c>
      <c r="I55" s="23">
        <f t="shared" si="4"/>
        <v>7250.8</v>
      </c>
      <c r="J55" s="75"/>
      <c r="K55" s="74"/>
      <c r="L55" s="74">
        <v>0.1</v>
      </c>
      <c r="M55" s="74">
        <v>19.399999999999999</v>
      </c>
      <c r="N55" s="23">
        <f t="shared" si="1"/>
        <v>19.5</v>
      </c>
      <c r="O55" s="25">
        <f t="shared" si="2"/>
        <v>7270.3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774.31000000000006</v>
      </c>
      <c r="D56" s="10">
        <f t="shared" si="5"/>
        <v>4.26</v>
      </c>
      <c r="E56" s="10">
        <f t="shared" si="5"/>
        <v>0</v>
      </c>
      <c r="F56" s="10">
        <f t="shared" si="5"/>
        <v>12</v>
      </c>
      <c r="G56" s="10">
        <f t="shared" si="5"/>
        <v>883.40000000000009</v>
      </c>
      <c r="H56" s="10">
        <f t="shared" si="5"/>
        <v>10.19</v>
      </c>
      <c r="I56" s="34">
        <f>SUM(C56:H56)</f>
        <v>1684.1600000000003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2.19</v>
      </c>
      <c r="M56" s="10">
        <f>SUM(M5,M8,M11,M14,M17,M20,M23,M26,M29,M32,M35,M38,M41,M44,M47)</f>
        <v>9.6500000000000021</v>
      </c>
      <c r="N56" s="12">
        <f t="shared" si="1"/>
        <v>11.840000000000002</v>
      </c>
      <c r="O56" s="14">
        <f t="shared" si="2"/>
        <v>1696.0000000000002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366363</v>
      </c>
      <c r="D57" s="36">
        <f t="shared" si="5"/>
        <v>870</v>
      </c>
      <c r="E57" s="36">
        <f t="shared" si="5"/>
        <v>0</v>
      </c>
      <c r="F57" s="36">
        <f t="shared" si="5"/>
        <v>2776</v>
      </c>
      <c r="G57" s="36">
        <f t="shared" si="5"/>
        <v>266580</v>
      </c>
      <c r="H57" s="36">
        <f t="shared" si="5"/>
        <v>1769</v>
      </c>
      <c r="I57" s="37">
        <f t="shared" si="4"/>
        <v>638358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47</v>
      </c>
      <c r="M57" s="36">
        <f t="shared" si="6"/>
        <v>587</v>
      </c>
      <c r="N57" s="38">
        <f t="shared" si="1"/>
        <v>634</v>
      </c>
      <c r="O57" s="20">
        <f t="shared" si="2"/>
        <v>638992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4817.0999999999995</v>
      </c>
      <c r="D58" s="41">
        <f t="shared" si="5"/>
        <v>18.400000000000006</v>
      </c>
      <c r="E58" s="41">
        <f t="shared" si="5"/>
        <v>0</v>
      </c>
      <c r="F58" s="41">
        <f t="shared" si="5"/>
        <v>24.700000000000003</v>
      </c>
      <c r="G58" s="41">
        <f t="shared" si="5"/>
        <v>2913.6</v>
      </c>
      <c r="H58" s="41">
        <f t="shared" si="5"/>
        <v>33.4</v>
      </c>
      <c r="I58" s="42">
        <f t="shared" si="4"/>
        <v>7807.1999999999989</v>
      </c>
      <c r="J58" s="40">
        <f t="shared" si="6"/>
        <v>0</v>
      </c>
      <c r="K58" s="41">
        <f t="shared" si="6"/>
        <v>0</v>
      </c>
      <c r="L58" s="41">
        <f t="shared" si="6"/>
        <v>4.6999999999999993</v>
      </c>
      <c r="M58" s="41">
        <f t="shared" si="6"/>
        <v>19.399999999999999</v>
      </c>
      <c r="N58" s="43">
        <f t="shared" si="1"/>
        <v>24.099999999999998</v>
      </c>
      <c r="O58" s="44">
        <f t="shared" si="2"/>
        <v>7831.2999999999993</v>
      </c>
      <c r="P58" s="45">
        <f>SUM(O56,P53,P54,P57)</f>
        <v>1696.0000000000002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68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118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105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0.41</v>
      </c>
      <c r="D66" s="77"/>
      <c r="E66" s="77"/>
      <c r="F66" s="77"/>
      <c r="G66" s="77">
        <v>5.54</v>
      </c>
      <c r="H66" s="77"/>
      <c r="I66" s="26">
        <f t="shared" si="7"/>
        <v>5.95</v>
      </c>
      <c r="J66" s="78"/>
      <c r="K66" s="77"/>
      <c r="L66" s="77">
        <v>2.08</v>
      </c>
      <c r="M66" s="77"/>
      <c r="N66" s="27">
        <f t="shared" si="8"/>
        <v>2.08</v>
      </c>
      <c r="O66" s="28">
        <f t="shared" si="9"/>
        <v>8.0300000000000011</v>
      </c>
      <c r="P66" s="21" t="s">
        <v>25</v>
      </c>
      <c r="Q66" s="134" t="s">
        <v>119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32</v>
      </c>
      <c r="M67" s="71"/>
      <c r="N67" s="19">
        <f t="shared" si="8"/>
        <v>32</v>
      </c>
      <c r="O67" s="20">
        <f t="shared" si="9"/>
        <v>32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4.5999999999999996</v>
      </c>
      <c r="M68" s="80"/>
      <c r="N68" s="30">
        <f t="shared" si="8"/>
        <v>4.5999999999999996</v>
      </c>
      <c r="O68" s="31">
        <f t="shared" si="9"/>
        <v>4.5999999999999996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3.87</v>
      </c>
      <c r="D72" s="77">
        <v>1.01</v>
      </c>
      <c r="E72" s="77"/>
      <c r="F72" s="77"/>
      <c r="G72" s="77">
        <v>0.23</v>
      </c>
      <c r="H72" s="77"/>
      <c r="I72" s="26">
        <f t="shared" si="7"/>
        <v>5.1100000000000003</v>
      </c>
      <c r="J72" s="78"/>
      <c r="K72" s="77"/>
      <c r="L72" s="77"/>
      <c r="M72" s="77">
        <v>0.1</v>
      </c>
      <c r="N72" s="27">
        <f t="shared" si="8"/>
        <v>0.1</v>
      </c>
      <c r="O72" s="28">
        <f t="shared" si="9"/>
        <v>5.21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534</v>
      </c>
      <c r="D73" s="71">
        <v>84</v>
      </c>
      <c r="E73" s="71"/>
      <c r="F73" s="71"/>
      <c r="G73" s="71">
        <v>20</v>
      </c>
      <c r="H73" s="71"/>
      <c r="I73" s="17">
        <f t="shared" si="7"/>
        <v>638</v>
      </c>
      <c r="J73" s="72"/>
      <c r="K73" s="71"/>
      <c r="L73" s="71"/>
      <c r="M73" s="71">
        <v>4</v>
      </c>
      <c r="N73" s="19">
        <f t="shared" si="8"/>
        <v>4</v>
      </c>
      <c r="O73" s="20">
        <f t="shared" si="9"/>
        <v>642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55</v>
      </c>
      <c r="D74" s="80">
        <v>8.4</v>
      </c>
      <c r="E74" s="80"/>
      <c r="F74" s="80"/>
      <c r="G74" s="80">
        <v>1.3</v>
      </c>
      <c r="H74" s="80"/>
      <c r="I74" s="29">
        <f t="shared" si="7"/>
        <v>64.7</v>
      </c>
      <c r="J74" s="81"/>
      <c r="K74" s="80"/>
      <c r="L74" s="80"/>
      <c r="M74" s="80">
        <v>0.3</v>
      </c>
      <c r="N74" s="30">
        <f t="shared" si="8"/>
        <v>0.3</v>
      </c>
      <c r="O74" s="31">
        <f t="shared" si="9"/>
        <v>65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0.14000000000000001</v>
      </c>
      <c r="D75" s="77">
        <v>0.06</v>
      </c>
      <c r="E75" s="77"/>
      <c r="F75" s="77"/>
      <c r="G75" s="77"/>
      <c r="H75" s="77"/>
      <c r="I75" s="26">
        <f t="shared" si="7"/>
        <v>0.2</v>
      </c>
      <c r="J75" s="78"/>
      <c r="K75" s="77"/>
      <c r="L75" s="77"/>
      <c r="M75" s="77">
        <v>3.06</v>
      </c>
      <c r="N75" s="27">
        <f t="shared" si="8"/>
        <v>3.06</v>
      </c>
      <c r="O75" s="28">
        <f t="shared" si="9"/>
        <v>3.2600000000000002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30</v>
      </c>
      <c r="D76" s="71">
        <v>7</v>
      </c>
      <c r="E76" s="71"/>
      <c r="F76" s="71"/>
      <c r="G76" s="71"/>
      <c r="H76" s="71"/>
      <c r="I76" s="17">
        <f t="shared" si="7"/>
        <v>37</v>
      </c>
      <c r="J76" s="72"/>
      <c r="K76" s="71"/>
      <c r="L76" s="71"/>
      <c r="M76" s="71">
        <v>93</v>
      </c>
      <c r="N76" s="19">
        <f t="shared" si="8"/>
        <v>93</v>
      </c>
      <c r="O76" s="20">
        <f t="shared" si="9"/>
        <v>130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2.1</v>
      </c>
      <c r="D77" s="80">
        <v>0.4</v>
      </c>
      <c r="E77" s="80"/>
      <c r="F77" s="80"/>
      <c r="G77" s="80"/>
      <c r="H77" s="80"/>
      <c r="I77" s="29">
        <f t="shared" si="7"/>
        <v>2.5</v>
      </c>
      <c r="J77" s="81"/>
      <c r="K77" s="80"/>
      <c r="L77" s="80"/>
      <c r="M77" s="80">
        <v>4.8</v>
      </c>
      <c r="N77" s="30">
        <f t="shared" si="8"/>
        <v>4.8</v>
      </c>
      <c r="O77" s="31">
        <f t="shared" si="9"/>
        <v>7.3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3.63</v>
      </c>
      <c r="D78" s="77">
        <v>0.25</v>
      </c>
      <c r="E78" s="77"/>
      <c r="F78" s="77"/>
      <c r="G78" s="77"/>
      <c r="H78" s="77"/>
      <c r="I78" s="26">
        <f t="shared" si="7"/>
        <v>3.88</v>
      </c>
      <c r="J78" s="78"/>
      <c r="K78" s="77"/>
      <c r="L78" s="77"/>
      <c r="M78" s="77">
        <v>4.04</v>
      </c>
      <c r="N78" s="27">
        <f t="shared" si="8"/>
        <v>4.04</v>
      </c>
      <c r="O78" s="28">
        <f t="shared" si="9"/>
        <v>7.92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973</v>
      </c>
      <c r="D79" s="71">
        <v>35</v>
      </c>
      <c r="E79" s="71"/>
      <c r="F79" s="71"/>
      <c r="G79" s="71"/>
      <c r="H79" s="71"/>
      <c r="I79" s="17">
        <f t="shared" si="7"/>
        <v>1008</v>
      </c>
      <c r="J79" s="72"/>
      <c r="K79" s="71"/>
      <c r="L79" s="71"/>
      <c r="M79" s="71">
        <v>217</v>
      </c>
      <c r="N79" s="19">
        <f t="shared" si="8"/>
        <v>217</v>
      </c>
      <c r="O79" s="20">
        <f t="shared" si="9"/>
        <v>1225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46.3</v>
      </c>
      <c r="D80" s="80">
        <v>1.5</v>
      </c>
      <c r="E80" s="80"/>
      <c r="F80" s="80"/>
      <c r="G80" s="80"/>
      <c r="H80" s="80"/>
      <c r="I80" s="29">
        <f t="shared" si="7"/>
        <v>47.8</v>
      </c>
      <c r="J80" s="81"/>
      <c r="K80" s="80"/>
      <c r="L80" s="80"/>
      <c r="M80" s="80">
        <v>8.9</v>
      </c>
      <c r="N80" s="30">
        <f t="shared" si="8"/>
        <v>8.9</v>
      </c>
      <c r="O80" s="31">
        <f t="shared" si="9"/>
        <v>56.699999999999996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12.68</v>
      </c>
      <c r="D81" s="77">
        <v>0.37</v>
      </c>
      <c r="E81" s="77"/>
      <c r="F81" s="77"/>
      <c r="G81" s="77">
        <v>0.39</v>
      </c>
      <c r="H81" s="77"/>
      <c r="I81" s="26">
        <f t="shared" si="7"/>
        <v>13.44</v>
      </c>
      <c r="J81" s="78"/>
      <c r="K81" s="77"/>
      <c r="L81" s="77"/>
      <c r="M81" s="77"/>
      <c r="N81" s="27">
        <f t="shared" si="8"/>
        <v>0</v>
      </c>
      <c r="O81" s="28">
        <f t="shared" si="9"/>
        <v>13.44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3805</v>
      </c>
      <c r="D82" s="71">
        <v>60</v>
      </c>
      <c r="E82" s="71"/>
      <c r="F82" s="71"/>
      <c r="G82" s="71">
        <v>70</v>
      </c>
      <c r="H82" s="71"/>
      <c r="I82" s="17">
        <f t="shared" si="7"/>
        <v>3935</v>
      </c>
      <c r="J82" s="72"/>
      <c r="K82" s="71"/>
      <c r="L82" s="71"/>
      <c r="M82" s="71">
        <v>26</v>
      </c>
      <c r="N82" s="19">
        <f t="shared" si="8"/>
        <v>26</v>
      </c>
      <c r="O82" s="20">
        <f t="shared" si="9"/>
        <v>3961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140.6</v>
      </c>
      <c r="D83" s="80">
        <v>2</v>
      </c>
      <c r="E83" s="80"/>
      <c r="F83" s="80"/>
      <c r="G83" s="80">
        <v>2</v>
      </c>
      <c r="H83" s="80"/>
      <c r="I83" s="29">
        <f t="shared" si="7"/>
        <v>144.6</v>
      </c>
      <c r="J83" s="81"/>
      <c r="K83" s="80"/>
      <c r="L83" s="80"/>
      <c r="M83" s="80">
        <v>0.8</v>
      </c>
      <c r="N83" s="30">
        <f t="shared" si="8"/>
        <v>0.8</v>
      </c>
      <c r="O83" s="31">
        <f t="shared" si="9"/>
        <v>145.4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32.03</v>
      </c>
      <c r="D84" s="77">
        <v>0.24</v>
      </c>
      <c r="E84" s="77"/>
      <c r="F84" s="77"/>
      <c r="G84" s="77">
        <v>2.2999999999999998</v>
      </c>
      <c r="H84" s="77">
        <v>0.05</v>
      </c>
      <c r="I84" s="26">
        <f t="shared" si="7"/>
        <v>34.619999999999997</v>
      </c>
      <c r="J84" s="78"/>
      <c r="K84" s="77"/>
      <c r="L84" s="77"/>
      <c r="M84" s="77"/>
      <c r="N84" s="27">
        <f t="shared" si="8"/>
        <v>0</v>
      </c>
      <c r="O84" s="28">
        <f t="shared" si="9"/>
        <v>34.619999999999997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11409</v>
      </c>
      <c r="D85" s="71">
        <v>42</v>
      </c>
      <c r="E85" s="71"/>
      <c r="F85" s="71"/>
      <c r="G85" s="71">
        <v>461</v>
      </c>
      <c r="H85" s="71">
        <v>5</v>
      </c>
      <c r="I85" s="17">
        <f t="shared" si="7"/>
        <v>11917</v>
      </c>
      <c r="J85" s="72"/>
      <c r="K85" s="71"/>
      <c r="L85" s="71"/>
      <c r="M85" s="71"/>
      <c r="N85" s="19">
        <f t="shared" si="8"/>
        <v>0</v>
      </c>
      <c r="O85" s="20">
        <f t="shared" si="9"/>
        <v>11917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376</v>
      </c>
      <c r="D86" s="80">
        <v>1.2</v>
      </c>
      <c r="E86" s="80"/>
      <c r="F86" s="80"/>
      <c r="G86" s="80">
        <v>10.7</v>
      </c>
      <c r="H86" s="80">
        <v>0.2</v>
      </c>
      <c r="I86" s="29">
        <f t="shared" si="7"/>
        <v>388.09999999999997</v>
      </c>
      <c r="J86" s="81"/>
      <c r="K86" s="80"/>
      <c r="L86" s="80"/>
      <c r="M86" s="80"/>
      <c r="N86" s="30">
        <f t="shared" si="8"/>
        <v>0</v>
      </c>
      <c r="O86" s="31">
        <f t="shared" si="9"/>
        <v>388.09999999999997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71.150000000000006</v>
      </c>
      <c r="D87" s="77">
        <v>0.06</v>
      </c>
      <c r="E87" s="77"/>
      <c r="F87" s="77">
        <v>0.33</v>
      </c>
      <c r="G87" s="77">
        <v>3.56</v>
      </c>
      <c r="H87" s="77"/>
      <c r="I87" s="26">
        <f t="shared" si="7"/>
        <v>75.100000000000009</v>
      </c>
      <c r="J87" s="78"/>
      <c r="K87" s="77"/>
      <c r="L87" s="77"/>
      <c r="M87" s="77">
        <v>0.93</v>
      </c>
      <c r="N87" s="27">
        <f t="shared" si="8"/>
        <v>0.93</v>
      </c>
      <c r="O87" s="28">
        <f t="shared" si="9"/>
        <v>76.030000000000015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28881</v>
      </c>
      <c r="D88" s="71">
        <v>12</v>
      </c>
      <c r="E88" s="71"/>
      <c r="F88" s="71">
        <v>65</v>
      </c>
      <c r="G88" s="71">
        <v>783</v>
      </c>
      <c r="H88" s="71"/>
      <c r="I88" s="17">
        <f t="shared" si="7"/>
        <v>29741</v>
      </c>
      <c r="J88" s="72"/>
      <c r="K88" s="71"/>
      <c r="L88" s="71"/>
      <c r="M88" s="71">
        <v>78</v>
      </c>
      <c r="N88" s="19">
        <f t="shared" si="8"/>
        <v>78</v>
      </c>
      <c r="O88" s="20">
        <f t="shared" si="9"/>
        <v>29819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664.2</v>
      </c>
      <c r="D89" s="80">
        <v>0.3</v>
      </c>
      <c r="E89" s="80"/>
      <c r="F89" s="80">
        <v>1.1000000000000001</v>
      </c>
      <c r="G89" s="80">
        <v>17.399999999999999</v>
      </c>
      <c r="H89" s="80"/>
      <c r="I89" s="29">
        <f t="shared" si="7"/>
        <v>683</v>
      </c>
      <c r="J89" s="81"/>
      <c r="K89" s="80"/>
      <c r="L89" s="80"/>
      <c r="M89" s="80">
        <v>2.2000000000000002</v>
      </c>
      <c r="N89" s="30">
        <f t="shared" si="8"/>
        <v>2.2000000000000002</v>
      </c>
      <c r="O89" s="31">
        <f t="shared" si="9"/>
        <v>685.2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117.39</v>
      </c>
      <c r="D90" s="77"/>
      <c r="E90" s="77"/>
      <c r="F90" s="77">
        <v>0.17</v>
      </c>
      <c r="G90" s="77">
        <v>8.57</v>
      </c>
      <c r="H90" s="77">
        <v>0.25</v>
      </c>
      <c r="I90" s="26">
        <f t="shared" si="7"/>
        <v>126.38</v>
      </c>
      <c r="J90" s="78"/>
      <c r="K90" s="77"/>
      <c r="L90" s="77"/>
      <c r="M90" s="77">
        <v>0.21</v>
      </c>
      <c r="N90" s="27">
        <f t="shared" si="8"/>
        <v>0.21</v>
      </c>
      <c r="O90" s="28">
        <f t="shared" si="9"/>
        <v>126.58999999999999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51175</v>
      </c>
      <c r="D91" s="71"/>
      <c r="E91" s="71"/>
      <c r="F91" s="71">
        <v>35</v>
      </c>
      <c r="G91" s="71">
        <v>2103</v>
      </c>
      <c r="H91" s="71">
        <v>34</v>
      </c>
      <c r="I91" s="17">
        <f t="shared" si="7"/>
        <v>53347</v>
      </c>
      <c r="J91" s="72"/>
      <c r="K91" s="71"/>
      <c r="L91" s="71"/>
      <c r="M91" s="71">
        <v>20</v>
      </c>
      <c r="N91" s="19">
        <f t="shared" si="8"/>
        <v>20</v>
      </c>
      <c r="O91" s="20">
        <f t="shared" si="9"/>
        <v>53367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869.6</v>
      </c>
      <c r="D92" s="80"/>
      <c r="E92" s="80"/>
      <c r="F92" s="80">
        <v>0.4</v>
      </c>
      <c r="G92" s="80">
        <v>32</v>
      </c>
      <c r="H92" s="80">
        <v>0.9</v>
      </c>
      <c r="I92" s="29">
        <f t="shared" si="7"/>
        <v>902.9</v>
      </c>
      <c r="J92" s="81"/>
      <c r="K92" s="80"/>
      <c r="L92" s="80"/>
      <c r="M92" s="80">
        <v>0.5</v>
      </c>
      <c r="N92" s="30">
        <f t="shared" si="8"/>
        <v>0.5</v>
      </c>
      <c r="O92" s="31">
        <f t="shared" si="9"/>
        <v>903.4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125.42</v>
      </c>
      <c r="D93" s="77">
        <v>1.1399999999999999</v>
      </c>
      <c r="E93" s="77"/>
      <c r="F93" s="77">
        <v>0.63</v>
      </c>
      <c r="G93" s="77">
        <v>35.869999999999997</v>
      </c>
      <c r="H93" s="77"/>
      <c r="I93" s="26">
        <f t="shared" si="7"/>
        <v>163.06</v>
      </c>
      <c r="J93" s="78"/>
      <c r="K93" s="77"/>
      <c r="L93" s="77"/>
      <c r="M93" s="77">
        <v>0.1</v>
      </c>
      <c r="N93" s="27">
        <f t="shared" si="8"/>
        <v>0.1</v>
      </c>
      <c r="O93" s="28">
        <f t="shared" si="9"/>
        <v>163.16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59063</v>
      </c>
      <c r="D94" s="71">
        <v>275</v>
      </c>
      <c r="E94" s="71"/>
      <c r="F94" s="71">
        <v>79</v>
      </c>
      <c r="G94" s="71">
        <v>9740</v>
      </c>
      <c r="H94" s="71"/>
      <c r="I94" s="17">
        <f t="shared" si="7"/>
        <v>69157</v>
      </c>
      <c r="J94" s="72"/>
      <c r="K94" s="71"/>
      <c r="L94" s="71"/>
      <c r="M94" s="71">
        <v>10</v>
      </c>
      <c r="N94" s="19">
        <f t="shared" si="8"/>
        <v>10</v>
      </c>
      <c r="O94" s="20">
        <f t="shared" si="9"/>
        <v>69167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709.5</v>
      </c>
      <c r="D95" s="80">
        <v>4.4000000000000004</v>
      </c>
      <c r="E95" s="80"/>
      <c r="F95" s="80">
        <v>0.9</v>
      </c>
      <c r="G95" s="80">
        <v>136.69999999999999</v>
      </c>
      <c r="H95" s="80"/>
      <c r="I95" s="29">
        <f t="shared" si="7"/>
        <v>851.5</v>
      </c>
      <c r="J95" s="81"/>
      <c r="K95" s="80"/>
      <c r="L95" s="80"/>
      <c r="M95" s="80">
        <v>0.2</v>
      </c>
      <c r="N95" s="30">
        <f t="shared" si="8"/>
        <v>0.2</v>
      </c>
      <c r="O95" s="31">
        <f t="shared" si="9"/>
        <v>851.7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191.9</v>
      </c>
      <c r="D96" s="77"/>
      <c r="E96" s="77"/>
      <c r="F96" s="77">
        <v>6.16</v>
      </c>
      <c r="G96" s="77">
        <v>149.61000000000001</v>
      </c>
      <c r="H96" s="77">
        <v>5.46</v>
      </c>
      <c r="I96" s="26">
        <f t="shared" si="7"/>
        <v>353.13</v>
      </c>
      <c r="J96" s="78"/>
      <c r="K96" s="77"/>
      <c r="L96" s="77"/>
      <c r="M96" s="77">
        <v>0.4</v>
      </c>
      <c r="N96" s="27">
        <f t="shared" si="8"/>
        <v>0.4</v>
      </c>
      <c r="O96" s="28">
        <f t="shared" si="9"/>
        <v>353.53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95707</v>
      </c>
      <c r="D97" s="71"/>
      <c r="E97" s="71"/>
      <c r="F97" s="71">
        <v>1449</v>
      </c>
      <c r="G97" s="71">
        <v>43411</v>
      </c>
      <c r="H97" s="71">
        <v>945</v>
      </c>
      <c r="I97" s="17">
        <f t="shared" si="7"/>
        <v>141512</v>
      </c>
      <c r="J97" s="72"/>
      <c r="K97" s="71"/>
      <c r="L97" s="71"/>
      <c r="M97" s="71">
        <v>46</v>
      </c>
      <c r="N97" s="19">
        <f t="shared" si="8"/>
        <v>46</v>
      </c>
      <c r="O97" s="20">
        <f t="shared" si="9"/>
        <v>141558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1051.0999999999999</v>
      </c>
      <c r="D98" s="80"/>
      <c r="E98" s="80"/>
      <c r="F98" s="80">
        <v>13.3</v>
      </c>
      <c r="G98" s="80">
        <v>565.6</v>
      </c>
      <c r="H98" s="80">
        <v>18</v>
      </c>
      <c r="I98" s="29">
        <f t="shared" si="7"/>
        <v>1648</v>
      </c>
      <c r="J98" s="81"/>
      <c r="K98" s="80"/>
      <c r="L98" s="80"/>
      <c r="M98" s="80">
        <v>0.9</v>
      </c>
      <c r="N98" s="30">
        <f t="shared" si="8"/>
        <v>0.9</v>
      </c>
      <c r="O98" s="31">
        <f t="shared" si="9"/>
        <v>1648.9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87.84</v>
      </c>
      <c r="D99" s="77">
        <v>0.02</v>
      </c>
      <c r="E99" s="77"/>
      <c r="F99" s="77">
        <v>1.8</v>
      </c>
      <c r="G99" s="77">
        <v>223.97</v>
      </c>
      <c r="H99" s="77">
        <v>3.24</v>
      </c>
      <c r="I99" s="26">
        <f t="shared" si="7"/>
        <v>316.87</v>
      </c>
      <c r="J99" s="78"/>
      <c r="K99" s="77"/>
      <c r="L99" s="77"/>
      <c r="M99" s="77"/>
      <c r="N99" s="27">
        <f t="shared" si="8"/>
        <v>0</v>
      </c>
      <c r="O99" s="28">
        <f t="shared" si="9"/>
        <v>316.87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44928</v>
      </c>
      <c r="D100" s="71">
        <v>5</v>
      </c>
      <c r="E100" s="71"/>
      <c r="F100" s="71">
        <v>426</v>
      </c>
      <c r="G100" s="71">
        <v>66538</v>
      </c>
      <c r="H100" s="71">
        <v>561</v>
      </c>
      <c r="I100" s="17">
        <f t="shared" si="7"/>
        <v>112458</v>
      </c>
      <c r="J100" s="72"/>
      <c r="K100" s="71"/>
      <c r="L100" s="71"/>
      <c r="M100" s="71"/>
      <c r="N100" s="19">
        <f t="shared" si="8"/>
        <v>0</v>
      </c>
      <c r="O100" s="20">
        <f t="shared" si="9"/>
        <v>112458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490.6</v>
      </c>
      <c r="D101" s="80">
        <v>0.1</v>
      </c>
      <c r="E101" s="80"/>
      <c r="F101" s="80">
        <v>3.7</v>
      </c>
      <c r="G101" s="80">
        <v>859.5</v>
      </c>
      <c r="H101" s="80">
        <v>10.7</v>
      </c>
      <c r="I101" s="29">
        <f t="shared" si="7"/>
        <v>1364.6000000000001</v>
      </c>
      <c r="J101" s="81"/>
      <c r="K101" s="80"/>
      <c r="L101" s="80"/>
      <c r="M101" s="80"/>
      <c r="N101" s="30">
        <f t="shared" si="8"/>
        <v>0</v>
      </c>
      <c r="O101" s="31">
        <f t="shared" si="9"/>
        <v>1364.6000000000001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49.09</v>
      </c>
      <c r="D102" s="77"/>
      <c r="E102" s="77"/>
      <c r="F102" s="77">
        <v>2.3199999999999998</v>
      </c>
      <c r="G102" s="77">
        <v>243.89</v>
      </c>
      <c r="H102" s="77">
        <v>1.18</v>
      </c>
      <c r="I102" s="26">
        <f t="shared" si="7"/>
        <v>296.48</v>
      </c>
      <c r="J102" s="78"/>
      <c r="K102" s="77"/>
      <c r="L102" s="77"/>
      <c r="M102" s="77">
        <v>0.26</v>
      </c>
      <c r="N102" s="27">
        <f t="shared" si="8"/>
        <v>0.26</v>
      </c>
      <c r="O102" s="28">
        <f t="shared" si="9"/>
        <v>296.74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25770</v>
      </c>
      <c r="D103" s="71"/>
      <c r="E103" s="71"/>
      <c r="F103" s="71">
        <v>570</v>
      </c>
      <c r="G103" s="71">
        <v>75832</v>
      </c>
      <c r="H103" s="71">
        <v>222</v>
      </c>
      <c r="I103" s="17">
        <f t="shared" si="7"/>
        <v>102394</v>
      </c>
      <c r="J103" s="72"/>
      <c r="K103" s="71"/>
      <c r="L103" s="71"/>
      <c r="M103" s="71">
        <v>24</v>
      </c>
      <c r="N103" s="19">
        <f t="shared" si="8"/>
        <v>24</v>
      </c>
      <c r="O103" s="20">
        <f t="shared" si="9"/>
        <v>102418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207.7</v>
      </c>
      <c r="D104" s="80"/>
      <c r="E104" s="80"/>
      <c r="F104" s="80">
        <v>4.5</v>
      </c>
      <c r="G104" s="80">
        <v>834.2</v>
      </c>
      <c r="H104" s="80">
        <v>3.6</v>
      </c>
      <c r="I104" s="29">
        <f t="shared" si="7"/>
        <v>1050</v>
      </c>
      <c r="J104" s="81"/>
      <c r="K104" s="80"/>
      <c r="L104" s="80"/>
      <c r="M104" s="80">
        <v>0.2</v>
      </c>
      <c r="N104" s="30">
        <f t="shared" si="8"/>
        <v>0.2</v>
      </c>
      <c r="O104" s="31">
        <f t="shared" si="9"/>
        <v>1050.2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25.73</v>
      </c>
      <c r="D105" s="77">
        <v>0.04</v>
      </c>
      <c r="E105" s="77"/>
      <c r="F105" s="77">
        <v>0.32</v>
      </c>
      <c r="G105" s="77">
        <v>119.45</v>
      </c>
      <c r="H105" s="77">
        <v>0.01</v>
      </c>
      <c r="I105" s="26">
        <f t="shared" si="7"/>
        <v>145.54999999999998</v>
      </c>
      <c r="J105" s="78"/>
      <c r="K105" s="77"/>
      <c r="L105" s="77"/>
      <c r="M105" s="77">
        <v>0.55000000000000004</v>
      </c>
      <c r="N105" s="27">
        <f t="shared" si="8"/>
        <v>0.55000000000000004</v>
      </c>
      <c r="O105" s="28">
        <f t="shared" si="9"/>
        <v>146.1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13926</v>
      </c>
      <c r="D106" s="71">
        <v>12</v>
      </c>
      <c r="E106" s="71"/>
      <c r="F106" s="71">
        <v>81</v>
      </c>
      <c r="G106" s="71">
        <v>37548</v>
      </c>
      <c r="H106" s="71">
        <v>2</v>
      </c>
      <c r="I106" s="17">
        <f t="shared" si="7"/>
        <v>51569</v>
      </c>
      <c r="J106" s="72"/>
      <c r="K106" s="71"/>
      <c r="L106" s="71"/>
      <c r="M106" s="71">
        <v>69</v>
      </c>
      <c r="N106" s="19">
        <f t="shared" si="8"/>
        <v>69</v>
      </c>
      <c r="O106" s="20">
        <f t="shared" si="9"/>
        <v>51638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111.6</v>
      </c>
      <c r="D107" s="80">
        <v>0.1</v>
      </c>
      <c r="E107" s="80"/>
      <c r="F107" s="80">
        <v>0.5</v>
      </c>
      <c r="G107" s="80">
        <v>301.5</v>
      </c>
      <c r="H107" s="80">
        <v>0</v>
      </c>
      <c r="I107" s="29">
        <f t="shared" si="7"/>
        <v>413.7</v>
      </c>
      <c r="J107" s="81"/>
      <c r="K107" s="80"/>
      <c r="L107" s="80"/>
      <c r="M107" s="80">
        <v>0.6</v>
      </c>
      <c r="N107" s="30">
        <f t="shared" si="8"/>
        <v>0.6</v>
      </c>
      <c r="O107" s="31">
        <f t="shared" si="9"/>
        <v>414.3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15.15</v>
      </c>
      <c r="D108" s="77">
        <v>0.13</v>
      </c>
      <c r="E108" s="77"/>
      <c r="F108" s="77"/>
      <c r="G108" s="77">
        <v>71.260000000000005</v>
      </c>
      <c r="H108" s="77"/>
      <c r="I108" s="26">
        <f t="shared" si="7"/>
        <v>86.54</v>
      </c>
      <c r="J108" s="78"/>
      <c r="K108" s="77"/>
      <c r="L108" s="77">
        <v>0.11</v>
      </c>
      <c r="M108" s="77"/>
      <c r="N108" s="27">
        <f t="shared" si="8"/>
        <v>0.11</v>
      </c>
      <c r="O108" s="28">
        <f t="shared" si="9"/>
        <v>86.65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8396</v>
      </c>
      <c r="D109" s="71">
        <v>41</v>
      </c>
      <c r="E109" s="71"/>
      <c r="F109" s="71"/>
      <c r="G109" s="71">
        <v>23770</v>
      </c>
      <c r="H109" s="71"/>
      <c r="I109" s="17">
        <f t="shared" si="7"/>
        <v>32207</v>
      </c>
      <c r="J109" s="72"/>
      <c r="K109" s="71"/>
      <c r="L109" s="71">
        <v>15</v>
      </c>
      <c r="M109" s="71"/>
      <c r="N109" s="19">
        <f t="shared" si="8"/>
        <v>15</v>
      </c>
      <c r="O109" s="20">
        <f t="shared" si="9"/>
        <v>32222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50.1</v>
      </c>
      <c r="D110" s="80">
        <v>0</v>
      </c>
      <c r="E110" s="80"/>
      <c r="F110" s="80"/>
      <c r="G110" s="80">
        <v>152.69999999999999</v>
      </c>
      <c r="H110" s="80"/>
      <c r="I110" s="29">
        <f t="shared" si="7"/>
        <v>202.79999999999998</v>
      </c>
      <c r="J110" s="81"/>
      <c r="K110" s="80"/>
      <c r="L110" s="80">
        <v>0.1</v>
      </c>
      <c r="M110" s="80"/>
      <c r="N110" s="30">
        <f t="shared" si="8"/>
        <v>0.1</v>
      </c>
      <c r="O110" s="31">
        <f t="shared" si="9"/>
        <v>202.89999999999998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11.08</v>
      </c>
      <c r="D111" s="77"/>
      <c r="E111" s="77"/>
      <c r="F111" s="77">
        <v>0.27</v>
      </c>
      <c r="G111" s="77">
        <v>5.81</v>
      </c>
      <c r="H111" s="77"/>
      <c r="I111" s="26">
        <f t="shared" si="7"/>
        <v>17.16</v>
      </c>
      <c r="J111" s="78"/>
      <c r="K111" s="77"/>
      <c r="L111" s="77"/>
      <c r="M111" s="77"/>
      <c r="N111" s="27">
        <f t="shared" si="8"/>
        <v>0</v>
      </c>
      <c r="O111" s="28">
        <f t="shared" si="9"/>
        <v>17.16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6321</v>
      </c>
      <c r="D112" s="71"/>
      <c r="E112" s="71"/>
      <c r="F112" s="71">
        <v>71</v>
      </c>
      <c r="G112" s="71">
        <v>1983</v>
      </c>
      <c r="H112" s="71"/>
      <c r="I112" s="17">
        <f t="shared" si="7"/>
        <v>8375</v>
      </c>
      <c r="J112" s="72"/>
      <c r="K112" s="71"/>
      <c r="L112" s="71"/>
      <c r="M112" s="71"/>
      <c r="N112" s="19">
        <f t="shared" si="8"/>
        <v>0</v>
      </c>
      <c r="O112" s="20">
        <f t="shared" si="9"/>
        <v>8375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24.8</v>
      </c>
      <c r="D113" s="80"/>
      <c r="E113" s="80"/>
      <c r="F113" s="80">
        <v>0.3</v>
      </c>
      <c r="G113" s="80">
        <v>0</v>
      </c>
      <c r="H113" s="80"/>
      <c r="I113" s="29">
        <f t="shared" si="7"/>
        <v>25.1</v>
      </c>
      <c r="J113" s="81"/>
      <c r="K113" s="80"/>
      <c r="L113" s="80"/>
      <c r="M113" s="80"/>
      <c r="N113" s="30">
        <f t="shared" si="8"/>
        <v>0</v>
      </c>
      <c r="O113" s="31">
        <f t="shared" si="9"/>
        <v>25.1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10.220000000000001</v>
      </c>
      <c r="D114" s="77">
        <v>0.81</v>
      </c>
      <c r="E114" s="77"/>
      <c r="F114" s="77"/>
      <c r="G114" s="77">
        <v>6.42</v>
      </c>
      <c r="H114" s="77"/>
      <c r="I114" s="26">
        <f t="shared" si="7"/>
        <v>17.450000000000003</v>
      </c>
      <c r="J114" s="78"/>
      <c r="K114" s="77"/>
      <c r="L114" s="77"/>
      <c r="M114" s="77"/>
      <c r="N114" s="27">
        <f t="shared" si="8"/>
        <v>0</v>
      </c>
      <c r="O114" s="28">
        <f t="shared" si="9"/>
        <v>17.450000000000003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5905</v>
      </c>
      <c r="D115" s="71">
        <v>256</v>
      </c>
      <c r="E115" s="71"/>
      <c r="F115" s="71"/>
      <c r="G115" s="71">
        <v>2148</v>
      </c>
      <c r="H115" s="71"/>
      <c r="I115" s="17">
        <f t="shared" si="7"/>
        <v>8309</v>
      </c>
      <c r="J115" s="72"/>
      <c r="K115" s="71"/>
      <c r="L115" s="71"/>
      <c r="M115" s="71"/>
      <c r="N115" s="19">
        <f t="shared" si="8"/>
        <v>0</v>
      </c>
      <c r="O115" s="20">
        <f t="shared" si="9"/>
        <v>8309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17.899999999999999</v>
      </c>
      <c r="D116" s="89">
        <v>0</v>
      </c>
      <c r="E116" s="89"/>
      <c r="F116" s="89"/>
      <c r="G116" s="89">
        <v>0</v>
      </c>
      <c r="H116" s="89"/>
      <c r="I116" s="47">
        <f t="shared" si="7"/>
        <v>17.899999999999999</v>
      </c>
      <c r="J116" s="90"/>
      <c r="K116" s="89"/>
      <c r="L116" s="89"/>
      <c r="M116" s="89"/>
      <c r="N116" s="49">
        <f t="shared" si="8"/>
        <v>0</v>
      </c>
      <c r="O116" s="44">
        <f t="shared" si="9"/>
        <v>17.899999999999999</v>
      </c>
      <c r="P116" s="45">
        <f>SUM(O136,P111,P112,P115)</f>
        <v>1696.0000000000002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9.9600000000000009</v>
      </c>
      <c r="D121" s="68">
        <v>0.06</v>
      </c>
      <c r="E121" s="68"/>
      <c r="F121" s="68"/>
      <c r="G121" s="68">
        <v>3.47</v>
      </c>
      <c r="H121" s="68"/>
      <c r="I121" s="11">
        <f t="shared" si="7"/>
        <v>13.490000000000002</v>
      </c>
      <c r="J121" s="69"/>
      <c r="K121" s="68"/>
      <c r="L121" s="68"/>
      <c r="M121" s="68"/>
      <c r="N121" s="13">
        <f t="shared" si="8"/>
        <v>0</v>
      </c>
      <c r="O121" s="14">
        <f t="shared" si="9"/>
        <v>13.490000000000002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5757</v>
      </c>
      <c r="D122" s="71">
        <v>19</v>
      </c>
      <c r="E122" s="71"/>
      <c r="F122" s="71"/>
      <c r="G122" s="71">
        <v>1166</v>
      </c>
      <c r="H122" s="71"/>
      <c r="I122" s="17">
        <f t="shared" si="7"/>
        <v>6942</v>
      </c>
      <c r="J122" s="72"/>
      <c r="K122" s="71"/>
      <c r="L122" s="71"/>
      <c r="M122" s="71"/>
      <c r="N122" s="19">
        <f t="shared" si="8"/>
        <v>0</v>
      </c>
      <c r="O122" s="20">
        <f t="shared" si="9"/>
        <v>6942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3.47</v>
      </c>
      <c r="D124" s="77">
        <v>7.0000000000000007E-2</v>
      </c>
      <c r="E124" s="77"/>
      <c r="F124" s="77"/>
      <c r="G124" s="77">
        <v>1.87</v>
      </c>
      <c r="H124" s="77"/>
      <c r="I124" s="26">
        <f t="shared" si="7"/>
        <v>5.41</v>
      </c>
      <c r="J124" s="78"/>
      <c r="K124" s="77"/>
      <c r="L124" s="77"/>
      <c r="M124" s="77"/>
      <c r="N124" s="27">
        <f t="shared" si="8"/>
        <v>0</v>
      </c>
      <c r="O124" s="28">
        <f t="shared" si="9"/>
        <v>5.41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1968</v>
      </c>
      <c r="D125" s="71">
        <v>22</v>
      </c>
      <c r="E125" s="71"/>
      <c r="F125" s="71"/>
      <c r="G125" s="71">
        <v>626</v>
      </c>
      <c r="H125" s="71"/>
      <c r="I125" s="17">
        <f t="shared" si="7"/>
        <v>2616</v>
      </c>
      <c r="J125" s="72"/>
      <c r="K125" s="71"/>
      <c r="L125" s="71"/>
      <c r="M125" s="71"/>
      <c r="N125" s="19">
        <f t="shared" si="8"/>
        <v>0</v>
      </c>
      <c r="O125" s="20">
        <f t="shared" si="9"/>
        <v>2616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3.15</v>
      </c>
      <c r="D127" s="77"/>
      <c r="E127" s="77"/>
      <c r="F127" s="77"/>
      <c r="G127" s="77">
        <v>1.19</v>
      </c>
      <c r="H127" s="77"/>
      <c r="I127" s="26">
        <f t="shared" si="7"/>
        <v>4.34</v>
      </c>
      <c r="J127" s="78"/>
      <c r="K127" s="77"/>
      <c r="L127" s="77"/>
      <c r="M127" s="77"/>
      <c r="N127" s="27">
        <f t="shared" si="8"/>
        <v>0</v>
      </c>
      <c r="O127" s="28">
        <f t="shared" si="9"/>
        <v>4.34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1815</v>
      </c>
      <c r="D128" s="71"/>
      <c r="E128" s="71"/>
      <c r="F128" s="71"/>
      <c r="G128" s="71">
        <v>381</v>
      </c>
      <c r="H128" s="71"/>
      <c r="I128" s="17">
        <f t="shared" si="7"/>
        <v>2196</v>
      </c>
      <c r="J128" s="72"/>
      <c r="K128" s="71"/>
      <c r="L128" s="71"/>
      <c r="M128" s="71"/>
      <c r="N128" s="19">
        <f t="shared" si="8"/>
        <v>0</v>
      </c>
      <c r="O128" s="20">
        <f t="shared" si="9"/>
        <v>2196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770.03</v>
      </c>
      <c r="D130" s="68">
        <v>2.94</v>
      </c>
      <c r="E130" s="68"/>
      <c r="F130" s="68">
        <v>12</v>
      </c>
      <c r="G130" s="68">
        <v>877.63</v>
      </c>
      <c r="H130" s="68">
        <v>10.19</v>
      </c>
      <c r="I130" s="11">
        <f t="shared" si="7"/>
        <v>1672.79</v>
      </c>
      <c r="J130" s="69"/>
      <c r="K130" s="68"/>
      <c r="L130" s="68">
        <v>0.11</v>
      </c>
      <c r="M130" s="68">
        <v>9.65</v>
      </c>
      <c r="N130" s="13">
        <f>SUM(J130:M130)</f>
        <v>9.76</v>
      </c>
      <c r="O130" s="14">
        <f t="shared" si="9"/>
        <v>1682.55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365829</v>
      </c>
      <c r="D131" s="71">
        <v>744</v>
      </c>
      <c r="E131" s="71"/>
      <c r="F131" s="71">
        <v>2776</v>
      </c>
      <c r="G131" s="71">
        <v>266560</v>
      </c>
      <c r="H131" s="71">
        <v>1769</v>
      </c>
      <c r="I131" s="17">
        <f t="shared" si="7"/>
        <v>637678</v>
      </c>
      <c r="J131" s="72"/>
      <c r="K131" s="71"/>
      <c r="L131" s="71">
        <v>15</v>
      </c>
      <c r="M131" s="71">
        <v>587</v>
      </c>
      <c r="N131" s="19">
        <f t="shared" si="8"/>
        <v>602</v>
      </c>
      <c r="O131" s="20">
        <f t="shared" si="9"/>
        <v>638280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4762.1000000000004</v>
      </c>
      <c r="D132" s="80">
        <v>8.1</v>
      </c>
      <c r="E132" s="80"/>
      <c r="F132" s="80">
        <v>24.7</v>
      </c>
      <c r="G132" s="80">
        <v>2912.3</v>
      </c>
      <c r="H132" s="80">
        <v>33.4</v>
      </c>
      <c r="I132" s="29">
        <f t="shared" ref="I132:I138" si="10">SUM(C132:H132)</f>
        <v>7740.6</v>
      </c>
      <c r="J132" s="81"/>
      <c r="K132" s="80"/>
      <c r="L132" s="80">
        <v>0.1</v>
      </c>
      <c r="M132" s="80">
        <v>19.399999999999999</v>
      </c>
      <c r="N132" s="30">
        <f t="shared" ref="N132:N138" si="11">SUM(J132:M132)</f>
        <v>19.5</v>
      </c>
      <c r="O132" s="31">
        <f t="shared" ref="O132:O138" si="12">SUM(N132,I132)</f>
        <v>7760.1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728.97</v>
      </c>
      <c r="D133" s="77">
        <v>2.27</v>
      </c>
      <c r="E133" s="77"/>
      <c r="F133" s="77">
        <v>12</v>
      </c>
      <c r="G133" s="77">
        <v>875.41</v>
      </c>
      <c r="H133" s="77">
        <v>9.89</v>
      </c>
      <c r="I133" s="26">
        <f t="shared" si="10"/>
        <v>1628.5400000000002</v>
      </c>
      <c r="J133" s="78"/>
      <c r="K133" s="77"/>
      <c r="L133" s="77">
        <v>0.11</v>
      </c>
      <c r="M133" s="77">
        <v>9.65</v>
      </c>
      <c r="N133" s="27">
        <f t="shared" si="11"/>
        <v>9.76</v>
      </c>
      <c r="O133" s="28">
        <f t="shared" si="12"/>
        <v>1638.3000000000002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352357</v>
      </c>
      <c r="D134" s="71">
        <v>630</v>
      </c>
      <c r="E134" s="71"/>
      <c r="F134" s="71">
        <v>2776</v>
      </c>
      <c r="G134" s="71">
        <v>266129</v>
      </c>
      <c r="H134" s="71">
        <v>1730</v>
      </c>
      <c r="I134" s="17">
        <f t="shared" si="10"/>
        <v>623622</v>
      </c>
      <c r="J134" s="72"/>
      <c r="K134" s="71"/>
      <c r="L134" s="71">
        <v>15</v>
      </c>
      <c r="M134" s="71">
        <v>587</v>
      </c>
      <c r="N134" s="19">
        <f t="shared" si="11"/>
        <v>602</v>
      </c>
      <c r="O134" s="20">
        <f t="shared" si="12"/>
        <v>624224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4287.3</v>
      </c>
      <c r="D135" s="89">
        <v>4.5999999999999996</v>
      </c>
      <c r="E135" s="89"/>
      <c r="F135" s="89">
        <v>24.7</v>
      </c>
      <c r="G135" s="89">
        <v>2901.9</v>
      </c>
      <c r="H135" s="89">
        <v>32.299999999999997</v>
      </c>
      <c r="I135" s="47">
        <f t="shared" si="10"/>
        <v>7250.8</v>
      </c>
      <c r="J135" s="90"/>
      <c r="K135" s="89"/>
      <c r="L135" s="89">
        <v>0.1</v>
      </c>
      <c r="M135" s="89">
        <v>19.399999999999999</v>
      </c>
      <c r="N135" s="49">
        <f t="shared" si="11"/>
        <v>19.5</v>
      </c>
      <c r="O135" s="44">
        <f t="shared" si="12"/>
        <v>7270.3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774.31000000000017</v>
      </c>
      <c r="D136" s="57">
        <f t="shared" si="13"/>
        <v>4.26</v>
      </c>
      <c r="E136" s="57">
        <f t="shared" si="13"/>
        <v>0</v>
      </c>
      <c r="F136" s="57">
        <f t="shared" si="13"/>
        <v>12</v>
      </c>
      <c r="G136" s="57">
        <f t="shared" si="13"/>
        <v>883.40000000000009</v>
      </c>
      <c r="H136" s="57">
        <f t="shared" si="13"/>
        <v>10.19</v>
      </c>
      <c r="I136" s="58">
        <f t="shared" si="10"/>
        <v>1684.1600000000003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2.19</v>
      </c>
      <c r="M136" s="57">
        <f t="shared" si="14"/>
        <v>9.6500000000000021</v>
      </c>
      <c r="N136" s="60">
        <f t="shared" si="11"/>
        <v>11.840000000000002</v>
      </c>
      <c r="O136" s="61">
        <f t="shared" si="12"/>
        <v>1696.0000000000002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366363</v>
      </c>
      <c r="D137" s="36">
        <f t="shared" si="13"/>
        <v>870</v>
      </c>
      <c r="E137" s="36">
        <f t="shared" si="13"/>
        <v>0</v>
      </c>
      <c r="F137" s="36">
        <f t="shared" si="13"/>
        <v>2776</v>
      </c>
      <c r="G137" s="36">
        <f t="shared" si="13"/>
        <v>266580</v>
      </c>
      <c r="H137" s="36">
        <f t="shared" si="13"/>
        <v>1769</v>
      </c>
      <c r="I137" s="17">
        <f t="shared" si="10"/>
        <v>638358</v>
      </c>
      <c r="J137" s="18">
        <f t="shared" si="14"/>
        <v>0</v>
      </c>
      <c r="K137" s="16">
        <f t="shared" si="14"/>
        <v>0</v>
      </c>
      <c r="L137" s="16">
        <f t="shared" si="14"/>
        <v>47</v>
      </c>
      <c r="M137" s="16">
        <f t="shared" si="14"/>
        <v>587</v>
      </c>
      <c r="N137" s="19">
        <f t="shared" si="11"/>
        <v>634</v>
      </c>
      <c r="O137" s="20">
        <f t="shared" si="12"/>
        <v>638992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4817.1000000000004</v>
      </c>
      <c r="D138" s="41">
        <f t="shared" si="13"/>
        <v>18.400000000000006</v>
      </c>
      <c r="E138" s="41">
        <f t="shared" si="13"/>
        <v>0</v>
      </c>
      <c r="F138" s="41">
        <f t="shared" si="13"/>
        <v>24.700000000000003</v>
      </c>
      <c r="G138" s="41">
        <f t="shared" si="13"/>
        <v>2913.6</v>
      </c>
      <c r="H138" s="41">
        <f t="shared" si="13"/>
        <v>33.4</v>
      </c>
      <c r="I138" s="47">
        <f t="shared" si="10"/>
        <v>7807.1999999999989</v>
      </c>
      <c r="J138" s="48">
        <f t="shared" si="14"/>
        <v>0</v>
      </c>
      <c r="K138" s="46">
        <f t="shared" si="14"/>
        <v>0</v>
      </c>
      <c r="L138" s="46">
        <f t="shared" si="14"/>
        <v>4.6999999999999993</v>
      </c>
      <c r="M138" s="46">
        <f t="shared" si="14"/>
        <v>19.399999999999999</v>
      </c>
      <c r="N138" s="49">
        <f t="shared" si="11"/>
        <v>24.099999999999998</v>
      </c>
      <c r="O138" s="44">
        <f t="shared" si="12"/>
        <v>7831.2999999999993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42</v>
      </c>
      <c r="E3" s="104" t="s">
        <v>68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120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2.83</v>
      </c>
      <c r="D8" s="77"/>
      <c r="E8" s="77"/>
      <c r="F8" s="77">
        <v>0.03</v>
      </c>
      <c r="G8" s="77"/>
      <c r="H8" s="77"/>
      <c r="I8" s="26">
        <f t="shared" si="0"/>
        <v>2.86</v>
      </c>
      <c r="J8" s="78"/>
      <c r="K8" s="77"/>
      <c r="L8" s="77"/>
      <c r="M8" s="77"/>
      <c r="N8" s="27">
        <f t="shared" si="1"/>
        <v>0</v>
      </c>
      <c r="O8" s="28">
        <f t="shared" si="2"/>
        <v>2.86</v>
      </c>
      <c r="P8" s="21" t="s">
        <v>25</v>
      </c>
      <c r="Q8" s="134" t="s">
        <v>122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2.12</v>
      </c>
      <c r="D14" s="77"/>
      <c r="E14" s="77"/>
      <c r="F14" s="77">
        <v>0.32</v>
      </c>
      <c r="G14" s="77"/>
      <c r="H14" s="77"/>
      <c r="I14" s="26">
        <f t="shared" si="0"/>
        <v>2.44</v>
      </c>
      <c r="J14" s="78"/>
      <c r="K14" s="77"/>
      <c r="L14" s="77">
        <v>0.88</v>
      </c>
      <c r="M14" s="77">
        <v>0.74</v>
      </c>
      <c r="N14" s="27">
        <f t="shared" si="1"/>
        <v>1.62</v>
      </c>
      <c r="O14" s="28">
        <f t="shared" si="2"/>
        <v>4.0600000000000005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666</v>
      </c>
      <c r="D15" s="71"/>
      <c r="E15" s="71"/>
      <c r="F15" s="71">
        <v>25</v>
      </c>
      <c r="G15" s="71"/>
      <c r="H15" s="71"/>
      <c r="I15" s="17">
        <f t="shared" si="0"/>
        <v>691</v>
      </c>
      <c r="J15" s="72"/>
      <c r="K15" s="71"/>
      <c r="L15" s="71">
        <v>27</v>
      </c>
      <c r="M15" s="71">
        <v>24</v>
      </c>
      <c r="N15" s="19">
        <f t="shared" si="1"/>
        <v>51</v>
      </c>
      <c r="O15" s="20">
        <f t="shared" si="2"/>
        <v>742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70</v>
      </c>
      <c r="D16" s="80"/>
      <c r="E16" s="80"/>
      <c r="F16" s="80">
        <v>2.1</v>
      </c>
      <c r="G16" s="80"/>
      <c r="H16" s="80"/>
      <c r="I16" s="29">
        <f t="shared" si="0"/>
        <v>72.099999999999994</v>
      </c>
      <c r="J16" s="81"/>
      <c r="K16" s="80"/>
      <c r="L16" s="80">
        <v>1.8</v>
      </c>
      <c r="M16" s="80">
        <v>1.5</v>
      </c>
      <c r="N16" s="30">
        <f t="shared" si="1"/>
        <v>3.3</v>
      </c>
      <c r="O16" s="31">
        <f t="shared" si="2"/>
        <v>75.399999999999991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7.54</v>
      </c>
      <c r="D17" s="77">
        <v>0.32</v>
      </c>
      <c r="E17" s="77"/>
      <c r="F17" s="77"/>
      <c r="G17" s="77">
        <v>1.17</v>
      </c>
      <c r="H17" s="77">
        <v>0.24</v>
      </c>
      <c r="I17" s="26">
        <f t="shared" si="0"/>
        <v>9.2700000000000014</v>
      </c>
      <c r="J17" s="78"/>
      <c r="K17" s="77"/>
      <c r="L17" s="77"/>
      <c r="M17" s="77">
        <v>11.86</v>
      </c>
      <c r="N17" s="27">
        <f t="shared" si="1"/>
        <v>11.86</v>
      </c>
      <c r="O17" s="28">
        <f t="shared" si="2"/>
        <v>21.130000000000003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1568</v>
      </c>
      <c r="D18" s="71">
        <v>103</v>
      </c>
      <c r="E18" s="71"/>
      <c r="F18" s="71"/>
      <c r="G18" s="71">
        <v>146</v>
      </c>
      <c r="H18" s="71">
        <v>12</v>
      </c>
      <c r="I18" s="17">
        <f t="shared" si="0"/>
        <v>1829</v>
      </c>
      <c r="J18" s="72"/>
      <c r="K18" s="71"/>
      <c r="L18" s="71"/>
      <c r="M18" s="71">
        <v>732</v>
      </c>
      <c r="N18" s="19">
        <f t="shared" si="1"/>
        <v>732</v>
      </c>
      <c r="O18" s="20">
        <f t="shared" si="2"/>
        <v>2561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109.9</v>
      </c>
      <c r="D19" s="80">
        <v>6</v>
      </c>
      <c r="E19" s="80"/>
      <c r="F19" s="80"/>
      <c r="G19" s="80">
        <v>7.8</v>
      </c>
      <c r="H19" s="80">
        <v>0.8</v>
      </c>
      <c r="I19" s="29">
        <f t="shared" si="0"/>
        <v>124.5</v>
      </c>
      <c r="J19" s="81"/>
      <c r="K19" s="80"/>
      <c r="L19" s="80"/>
      <c r="M19" s="80">
        <v>37.9</v>
      </c>
      <c r="N19" s="30">
        <f t="shared" si="1"/>
        <v>37.9</v>
      </c>
      <c r="O19" s="31">
        <f t="shared" si="2"/>
        <v>162.4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21.67</v>
      </c>
      <c r="D20" s="77"/>
      <c r="E20" s="77"/>
      <c r="F20" s="77"/>
      <c r="G20" s="77">
        <v>0.92</v>
      </c>
      <c r="H20" s="77">
        <v>0.02</v>
      </c>
      <c r="I20" s="26">
        <f t="shared" si="0"/>
        <v>22.610000000000003</v>
      </c>
      <c r="J20" s="78"/>
      <c r="K20" s="77"/>
      <c r="L20" s="77">
        <v>5.24</v>
      </c>
      <c r="M20" s="77"/>
      <c r="N20" s="27">
        <f t="shared" si="1"/>
        <v>5.24</v>
      </c>
      <c r="O20" s="28">
        <f t="shared" si="2"/>
        <v>27.85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5341</v>
      </c>
      <c r="D21" s="71"/>
      <c r="E21" s="71"/>
      <c r="F21" s="71"/>
      <c r="G21" s="71">
        <v>151</v>
      </c>
      <c r="H21" s="71">
        <v>1</v>
      </c>
      <c r="I21" s="17">
        <f t="shared" si="0"/>
        <v>5493</v>
      </c>
      <c r="J21" s="72"/>
      <c r="K21" s="71"/>
      <c r="L21" s="71">
        <v>251</v>
      </c>
      <c r="M21" s="71"/>
      <c r="N21" s="19">
        <f t="shared" si="1"/>
        <v>251</v>
      </c>
      <c r="O21" s="20">
        <f t="shared" si="2"/>
        <v>5744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256.5</v>
      </c>
      <c r="D22" s="80"/>
      <c r="E22" s="80"/>
      <c r="F22" s="80"/>
      <c r="G22" s="80">
        <v>5.4</v>
      </c>
      <c r="H22" s="80">
        <v>0.1</v>
      </c>
      <c r="I22" s="29">
        <f t="shared" si="0"/>
        <v>262</v>
      </c>
      <c r="J22" s="81"/>
      <c r="K22" s="80"/>
      <c r="L22" s="80">
        <v>10.3</v>
      </c>
      <c r="M22" s="80"/>
      <c r="N22" s="30">
        <f t="shared" si="1"/>
        <v>10.3</v>
      </c>
      <c r="O22" s="31">
        <f t="shared" si="2"/>
        <v>272.3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43.26</v>
      </c>
      <c r="D23" s="77">
        <v>0.15</v>
      </c>
      <c r="E23" s="77"/>
      <c r="F23" s="77"/>
      <c r="G23" s="77">
        <v>1.76</v>
      </c>
      <c r="H23" s="77"/>
      <c r="I23" s="26">
        <f t="shared" si="0"/>
        <v>45.169999999999995</v>
      </c>
      <c r="J23" s="78"/>
      <c r="K23" s="77"/>
      <c r="L23" s="77"/>
      <c r="M23" s="77">
        <v>0.5</v>
      </c>
      <c r="N23" s="27">
        <f t="shared" si="1"/>
        <v>0.5</v>
      </c>
      <c r="O23" s="28">
        <f t="shared" si="2"/>
        <v>45.669999999999995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13158</v>
      </c>
      <c r="D24" s="71">
        <v>23</v>
      </c>
      <c r="E24" s="71"/>
      <c r="F24" s="71"/>
      <c r="G24" s="71">
        <v>314</v>
      </c>
      <c r="H24" s="71"/>
      <c r="I24" s="17">
        <f t="shared" si="0"/>
        <v>13495</v>
      </c>
      <c r="J24" s="72"/>
      <c r="K24" s="71"/>
      <c r="L24" s="71"/>
      <c r="M24" s="71">
        <v>15</v>
      </c>
      <c r="N24" s="19">
        <f t="shared" si="1"/>
        <v>15</v>
      </c>
      <c r="O24" s="20">
        <f t="shared" si="2"/>
        <v>13510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486.7</v>
      </c>
      <c r="D25" s="80">
        <v>0.8</v>
      </c>
      <c r="E25" s="80"/>
      <c r="F25" s="80"/>
      <c r="G25" s="80">
        <v>8.8000000000000007</v>
      </c>
      <c r="H25" s="80"/>
      <c r="I25" s="29">
        <f t="shared" si="0"/>
        <v>496.3</v>
      </c>
      <c r="J25" s="81"/>
      <c r="K25" s="80"/>
      <c r="L25" s="80"/>
      <c r="M25" s="80">
        <v>0.5</v>
      </c>
      <c r="N25" s="30">
        <f t="shared" si="1"/>
        <v>0.5</v>
      </c>
      <c r="O25" s="31">
        <f t="shared" si="2"/>
        <v>496.8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62.78</v>
      </c>
      <c r="D26" s="77">
        <v>5.8</v>
      </c>
      <c r="E26" s="77"/>
      <c r="F26" s="77">
        <v>2.5499999999999998</v>
      </c>
      <c r="G26" s="77">
        <v>1.96</v>
      </c>
      <c r="H26" s="77"/>
      <c r="I26" s="26">
        <f t="shared" si="0"/>
        <v>73.089999999999989</v>
      </c>
      <c r="J26" s="78">
        <v>0.15</v>
      </c>
      <c r="K26" s="77"/>
      <c r="L26" s="77">
        <v>0.31</v>
      </c>
      <c r="M26" s="77">
        <v>7.08</v>
      </c>
      <c r="N26" s="27">
        <f t="shared" si="1"/>
        <v>7.54</v>
      </c>
      <c r="O26" s="28">
        <f t="shared" si="2"/>
        <v>80.63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22464</v>
      </c>
      <c r="D27" s="71">
        <v>917</v>
      </c>
      <c r="E27" s="71"/>
      <c r="F27" s="71">
        <v>472</v>
      </c>
      <c r="G27" s="71">
        <v>338</v>
      </c>
      <c r="H27" s="71"/>
      <c r="I27" s="17">
        <f t="shared" si="0"/>
        <v>24191</v>
      </c>
      <c r="J27" s="72">
        <v>13</v>
      </c>
      <c r="K27" s="71"/>
      <c r="L27" s="71">
        <v>22</v>
      </c>
      <c r="M27" s="71">
        <v>505</v>
      </c>
      <c r="N27" s="19">
        <f t="shared" si="1"/>
        <v>540</v>
      </c>
      <c r="O27" s="20">
        <f t="shared" si="2"/>
        <v>24731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734.4</v>
      </c>
      <c r="D28" s="80">
        <v>27.5</v>
      </c>
      <c r="E28" s="80"/>
      <c r="F28" s="80">
        <v>9.5</v>
      </c>
      <c r="G28" s="80">
        <v>8.4</v>
      </c>
      <c r="H28" s="80"/>
      <c r="I28" s="29">
        <f t="shared" si="0"/>
        <v>779.8</v>
      </c>
      <c r="J28" s="81">
        <v>0.1</v>
      </c>
      <c r="K28" s="80"/>
      <c r="L28" s="80">
        <v>0.7</v>
      </c>
      <c r="M28" s="80">
        <v>15.3</v>
      </c>
      <c r="N28" s="30">
        <f t="shared" si="1"/>
        <v>16.100000000000001</v>
      </c>
      <c r="O28" s="31">
        <f t="shared" si="2"/>
        <v>795.9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122.59</v>
      </c>
      <c r="D29" s="77">
        <v>0.03</v>
      </c>
      <c r="E29" s="77"/>
      <c r="F29" s="77">
        <v>0.71</v>
      </c>
      <c r="G29" s="77">
        <v>2.46</v>
      </c>
      <c r="H29" s="77"/>
      <c r="I29" s="26">
        <f t="shared" si="0"/>
        <v>125.78999999999999</v>
      </c>
      <c r="J29" s="78"/>
      <c r="K29" s="77"/>
      <c r="L29" s="77"/>
      <c r="M29" s="77">
        <v>0.44</v>
      </c>
      <c r="N29" s="27">
        <f t="shared" si="1"/>
        <v>0.44</v>
      </c>
      <c r="O29" s="28">
        <f t="shared" si="2"/>
        <v>126.22999999999999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48421</v>
      </c>
      <c r="D30" s="71">
        <v>7</v>
      </c>
      <c r="E30" s="71"/>
      <c r="F30" s="71">
        <v>169</v>
      </c>
      <c r="G30" s="71">
        <v>541</v>
      </c>
      <c r="H30" s="71"/>
      <c r="I30" s="17">
        <f t="shared" si="0"/>
        <v>49138</v>
      </c>
      <c r="J30" s="72"/>
      <c r="K30" s="71"/>
      <c r="L30" s="71"/>
      <c r="M30" s="71">
        <v>34</v>
      </c>
      <c r="N30" s="19">
        <f t="shared" si="1"/>
        <v>34</v>
      </c>
      <c r="O30" s="20">
        <f t="shared" si="2"/>
        <v>49172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1113.5999999999999</v>
      </c>
      <c r="D31" s="80">
        <v>0.2</v>
      </c>
      <c r="E31" s="80"/>
      <c r="F31" s="80">
        <v>2.5</v>
      </c>
      <c r="G31" s="80">
        <v>12</v>
      </c>
      <c r="H31" s="80"/>
      <c r="I31" s="29">
        <f t="shared" si="0"/>
        <v>1128.3</v>
      </c>
      <c r="J31" s="81"/>
      <c r="K31" s="80"/>
      <c r="L31" s="80"/>
      <c r="M31" s="80">
        <v>1</v>
      </c>
      <c r="N31" s="30">
        <f t="shared" si="1"/>
        <v>1</v>
      </c>
      <c r="O31" s="31">
        <f t="shared" si="2"/>
        <v>1129.3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183.24</v>
      </c>
      <c r="D32" s="77"/>
      <c r="E32" s="77"/>
      <c r="F32" s="77">
        <v>7.55</v>
      </c>
      <c r="G32" s="77">
        <v>8.3000000000000007</v>
      </c>
      <c r="H32" s="77"/>
      <c r="I32" s="26">
        <f t="shared" si="0"/>
        <v>199.09000000000003</v>
      </c>
      <c r="J32" s="78"/>
      <c r="K32" s="77"/>
      <c r="L32" s="77">
        <v>0.05</v>
      </c>
      <c r="M32" s="77">
        <v>0.98</v>
      </c>
      <c r="N32" s="27">
        <f t="shared" si="1"/>
        <v>1.03</v>
      </c>
      <c r="O32" s="28">
        <f t="shared" si="2"/>
        <v>200.12000000000003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78523</v>
      </c>
      <c r="D33" s="71"/>
      <c r="E33" s="71"/>
      <c r="F33" s="71">
        <v>1454</v>
      </c>
      <c r="G33" s="71">
        <v>2041</v>
      </c>
      <c r="H33" s="71"/>
      <c r="I33" s="17">
        <f t="shared" si="0"/>
        <v>82018</v>
      </c>
      <c r="J33" s="72"/>
      <c r="K33" s="71"/>
      <c r="L33" s="71">
        <v>5</v>
      </c>
      <c r="M33" s="71">
        <v>93</v>
      </c>
      <c r="N33" s="19">
        <f t="shared" si="1"/>
        <v>98</v>
      </c>
      <c r="O33" s="20">
        <f t="shared" si="2"/>
        <v>82116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1356.3</v>
      </c>
      <c r="D34" s="80"/>
      <c r="E34" s="80"/>
      <c r="F34" s="80">
        <v>18.899999999999999</v>
      </c>
      <c r="G34" s="80">
        <v>31.1</v>
      </c>
      <c r="H34" s="80"/>
      <c r="I34" s="29">
        <f t="shared" si="0"/>
        <v>1406.3</v>
      </c>
      <c r="J34" s="81"/>
      <c r="K34" s="80"/>
      <c r="L34" s="80">
        <v>0.1</v>
      </c>
      <c r="M34" s="80">
        <v>2.5</v>
      </c>
      <c r="N34" s="30">
        <f t="shared" si="1"/>
        <v>2.6</v>
      </c>
      <c r="O34" s="31">
        <f t="shared" si="2"/>
        <v>1408.8999999999999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213.89</v>
      </c>
      <c r="D35" s="77"/>
      <c r="E35" s="77"/>
      <c r="F35" s="77">
        <v>6.27</v>
      </c>
      <c r="G35" s="77">
        <v>25.05</v>
      </c>
      <c r="H35" s="77">
        <v>0.05</v>
      </c>
      <c r="I35" s="26">
        <f t="shared" si="0"/>
        <v>245.26000000000002</v>
      </c>
      <c r="J35" s="78"/>
      <c r="K35" s="77"/>
      <c r="L35" s="77"/>
      <c r="M35" s="77">
        <v>7.0000000000000007E-2</v>
      </c>
      <c r="N35" s="27">
        <f t="shared" si="1"/>
        <v>7.0000000000000007E-2</v>
      </c>
      <c r="O35" s="28">
        <f t="shared" si="2"/>
        <v>245.33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100806</v>
      </c>
      <c r="D36" s="71"/>
      <c r="E36" s="71"/>
      <c r="F36" s="71">
        <v>1202</v>
      </c>
      <c r="G36" s="71">
        <v>6691</v>
      </c>
      <c r="H36" s="71">
        <v>7</v>
      </c>
      <c r="I36" s="17">
        <f t="shared" si="0"/>
        <v>108706</v>
      </c>
      <c r="J36" s="72"/>
      <c r="K36" s="71"/>
      <c r="L36" s="71"/>
      <c r="M36" s="71">
        <v>7</v>
      </c>
      <c r="N36" s="19">
        <f t="shared" si="1"/>
        <v>7</v>
      </c>
      <c r="O36" s="20">
        <f t="shared" si="2"/>
        <v>108713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1214.3</v>
      </c>
      <c r="D37" s="80"/>
      <c r="E37" s="80"/>
      <c r="F37" s="80">
        <v>13.7</v>
      </c>
      <c r="G37" s="80">
        <v>94.4</v>
      </c>
      <c r="H37" s="80">
        <v>0.2</v>
      </c>
      <c r="I37" s="29">
        <f t="shared" ref="I37:I50" si="3">SUM(C37:H37)</f>
        <v>1322.6000000000001</v>
      </c>
      <c r="J37" s="81"/>
      <c r="K37" s="80"/>
      <c r="L37" s="80"/>
      <c r="M37" s="80">
        <v>0.1</v>
      </c>
      <c r="N37" s="30">
        <f t="shared" si="1"/>
        <v>0.1</v>
      </c>
      <c r="O37" s="31">
        <f t="shared" si="2"/>
        <v>1322.7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306.8</v>
      </c>
      <c r="D38" s="77"/>
      <c r="E38" s="77"/>
      <c r="F38" s="77">
        <v>8</v>
      </c>
      <c r="G38" s="77">
        <v>137.87</v>
      </c>
      <c r="H38" s="77"/>
      <c r="I38" s="26">
        <f t="shared" si="3"/>
        <v>452.67</v>
      </c>
      <c r="J38" s="78"/>
      <c r="K38" s="77"/>
      <c r="L38" s="77">
        <v>0.04</v>
      </c>
      <c r="M38" s="77">
        <v>0.78</v>
      </c>
      <c r="N38" s="27">
        <f t="shared" si="1"/>
        <v>0.82000000000000006</v>
      </c>
      <c r="O38" s="28">
        <f t="shared" si="2"/>
        <v>453.49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153167</v>
      </c>
      <c r="D39" s="71"/>
      <c r="E39" s="71"/>
      <c r="F39" s="71">
        <v>1692</v>
      </c>
      <c r="G39" s="71">
        <v>37392</v>
      </c>
      <c r="H39" s="71"/>
      <c r="I39" s="17">
        <f t="shared" si="3"/>
        <v>192251</v>
      </c>
      <c r="J39" s="72"/>
      <c r="K39" s="71"/>
      <c r="L39" s="71">
        <v>4</v>
      </c>
      <c r="M39" s="71">
        <v>83</v>
      </c>
      <c r="N39" s="19">
        <f t="shared" si="1"/>
        <v>87</v>
      </c>
      <c r="O39" s="20">
        <f t="shared" si="2"/>
        <v>192338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1684.8</v>
      </c>
      <c r="D40" s="80"/>
      <c r="E40" s="80"/>
      <c r="F40" s="80">
        <v>16.399999999999999</v>
      </c>
      <c r="G40" s="80">
        <v>486.9</v>
      </c>
      <c r="H40" s="80"/>
      <c r="I40" s="29">
        <f t="shared" si="3"/>
        <v>2188.1</v>
      </c>
      <c r="J40" s="81"/>
      <c r="K40" s="80"/>
      <c r="L40" s="80">
        <v>0.1</v>
      </c>
      <c r="M40" s="80">
        <v>1.6</v>
      </c>
      <c r="N40" s="30">
        <f t="shared" si="1"/>
        <v>1.7000000000000002</v>
      </c>
      <c r="O40" s="31">
        <f t="shared" si="2"/>
        <v>2189.7999999999997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290.27999999999997</v>
      </c>
      <c r="D41" s="77">
        <v>0.22</v>
      </c>
      <c r="E41" s="77"/>
      <c r="F41" s="77">
        <v>14.99</v>
      </c>
      <c r="G41" s="77">
        <v>194.48</v>
      </c>
      <c r="H41" s="77"/>
      <c r="I41" s="26">
        <f t="shared" si="3"/>
        <v>499.97</v>
      </c>
      <c r="J41" s="78"/>
      <c r="K41" s="77"/>
      <c r="L41" s="77">
        <v>0.13</v>
      </c>
      <c r="M41" s="77">
        <v>3.62</v>
      </c>
      <c r="N41" s="27">
        <f t="shared" si="1"/>
        <v>3.75</v>
      </c>
      <c r="O41" s="28">
        <f t="shared" si="2"/>
        <v>503.72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148340</v>
      </c>
      <c r="D42" s="71">
        <v>60</v>
      </c>
      <c r="E42" s="71"/>
      <c r="F42" s="71">
        <v>2749</v>
      </c>
      <c r="G42" s="71">
        <v>56888</v>
      </c>
      <c r="H42" s="71"/>
      <c r="I42" s="17">
        <f t="shared" si="3"/>
        <v>208037</v>
      </c>
      <c r="J42" s="72"/>
      <c r="K42" s="71"/>
      <c r="L42" s="71">
        <v>15</v>
      </c>
      <c r="M42" s="71">
        <v>376</v>
      </c>
      <c r="N42" s="19">
        <f t="shared" si="1"/>
        <v>391</v>
      </c>
      <c r="O42" s="20">
        <f t="shared" si="2"/>
        <v>208428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1571.7</v>
      </c>
      <c r="D43" s="80">
        <v>0.8</v>
      </c>
      <c r="E43" s="80"/>
      <c r="F43" s="80">
        <v>29.2</v>
      </c>
      <c r="G43" s="80">
        <v>729.4</v>
      </c>
      <c r="H43" s="80"/>
      <c r="I43" s="29">
        <f t="shared" si="3"/>
        <v>2331.1</v>
      </c>
      <c r="J43" s="81"/>
      <c r="K43" s="80"/>
      <c r="L43" s="80">
        <v>0.2</v>
      </c>
      <c r="M43" s="80">
        <v>6.5</v>
      </c>
      <c r="N43" s="30">
        <f t="shared" si="1"/>
        <v>6.7</v>
      </c>
      <c r="O43" s="31">
        <f t="shared" si="2"/>
        <v>2337.7999999999997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154.5</v>
      </c>
      <c r="D44" s="77">
        <v>0.04</v>
      </c>
      <c r="E44" s="77"/>
      <c r="F44" s="77">
        <v>2.77</v>
      </c>
      <c r="G44" s="77">
        <v>129.72999999999999</v>
      </c>
      <c r="H44" s="77">
        <v>0.03</v>
      </c>
      <c r="I44" s="26">
        <f t="shared" si="3"/>
        <v>287.06999999999994</v>
      </c>
      <c r="J44" s="78"/>
      <c r="K44" s="77"/>
      <c r="L44" s="77">
        <v>0.54</v>
      </c>
      <c r="M44" s="77">
        <v>0.52</v>
      </c>
      <c r="N44" s="27">
        <f t="shared" si="1"/>
        <v>1.06</v>
      </c>
      <c r="O44" s="28">
        <f t="shared" si="2"/>
        <v>288.12999999999994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82093</v>
      </c>
      <c r="D45" s="71">
        <v>12</v>
      </c>
      <c r="E45" s="71"/>
      <c r="F45" s="71">
        <v>690</v>
      </c>
      <c r="G45" s="71">
        <v>40437</v>
      </c>
      <c r="H45" s="71">
        <v>6</v>
      </c>
      <c r="I45" s="17">
        <f t="shared" si="3"/>
        <v>123238</v>
      </c>
      <c r="J45" s="72"/>
      <c r="K45" s="71"/>
      <c r="L45" s="71">
        <v>66</v>
      </c>
      <c r="M45" s="71">
        <v>65</v>
      </c>
      <c r="N45" s="19">
        <f t="shared" si="1"/>
        <v>131</v>
      </c>
      <c r="O45" s="20">
        <f t="shared" si="2"/>
        <v>123369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662.4</v>
      </c>
      <c r="D46" s="80">
        <v>0.1</v>
      </c>
      <c r="E46" s="80"/>
      <c r="F46" s="80">
        <v>5.4</v>
      </c>
      <c r="G46" s="80">
        <v>438.9</v>
      </c>
      <c r="H46" s="80">
        <v>0.1</v>
      </c>
      <c r="I46" s="29">
        <f t="shared" si="3"/>
        <v>1106.8999999999999</v>
      </c>
      <c r="J46" s="81"/>
      <c r="K46" s="80"/>
      <c r="L46" s="80">
        <v>0.7</v>
      </c>
      <c r="M46" s="80">
        <v>0.6</v>
      </c>
      <c r="N46" s="30">
        <f t="shared" si="1"/>
        <v>1.2999999999999998</v>
      </c>
      <c r="O46" s="31">
        <f t="shared" si="2"/>
        <v>1108.1999999999998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291.86</v>
      </c>
      <c r="D47" s="77">
        <v>0.76</v>
      </c>
      <c r="E47" s="77"/>
      <c r="F47" s="77">
        <v>2.1</v>
      </c>
      <c r="G47" s="77">
        <v>143.88999999999999</v>
      </c>
      <c r="H47" s="77"/>
      <c r="I47" s="26">
        <f t="shared" si="3"/>
        <v>438.61</v>
      </c>
      <c r="J47" s="78"/>
      <c r="K47" s="77"/>
      <c r="L47" s="77">
        <v>0.88</v>
      </c>
      <c r="M47" s="77">
        <v>1.8</v>
      </c>
      <c r="N47" s="27">
        <f t="shared" si="1"/>
        <v>2.68</v>
      </c>
      <c r="O47" s="28">
        <f t="shared" si="2"/>
        <v>441.29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163113</v>
      </c>
      <c r="D48" s="71">
        <v>239</v>
      </c>
      <c r="E48" s="71"/>
      <c r="F48" s="71">
        <v>544</v>
      </c>
      <c r="G48" s="71">
        <v>47133</v>
      </c>
      <c r="H48" s="71"/>
      <c r="I48" s="17">
        <f t="shared" si="3"/>
        <v>211029</v>
      </c>
      <c r="J48" s="72"/>
      <c r="K48" s="71"/>
      <c r="L48" s="71">
        <v>112</v>
      </c>
      <c r="M48" s="71">
        <v>215</v>
      </c>
      <c r="N48" s="19">
        <f t="shared" si="1"/>
        <v>327</v>
      </c>
      <c r="O48" s="20">
        <f t="shared" si="2"/>
        <v>211356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827.8</v>
      </c>
      <c r="D49" s="80">
        <v>0</v>
      </c>
      <c r="E49" s="80"/>
      <c r="F49" s="80">
        <v>2.8</v>
      </c>
      <c r="G49" s="80">
        <v>268.8</v>
      </c>
      <c r="H49" s="80"/>
      <c r="I49" s="29">
        <f t="shared" si="3"/>
        <v>1099.3999999999999</v>
      </c>
      <c r="J49" s="81"/>
      <c r="K49" s="80"/>
      <c r="L49" s="80">
        <v>1</v>
      </c>
      <c r="M49" s="80">
        <v>1.7</v>
      </c>
      <c r="N49" s="30">
        <f t="shared" si="1"/>
        <v>2.7</v>
      </c>
      <c r="O49" s="31">
        <f t="shared" si="2"/>
        <v>1102.0999999999999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1697.29</v>
      </c>
      <c r="D50" s="68">
        <v>7</v>
      </c>
      <c r="E50" s="68"/>
      <c r="F50" s="68">
        <v>44.94</v>
      </c>
      <c r="G50" s="68">
        <v>647.59</v>
      </c>
      <c r="H50" s="68">
        <v>0.08</v>
      </c>
      <c r="I50" s="11">
        <f t="shared" si="3"/>
        <v>2396.9</v>
      </c>
      <c r="J50" s="69">
        <v>0.15</v>
      </c>
      <c r="K50" s="68"/>
      <c r="L50" s="68">
        <v>8.07</v>
      </c>
      <c r="M50" s="68">
        <v>28.39</v>
      </c>
      <c r="N50" s="13">
        <f t="shared" si="1"/>
        <v>36.61</v>
      </c>
      <c r="O50" s="14">
        <f t="shared" si="2"/>
        <v>2433.5100000000002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816799</v>
      </c>
      <c r="D51" s="71">
        <v>1258</v>
      </c>
      <c r="E51" s="71"/>
      <c r="F51" s="71">
        <v>8972</v>
      </c>
      <c r="G51" s="71">
        <v>192072</v>
      </c>
      <c r="H51" s="71">
        <v>13</v>
      </c>
      <c r="I51" s="17">
        <f t="shared" ref="I51:I58" si="4">SUM(C51:H51)</f>
        <v>1019114</v>
      </c>
      <c r="J51" s="72">
        <v>13</v>
      </c>
      <c r="K51" s="71"/>
      <c r="L51" s="71">
        <v>502</v>
      </c>
      <c r="M51" s="71">
        <v>2149</v>
      </c>
      <c r="N51" s="19">
        <f t="shared" si="1"/>
        <v>2664</v>
      </c>
      <c r="O51" s="20">
        <f>SUM(N51,I51)</f>
        <v>1021778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10004.6</v>
      </c>
      <c r="D52" s="80">
        <v>29.4</v>
      </c>
      <c r="E52" s="80"/>
      <c r="F52" s="80">
        <v>98.4</v>
      </c>
      <c r="G52" s="80">
        <v>2091.9</v>
      </c>
      <c r="H52" s="80">
        <v>0.3</v>
      </c>
      <c r="I52" s="29">
        <f t="shared" si="4"/>
        <v>12224.599999999999</v>
      </c>
      <c r="J52" s="81">
        <v>0.1</v>
      </c>
      <c r="K52" s="80"/>
      <c r="L52" s="80">
        <v>14.9</v>
      </c>
      <c r="M52" s="80">
        <v>69.2</v>
      </c>
      <c r="N52" s="30">
        <f t="shared" si="1"/>
        <v>84.2</v>
      </c>
      <c r="O52" s="31">
        <f t="shared" si="2"/>
        <v>12308.8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1575.04</v>
      </c>
      <c r="D53" s="77">
        <v>1.05</v>
      </c>
      <c r="E53" s="77"/>
      <c r="F53" s="77">
        <v>44.36</v>
      </c>
      <c r="G53" s="77">
        <v>643.03</v>
      </c>
      <c r="H53" s="77">
        <v>0.03</v>
      </c>
      <c r="I53" s="26">
        <f t="shared" si="4"/>
        <v>2263.5099999999998</v>
      </c>
      <c r="J53" s="78">
        <v>0.15</v>
      </c>
      <c r="K53" s="77"/>
      <c r="L53" s="77">
        <v>7.19</v>
      </c>
      <c r="M53" s="77">
        <v>27.65</v>
      </c>
      <c r="N53" s="27">
        <f t="shared" si="1"/>
        <v>34.99</v>
      </c>
      <c r="O53" s="28">
        <f t="shared" si="2"/>
        <v>2298.4999999999995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778952</v>
      </c>
      <c r="D54" s="71">
        <v>318</v>
      </c>
      <c r="E54" s="71"/>
      <c r="F54" s="71">
        <v>8870</v>
      </c>
      <c r="G54" s="71">
        <v>191314</v>
      </c>
      <c r="H54" s="71">
        <v>6</v>
      </c>
      <c r="I54" s="17">
        <f t="shared" si="4"/>
        <v>979460</v>
      </c>
      <c r="J54" s="72">
        <v>13</v>
      </c>
      <c r="K54" s="71"/>
      <c r="L54" s="71">
        <v>475</v>
      </c>
      <c r="M54" s="71">
        <v>2125</v>
      </c>
      <c r="N54" s="19">
        <f t="shared" si="1"/>
        <v>2613</v>
      </c>
      <c r="O54" s="20">
        <f t="shared" si="2"/>
        <v>982073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8579.2999999999993</v>
      </c>
      <c r="D55" s="74">
        <v>1.1000000000000001</v>
      </c>
      <c r="E55" s="74"/>
      <c r="F55" s="74">
        <v>96.3</v>
      </c>
      <c r="G55" s="74">
        <v>2066.5</v>
      </c>
      <c r="H55" s="74">
        <v>0.1</v>
      </c>
      <c r="I55" s="23">
        <f t="shared" si="4"/>
        <v>10743.3</v>
      </c>
      <c r="J55" s="75">
        <v>0.1</v>
      </c>
      <c r="K55" s="74"/>
      <c r="L55" s="74">
        <v>13.1</v>
      </c>
      <c r="M55" s="74">
        <v>67.7</v>
      </c>
      <c r="N55" s="23">
        <f t="shared" si="1"/>
        <v>80.900000000000006</v>
      </c>
      <c r="O55" s="25">
        <f t="shared" si="2"/>
        <v>10824.199999999999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1703.3600000000001</v>
      </c>
      <c r="D56" s="10">
        <f t="shared" si="5"/>
        <v>7.3199999999999994</v>
      </c>
      <c r="E56" s="10">
        <f t="shared" si="5"/>
        <v>0</v>
      </c>
      <c r="F56" s="10">
        <f t="shared" si="5"/>
        <v>45.290000000000006</v>
      </c>
      <c r="G56" s="10">
        <f t="shared" si="5"/>
        <v>647.59</v>
      </c>
      <c r="H56" s="10">
        <f t="shared" si="5"/>
        <v>0.33999999999999997</v>
      </c>
      <c r="I56" s="34">
        <f>SUM(C56:H56)</f>
        <v>2403.9</v>
      </c>
      <c r="J56" s="33">
        <f>SUM(J5,J8,J11,J14,J17,J20,J23,J26,J29,J32,J35,J38,J41,J44,J47)</f>
        <v>0.15</v>
      </c>
      <c r="K56" s="10">
        <f>SUM(K5,K8,K11,K14,K17,K20,K23,K26,K29,K32,K35,K38,K41,K44,K47)</f>
        <v>0</v>
      </c>
      <c r="L56" s="10">
        <f>SUM(L5,L8,L11,L14,L17,L20,L23,L26,L29,L32,L35,L38,L41,L44,L47)</f>
        <v>8.07</v>
      </c>
      <c r="M56" s="10">
        <f>SUM(M5,M8,M11,M14,M17,M20,M23,M26,M29,M32,M35,M38,M41,M44,M47)</f>
        <v>28.390000000000004</v>
      </c>
      <c r="N56" s="12">
        <f t="shared" si="1"/>
        <v>36.610000000000007</v>
      </c>
      <c r="O56" s="14">
        <f t="shared" si="2"/>
        <v>2440.5100000000002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817660</v>
      </c>
      <c r="D57" s="36">
        <f t="shared" si="5"/>
        <v>1361</v>
      </c>
      <c r="E57" s="36">
        <f t="shared" si="5"/>
        <v>0</v>
      </c>
      <c r="F57" s="36">
        <f t="shared" si="5"/>
        <v>8997</v>
      </c>
      <c r="G57" s="36">
        <f t="shared" si="5"/>
        <v>192072</v>
      </c>
      <c r="H57" s="36">
        <f t="shared" si="5"/>
        <v>26</v>
      </c>
      <c r="I57" s="37">
        <f t="shared" si="4"/>
        <v>1020116</v>
      </c>
      <c r="J57" s="35">
        <f t="shared" ref="J57:M58" si="6">SUM(J6,J9,J12,J15,J18,J21,J24,J27,J30,J33,J36,J39,J42,J45,J48)</f>
        <v>13</v>
      </c>
      <c r="K57" s="36">
        <f t="shared" si="6"/>
        <v>0</v>
      </c>
      <c r="L57" s="36">
        <f t="shared" si="6"/>
        <v>502</v>
      </c>
      <c r="M57" s="36">
        <f t="shared" si="6"/>
        <v>2149</v>
      </c>
      <c r="N57" s="38">
        <f t="shared" si="1"/>
        <v>2664</v>
      </c>
      <c r="O57" s="20">
        <f t="shared" si="2"/>
        <v>1022780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10088.4</v>
      </c>
      <c r="D58" s="41">
        <f t="shared" si="5"/>
        <v>35.4</v>
      </c>
      <c r="E58" s="41">
        <f t="shared" si="5"/>
        <v>0</v>
      </c>
      <c r="F58" s="41">
        <f t="shared" si="5"/>
        <v>100.5</v>
      </c>
      <c r="G58" s="41">
        <f t="shared" si="5"/>
        <v>2091.9</v>
      </c>
      <c r="H58" s="41">
        <f t="shared" si="5"/>
        <v>1.2000000000000002</v>
      </c>
      <c r="I58" s="42">
        <f t="shared" si="4"/>
        <v>12317.4</v>
      </c>
      <c r="J58" s="40">
        <f t="shared" si="6"/>
        <v>0.1</v>
      </c>
      <c r="K58" s="41">
        <f t="shared" si="6"/>
        <v>0</v>
      </c>
      <c r="L58" s="41">
        <f t="shared" si="6"/>
        <v>14.899999999999999</v>
      </c>
      <c r="M58" s="41">
        <f t="shared" si="6"/>
        <v>69.2</v>
      </c>
      <c r="N58" s="43">
        <f t="shared" si="1"/>
        <v>84.2</v>
      </c>
      <c r="O58" s="44">
        <f t="shared" si="2"/>
        <v>12401.6</v>
      </c>
      <c r="P58" s="45">
        <f>SUM(O56,P53,P54,P57)</f>
        <v>2440.5100000000002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2.83</v>
      </c>
      <c r="D66" s="77"/>
      <c r="E66" s="77"/>
      <c r="F66" s="77">
        <v>0.03</v>
      </c>
      <c r="G66" s="77"/>
      <c r="H66" s="77"/>
      <c r="I66" s="26">
        <f t="shared" si="7"/>
        <v>2.86</v>
      </c>
      <c r="J66" s="78"/>
      <c r="K66" s="77"/>
      <c r="L66" s="77"/>
      <c r="M66" s="77"/>
      <c r="N66" s="27">
        <f t="shared" si="8"/>
        <v>0</v>
      </c>
      <c r="O66" s="28">
        <f t="shared" si="9"/>
        <v>2.86</v>
      </c>
      <c r="P66" s="21" t="s">
        <v>25</v>
      </c>
      <c r="Q66" s="134" t="s">
        <v>122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2.12</v>
      </c>
      <c r="D72" s="77"/>
      <c r="E72" s="77"/>
      <c r="F72" s="77">
        <v>0.32</v>
      </c>
      <c r="G72" s="77"/>
      <c r="H72" s="77"/>
      <c r="I72" s="26">
        <f t="shared" si="7"/>
        <v>2.44</v>
      </c>
      <c r="J72" s="78"/>
      <c r="K72" s="77"/>
      <c r="L72" s="77">
        <v>0.88</v>
      </c>
      <c r="M72" s="77">
        <v>0.74</v>
      </c>
      <c r="N72" s="27">
        <f t="shared" si="8"/>
        <v>1.62</v>
      </c>
      <c r="O72" s="28">
        <f t="shared" si="9"/>
        <v>4.0600000000000005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666</v>
      </c>
      <c r="D73" s="71"/>
      <c r="E73" s="71"/>
      <c r="F73" s="71">
        <v>25</v>
      </c>
      <c r="G73" s="71"/>
      <c r="H73" s="71"/>
      <c r="I73" s="17">
        <f t="shared" si="7"/>
        <v>691</v>
      </c>
      <c r="J73" s="72"/>
      <c r="K73" s="71"/>
      <c r="L73" s="71">
        <v>27</v>
      </c>
      <c r="M73" s="71">
        <v>24</v>
      </c>
      <c r="N73" s="19">
        <f t="shared" si="8"/>
        <v>51</v>
      </c>
      <c r="O73" s="20">
        <f t="shared" si="9"/>
        <v>742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70</v>
      </c>
      <c r="D74" s="80"/>
      <c r="E74" s="80"/>
      <c r="F74" s="80">
        <v>2.1</v>
      </c>
      <c r="G74" s="80"/>
      <c r="H74" s="80"/>
      <c r="I74" s="29">
        <f t="shared" si="7"/>
        <v>72.099999999999994</v>
      </c>
      <c r="J74" s="81"/>
      <c r="K74" s="80"/>
      <c r="L74" s="80">
        <v>1.8</v>
      </c>
      <c r="M74" s="80">
        <v>1.5</v>
      </c>
      <c r="N74" s="30">
        <f t="shared" si="8"/>
        <v>3.3</v>
      </c>
      <c r="O74" s="31">
        <f t="shared" si="9"/>
        <v>75.399999999999991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7.54</v>
      </c>
      <c r="D75" s="77">
        <v>0.32</v>
      </c>
      <c r="E75" s="77"/>
      <c r="F75" s="77"/>
      <c r="G75" s="77">
        <v>1.17</v>
      </c>
      <c r="H75" s="77">
        <v>0.24</v>
      </c>
      <c r="I75" s="26">
        <f t="shared" si="7"/>
        <v>9.2700000000000014</v>
      </c>
      <c r="J75" s="78"/>
      <c r="K75" s="77"/>
      <c r="L75" s="77"/>
      <c r="M75" s="77">
        <v>11.86</v>
      </c>
      <c r="N75" s="27">
        <f t="shared" si="8"/>
        <v>11.86</v>
      </c>
      <c r="O75" s="28">
        <f t="shared" si="9"/>
        <v>21.130000000000003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1568</v>
      </c>
      <c r="D76" s="71">
        <v>103</v>
      </c>
      <c r="E76" s="71"/>
      <c r="F76" s="71"/>
      <c r="G76" s="71">
        <v>146</v>
      </c>
      <c r="H76" s="71">
        <v>12</v>
      </c>
      <c r="I76" s="17">
        <f t="shared" si="7"/>
        <v>1829</v>
      </c>
      <c r="J76" s="72"/>
      <c r="K76" s="71"/>
      <c r="L76" s="71"/>
      <c r="M76" s="71">
        <v>732</v>
      </c>
      <c r="N76" s="19">
        <f t="shared" si="8"/>
        <v>732</v>
      </c>
      <c r="O76" s="20">
        <f t="shared" si="9"/>
        <v>2561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109.9</v>
      </c>
      <c r="D77" s="80">
        <v>6</v>
      </c>
      <c r="E77" s="80"/>
      <c r="F77" s="80"/>
      <c r="G77" s="80">
        <v>7.8</v>
      </c>
      <c r="H77" s="80">
        <v>0.8</v>
      </c>
      <c r="I77" s="29">
        <f t="shared" si="7"/>
        <v>124.5</v>
      </c>
      <c r="J77" s="81"/>
      <c r="K77" s="80"/>
      <c r="L77" s="80"/>
      <c r="M77" s="80">
        <v>37.9</v>
      </c>
      <c r="N77" s="30">
        <f t="shared" si="8"/>
        <v>37.9</v>
      </c>
      <c r="O77" s="31">
        <f t="shared" si="9"/>
        <v>162.4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21.67</v>
      </c>
      <c r="D78" s="77"/>
      <c r="E78" s="77"/>
      <c r="F78" s="77"/>
      <c r="G78" s="77">
        <v>0.92</v>
      </c>
      <c r="H78" s="77">
        <v>0.02</v>
      </c>
      <c r="I78" s="26">
        <f t="shared" si="7"/>
        <v>22.610000000000003</v>
      </c>
      <c r="J78" s="78"/>
      <c r="K78" s="77"/>
      <c r="L78" s="77">
        <v>5.24</v>
      </c>
      <c r="M78" s="77"/>
      <c r="N78" s="27">
        <f t="shared" si="8"/>
        <v>5.24</v>
      </c>
      <c r="O78" s="28">
        <f t="shared" si="9"/>
        <v>27.85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5341</v>
      </c>
      <c r="D79" s="71"/>
      <c r="E79" s="71"/>
      <c r="F79" s="71"/>
      <c r="G79" s="71">
        <v>151</v>
      </c>
      <c r="H79" s="71">
        <v>1</v>
      </c>
      <c r="I79" s="17">
        <f t="shared" si="7"/>
        <v>5493</v>
      </c>
      <c r="J79" s="72"/>
      <c r="K79" s="71"/>
      <c r="L79" s="71">
        <v>251</v>
      </c>
      <c r="M79" s="71"/>
      <c r="N79" s="19">
        <f t="shared" si="8"/>
        <v>251</v>
      </c>
      <c r="O79" s="20">
        <f t="shared" si="9"/>
        <v>5744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256.5</v>
      </c>
      <c r="D80" s="80"/>
      <c r="E80" s="80"/>
      <c r="F80" s="80"/>
      <c r="G80" s="80">
        <v>5.4</v>
      </c>
      <c r="H80" s="80">
        <v>0.1</v>
      </c>
      <c r="I80" s="29">
        <f t="shared" si="7"/>
        <v>262</v>
      </c>
      <c r="J80" s="81"/>
      <c r="K80" s="80"/>
      <c r="L80" s="80">
        <v>10.3</v>
      </c>
      <c r="M80" s="80"/>
      <c r="N80" s="30">
        <f t="shared" si="8"/>
        <v>10.3</v>
      </c>
      <c r="O80" s="31">
        <f t="shared" si="9"/>
        <v>272.3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43.26</v>
      </c>
      <c r="D81" s="77">
        <v>0.15</v>
      </c>
      <c r="E81" s="77"/>
      <c r="F81" s="77"/>
      <c r="G81" s="77">
        <v>1.76</v>
      </c>
      <c r="H81" s="77"/>
      <c r="I81" s="26">
        <f t="shared" si="7"/>
        <v>45.169999999999995</v>
      </c>
      <c r="J81" s="78"/>
      <c r="K81" s="77"/>
      <c r="L81" s="77"/>
      <c r="M81" s="77">
        <v>0.5</v>
      </c>
      <c r="N81" s="27">
        <f t="shared" si="8"/>
        <v>0.5</v>
      </c>
      <c r="O81" s="28">
        <f t="shared" si="9"/>
        <v>45.669999999999995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13158</v>
      </c>
      <c r="D82" s="71">
        <v>23</v>
      </c>
      <c r="E82" s="71"/>
      <c r="F82" s="71"/>
      <c r="G82" s="71">
        <v>314</v>
      </c>
      <c r="H82" s="71"/>
      <c r="I82" s="17">
        <f t="shared" si="7"/>
        <v>13495</v>
      </c>
      <c r="J82" s="72"/>
      <c r="K82" s="71"/>
      <c r="L82" s="71"/>
      <c r="M82" s="71">
        <v>15</v>
      </c>
      <c r="N82" s="19">
        <f t="shared" si="8"/>
        <v>15</v>
      </c>
      <c r="O82" s="20">
        <f t="shared" si="9"/>
        <v>13510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486.7</v>
      </c>
      <c r="D83" s="80">
        <v>0.8</v>
      </c>
      <c r="E83" s="80"/>
      <c r="F83" s="80"/>
      <c r="G83" s="80">
        <v>8.8000000000000007</v>
      </c>
      <c r="H83" s="80"/>
      <c r="I83" s="29">
        <f t="shared" si="7"/>
        <v>496.3</v>
      </c>
      <c r="J83" s="81"/>
      <c r="K83" s="80"/>
      <c r="L83" s="80"/>
      <c r="M83" s="80">
        <v>0.5</v>
      </c>
      <c r="N83" s="30">
        <f t="shared" si="8"/>
        <v>0.5</v>
      </c>
      <c r="O83" s="31">
        <f t="shared" si="9"/>
        <v>496.8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62.78</v>
      </c>
      <c r="D84" s="77">
        <v>5.8</v>
      </c>
      <c r="E84" s="77"/>
      <c r="F84" s="77">
        <v>2.5499999999999998</v>
      </c>
      <c r="G84" s="77">
        <v>1.96</v>
      </c>
      <c r="H84" s="77"/>
      <c r="I84" s="26">
        <f t="shared" si="7"/>
        <v>73.089999999999989</v>
      </c>
      <c r="J84" s="78">
        <v>0.15</v>
      </c>
      <c r="K84" s="77"/>
      <c r="L84" s="77">
        <v>0.31</v>
      </c>
      <c r="M84" s="77">
        <v>7.08</v>
      </c>
      <c r="N84" s="27">
        <f t="shared" si="8"/>
        <v>7.54</v>
      </c>
      <c r="O84" s="28">
        <f t="shared" si="9"/>
        <v>80.63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22464</v>
      </c>
      <c r="D85" s="71">
        <v>917</v>
      </c>
      <c r="E85" s="71"/>
      <c r="F85" s="71">
        <v>472</v>
      </c>
      <c r="G85" s="71">
        <v>338</v>
      </c>
      <c r="H85" s="71"/>
      <c r="I85" s="17">
        <f t="shared" si="7"/>
        <v>24191</v>
      </c>
      <c r="J85" s="72">
        <v>13</v>
      </c>
      <c r="K85" s="71"/>
      <c r="L85" s="71">
        <v>22</v>
      </c>
      <c r="M85" s="71">
        <v>505</v>
      </c>
      <c r="N85" s="19">
        <f t="shared" si="8"/>
        <v>540</v>
      </c>
      <c r="O85" s="20">
        <f t="shared" si="9"/>
        <v>24731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734.4</v>
      </c>
      <c r="D86" s="80">
        <v>27.5</v>
      </c>
      <c r="E86" s="80"/>
      <c r="F86" s="80">
        <v>9.5</v>
      </c>
      <c r="G86" s="80">
        <v>8.4</v>
      </c>
      <c r="H86" s="80"/>
      <c r="I86" s="29">
        <f t="shared" si="7"/>
        <v>779.8</v>
      </c>
      <c r="J86" s="81">
        <v>0.1</v>
      </c>
      <c r="K86" s="80"/>
      <c r="L86" s="80">
        <v>0.7</v>
      </c>
      <c r="M86" s="80">
        <v>15.3</v>
      </c>
      <c r="N86" s="30">
        <f t="shared" si="8"/>
        <v>16.100000000000001</v>
      </c>
      <c r="O86" s="31">
        <f t="shared" si="9"/>
        <v>795.9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122.59</v>
      </c>
      <c r="D87" s="77">
        <v>0.03</v>
      </c>
      <c r="E87" s="77"/>
      <c r="F87" s="77">
        <v>0.71</v>
      </c>
      <c r="G87" s="77">
        <v>2.46</v>
      </c>
      <c r="H87" s="77"/>
      <c r="I87" s="26">
        <f t="shared" si="7"/>
        <v>125.78999999999999</v>
      </c>
      <c r="J87" s="78"/>
      <c r="K87" s="77"/>
      <c r="L87" s="77"/>
      <c r="M87" s="77">
        <v>0.44</v>
      </c>
      <c r="N87" s="27">
        <f t="shared" si="8"/>
        <v>0.44</v>
      </c>
      <c r="O87" s="28">
        <f t="shared" si="9"/>
        <v>126.22999999999999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48421</v>
      </c>
      <c r="D88" s="71">
        <v>7</v>
      </c>
      <c r="E88" s="71"/>
      <c r="F88" s="71">
        <v>169</v>
      </c>
      <c r="G88" s="71">
        <v>541</v>
      </c>
      <c r="H88" s="71"/>
      <c r="I88" s="17">
        <f t="shared" si="7"/>
        <v>49138</v>
      </c>
      <c r="J88" s="72"/>
      <c r="K88" s="71"/>
      <c r="L88" s="71"/>
      <c r="M88" s="71">
        <v>34</v>
      </c>
      <c r="N88" s="19">
        <f t="shared" si="8"/>
        <v>34</v>
      </c>
      <c r="O88" s="20">
        <f t="shared" si="9"/>
        <v>49172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1113.5999999999999</v>
      </c>
      <c r="D89" s="80">
        <v>0.2</v>
      </c>
      <c r="E89" s="80"/>
      <c r="F89" s="80">
        <v>2.5</v>
      </c>
      <c r="G89" s="80">
        <v>12</v>
      </c>
      <c r="H89" s="80"/>
      <c r="I89" s="29">
        <f t="shared" si="7"/>
        <v>1128.3</v>
      </c>
      <c r="J89" s="81"/>
      <c r="K89" s="80"/>
      <c r="L89" s="80"/>
      <c r="M89" s="80">
        <v>1</v>
      </c>
      <c r="N89" s="30">
        <f t="shared" si="8"/>
        <v>1</v>
      </c>
      <c r="O89" s="31">
        <f t="shared" si="9"/>
        <v>1129.3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183.24</v>
      </c>
      <c r="D90" s="77"/>
      <c r="E90" s="77"/>
      <c r="F90" s="77">
        <v>7.55</v>
      </c>
      <c r="G90" s="77">
        <v>8.3000000000000007</v>
      </c>
      <c r="H90" s="77"/>
      <c r="I90" s="26">
        <f t="shared" si="7"/>
        <v>199.09000000000003</v>
      </c>
      <c r="J90" s="78"/>
      <c r="K90" s="77"/>
      <c r="L90" s="77">
        <v>0.05</v>
      </c>
      <c r="M90" s="77">
        <v>0.98</v>
      </c>
      <c r="N90" s="27">
        <f t="shared" si="8"/>
        <v>1.03</v>
      </c>
      <c r="O90" s="28">
        <f t="shared" si="9"/>
        <v>200.12000000000003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78523</v>
      </c>
      <c r="D91" s="71"/>
      <c r="E91" s="71"/>
      <c r="F91" s="71">
        <v>1454</v>
      </c>
      <c r="G91" s="71">
        <v>2041</v>
      </c>
      <c r="H91" s="71"/>
      <c r="I91" s="17">
        <f t="shared" si="7"/>
        <v>82018</v>
      </c>
      <c r="J91" s="72"/>
      <c r="K91" s="71"/>
      <c r="L91" s="71">
        <v>5</v>
      </c>
      <c r="M91" s="71">
        <v>93</v>
      </c>
      <c r="N91" s="19">
        <f t="shared" si="8"/>
        <v>98</v>
      </c>
      <c r="O91" s="20">
        <f t="shared" si="9"/>
        <v>82116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1356.3</v>
      </c>
      <c r="D92" s="80"/>
      <c r="E92" s="80"/>
      <c r="F92" s="80">
        <v>18.899999999999999</v>
      </c>
      <c r="G92" s="80">
        <v>31.1</v>
      </c>
      <c r="H92" s="80"/>
      <c r="I92" s="29">
        <f t="shared" si="7"/>
        <v>1406.3</v>
      </c>
      <c r="J92" s="81"/>
      <c r="K92" s="80"/>
      <c r="L92" s="80">
        <v>0.1</v>
      </c>
      <c r="M92" s="80">
        <v>2.5</v>
      </c>
      <c r="N92" s="30">
        <f t="shared" si="8"/>
        <v>2.6</v>
      </c>
      <c r="O92" s="31">
        <f t="shared" si="9"/>
        <v>1408.8999999999999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213.89</v>
      </c>
      <c r="D93" s="77"/>
      <c r="E93" s="77"/>
      <c r="F93" s="77">
        <v>6.27</v>
      </c>
      <c r="G93" s="77">
        <v>25.05</v>
      </c>
      <c r="H93" s="77">
        <v>0.05</v>
      </c>
      <c r="I93" s="26">
        <f t="shared" si="7"/>
        <v>245.26000000000002</v>
      </c>
      <c r="J93" s="78"/>
      <c r="K93" s="77"/>
      <c r="L93" s="77"/>
      <c r="M93" s="77">
        <v>7.0000000000000007E-2</v>
      </c>
      <c r="N93" s="27">
        <f t="shared" si="8"/>
        <v>7.0000000000000007E-2</v>
      </c>
      <c r="O93" s="28">
        <f t="shared" si="9"/>
        <v>245.33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100806</v>
      </c>
      <c r="D94" s="71"/>
      <c r="E94" s="71"/>
      <c r="F94" s="71">
        <v>1202</v>
      </c>
      <c r="G94" s="71">
        <v>6691</v>
      </c>
      <c r="H94" s="71">
        <v>7</v>
      </c>
      <c r="I94" s="17">
        <f t="shared" si="7"/>
        <v>108706</v>
      </c>
      <c r="J94" s="72"/>
      <c r="K94" s="71"/>
      <c r="L94" s="71"/>
      <c r="M94" s="71">
        <v>7</v>
      </c>
      <c r="N94" s="19">
        <f t="shared" si="8"/>
        <v>7</v>
      </c>
      <c r="O94" s="20">
        <f t="shared" si="9"/>
        <v>108713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1214.3</v>
      </c>
      <c r="D95" s="80"/>
      <c r="E95" s="80"/>
      <c r="F95" s="80">
        <v>13.7</v>
      </c>
      <c r="G95" s="80">
        <v>94.4</v>
      </c>
      <c r="H95" s="80">
        <v>0.2</v>
      </c>
      <c r="I95" s="29">
        <f t="shared" si="7"/>
        <v>1322.6000000000001</v>
      </c>
      <c r="J95" s="81"/>
      <c r="K95" s="80"/>
      <c r="L95" s="80"/>
      <c r="M95" s="80">
        <v>0.1</v>
      </c>
      <c r="N95" s="30">
        <f t="shared" si="8"/>
        <v>0.1</v>
      </c>
      <c r="O95" s="31">
        <f t="shared" si="9"/>
        <v>1322.7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306.8</v>
      </c>
      <c r="D96" s="77"/>
      <c r="E96" s="77"/>
      <c r="F96" s="77">
        <v>8</v>
      </c>
      <c r="G96" s="77">
        <v>137.87</v>
      </c>
      <c r="H96" s="77"/>
      <c r="I96" s="26">
        <f t="shared" si="7"/>
        <v>452.67</v>
      </c>
      <c r="J96" s="78"/>
      <c r="K96" s="77"/>
      <c r="L96" s="77">
        <v>0.04</v>
      </c>
      <c r="M96" s="77">
        <v>0.78</v>
      </c>
      <c r="N96" s="27">
        <f t="shared" si="8"/>
        <v>0.82000000000000006</v>
      </c>
      <c r="O96" s="28">
        <f t="shared" si="9"/>
        <v>453.49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153167</v>
      </c>
      <c r="D97" s="71"/>
      <c r="E97" s="71"/>
      <c r="F97" s="71">
        <v>1692</v>
      </c>
      <c r="G97" s="71">
        <v>37392</v>
      </c>
      <c r="H97" s="71"/>
      <c r="I97" s="17">
        <f t="shared" si="7"/>
        <v>192251</v>
      </c>
      <c r="J97" s="72"/>
      <c r="K97" s="71"/>
      <c r="L97" s="71">
        <v>4</v>
      </c>
      <c r="M97" s="71">
        <v>83</v>
      </c>
      <c r="N97" s="19">
        <f t="shared" si="8"/>
        <v>87</v>
      </c>
      <c r="O97" s="20">
        <f t="shared" si="9"/>
        <v>192338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1684.8</v>
      </c>
      <c r="D98" s="80"/>
      <c r="E98" s="80"/>
      <c r="F98" s="80">
        <v>16.399999999999999</v>
      </c>
      <c r="G98" s="80">
        <v>486.9</v>
      </c>
      <c r="H98" s="80"/>
      <c r="I98" s="29">
        <f t="shared" si="7"/>
        <v>2188.1</v>
      </c>
      <c r="J98" s="81"/>
      <c r="K98" s="80"/>
      <c r="L98" s="80">
        <v>0.1</v>
      </c>
      <c r="M98" s="80">
        <v>1.6</v>
      </c>
      <c r="N98" s="30">
        <f t="shared" si="8"/>
        <v>1.7000000000000002</v>
      </c>
      <c r="O98" s="31">
        <f t="shared" si="9"/>
        <v>2189.7999999999997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290.27999999999997</v>
      </c>
      <c r="D99" s="77">
        <v>0.22</v>
      </c>
      <c r="E99" s="77"/>
      <c r="F99" s="77">
        <v>14.99</v>
      </c>
      <c r="G99" s="77">
        <v>194.48</v>
      </c>
      <c r="H99" s="77"/>
      <c r="I99" s="26">
        <f t="shared" si="7"/>
        <v>499.97</v>
      </c>
      <c r="J99" s="78"/>
      <c r="K99" s="77"/>
      <c r="L99" s="77">
        <v>0.13</v>
      </c>
      <c r="M99" s="77">
        <v>3.62</v>
      </c>
      <c r="N99" s="27">
        <f t="shared" si="8"/>
        <v>3.75</v>
      </c>
      <c r="O99" s="28">
        <f t="shared" si="9"/>
        <v>503.72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148340</v>
      </c>
      <c r="D100" s="71">
        <v>60</v>
      </c>
      <c r="E100" s="71"/>
      <c r="F100" s="71">
        <v>2749</v>
      </c>
      <c r="G100" s="71">
        <v>56888</v>
      </c>
      <c r="H100" s="71"/>
      <c r="I100" s="17">
        <f t="shared" si="7"/>
        <v>208037</v>
      </c>
      <c r="J100" s="72"/>
      <c r="K100" s="71"/>
      <c r="L100" s="71">
        <v>15</v>
      </c>
      <c r="M100" s="71">
        <v>376</v>
      </c>
      <c r="N100" s="19">
        <f t="shared" si="8"/>
        <v>391</v>
      </c>
      <c r="O100" s="20">
        <f t="shared" si="9"/>
        <v>208428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1571.7</v>
      </c>
      <c r="D101" s="80">
        <v>0.8</v>
      </c>
      <c r="E101" s="80"/>
      <c r="F101" s="80">
        <v>29.2</v>
      </c>
      <c r="G101" s="80">
        <v>729.4</v>
      </c>
      <c r="H101" s="80"/>
      <c r="I101" s="29">
        <f t="shared" si="7"/>
        <v>2331.1</v>
      </c>
      <c r="J101" s="81"/>
      <c r="K101" s="80"/>
      <c r="L101" s="80">
        <v>0.2</v>
      </c>
      <c r="M101" s="80">
        <v>6.5</v>
      </c>
      <c r="N101" s="30">
        <f t="shared" si="8"/>
        <v>6.7</v>
      </c>
      <c r="O101" s="31">
        <f t="shared" si="9"/>
        <v>2337.7999999999997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154.5</v>
      </c>
      <c r="D102" s="77">
        <v>0.04</v>
      </c>
      <c r="E102" s="77"/>
      <c r="F102" s="77">
        <v>2.77</v>
      </c>
      <c r="G102" s="77">
        <v>129.72999999999999</v>
      </c>
      <c r="H102" s="77">
        <v>0.03</v>
      </c>
      <c r="I102" s="26">
        <f t="shared" si="7"/>
        <v>287.06999999999994</v>
      </c>
      <c r="J102" s="78"/>
      <c r="K102" s="77"/>
      <c r="L102" s="77">
        <v>0.54</v>
      </c>
      <c r="M102" s="77">
        <v>0.52</v>
      </c>
      <c r="N102" s="27">
        <f t="shared" si="8"/>
        <v>1.06</v>
      </c>
      <c r="O102" s="28">
        <f t="shared" si="9"/>
        <v>288.12999999999994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82093</v>
      </c>
      <c r="D103" s="71">
        <v>12</v>
      </c>
      <c r="E103" s="71"/>
      <c r="F103" s="71">
        <v>690</v>
      </c>
      <c r="G103" s="71">
        <v>40437</v>
      </c>
      <c r="H103" s="71">
        <v>6</v>
      </c>
      <c r="I103" s="17">
        <f t="shared" si="7"/>
        <v>123238</v>
      </c>
      <c r="J103" s="72"/>
      <c r="K103" s="71"/>
      <c r="L103" s="71">
        <v>66</v>
      </c>
      <c r="M103" s="71">
        <v>65</v>
      </c>
      <c r="N103" s="19">
        <f t="shared" si="8"/>
        <v>131</v>
      </c>
      <c r="O103" s="20">
        <f t="shared" si="9"/>
        <v>123369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662.4</v>
      </c>
      <c r="D104" s="80">
        <v>0.1</v>
      </c>
      <c r="E104" s="80"/>
      <c r="F104" s="80">
        <v>5.4</v>
      </c>
      <c r="G104" s="80">
        <v>438.9</v>
      </c>
      <c r="H104" s="80">
        <v>0.1</v>
      </c>
      <c r="I104" s="29">
        <f t="shared" si="7"/>
        <v>1106.8999999999999</v>
      </c>
      <c r="J104" s="81"/>
      <c r="K104" s="80"/>
      <c r="L104" s="80">
        <v>0.7</v>
      </c>
      <c r="M104" s="80">
        <v>0.6</v>
      </c>
      <c r="N104" s="30">
        <f t="shared" si="8"/>
        <v>1.2999999999999998</v>
      </c>
      <c r="O104" s="31">
        <f t="shared" si="9"/>
        <v>1108.1999999999998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101.27</v>
      </c>
      <c r="D105" s="77">
        <v>0.01</v>
      </c>
      <c r="E105" s="77"/>
      <c r="F105" s="77">
        <v>2.1</v>
      </c>
      <c r="G105" s="77">
        <v>67.989999999999995</v>
      </c>
      <c r="H105" s="77"/>
      <c r="I105" s="26">
        <f t="shared" si="7"/>
        <v>171.37</v>
      </c>
      <c r="J105" s="78"/>
      <c r="K105" s="77"/>
      <c r="L105" s="77">
        <v>0.88</v>
      </c>
      <c r="M105" s="77">
        <v>1.28</v>
      </c>
      <c r="N105" s="27">
        <f t="shared" si="8"/>
        <v>2.16</v>
      </c>
      <c r="O105" s="28">
        <f t="shared" si="9"/>
        <v>173.53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54761</v>
      </c>
      <c r="D106" s="71">
        <v>3</v>
      </c>
      <c r="E106" s="71"/>
      <c r="F106" s="71">
        <v>544</v>
      </c>
      <c r="G106" s="71">
        <v>21564</v>
      </c>
      <c r="H106" s="71"/>
      <c r="I106" s="17">
        <f t="shared" si="7"/>
        <v>76872</v>
      </c>
      <c r="J106" s="72"/>
      <c r="K106" s="71"/>
      <c r="L106" s="71">
        <v>112</v>
      </c>
      <c r="M106" s="71">
        <v>162</v>
      </c>
      <c r="N106" s="19">
        <f t="shared" si="8"/>
        <v>274</v>
      </c>
      <c r="O106" s="20">
        <f t="shared" si="9"/>
        <v>77146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439</v>
      </c>
      <c r="D107" s="80">
        <v>0</v>
      </c>
      <c r="E107" s="80"/>
      <c r="F107" s="80">
        <v>2.8</v>
      </c>
      <c r="G107" s="80">
        <v>176.9</v>
      </c>
      <c r="H107" s="80"/>
      <c r="I107" s="29">
        <f t="shared" si="7"/>
        <v>618.70000000000005</v>
      </c>
      <c r="J107" s="81"/>
      <c r="K107" s="80"/>
      <c r="L107" s="80">
        <v>1</v>
      </c>
      <c r="M107" s="80">
        <v>1.4</v>
      </c>
      <c r="N107" s="30">
        <f t="shared" si="8"/>
        <v>2.4</v>
      </c>
      <c r="O107" s="31">
        <f t="shared" si="9"/>
        <v>621.1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63.24</v>
      </c>
      <c r="D108" s="77"/>
      <c r="E108" s="77"/>
      <c r="F108" s="77"/>
      <c r="G108" s="77">
        <v>40.49</v>
      </c>
      <c r="H108" s="77"/>
      <c r="I108" s="26">
        <f t="shared" si="7"/>
        <v>103.73</v>
      </c>
      <c r="J108" s="78"/>
      <c r="K108" s="77"/>
      <c r="L108" s="77"/>
      <c r="M108" s="77">
        <v>0.39</v>
      </c>
      <c r="N108" s="27">
        <f t="shared" si="8"/>
        <v>0.39</v>
      </c>
      <c r="O108" s="28">
        <f t="shared" si="9"/>
        <v>104.12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35254</v>
      </c>
      <c r="D109" s="71"/>
      <c r="E109" s="71"/>
      <c r="F109" s="71"/>
      <c r="G109" s="71">
        <v>13222</v>
      </c>
      <c r="H109" s="71"/>
      <c r="I109" s="17">
        <f t="shared" si="7"/>
        <v>48476</v>
      </c>
      <c r="J109" s="72"/>
      <c r="K109" s="71"/>
      <c r="L109" s="71"/>
      <c r="M109" s="71">
        <v>36</v>
      </c>
      <c r="N109" s="19">
        <f t="shared" si="8"/>
        <v>36</v>
      </c>
      <c r="O109" s="20">
        <f t="shared" si="9"/>
        <v>48512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211</v>
      </c>
      <c r="D110" s="80"/>
      <c r="E110" s="80"/>
      <c r="F110" s="80"/>
      <c r="G110" s="80">
        <v>91.9</v>
      </c>
      <c r="H110" s="80"/>
      <c r="I110" s="29">
        <f t="shared" si="7"/>
        <v>302.89999999999998</v>
      </c>
      <c r="J110" s="81"/>
      <c r="K110" s="80"/>
      <c r="L110" s="80"/>
      <c r="M110" s="80">
        <v>0.3</v>
      </c>
      <c r="N110" s="30">
        <f t="shared" si="8"/>
        <v>0.3</v>
      </c>
      <c r="O110" s="31">
        <f t="shared" si="9"/>
        <v>303.2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52.85</v>
      </c>
      <c r="D111" s="77"/>
      <c r="E111" s="77"/>
      <c r="F111" s="77"/>
      <c r="G111" s="77">
        <v>21.68</v>
      </c>
      <c r="H111" s="77"/>
      <c r="I111" s="26">
        <f t="shared" si="7"/>
        <v>74.53</v>
      </c>
      <c r="J111" s="78"/>
      <c r="K111" s="77"/>
      <c r="L111" s="77"/>
      <c r="M111" s="77">
        <v>0.13</v>
      </c>
      <c r="N111" s="27">
        <f t="shared" si="8"/>
        <v>0.13</v>
      </c>
      <c r="O111" s="28">
        <f t="shared" si="9"/>
        <v>74.66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29930</v>
      </c>
      <c r="D112" s="71"/>
      <c r="E112" s="71"/>
      <c r="F112" s="71"/>
      <c r="G112" s="71">
        <v>7513</v>
      </c>
      <c r="H112" s="71"/>
      <c r="I112" s="17">
        <f t="shared" si="7"/>
        <v>37443</v>
      </c>
      <c r="J112" s="72"/>
      <c r="K112" s="71"/>
      <c r="L112" s="71"/>
      <c r="M112" s="71">
        <v>17</v>
      </c>
      <c r="N112" s="19">
        <f t="shared" si="8"/>
        <v>17</v>
      </c>
      <c r="O112" s="20">
        <f t="shared" si="9"/>
        <v>37460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122.5</v>
      </c>
      <c r="D113" s="80"/>
      <c r="E113" s="80"/>
      <c r="F113" s="80"/>
      <c r="G113" s="80">
        <v>0</v>
      </c>
      <c r="H113" s="80"/>
      <c r="I113" s="29">
        <f t="shared" si="7"/>
        <v>122.5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122.5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27.81</v>
      </c>
      <c r="D114" s="77">
        <v>0.01</v>
      </c>
      <c r="E114" s="77"/>
      <c r="F114" s="77"/>
      <c r="G114" s="77">
        <v>7.13</v>
      </c>
      <c r="H114" s="77"/>
      <c r="I114" s="26">
        <f t="shared" si="7"/>
        <v>34.950000000000003</v>
      </c>
      <c r="J114" s="78"/>
      <c r="K114" s="77"/>
      <c r="L114" s="77"/>
      <c r="M114" s="77"/>
      <c r="N114" s="27">
        <f t="shared" si="8"/>
        <v>0</v>
      </c>
      <c r="O114" s="28">
        <f t="shared" si="9"/>
        <v>34.950000000000003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16023</v>
      </c>
      <c r="D115" s="71">
        <v>3</v>
      </c>
      <c r="E115" s="71"/>
      <c r="F115" s="71"/>
      <c r="G115" s="71">
        <v>2439</v>
      </c>
      <c r="H115" s="71"/>
      <c r="I115" s="17">
        <f t="shared" si="7"/>
        <v>18465</v>
      </c>
      <c r="J115" s="72"/>
      <c r="K115" s="71"/>
      <c r="L115" s="71"/>
      <c r="M115" s="71"/>
      <c r="N115" s="19">
        <f t="shared" si="8"/>
        <v>0</v>
      </c>
      <c r="O115" s="20">
        <f t="shared" si="9"/>
        <v>18465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49.8</v>
      </c>
      <c r="D116" s="89">
        <v>0</v>
      </c>
      <c r="E116" s="89"/>
      <c r="F116" s="89"/>
      <c r="G116" s="89">
        <v>0</v>
      </c>
      <c r="H116" s="89"/>
      <c r="I116" s="47">
        <f t="shared" si="7"/>
        <v>49.8</v>
      </c>
      <c r="J116" s="90"/>
      <c r="K116" s="89"/>
      <c r="L116" s="89"/>
      <c r="M116" s="89"/>
      <c r="N116" s="49">
        <f t="shared" si="8"/>
        <v>0</v>
      </c>
      <c r="O116" s="44">
        <f t="shared" si="9"/>
        <v>49.8</v>
      </c>
      <c r="P116" s="45">
        <f>SUM(O136,P111,P112,P115)</f>
        <v>2440.5100000000002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73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18.29</v>
      </c>
      <c r="D121" s="68">
        <v>0.74</v>
      </c>
      <c r="E121" s="68"/>
      <c r="F121" s="68"/>
      <c r="G121" s="68">
        <v>3.65</v>
      </c>
      <c r="H121" s="68"/>
      <c r="I121" s="11">
        <f t="shared" si="7"/>
        <v>22.679999999999996</v>
      </c>
      <c r="J121" s="69"/>
      <c r="K121" s="68"/>
      <c r="L121" s="68"/>
      <c r="M121" s="68"/>
      <c r="N121" s="13">
        <f t="shared" si="8"/>
        <v>0</v>
      </c>
      <c r="O121" s="14">
        <f t="shared" si="9"/>
        <v>22.679999999999996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10657</v>
      </c>
      <c r="D122" s="71">
        <v>233</v>
      </c>
      <c r="E122" s="71"/>
      <c r="F122" s="71"/>
      <c r="G122" s="71">
        <v>1361</v>
      </c>
      <c r="H122" s="71"/>
      <c r="I122" s="17">
        <f t="shared" si="7"/>
        <v>12251</v>
      </c>
      <c r="J122" s="72"/>
      <c r="K122" s="71"/>
      <c r="L122" s="71"/>
      <c r="M122" s="71"/>
      <c r="N122" s="19">
        <f t="shared" si="8"/>
        <v>0</v>
      </c>
      <c r="O122" s="20">
        <f t="shared" si="9"/>
        <v>12251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3.4</v>
      </c>
      <c r="D123" s="80">
        <v>0</v>
      </c>
      <c r="E123" s="80"/>
      <c r="F123" s="80"/>
      <c r="G123" s="80">
        <v>0</v>
      </c>
      <c r="H123" s="80"/>
      <c r="I123" s="29">
        <f t="shared" si="7"/>
        <v>3.4</v>
      </c>
      <c r="J123" s="81"/>
      <c r="K123" s="80"/>
      <c r="L123" s="80"/>
      <c r="M123" s="80"/>
      <c r="N123" s="30">
        <f t="shared" si="8"/>
        <v>0</v>
      </c>
      <c r="O123" s="31">
        <f t="shared" si="9"/>
        <v>3.4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15.26</v>
      </c>
      <c r="D124" s="77"/>
      <c r="E124" s="77"/>
      <c r="F124" s="77"/>
      <c r="G124" s="77">
        <v>2.08</v>
      </c>
      <c r="H124" s="77"/>
      <c r="I124" s="26">
        <f t="shared" si="7"/>
        <v>17.34</v>
      </c>
      <c r="J124" s="78"/>
      <c r="K124" s="77"/>
      <c r="L124" s="77"/>
      <c r="M124" s="77"/>
      <c r="N124" s="27">
        <f t="shared" si="8"/>
        <v>0</v>
      </c>
      <c r="O124" s="28">
        <f t="shared" si="9"/>
        <v>17.34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8787</v>
      </c>
      <c r="D125" s="71"/>
      <c r="E125" s="71"/>
      <c r="F125" s="71"/>
      <c r="G125" s="71">
        <v>753</v>
      </c>
      <c r="H125" s="71"/>
      <c r="I125" s="17">
        <f t="shared" si="7"/>
        <v>9540</v>
      </c>
      <c r="J125" s="72"/>
      <c r="K125" s="71"/>
      <c r="L125" s="71"/>
      <c r="M125" s="71"/>
      <c r="N125" s="19">
        <f t="shared" si="8"/>
        <v>0</v>
      </c>
      <c r="O125" s="20">
        <f t="shared" si="9"/>
        <v>9540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2.1</v>
      </c>
      <c r="D126" s="80"/>
      <c r="E126" s="80"/>
      <c r="F126" s="80"/>
      <c r="G126" s="80">
        <v>0</v>
      </c>
      <c r="H126" s="80"/>
      <c r="I126" s="29">
        <f t="shared" si="7"/>
        <v>2.1</v>
      </c>
      <c r="J126" s="81"/>
      <c r="K126" s="80"/>
      <c r="L126" s="80"/>
      <c r="M126" s="80"/>
      <c r="N126" s="30">
        <f t="shared" si="8"/>
        <v>0</v>
      </c>
      <c r="O126" s="31">
        <f t="shared" si="9"/>
        <v>2.1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13.14</v>
      </c>
      <c r="D127" s="77"/>
      <c r="E127" s="77"/>
      <c r="F127" s="77"/>
      <c r="G127" s="77">
        <v>0.87</v>
      </c>
      <c r="H127" s="77"/>
      <c r="I127" s="26">
        <f t="shared" si="7"/>
        <v>14.01</v>
      </c>
      <c r="J127" s="78"/>
      <c r="K127" s="77"/>
      <c r="L127" s="77"/>
      <c r="M127" s="77"/>
      <c r="N127" s="27">
        <f t="shared" si="8"/>
        <v>0</v>
      </c>
      <c r="O127" s="28">
        <f t="shared" si="9"/>
        <v>14.01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7701</v>
      </c>
      <c r="D128" s="71"/>
      <c r="E128" s="71"/>
      <c r="F128" s="71"/>
      <c r="G128" s="71">
        <v>281</v>
      </c>
      <c r="H128" s="71"/>
      <c r="I128" s="17">
        <f t="shared" si="7"/>
        <v>7982</v>
      </c>
      <c r="J128" s="72"/>
      <c r="K128" s="71"/>
      <c r="L128" s="71"/>
      <c r="M128" s="71"/>
      <c r="N128" s="19">
        <f t="shared" si="8"/>
        <v>0</v>
      </c>
      <c r="O128" s="20">
        <f t="shared" si="9"/>
        <v>7982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1697.29</v>
      </c>
      <c r="D130" s="68">
        <v>7</v>
      </c>
      <c r="E130" s="68"/>
      <c r="F130" s="68">
        <v>44.94</v>
      </c>
      <c r="G130" s="68">
        <v>647.59</v>
      </c>
      <c r="H130" s="68">
        <v>0.08</v>
      </c>
      <c r="I130" s="11">
        <f t="shared" si="7"/>
        <v>2396.9</v>
      </c>
      <c r="J130" s="69">
        <v>0.15</v>
      </c>
      <c r="K130" s="68"/>
      <c r="L130" s="68">
        <v>8.07</v>
      </c>
      <c r="M130" s="68">
        <v>28.39</v>
      </c>
      <c r="N130" s="13">
        <f>SUM(J130:M130)</f>
        <v>36.61</v>
      </c>
      <c r="O130" s="14">
        <f t="shared" si="9"/>
        <v>2433.5100000000002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816799</v>
      </c>
      <c r="D131" s="71">
        <v>1258</v>
      </c>
      <c r="E131" s="71"/>
      <c r="F131" s="71">
        <v>8972</v>
      </c>
      <c r="G131" s="71">
        <v>192072</v>
      </c>
      <c r="H131" s="71">
        <v>13</v>
      </c>
      <c r="I131" s="17">
        <f t="shared" si="7"/>
        <v>1019114</v>
      </c>
      <c r="J131" s="72">
        <v>13</v>
      </c>
      <c r="K131" s="71"/>
      <c r="L131" s="71">
        <v>502</v>
      </c>
      <c r="M131" s="71">
        <v>2149</v>
      </c>
      <c r="N131" s="19">
        <f t="shared" si="8"/>
        <v>2664</v>
      </c>
      <c r="O131" s="20">
        <f t="shared" si="9"/>
        <v>1021778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10004.6</v>
      </c>
      <c r="D132" s="80">
        <v>29.4</v>
      </c>
      <c r="E132" s="80"/>
      <c r="F132" s="80">
        <v>98.4</v>
      </c>
      <c r="G132" s="80">
        <v>2091.9</v>
      </c>
      <c r="H132" s="80">
        <v>0.3</v>
      </c>
      <c r="I132" s="29">
        <f t="shared" ref="I132:I138" si="10">SUM(C132:H132)</f>
        <v>12224.599999999999</v>
      </c>
      <c r="J132" s="81">
        <v>0.1</v>
      </c>
      <c r="K132" s="80"/>
      <c r="L132" s="80">
        <v>14.9</v>
      </c>
      <c r="M132" s="80">
        <v>69.2</v>
      </c>
      <c r="N132" s="30">
        <f t="shared" ref="N132:N138" si="11">SUM(J132:M132)</f>
        <v>84.2</v>
      </c>
      <c r="O132" s="31">
        <f t="shared" ref="O132:O138" si="12">SUM(N132,I132)</f>
        <v>12308.8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1575.04</v>
      </c>
      <c r="D133" s="77">
        <v>1.05</v>
      </c>
      <c r="E133" s="77"/>
      <c r="F133" s="77">
        <v>44.36</v>
      </c>
      <c r="G133" s="77">
        <v>643.03</v>
      </c>
      <c r="H133" s="77">
        <v>0.03</v>
      </c>
      <c r="I133" s="26">
        <f t="shared" si="10"/>
        <v>2263.5099999999998</v>
      </c>
      <c r="J133" s="78">
        <v>0.15</v>
      </c>
      <c r="K133" s="77"/>
      <c r="L133" s="77">
        <v>7.19</v>
      </c>
      <c r="M133" s="77">
        <v>27.65</v>
      </c>
      <c r="N133" s="27">
        <f t="shared" si="11"/>
        <v>34.99</v>
      </c>
      <c r="O133" s="28">
        <f t="shared" si="12"/>
        <v>2298.4999999999995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778952</v>
      </c>
      <c r="D134" s="71">
        <v>318</v>
      </c>
      <c r="E134" s="71"/>
      <c r="F134" s="71">
        <v>8870</v>
      </c>
      <c r="G134" s="71">
        <v>191314</v>
      </c>
      <c r="H134" s="71">
        <v>6</v>
      </c>
      <c r="I134" s="17">
        <f t="shared" si="10"/>
        <v>979460</v>
      </c>
      <c r="J134" s="72">
        <v>13</v>
      </c>
      <c r="K134" s="71"/>
      <c r="L134" s="71">
        <v>475</v>
      </c>
      <c r="M134" s="71">
        <v>2125</v>
      </c>
      <c r="N134" s="19">
        <f t="shared" si="11"/>
        <v>2613</v>
      </c>
      <c r="O134" s="20">
        <f t="shared" si="12"/>
        <v>982073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8579.2999999999993</v>
      </c>
      <c r="D135" s="89">
        <v>1.1000000000000001</v>
      </c>
      <c r="E135" s="89"/>
      <c r="F135" s="89">
        <v>96.3</v>
      </c>
      <c r="G135" s="89">
        <v>2066.5</v>
      </c>
      <c r="H135" s="89">
        <v>0.1</v>
      </c>
      <c r="I135" s="47">
        <f t="shared" si="10"/>
        <v>10743.3</v>
      </c>
      <c r="J135" s="90">
        <v>0.1</v>
      </c>
      <c r="K135" s="89"/>
      <c r="L135" s="89">
        <v>13.1</v>
      </c>
      <c r="M135" s="89">
        <v>67.7</v>
      </c>
      <c r="N135" s="49">
        <f t="shared" si="11"/>
        <v>80.900000000000006</v>
      </c>
      <c r="O135" s="44">
        <f t="shared" si="12"/>
        <v>10824.199999999999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1703.36</v>
      </c>
      <c r="D136" s="57">
        <f t="shared" si="13"/>
        <v>7.3199999999999994</v>
      </c>
      <c r="E136" s="57">
        <f t="shared" si="13"/>
        <v>0</v>
      </c>
      <c r="F136" s="57">
        <f t="shared" si="13"/>
        <v>45.290000000000006</v>
      </c>
      <c r="G136" s="57">
        <f t="shared" si="13"/>
        <v>647.59</v>
      </c>
      <c r="H136" s="57">
        <f t="shared" si="13"/>
        <v>0.33999999999999997</v>
      </c>
      <c r="I136" s="58">
        <f t="shared" si="10"/>
        <v>2403.9</v>
      </c>
      <c r="J136" s="59">
        <f t="shared" ref="J136:M138" si="14">SUM(J63,J66,J69,J72,J75,J78,J81,J84,J87,J90,J93,J96,J99,J102,J105,J108,J111,J114,J121,J124,J127)</f>
        <v>0.15</v>
      </c>
      <c r="K136" s="57">
        <f t="shared" si="14"/>
        <v>0</v>
      </c>
      <c r="L136" s="57">
        <f t="shared" si="14"/>
        <v>8.07</v>
      </c>
      <c r="M136" s="57">
        <f t="shared" si="14"/>
        <v>28.390000000000004</v>
      </c>
      <c r="N136" s="60">
        <f t="shared" si="11"/>
        <v>36.610000000000007</v>
      </c>
      <c r="O136" s="61">
        <f t="shared" si="12"/>
        <v>2440.5100000000002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817660</v>
      </c>
      <c r="D137" s="36">
        <f t="shared" si="13"/>
        <v>1361</v>
      </c>
      <c r="E137" s="36">
        <f t="shared" si="13"/>
        <v>0</v>
      </c>
      <c r="F137" s="36">
        <f t="shared" si="13"/>
        <v>8997</v>
      </c>
      <c r="G137" s="36">
        <f t="shared" si="13"/>
        <v>192072</v>
      </c>
      <c r="H137" s="36">
        <f t="shared" si="13"/>
        <v>26</v>
      </c>
      <c r="I137" s="17">
        <f t="shared" si="10"/>
        <v>1020116</v>
      </c>
      <c r="J137" s="18">
        <f t="shared" si="14"/>
        <v>13</v>
      </c>
      <c r="K137" s="16">
        <f t="shared" si="14"/>
        <v>0</v>
      </c>
      <c r="L137" s="16">
        <f t="shared" si="14"/>
        <v>502</v>
      </c>
      <c r="M137" s="16">
        <f t="shared" si="14"/>
        <v>2149</v>
      </c>
      <c r="N137" s="19">
        <f t="shared" si="11"/>
        <v>2664</v>
      </c>
      <c r="O137" s="20">
        <f t="shared" si="12"/>
        <v>1022780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10088.4</v>
      </c>
      <c r="D138" s="41">
        <f t="shared" si="13"/>
        <v>35.4</v>
      </c>
      <c r="E138" s="41">
        <f t="shared" si="13"/>
        <v>0</v>
      </c>
      <c r="F138" s="41">
        <f t="shared" si="13"/>
        <v>100.5</v>
      </c>
      <c r="G138" s="41">
        <f t="shared" si="13"/>
        <v>2091.9</v>
      </c>
      <c r="H138" s="41">
        <f t="shared" si="13"/>
        <v>1.2000000000000002</v>
      </c>
      <c r="I138" s="47">
        <f t="shared" si="10"/>
        <v>12317.4</v>
      </c>
      <c r="J138" s="48">
        <f t="shared" si="14"/>
        <v>0.1</v>
      </c>
      <c r="K138" s="46">
        <f t="shared" si="14"/>
        <v>0</v>
      </c>
      <c r="L138" s="46">
        <f t="shared" si="14"/>
        <v>14.899999999999999</v>
      </c>
      <c r="M138" s="46">
        <f t="shared" si="14"/>
        <v>69.2</v>
      </c>
      <c r="N138" s="49">
        <f t="shared" si="11"/>
        <v>84.2</v>
      </c>
      <c r="O138" s="44">
        <f t="shared" si="12"/>
        <v>12401.6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0.35</v>
      </c>
      <c r="D8" s="77"/>
      <c r="E8" s="77"/>
      <c r="F8" s="77"/>
      <c r="G8" s="77"/>
      <c r="H8" s="77"/>
      <c r="I8" s="26">
        <f t="shared" si="0"/>
        <v>0.35</v>
      </c>
      <c r="J8" s="78"/>
      <c r="K8" s="77"/>
      <c r="L8" s="77"/>
      <c r="M8" s="77"/>
      <c r="N8" s="27">
        <f t="shared" si="1"/>
        <v>0</v>
      </c>
      <c r="O8" s="28">
        <f t="shared" si="2"/>
        <v>0.35</v>
      </c>
      <c r="P8" s="21" t="s">
        <v>25</v>
      </c>
      <c r="Q8" s="134" t="s">
        <v>123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0.33</v>
      </c>
      <c r="N11" s="27">
        <f t="shared" si="1"/>
        <v>0.33</v>
      </c>
      <c r="O11" s="28">
        <f t="shared" si="2"/>
        <v>0.33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8</v>
      </c>
      <c r="N12" s="19">
        <f t="shared" si="1"/>
        <v>8</v>
      </c>
      <c r="O12" s="20">
        <f t="shared" si="2"/>
        <v>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0.6</v>
      </c>
      <c r="N13" s="30">
        <f t="shared" si="1"/>
        <v>0.6</v>
      </c>
      <c r="O13" s="31">
        <f t="shared" si="2"/>
        <v>0.6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2.4900000000000002</v>
      </c>
      <c r="D14" s="77"/>
      <c r="E14" s="77"/>
      <c r="F14" s="77"/>
      <c r="G14" s="77"/>
      <c r="H14" s="77"/>
      <c r="I14" s="26">
        <f t="shared" si="0"/>
        <v>2.4900000000000002</v>
      </c>
      <c r="J14" s="78">
        <v>0.3</v>
      </c>
      <c r="K14" s="77"/>
      <c r="L14" s="77">
        <v>0.43</v>
      </c>
      <c r="M14" s="77">
        <v>2.95</v>
      </c>
      <c r="N14" s="27">
        <f t="shared" si="1"/>
        <v>3.68</v>
      </c>
      <c r="O14" s="28">
        <f t="shared" si="2"/>
        <v>6.17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2319</v>
      </c>
      <c r="D15" s="71"/>
      <c r="E15" s="71"/>
      <c r="F15" s="71"/>
      <c r="G15" s="71"/>
      <c r="H15" s="71"/>
      <c r="I15" s="17">
        <f t="shared" si="0"/>
        <v>2319</v>
      </c>
      <c r="J15" s="72">
        <v>18</v>
      </c>
      <c r="K15" s="71"/>
      <c r="L15" s="71">
        <v>16</v>
      </c>
      <c r="M15" s="71">
        <v>83</v>
      </c>
      <c r="N15" s="19">
        <f t="shared" si="1"/>
        <v>117</v>
      </c>
      <c r="O15" s="20">
        <f t="shared" si="2"/>
        <v>2436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225</v>
      </c>
      <c r="D16" s="80"/>
      <c r="E16" s="80"/>
      <c r="F16" s="80"/>
      <c r="G16" s="80"/>
      <c r="H16" s="80"/>
      <c r="I16" s="29">
        <f t="shared" si="0"/>
        <v>225</v>
      </c>
      <c r="J16" s="81">
        <v>0.8</v>
      </c>
      <c r="K16" s="80"/>
      <c r="L16" s="80">
        <v>1</v>
      </c>
      <c r="M16" s="80">
        <v>5.6</v>
      </c>
      <c r="N16" s="30">
        <f t="shared" si="1"/>
        <v>7.3999999999999995</v>
      </c>
      <c r="O16" s="31">
        <f t="shared" si="2"/>
        <v>232.4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8.9600000000000009</v>
      </c>
      <c r="D17" s="77"/>
      <c r="E17" s="77"/>
      <c r="F17" s="77"/>
      <c r="G17" s="77"/>
      <c r="H17" s="77"/>
      <c r="I17" s="26">
        <f t="shared" si="0"/>
        <v>8.9600000000000009</v>
      </c>
      <c r="J17" s="78"/>
      <c r="K17" s="77"/>
      <c r="L17" s="77"/>
      <c r="M17" s="77">
        <v>9.61</v>
      </c>
      <c r="N17" s="27">
        <f t="shared" si="1"/>
        <v>9.61</v>
      </c>
      <c r="O17" s="28">
        <f t="shared" si="2"/>
        <v>18.57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1801</v>
      </c>
      <c r="D18" s="71"/>
      <c r="E18" s="71"/>
      <c r="F18" s="71"/>
      <c r="G18" s="71"/>
      <c r="H18" s="71"/>
      <c r="I18" s="17">
        <f t="shared" si="0"/>
        <v>1801</v>
      </c>
      <c r="J18" s="72"/>
      <c r="K18" s="71"/>
      <c r="L18" s="71"/>
      <c r="M18" s="71">
        <v>344</v>
      </c>
      <c r="N18" s="19">
        <f t="shared" si="1"/>
        <v>344</v>
      </c>
      <c r="O18" s="20">
        <f t="shared" si="2"/>
        <v>2145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125.9</v>
      </c>
      <c r="D19" s="80"/>
      <c r="E19" s="80"/>
      <c r="F19" s="80"/>
      <c r="G19" s="80"/>
      <c r="H19" s="80"/>
      <c r="I19" s="29">
        <f t="shared" si="0"/>
        <v>125.9</v>
      </c>
      <c r="J19" s="81"/>
      <c r="K19" s="80"/>
      <c r="L19" s="80"/>
      <c r="M19" s="80">
        <v>17.600000000000001</v>
      </c>
      <c r="N19" s="30">
        <f t="shared" si="1"/>
        <v>17.600000000000001</v>
      </c>
      <c r="O19" s="31">
        <f t="shared" si="2"/>
        <v>143.5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3.66</v>
      </c>
      <c r="D20" s="77"/>
      <c r="E20" s="77"/>
      <c r="F20" s="77"/>
      <c r="G20" s="77"/>
      <c r="H20" s="77"/>
      <c r="I20" s="26">
        <f t="shared" si="0"/>
        <v>3.66</v>
      </c>
      <c r="J20" s="78"/>
      <c r="K20" s="77"/>
      <c r="L20" s="77"/>
      <c r="M20" s="77">
        <v>7.28</v>
      </c>
      <c r="N20" s="27">
        <f t="shared" si="1"/>
        <v>7.28</v>
      </c>
      <c r="O20" s="28">
        <f t="shared" si="2"/>
        <v>10.940000000000001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893</v>
      </c>
      <c r="D21" s="71"/>
      <c r="E21" s="71"/>
      <c r="F21" s="71"/>
      <c r="G21" s="71"/>
      <c r="H21" s="71"/>
      <c r="I21" s="17">
        <f t="shared" si="0"/>
        <v>893</v>
      </c>
      <c r="J21" s="72"/>
      <c r="K21" s="71"/>
      <c r="L21" s="71"/>
      <c r="M21" s="71">
        <v>326</v>
      </c>
      <c r="N21" s="19">
        <f t="shared" si="1"/>
        <v>326</v>
      </c>
      <c r="O21" s="20">
        <f t="shared" si="2"/>
        <v>1219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42.8</v>
      </c>
      <c r="D22" s="80"/>
      <c r="E22" s="80"/>
      <c r="F22" s="80"/>
      <c r="G22" s="80"/>
      <c r="H22" s="80"/>
      <c r="I22" s="29">
        <f t="shared" si="0"/>
        <v>42.8</v>
      </c>
      <c r="J22" s="81"/>
      <c r="K22" s="80"/>
      <c r="L22" s="80"/>
      <c r="M22" s="80">
        <v>13.3</v>
      </c>
      <c r="N22" s="30">
        <f t="shared" si="1"/>
        <v>13.3</v>
      </c>
      <c r="O22" s="31">
        <f t="shared" si="2"/>
        <v>56.099999999999994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10.73</v>
      </c>
      <c r="D23" s="77"/>
      <c r="E23" s="77"/>
      <c r="F23" s="77"/>
      <c r="G23" s="77">
        <v>0.91</v>
      </c>
      <c r="H23" s="77"/>
      <c r="I23" s="26">
        <f t="shared" si="0"/>
        <v>11.64</v>
      </c>
      <c r="J23" s="78"/>
      <c r="K23" s="77"/>
      <c r="L23" s="77"/>
      <c r="M23" s="77">
        <v>0.82</v>
      </c>
      <c r="N23" s="27">
        <f t="shared" si="1"/>
        <v>0.82</v>
      </c>
      <c r="O23" s="28">
        <f t="shared" si="2"/>
        <v>12.46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3289</v>
      </c>
      <c r="D24" s="71"/>
      <c r="E24" s="71"/>
      <c r="F24" s="71"/>
      <c r="G24" s="71">
        <v>135</v>
      </c>
      <c r="H24" s="71"/>
      <c r="I24" s="17">
        <f t="shared" si="0"/>
        <v>3424</v>
      </c>
      <c r="J24" s="72"/>
      <c r="K24" s="71"/>
      <c r="L24" s="71"/>
      <c r="M24" s="71">
        <v>46</v>
      </c>
      <c r="N24" s="19">
        <f t="shared" si="1"/>
        <v>46</v>
      </c>
      <c r="O24" s="20">
        <f t="shared" si="2"/>
        <v>3470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121.6</v>
      </c>
      <c r="D25" s="80"/>
      <c r="E25" s="80"/>
      <c r="F25" s="80"/>
      <c r="G25" s="80">
        <v>3.8</v>
      </c>
      <c r="H25" s="80"/>
      <c r="I25" s="29">
        <f t="shared" si="0"/>
        <v>125.39999999999999</v>
      </c>
      <c r="J25" s="81"/>
      <c r="K25" s="80"/>
      <c r="L25" s="80"/>
      <c r="M25" s="80">
        <v>1.5</v>
      </c>
      <c r="N25" s="30">
        <f t="shared" si="1"/>
        <v>1.5</v>
      </c>
      <c r="O25" s="31">
        <f t="shared" si="2"/>
        <v>126.89999999999999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41.68</v>
      </c>
      <c r="D26" s="77"/>
      <c r="E26" s="77"/>
      <c r="F26" s="77"/>
      <c r="G26" s="77">
        <v>0.81</v>
      </c>
      <c r="H26" s="77"/>
      <c r="I26" s="26">
        <f t="shared" si="0"/>
        <v>42.49</v>
      </c>
      <c r="J26" s="78"/>
      <c r="K26" s="77"/>
      <c r="L26" s="77"/>
      <c r="M26" s="77">
        <v>0.11</v>
      </c>
      <c r="N26" s="27">
        <f t="shared" si="1"/>
        <v>0.11</v>
      </c>
      <c r="O26" s="28">
        <f t="shared" si="2"/>
        <v>42.6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14041</v>
      </c>
      <c r="D27" s="71"/>
      <c r="E27" s="71"/>
      <c r="F27" s="71"/>
      <c r="G27" s="71">
        <v>136</v>
      </c>
      <c r="H27" s="71"/>
      <c r="I27" s="17">
        <f t="shared" si="0"/>
        <v>14177</v>
      </c>
      <c r="J27" s="72"/>
      <c r="K27" s="71"/>
      <c r="L27" s="71"/>
      <c r="M27" s="71">
        <v>8</v>
      </c>
      <c r="N27" s="19">
        <f t="shared" si="1"/>
        <v>8</v>
      </c>
      <c r="O27" s="20">
        <f t="shared" si="2"/>
        <v>14185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449.7</v>
      </c>
      <c r="D28" s="80"/>
      <c r="E28" s="80"/>
      <c r="F28" s="80"/>
      <c r="G28" s="80">
        <v>3.3</v>
      </c>
      <c r="H28" s="80"/>
      <c r="I28" s="29">
        <f t="shared" si="0"/>
        <v>453</v>
      </c>
      <c r="J28" s="81"/>
      <c r="K28" s="80"/>
      <c r="L28" s="80"/>
      <c r="M28" s="80">
        <v>0.3</v>
      </c>
      <c r="N28" s="30">
        <f t="shared" si="1"/>
        <v>0.3</v>
      </c>
      <c r="O28" s="31">
        <f t="shared" si="2"/>
        <v>453.3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93.62</v>
      </c>
      <c r="D29" s="77"/>
      <c r="E29" s="77"/>
      <c r="F29" s="77">
        <v>0.15</v>
      </c>
      <c r="G29" s="77">
        <v>3.33</v>
      </c>
      <c r="H29" s="77">
        <v>0.13</v>
      </c>
      <c r="I29" s="26">
        <f t="shared" si="0"/>
        <v>97.23</v>
      </c>
      <c r="J29" s="78"/>
      <c r="K29" s="77"/>
      <c r="L29" s="77"/>
      <c r="M29" s="77">
        <v>0.62</v>
      </c>
      <c r="N29" s="27">
        <f t="shared" si="1"/>
        <v>0.62</v>
      </c>
      <c r="O29" s="28">
        <f t="shared" si="2"/>
        <v>97.850000000000009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36739</v>
      </c>
      <c r="D30" s="71"/>
      <c r="E30" s="71"/>
      <c r="F30" s="71">
        <v>30</v>
      </c>
      <c r="G30" s="71">
        <v>748</v>
      </c>
      <c r="H30" s="71">
        <v>16</v>
      </c>
      <c r="I30" s="17">
        <f t="shared" si="0"/>
        <v>37533</v>
      </c>
      <c r="J30" s="72"/>
      <c r="K30" s="71"/>
      <c r="L30" s="71"/>
      <c r="M30" s="71">
        <v>50</v>
      </c>
      <c r="N30" s="19">
        <f t="shared" si="1"/>
        <v>50</v>
      </c>
      <c r="O30" s="20">
        <f t="shared" si="2"/>
        <v>37583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847.8</v>
      </c>
      <c r="D31" s="80"/>
      <c r="E31" s="80"/>
      <c r="F31" s="80">
        <v>0.5</v>
      </c>
      <c r="G31" s="80">
        <v>16.600000000000001</v>
      </c>
      <c r="H31" s="80">
        <v>0.5</v>
      </c>
      <c r="I31" s="29">
        <f t="shared" si="0"/>
        <v>865.4</v>
      </c>
      <c r="J31" s="81"/>
      <c r="K31" s="80"/>
      <c r="L31" s="80"/>
      <c r="M31" s="80">
        <v>1.5</v>
      </c>
      <c r="N31" s="30">
        <f t="shared" si="1"/>
        <v>1.5</v>
      </c>
      <c r="O31" s="31">
        <f t="shared" si="2"/>
        <v>866.9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116.8</v>
      </c>
      <c r="D32" s="77"/>
      <c r="E32" s="77"/>
      <c r="F32" s="77">
        <v>1.29</v>
      </c>
      <c r="G32" s="77">
        <v>9.1199999999999992</v>
      </c>
      <c r="H32" s="77"/>
      <c r="I32" s="26">
        <f t="shared" si="0"/>
        <v>127.21000000000001</v>
      </c>
      <c r="J32" s="78"/>
      <c r="K32" s="77"/>
      <c r="L32" s="77">
        <v>0.04</v>
      </c>
      <c r="M32" s="77">
        <v>0.4</v>
      </c>
      <c r="N32" s="27">
        <f t="shared" si="1"/>
        <v>0.44</v>
      </c>
      <c r="O32" s="28">
        <f t="shared" si="2"/>
        <v>127.65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50051</v>
      </c>
      <c r="D33" s="71"/>
      <c r="E33" s="71"/>
      <c r="F33" s="71">
        <v>295</v>
      </c>
      <c r="G33" s="71">
        <v>2282</v>
      </c>
      <c r="H33" s="71"/>
      <c r="I33" s="17">
        <f t="shared" si="0"/>
        <v>52628</v>
      </c>
      <c r="J33" s="72"/>
      <c r="K33" s="71"/>
      <c r="L33" s="71">
        <v>4</v>
      </c>
      <c r="M33" s="71">
        <v>38</v>
      </c>
      <c r="N33" s="19">
        <f t="shared" si="1"/>
        <v>42</v>
      </c>
      <c r="O33" s="20">
        <f t="shared" si="2"/>
        <v>52670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855.8</v>
      </c>
      <c r="D34" s="80"/>
      <c r="E34" s="80"/>
      <c r="F34" s="80">
        <v>3.7</v>
      </c>
      <c r="G34" s="80">
        <v>34.200000000000003</v>
      </c>
      <c r="H34" s="80"/>
      <c r="I34" s="29">
        <f t="shared" si="0"/>
        <v>893.7</v>
      </c>
      <c r="J34" s="81"/>
      <c r="K34" s="80"/>
      <c r="L34" s="80">
        <v>0.1</v>
      </c>
      <c r="M34" s="80">
        <v>1</v>
      </c>
      <c r="N34" s="30">
        <f t="shared" si="1"/>
        <v>1.1000000000000001</v>
      </c>
      <c r="O34" s="31">
        <f t="shared" si="2"/>
        <v>894.80000000000007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348.69</v>
      </c>
      <c r="D35" s="77"/>
      <c r="E35" s="77"/>
      <c r="F35" s="77">
        <v>1.01</v>
      </c>
      <c r="G35" s="77">
        <v>28.91</v>
      </c>
      <c r="H35" s="77"/>
      <c r="I35" s="26">
        <f t="shared" si="0"/>
        <v>378.61</v>
      </c>
      <c r="J35" s="78"/>
      <c r="K35" s="77"/>
      <c r="L35" s="77"/>
      <c r="M35" s="77">
        <v>2.96</v>
      </c>
      <c r="N35" s="27">
        <f t="shared" si="1"/>
        <v>2.96</v>
      </c>
      <c r="O35" s="28">
        <f t="shared" si="2"/>
        <v>381.57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162985</v>
      </c>
      <c r="D36" s="71"/>
      <c r="E36" s="71"/>
      <c r="F36" s="71">
        <v>249</v>
      </c>
      <c r="G36" s="71">
        <v>7651</v>
      </c>
      <c r="H36" s="71"/>
      <c r="I36" s="17">
        <f t="shared" si="0"/>
        <v>170885</v>
      </c>
      <c r="J36" s="72"/>
      <c r="K36" s="71"/>
      <c r="L36" s="71"/>
      <c r="M36" s="71">
        <v>224</v>
      </c>
      <c r="N36" s="19">
        <f t="shared" si="1"/>
        <v>224</v>
      </c>
      <c r="O36" s="20">
        <f t="shared" si="2"/>
        <v>171109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1974.2</v>
      </c>
      <c r="D37" s="80"/>
      <c r="E37" s="80"/>
      <c r="F37" s="80">
        <v>2.6</v>
      </c>
      <c r="G37" s="80">
        <v>107.5</v>
      </c>
      <c r="H37" s="80"/>
      <c r="I37" s="29">
        <f t="shared" ref="I37:I50" si="3">SUM(C37:H37)</f>
        <v>2084.3000000000002</v>
      </c>
      <c r="J37" s="81"/>
      <c r="K37" s="80"/>
      <c r="L37" s="80"/>
      <c r="M37" s="80">
        <v>4.0999999999999996</v>
      </c>
      <c r="N37" s="30">
        <f t="shared" si="1"/>
        <v>4.0999999999999996</v>
      </c>
      <c r="O37" s="31">
        <f t="shared" si="2"/>
        <v>2088.4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386.59</v>
      </c>
      <c r="D38" s="77"/>
      <c r="E38" s="77"/>
      <c r="F38" s="77">
        <v>1.85</v>
      </c>
      <c r="G38" s="77">
        <v>127.81</v>
      </c>
      <c r="H38" s="77"/>
      <c r="I38" s="26">
        <f t="shared" si="3"/>
        <v>516.25</v>
      </c>
      <c r="J38" s="78"/>
      <c r="K38" s="77"/>
      <c r="L38" s="77"/>
      <c r="M38" s="77">
        <v>1.48</v>
      </c>
      <c r="N38" s="27">
        <f t="shared" si="1"/>
        <v>1.48</v>
      </c>
      <c r="O38" s="28">
        <f t="shared" si="2"/>
        <v>517.73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188869</v>
      </c>
      <c r="D39" s="71"/>
      <c r="E39" s="71"/>
      <c r="F39" s="71">
        <v>432</v>
      </c>
      <c r="G39" s="71">
        <v>35943</v>
      </c>
      <c r="H39" s="71"/>
      <c r="I39" s="17">
        <f t="shared" si="3"/>
        <v>225244</v>
      </c>
      <c r="J39" s="72"/>
      <c r="K39" s="71"/>
      <c r="L39" s="71"/>
      <c r="M39" s="71">
        <v>105</v>
      </c>
      <c r="N39" s="19">
        <f t="shared" si="1"/>
        <v>105</v>
      </c>
      <c r="O39" s="20">
        <f t="shared" si="2"/>
        <v>225349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2083.9</v>
      </c>
      <c r="D40" s="80"/>
      <c r="E40" s="80"/>
      <c r="F40" s="80">
        <v>3.9</v>
      </c>
      <c r="G40" s="80">
        <v>469.7</v>
      </c>
      <c r="H40" s="80"/>
      <c r="I40" s="29">
        <f t="shared" si="3"/>
        <v>2557.5</v>
      </c>
      <c r="J40" s="81"/>
      <c r="K40" s="80"/>
      <c r="L40" s="80"/>
      <c r="M40" s="80">
        <v>2.1</v>
      </c>
      <c r="N40" s="30">
        <f t="shared" si="1"/>
        <v>2.1</v>
      </c>
      <c r="O40" s="31">
        <f t="shared" si="2"/>
        <v>2559.6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352.13</v>
      </c>
      <c r="D41" s="77"/>
      <c r="E41" s="77"/>
      <c r="F41" s="77">
        <v>0.35</v>
      </c>
      <c r="G41" s="77">
        <v>213.16</v>
      </c>
      <c r="H41" s="77"/>
      <c r="I41" s="26">
        <f t="shared" si="3"/>
        <v>565.64</v>
      </c>
      <c r="J41" s="78"/>
      <c r="K41" s="77"/>
      <c r="L41" s="77"/>
      <c r="M41" s="77"/>
      <c r="N41" s="27">
        <f t="shared" si="1"/>
        <v>0</v>
      </c>
      <c r="O41" s="28">
        <f t="shared" si="2"/>
        <v>565.64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177388</v>
      </c>
      <c r="D42" s="71"/>
      <c r="E42" s="71"/>
      <c r="F42" s="71">
        <v>72</v>
      </c>
      <c r="G42" s="71">
        <v>62601</v>
      </c>
      <c r="H42" s="71"/>
      <c r="I42" s="17">
        <f t="shared" si="3"/>
        <v>240061</v>
      </c>
      <c r="J42" s="72"/>
      <c r="K42" s="71"/>
      <c r="L42" s="71"/>
      <c r="M42" s="71"/>
      <c r="N42" s="19">
        <f t="shared" si="1"/>
        <v>0</v>
      </c>
      <c r="O42" s="20">
        <f t="shared" si="2"/>
        <v>240061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1903.2</v>
      </c>
      <c r="D43" s="80"/>
      <c r="E43" s="80"/>
      <c r="F43" s="80">
        <v>0.7</v>
      </c>
      <c r="G43" s="80">
        <v>801.8</v>
      </c>
      <c r="H43" s="80"/>
      <c r="I43" s="29">
        <f t="shared" si="3"/>
        <v>2705.7</v>
      </c>
      <c r="J43" s="81"/>
      <c r="K43" s="80"/>
      <c r="L43" s="80"/>
      <c r="M43" s="80"/>
      <c r="N43" s="30">
        <f t="shared" si="1"/>
        <v>0</v>
      </c>
      <c r="O43" s="31">
        <f t="shared" si="2"/>
        <v>2705.7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304.88</v>
      </c>
      <c r="D44" s="77"/>
      <c r="E44" s="77"/>
      <c r="F44" s="77">
        <v>7.0000000000000007E-2</v>
      </c>
      <c r="G44" s="77">
        <v>151.97</v>
      </c>
      <c r="H44" s="77"/>
      <c r="I44" s="26">
        <f t="shared" si="3"/>
        <v>456.91999999999996</v>
      </c>
      <c r="J44" s="78"/>
      <c r="K44" s="77"/>
      <c r="L44" s="77"/>
      <c r="M44" s="77"/>
      <c r="N44" s="27">
        <f t="shared" si="1"/>
        <v>0</v>
      </c>
      <c r="O44" s="28">
        <f t="shared" si="2"/>
        <v>456.91999999999996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159965</v>
      </c>
      <c r="D45" s="71"/>
      <c r="E45" s="71"/>
      <c r="F45" s="71">
        <v>17</v>
      </c>
      <c r="G45" s="71">
        <v>46914</v>
      </c>
      <c r="H45" s="71"/>
      <c r="I45" s="17">
        <f t="shared" si="3"/>
        <v>206896</v>
      </c>
      <c r="J45" s="72"/>
      <c r="K45" s="71"/>
      <c r="L45" s="71"/>
      <c r="M45" s="71"/>
      <c r="N45" s="19">
        <f t="shared" si="1"/>
        <v>0</v>
      </c>
      <c r="O45" s="20">
        <f t="shared" si="2"/>
        <v>206896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1300.7</v>
      </c>
      <c r="D46" s="80"/>
      <c r="E46" s="80"/>
      <c r="F46" s="80">
        <v>0.1</v>
      </c>
      <c r="G46" s="80">
        <v>512.6</v>
      </c>
      <c r="H46" s="80"/>
      <c r="I46" s="29">
        <f t="shared" si="3"/>
        <v>1813.4</v>
      </c>
      <c r="J46" s="81"/>
      <c r="K46" s="80"/>
      <c r="L46" s="80"/>
      <c r="M46" s="80"/>
      <c r="N46" s="30">
        <f t="shared" si="1"/>
        <v>0</v>
      </c>
      <c r="O46" s="31">
        <f t="shared" si="2"/>
        <v>1813.4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678.53</v>
      </c>
      <c r="D47" s="77">
        <v>0.18</v>
      </c>
      <c r="E47" s="77"/>
      <c r="F47" s="77">
        <v>0.72</v>
      </c>
      <c r="G47" s="77">
        <v>103.17</v>
      </c>
      <c r="H47" s="77"/>
      <c r="I47" s="26">
        <f t="shared" si="3"/>
        <v>782.59999999999991</v>
      </c>
      <c r="J47" s="78"/>
      <c r="K47" s="77"/>
      <c r="L47" s="77"/>
      <c r="M47" s="77">
        <v>1.67</v>
      </c>
      <c r="N47" s="27">
        <f t="shared" si="1"/>
        <v>1.67</v>
      </c>
      <c r="O47" s="28">
        <f t="shared" si="2"/>
        <v>784.26999999999987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370316</v>
      </c>
      <c r="D48" s="71">
        <v>56</v>
      </c>
      <c r="E48" s="71"/>
      <c r="F48" s="71">
        <v>191</v>
      </c>
      <c r="G48" s="71">
        <v>32587</v>
      </c>
      <c r="H48" s="71"/>
      <c r="I48" s="17">
        <f t="shared" si="3"/>
        <v>403150</v>
      </c>
      <c r="J48" s="72"/>
      <c r="K48" s="71"/>
      <c r="L48" s="71"/>
      <c r="M48" s="71">
        <v>220</v>
      </c>
      <c r="N48" s="19">
        <f t="shared" si="1"/>
        <v>220</v>
      </c>
      <c r="O48" s="20">
        <f t="shared" si="2"/>
        <v>403370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1556.6</v>
      </c>
      <c r="D49" s="80">
        <v>0</v>
      </c>
      <c r="E49" s="80"/>
      <c r="F49" s="80">
        <v>0.7</v>
      </c>
      <c r="G49" s="80">
        <v>145.1</v>
      </c>
      <c r="H49" s="80"/>
      <c r="I49" s="29">
        <f t="shared" si="3"/>
        <v>1702.3999999999999</v>
      </c>
      <c r="J49" s="81"/>
      <c r="K49" s="80"/>
      <c r="L49" s="80"/>
      <c r="M49" s="80">
        <v>0.1</v>
      </c>
      <c r="N49" s="30">
        <f t="shared" si="1"/>
        <v>0.1</v>
      </c>
      <c r="O49" s="31">
        <f t="shared" si="2"/>
        <v>1702.4999999999998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2340.21</v>
      </c>
      <c r="D50" s="68">
        <v>0.18</v>
      </c>
      <c r="E50" s="68"/>
      <c r="F50" s="68">
        <v>5.44</v>
      </c>
      <c r="G50" s="68">
        <v>639.19000000000005</v>
      </c>
      <c r="H50" s="68">
        <v>0.13</v>
      </c>
      <c r="I50" s="11">
        <f t="shared" si="3"/>
        <v>2985.15</v>
      </c>
      <c r="J50" s="69">
        <v>0.3</v>
      </c>
      <c r="K50" s="68"/>
      <c r="L50" s="68">
        <v>0.47</v>
      </c>
      <c r="M50" s="68">
        <v>28.23</v>
      </c>
      <c r="N50" s="13">
        <f t="shared" si="1"/>
        <v>29</v>
      </c>
      <c r="O50" s="14">
        <f t="shared" si="2"/>
        <v>3014.15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1165157</v>
      </c>
      <c r="D51" s="71">
        <v>56</v>
      </c>
      <c r="E51" s="71"/>
      <c r="F51" s="71">
        <v>1286</v>
      </c>
      <c r="G51" s="71">
        <v>188997</v>
      </c>
      <c r="H51" s="71">
        <v>16</v>
      </c>
      <c r="I51" s="17">
        <f t="shared" ref="I51:I58" si="4">SUM(C51:H51)</f>
        <v>1355512</v>
      </c>
      <c r="J51" s="72">
        <v>18</v>
      </c>
      <c r="K51" s="71"/>
      <c r="L51" s="71">
        <v>20</v>
      </c>
      <c r="M51" s="71">
        <v>1452</v>
      </c>
      <c r="N51" s="19">
        <f t="shared" si="1"/>
        <v>1490</v>
      </c>
      <c r="O51" s="20">
        <f>SUM(N51,I51)</f>
        <v>1357002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11179.6</v>
      </c>
      <c r="D52" s="80">
        <v>0</v>
      </c>
      <c r="E52" s="80"/>
      <c r="F52" s="80">
        <v>12.2</v>
      </c>
      <c r="G52" s="80">
        <v>2094.6</v>
      </c>
      <c r="H52" s="80">
        <v>0.5</v>
      </c>
      <c r="I52" s="29">
        <f t="shared" si="4"/>
        <v>13286.900000000001</v>
      </c>
      <c r="J52" s="81">
        <v>0.8</v>
      </c>
      <c r="K52" s="80"/>
      <c r="L52" s="80">
        <v>1.1000000000000001</v>
      </c>
      <c r="M52" s="80">
        <v>47.7</v>
      </c>
      <c r="N52" s="30">
        <f t="shared" si="1"/>
        <v>49.6</v>
      </c>
      <c r="O52" s="31">
        <f t="shared" si="2"/>
        <v>13336.500000000002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2292.2399999999998</v>
      </c>
      <c r="D53" s="77">
        <v>0.18</v>
      </c>
      <c r="E53" s="77"/>
      <c r="F53" s="77">
        <v>5.44</v>
      </c>
      <c r="G53" s="77">
        <v>637.47</v>
      </c>
      <c r="H53" s="77"/>
      <c r="I53" s="26">
        <f t="shared" si="4"/>
        <v>2935.33</v>
      </c>
      <c r="J53" s="78">
        <v>0.3</v>
      </c>
      <c r="K53" s="77"/>
      <c r="L53" s="77">
        <v>0.47</v>
      </c>
      <c r="M53" s="77">
        <v>25.25</v>
      </c>
      <c r="N53" s="27">
        <f t="shared" si="1"/>
        <v>26.02</v>
      </c>
      <c r="O53" s="28">
        <f t="shared" si="2"/>
        <v>2961.35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1150472</v>
      </c>
      <c r="D54" s="71">
        <v>56</v>
      </c>
      <c r="E54" s="71"/>
      <c r="F54" s="71">
        <v>1286</v>
      </c>
      <c r="G54" s="71">
        <v>188726</v>
      </c>
      <c r="H54" s="71"/>
      <c r="I54" s="17">
        <f t="shared" si="4"/>
        <v>1340540</v>
      </c>
      <c r="J54" s="72">
        <v>18</v>
      </c>
      <c r="K54" s="71"/>
      <c r="L54" s="71">
        <v>20</v>
      </c>
      <c r="M54" s="71">
        <v>1372</v>
      </c>
      <c r="N54" s="19">
        <f t="shared" si="1"/>
        <v>1410</v>
      </c>
      <c r="O54" s="20">
        <f t="shared" si="2"/>
        <v>1341950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10659.4</v>
      </c>
      <c r="D55" s="74">
        <v>0</v>
      </c>
      <c r="E55" s="74"/>
      <c r="F55" s="74">
        <v>12.2</v>
      </c>
      <c r="G55" s="74">
        <v>2087.5</v>
      </c>
      <c r="H55" s="74"/>
      <c r="I55" s="23">
        <f t="shared" si="4"/>
        <v>12759.1</v>
      </c>
      <c r="J55" s="75">
        <v>0.8</v>
      </c>
      <c r="K55" s="74"/>
      <c r="L55" s="74">
        <v>1.1000000000000001</v>
      </c>
      <c r="M55" s="74">
        <v>42.3</v>
      </c>
      <c r="N55" s="23">
        <f t="shared" si="1"/>
        <v>44.199999999999996</v>
      </c>
      <c r="O55" s="25">
        <f t="shared" si="2"/>
        <v>12803.300000000001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2349.1099999999997</v>
      </c>
      <c r="D56" s="10">
        <f t="shared" si="5"/>
        <v>0.18</v>
      </c>
      <c r="E56" s="10">
        <f t="shared" si="5"/>
        <v>0</v>
      </c>
      <c r="F56" s="10">
        <f t="shared" si="5"/>
        <v>5.44</v>
      </c>
      <c r="G56" s="10">
        <f t="shared" si="5"/>
        <v>639.18999999999994</v>
      </c>
      <c r="H56" s="10">
        <f t="shared" si="5"/>
        <v>0.13</v>
      </c>
      <c r="I56" s="34">
        <f>SUM(C56:H56)</f>
        <v>2994.0499999999997</v>
      </c>
      <c r="J56" s="33">
        <f>SUM(J5,J8,J11,J14,J17,J20,J23,J26,J29,J32,J35,J38,J41,J44,J47)</f>
        <v>0.3</v>
      </c>
      <c r="K56" s="10">
        <f>SUM(K5,K8,K11,K14,K17,K20,K23,K26,K29,K32,K35,K38,K41,K44,K47)</f>
        <v>0</v>
      </c>
      <c r="L56" s="10">
        <f>SUM(L5,L8,L11,L14,L17,L20,L23,L26,L29,L32,L35,L38,L41,L44,L47)</f>
        <v>0.47</v>
      </c>
      <c r="M56" s="10">
        <f>SUM(M5,M8,M11,M14,M17,M20,M23,M26,M29,M32,M35,M38,M41,M44,M47)</f>
        <v>28.230000000000004</v>
      </c>
      <c r="N56" s="12">
        <f t="shared" si="1"/>
        <v>29.000000000000004</v>
      </c>
      <c r="O56" s="14">
        <f t="shared" si="2"/>
        <v>3023.0499999999997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1168656</v>
      </c>
      <c r="D57" s="36">
        <f t="shared" si="5"/>
        <v>56</v>
      </c>
      <c r="E57" s="36">
        <f t="shared" si="5"/>
        <v>0</v>
      </c>
      <c r="F57" s="36">
        <f t="shared" si="5"/>
        <v>1286</v>
      </c>
      <c r="G57" s="36">
        <f t="shared" si="5"/>
        <v>188997</v>
      </c>
      <c r="H57" s="36">
        <f t="shared" si="5"/>
        <v>16</v>
      </c>
      <c r="I57" s="37">
        <f t="shared" si="4"/>
        <v>1359011</v>
      </c>
      <c r="J57" s="35">
        <f t="shared" ref="J57:M58" si="6">SUM(J6,J9,J12,J15,J18,J21,J24,J27,J30,J33,J36,J39,J42,J45,J48)</f>
        <v>18</v>
      </c>
      <c r="K57" s="36">
        <f t="shared" si="6"/>
        <v>0</v>
      </c>
      <c r="L57" s="36">
        <f t="shared" si="6"/>
        <v>20</v>
      </c>
      <c r="M57" s="36">
        <f t="shared" si="6"/>
        <v>1452</v>
      </c>
      <c r="N57" s="38">
        <f t="shared" si="1"/>
        <v>1490</v>
      </c>
      <c r="O57" s="20">
        <f t="shared" si="2"/>
        <v>1360501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11487.200000000003</v>
      </c>
      <c r="D58" s="41">
        <f t="shared" si="5"/>
        <v>0</v>
      </c>
      <c r="E58" s="41">
        <f t="shared" si="5"/>
        <v>0</v>
      </c>
      <c r="F58" s="41">
        <f t="shared" si="5"/>
        <v>12.2</v>
      </c>
      <c r="G58" s="41">
        <f t="shared" si="5"/>
        <v>2094.6</v>
      </c>
      <c r="H58" s="41">
        <f t="shared" si="5"/>
        <v>0.5</v>
      </c>
      <c r="I58" s="42">
        <f t="shared" si="4"/>
        <v>13594.500000000004</v>
      </c>
      <c r="J58" s="40">
        <f t="shared" si="6"/>
        <v>0.8</v>
      </c>
      <c r="K58" s="41">
        <f t="shared" si="6"/>
        <v>0</v>
      </c>
      <c r="L58" s="41">
        <f t="shared" si="6"/>
        <v>1.1000000000000001</v>
      </c>
      <c r="M58" s="41">
        <f t="shared" si="6"/>
        <v>47.7</v>
      </c>
      <c r="N58" s="43">
        <f t="shared" si="1"/>
        <v>49.6</v>
      </c>
      <c r="O58" s="44">
        <f t="shared" si="2"/>
        <v>13644.100000000004</v>
      </c>
      <c r="P58" s="45">
        <f>SUM(O56,P53,P54,P57)</f>
        <v>3023.0499999999997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0.35</v>
      </c>
      <c r="D66" s="77"/>
      <c r="E66" s="77"/>
      <c r="F66" s="77"/>
      <c r="G66" s="77"/>
      <c r="H66" s="77"/>
      <c r="I66" s="26">
        <f t="shared" si="7"/>
        <v>0.35</v>
      </c>
      <c r="J66" s="78"/>
      <c r="K66" s="77"/>
      <c r="L66" s="77"/>
      <c r="M66" s="77"/>
      <c r="N66" s="27">
        <f t="shared" si="8"/>
        <v>0</v>
      </c>
      <c r="O66" s="28">
        <f t="shared" si="9"/>
        <v>0.35</v>
      </c>
      <c r="P66" s="21" t="s">
        <v>25</v>
      </c>
      <c r="Q66" s="134" t="s">
        <v>123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0.33</v>
      </c>
      <c r="N69" s="27">
        <f t="shared" si="8"/>
        <v>0.33</v>
      </c>
      <c r="O69" s="28">
        <f t="shared" si="9"/>
        <v>0.33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8</v>
      </c>
      <c r="N70" s="19">
        <f t="shared" si="8"/>
        <v>8</v>
      </c>
      <c r="O70" s="20">
        <f t="shared" si="9"/>
        <v>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0.6</v>
      </c>
      <c r="N71" s="30">
        <f t="shared" si="8"/>
        <v>0.6</v>
      </c>
      <c r="O71" s="31">
        <f t="shared" si="9"/>
        <v>0.6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2.4900000000000002</v>
      </c>
      <c r="D72" s="77"/>
      <c r="E72" s="77"/>
      <c r="F72" s="77"/>
      <c r="G72" s="77"/>
      <c r="H72" s="77"/>
      <c r="I72" s="26">
        <f t="shared" si="7"/>
        <v>2.4900000000000002</v>
      </c>
      <c r="J72" s="78">
        <v>0.3</v>
      </c>
      <c r="K72" s="77"/>
      <c r="L72" s="77">
        <v>0.43</v>
      </c>
      <c r="M72" s="77">
        <v>2.95</v>
      </c>
      <c r="N72" s="27">
        <f t="shared" si="8"/>
        <v>3.68</v>
      </c>
      <c r="O72" s="28">
        <f t="shared" si="9"/>
        <v>6.17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2319</v>
      </c>
      <c r="D73" s="71"/>
      <c r="E73" s="71"/>
      <c r="F73" s="71"/>
      <c r="G73" s="71"/>
      <c r="H73" s="71"/>
      <c r="I73" s="17">
        <f t="shared" si="7"/>
        <v>2319</v>
      </c>
      <c r="J73" s="72">
        <v>18</v>
      </c>
      <c r="K73" s="71"/>
      <c r="L73" s="71">
        <v>16</v>
      </c>
      <c r="M73" s="71">
        <v>83</v>
      </c>
      <c r="N73" s="19">
        <f t="shared" si="8"/>
        <v>117</v>
      </c>
      <c r="O73" s="20">
        <f t="shared" si="9"/>
        <v>2436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225</v>
      </c>
      <c r="D74" s="80"/>
      <c r="E74" s="80"/>
      <c r="F74" s="80"/>
      <c r="G74" s="80"/>
      <c r="H74" s="80"/>
      <c r="I74" s="29">
        <f t="shared" si="7"/>
        <v>225</v>
      </c>
      <c r="J74" s="81">
        <v>0.8</v>
      </c>
      <c r="K74" s="80"/>
      <c r="L74" s="80">
        <v>1</v>
      </c>
      <c r="M74" s="80">
        <v>5.6</v>
      </c>
      <c r="N74" s="30">
        <f t="shared" si="8"/>
        <v>7.3999999999999995</v>
      </c>
      <c r="O74" s="31">
        <f t="shared" si="9"/>
        <v>232.4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8.9600000000000009</v>
      </c>
      <c r="D75" s="77"/>
      <c r="E75" s="77"/>
      <c r="F75" s="77"/>
      <c r="G75" s="77"/>
      <c r="H75" s="77"/>
      <c r="I75" s="26">
        <f t="shared" si="7"/>
        <v>8.9600000000000009</v>
      </c>
      <c r="J75" s="78"/>
      <c r="K75" s="77"/>
      <c r="L75" s="77"/>
      <c r="M75" s="77">
        <v>9.61</v>
      </c>
      <c r="N75" s="27">
        <f t="shared" si="8"/>
        <v>9.61</v>
      </c>
      <c r="O75" s="28">
        <f t="shared" si="9"/>
        <v>18.57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1801</v>
      </c>
      <c r="D76" s="71"/>
      <c r="E76" s="71"/>
      <c r="F76" s="71"/>
      <c r="G76" s="71"/>
      <c r="H76" s="71"/>
      <c r="I76" s="17">
        <f t="shared" si="7"/>
        <v>1801</v>
      </c>
      <c r="J76" s="72"/>
      <c r="K76" s="71"/>
      <c r="L76" s="71"/>
      <c r="M76" s="71">
        <v>344</v>
      </c>
      <c r="N76" s="19">
        <f t="shared" si="8"/>
        <v>344</v>
      </c>
      <c r="O76" s="20">
        <f t="shared" si="9"/>
        <v>2145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125.9</v>
      </c>
      <c r="D77" s="80"/>
      <c r="E77" s="80"/>
      <c r="F77" s="80"/>
      <c r="G77" s="80"/>
      <c r="H77" s="80"/>
      <c r="I77" s="29">
        <f t="shared" si="7"/>
        <v>125.9</v>
      </c>
      <c r="J77" s="81"/>
      <c r="K77" s="80"/>
      <c r="L77" s="80"/>
      <c r="M77" s="80">
        <v>17.600000000000001</v>
      </c>
      <c r="N77" s="30">
        <f t="shared" si="8"/>
        <v>17.600000000000001</v>
      </c>
      <c r="O77" s="31">
        <f t="shared" si="9"/>
        <v>143.5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3.66</v>
      </c>
      <c r="D78" s="77"/>
      <c r="E78" s="77"/>
      <c r="F78" s="77"/>
      <c r="G78" s="77"/>
      <c r="H78" s="77"/>
      <c r="I78" s="26">
        <f t="shared" si="7"/>
        <v>3.66</v>
      </c>
      <c r="J78" s="78"/>
      <c r="K78" s="77"/>
      <c r="L78" s="77"/>
      <c r="M78" s="77">
        <v>7.28</v>
      </c>
      <c r="N78" s="27">
        <f t="shared" si="8"/>
        <v>7.28</v>
      </c>
      <c r="O78" s="28">
        <f t="shared" si="9"/>
        <v>10.940000000000001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893</v>
      </c>
      <c r="D79" s="71"/>
      <c r="E79" s="71"/>
      <c r="F79" s="71"/>
      <c r="G79" s="71"/>
      <c r="H79" s="71"/>
      <c r="I79" s="17">
        <f t="shared" si="7"/>
        <v>893</v>
      </c>
      <c r="J79" s="72"/>
      <c r="K79" s="71"/>
      <c r="L79" s="71"/>
      <c r="M79" s="71">
        <v>326</v>
      </c>
      <c r="N79" s="19">
        <f t="shared" si="8"/>
        <v>326</v>
      </c>
      <c r="O79" s="20">
        <f t="shared" si="9"/>
        <v>1219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42.8</v>
      </c>
      <c r="D80" s="80"/>
      <c r="E80" s="80"/>
      <c r="F80" s="80"/>
      <c r="G80" s="80"/>
      <c r="H80" s="80"/>
      <c r="I80" s="29">
        <f t="shared" si="7"/>
        <v>42.8</v>
      </c>
      <c r="J80" s="81"/>
      <c r="K80" s="80"/>
      <c r="L80" s="80"/>
      <c r="M80" s="80">
        <v>13.3</v>
      </c>
      <c r="N80" s="30">
        <f t="shared" si="8"/>
        <v>13.3</v>
      </c>
      <c r="O80" s="31">
        <f t="shared" si="9"/>
        <v>56.099999999999994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10.73</v>
      </c>
      <c r="D81" s="77"/>
      <c r="E81" s="77"/>
      <c r="F81" s="77"/>
      <c r="G81" s="77">
        <v>0.91</v>
      </c>
      <c r="H81" s="77"/>
      <c r="I81" s="26">
        <f t="shared" si="7"/>
        <v>11.64</v>
      </c>
      <c r="J81" s="78"/>
      <c r="K81" s="77"/>
      <c r="L81" s="77"/>
      <c r="M81" s="77">
        <v>0.82</v>
      </c>
      <c r="N81" s="27">
        <f t="shared" si="8"/>
        <v>0.82</v>
      </c>
      <c r="O81" s="28">
        <f t="shared" si="9"/>
        <v>12.46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3289</v>
      </c>
      <c r="D82" s="71"/>
      <c r="E82" s="71"/>
      <c r="F82" s="71"/>
      <c r="G82" s="71">
        <v>135</v>
      </c>
      <c r="H82" s="71"/>
      <c r="I82" s="17">
        <f t="shared" si="7"/>
        <v>3424</v>
      </c>
      <c r="J82" s="72"/>
      <c r="K82" s="71"/>
      <c r="L82" s="71"/>
      <c r="M82" s="71">
        <v>46</v>
      </c>
      <c r="N82" s="19">
        <f t="shared" si="8"/>
        <v>46</v>
      </c>
      <c r="O82" s="20">
        <f t="shared" si="9"/>
        <v>3470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121.6</v>
      </c>
      <c r="D83" s="80"/>
      <c r="E83" s="80"/>
      <c r="F83" s="80"/>
      <c r="G83" s="80">
        <v>3.8</v>
      </c>
      <c r="H83" s="80"/>
      <c r="I83" s="29">
        <f t="shared" si="7"/>
        <v>125.39999999999999</v>
      </c>
      <c r="J83" s="81"/>
      <c r="K83" s="80"/>
      <c r="L83" s="80"/>
      <c r="M83" s="80">
        <v>1.5</v>
      </c>
      <c r="N83" s="30">
        <f t="shared" si="8"/>
        <v>1.5</v>
      </c>
      <c r="O83" s="31">
        <f t="shared" si="9"/>
        <v>126.89999999999999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41.68</v>
      </c>
      <c r="D84" s="77"/>
      <c r="E84" s="77"/>
      <c r="F84" s="77"/>
      <c r="G84" s="77">
        <v>0.81</v>
      </c>
      <c r="H84" s="77"/>
      <c r="I84" s="26">
        <f t="shared" si="7"/>
        <v>42.49</v>
      </c>
      <c r="J84" s="78"/>
      <c r="K84" s="77"/>
      <c r="L84" s="77"/>
      <c r="M84" s="77">
        <v>0.11</v>
      </c>
      <c r="N84" s="27">
        <f t="shared" si="8"/>
        <v>0.11</v>
      </c>
      <c r="O84" s="28">
        <f t="shared" si="9"/>
        <v>42.6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14041</v>
      </c>
      <c r="D85" s="71"/>
      <c r="E85" s="71"/>
      <c r="F85" s="71"/>
      <c r="G85" s="71">
        <v>136</v>
      </c>
      <c r="H85" s="71"/>
      <c r="I85" s="17">
        <f t="shared" si="7"/>
        <v>14177</v>
      </c>
      <c r="J85" s="72"/>
      <c r="K85" s="71"/>
      <c r="L85" s="71"/>
      <c r="M85" s="71">
        <v>8</v>
      </c>
      <c r="N85" s="19">
        <f t="shared" si="8"/>
        <v>8</v>
      </c>
      <c r="O85" s="20">
        <f t="shared" si="9"/>
        <v>14185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449.7</v>
      </c>
      <c r="D86" s="80"/>
      <c r="E86" s="80"/>
      <c r="F86" s="80"/>
      <c r="G86" s="80">
        <v>3.3</v>
      </c>
      <c r="H86" s="80"/>
      <c r="I86" s="29">
        <f t="shared" si="7"/>
        <v>453</v>
      </c>
      <c r="J86" s="81"/>
      <c r="K86" s="80"/>
      <c r="L86" s="80"/>
      <c r="M86" s="80">
        <v>0.3</v>
      </c>
      <c r="N86" s="30">
        <f t="shared" si="8"/>
        <v>0.3</v>
      </c>
      <c r="O86" s="31">
        <f t="shared" si="9"/>
        <v>453.3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93.62</v>
      </c>
      <c r="D87" s="77"/>
      <c r="E87" s="77"/>
      <c r="F87" s="77">
        <v>0.15</v>
      </c>
      <c r="G87" s="77">
        <v>3.33</v>
      </c>
      <c r="H87" s="77">
        <v>0.13</v>
      </c>
      <c r="I87" s="26">
        <f t="shared" si="7"/>
        <v>97.23</v>
      </c>
      <c r="J87" s="78"/>
      <c r="K87" s="77"/>
      <c r="L87" s="77"/>
      <c r="M87" s="77">
        <v>0.62</v>
      </c>
      <c r="N87" s="27">
        <f t="shared" si="8"/>
        <v>0.62</v>
      </c>
      <c r="O87" s="28">
        <f t="shared" si="9"/>
        <v>97.850000000000009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36739</v>
      </c>
      <c r="D88" s="71"/>
      <c r="E88" s="71"/>
      <c r="F88" s="71">
        <v>30</v>
      </c>
      <c r="G88" s="71">
        <v>748</v>
      </c>
      <c r="H88" s="71">
        <v>16</v>
      </c>
      <c r="I88" s="17">
        <f t="shared" si="7"/>
        <v>37533</v>
      </c>
      <c r="J88" s="72"/>
      <c r="K88" s="71"/>
      <c r="L88" s="71"/>
      <c r="M88" s="71">
        <v>50</v>
      </c>
      <c r="N88" s="19">
        <f t="shared" si="8"/>
        <v>50</v>
      </c>
      <c r="O88" s="20">
        <f t="shared" si="9"/>
        <v>37583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847.8</v>
      </c>
      <c r="D89" s="80"/>
      <c r="E89" s="80"/>
      <c r="F89" s="80">
        <v>0.5</v>
      </c>
      <c r="G89" s="80">
        <v>16.600000000000001</v>
      </c>
      <c r="H89" s="80">
        <v>0.5</v>
      </c>
      <c r="I89" s="29">
        <f t="shared" si="7"/>
        <v>865.4</v>
      </c>
      <c r="J89" s="81"/>
      <c r="K89" s="80"/>
      <c r="L89" s="80"/>
      <c r="M89" s="80">
        <v>1.5</v>
      </c>
      <c r="N89" s="30">
        <f t="shared" si="8"/>
        <v>1.5</v>
      </c>
      <c r="O89" s="31">
        <f t="shared" si="9"/>
        <v>866.9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116.8</v>
      </c>
      <c r="D90" s="77"/>
      <c r="E90" s="77"/>
      <c r="F90" s="77">
        <v>1.29</v>
      </c>
      <c r="G90" s="77">
        <v>9.1199999999999992</v>
      </c>
      <c r="H90" s="77"/>
      <c r="I90" s="26">
        <f t="shared" si="7"/>
        <v>127.21000000000001</v>
      </c>
      <c r="J90" s="78"/>
      <c r="K90" s="77"/>
      <c r="L90" s="77">
        <v>0.04</v>
      </c>
      <c r="M90" s="77">
        <v>0.4</v>
      </c>
      <c r="N90" s="27">
        <f t="shared" si="8"/>
        <v>0.44</v>
      </c>
      <c r="O90" s="28">
        <f t="shared" si="9"/>
        <v>127.65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50051</v>
      </c>
      <c r="D91" s="71"/>
      <c r="E91" s="71"/>
      <c r="F91" s="71">
        <v>295</v>
      </c>
      <c r="G91" s="71">
        <v>2282</v>
      </c>
      <c r="H91" s="71"/>
      <c r="I91" s="17">
        <f t="shared" si="7"/>
        <v>52628</v>
      </c>
      <c r="J91" s="72"/>
      <c r="K91" s="71"/>
      <c r="L91" s="71">
        <v>4</v>
      </c>
      <c r="M91" s="71">
        <v>38</v>
      </c>
      <c r="N91" s="19">
        <f t="shared" si="8"/>
        <v>42</v>
      </c>
      <c r="O91" s="20">
        <f t="shared" si="9"/>
        <v>52670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855.8</v>
      </c>
      <c r="D92" s="80"/>
      <c r="E92" s="80"/>
      <c r="F92" s="80">
        <v>3.7</v>
      </c>
      <c r="G92" s="80">
        <v>34.200000000000003</v>
      </c>
      <c r="H92" s="80"/>
      <c r="I92" s="29">
        <f t="shared" si="7"/>
        <v>893.7</v>
      </c>
      <c r="J92" s="81"/>
      <c r="K92" s="80"/>
      <c r="L92" s="80">
        <v>0.1</v>
      </c>
      <c r="M92" s="80">
        <v>1</v>
      </c>
      <c r="N92" s="30">
        <f t="shared" si="8"/>
        <v>1.1000000000000001</v>
      </c>
      <c r="O92" s="31">
        <f t="shared" si="9"/>
        <v>894.80000000000007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348.69</v>
      </c>
      <c r="D93" s="77"/>
      <c r="E93" s="77"/>
      <c r="F93" s="77">
        <v>1.01</v>
      </c>
      <c r="G93" s="77">
        <v>28.91</v>
      </c>
      <c r="H93" s="77"/>
      <c r="I93" s="26">
        <f t="shared" si="7"/>
        <v>378.61</v>
      </c>
      <c r="J93" s="78"/>
      <c r="K93" s="77"/>
      <c r="L93" s="77"/>
      <c r="M93" s="77">
        <v>2.96</v>
      </c>
      <c r="N93" s="27">
        <f t="shared" si="8"/>
        <v>2.96</v>
      </c>
      <c r="O93" s="28">
        <f t="shared" si="9"/>
        <v>381.57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162985</v>
      </c>
      <c r="D94" s="71"/>
      <c r="E94" s="71"/>
      <c r="F94" s="71">
        <v>249</v>
      </c>
      <c r="G94" s="71">
        <v>7651</v>
      </c>
      <c r="H94" s="71"/>
      <c r="I94" s="17">
        <f t="shared" si="7"/>
        <v>170885</v>
      </c>
      <c r="J94" s="72"/>
      <c r="K94" s="71"/>
      <c r="L94" s="71"/>
      <c r="M94" s="71">
        <v>224</v>
      </c>
      <c r="N94" s="19">
        <f t="shared" si="8"/>
        <v>224</v>
      </c>
      <c r="O94" s="20">
        <f t="shared" si="9"/>
        <v>171109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1974.2</v>
      </c>
      <c r="D95" s="80"/>
      <c r="E95" s="80"/>
      <c r="F95" s="80">
        <v>2.6</v>
      </c>
      <c r="G95" s="80">
        <v>107.5</v>
      </c>
      <c r="H95" s="80"/>
      <c r="I95" s="29">
        <f t="shared" si="7"/>
        <v>2084.3000000000002</v>
      </c>
      <c r="J95" s="81"/>
      <c r="K95" s="80"/>
      <c r="L95" s="80"/>
      <c r="M95" s="80">
        <v>4.0999999999999996</v>
      </c>
      <c r="N95" s="30">
        <f t="shared" si="8"/>
        <v>4.0999999999999996</v>
      </c>
      <c r="O95" s="31">
        <f t="shared" si="9"/>
        <v>2088.4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386.59</v>
      </c>
      <c r="D96" s="77"/>
      <c r="E96" s="77"/>
      <c r="F96" s="77">
        <v>1.85</v>
      </c>
      <c r="G96" s="77">
        <v>127.81</v>
      </c>
      <c r="H96" s="77"/>
      <c r="I96" s="26">
        <f t="shared" si="7"/>
        <v>516.25</v>
      </c>
      <c r="J96" s="78"/>
      <c r="K96" s="77"/>
      <c r="L96" s="77"/>
      <c r="M96" s="77">
        <v>1.48</v>
      </c>
      <c r="N96" s="27">
        <f t="shared" si="8"/>
        <v>1.48</v>
      </c>
      <c r="O96" s="28">
        <f t="shared" si="9"/>
        <v>517.73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188869</v>
      </c>
      <c r="D97" s="71"/>
      <c r="E97" s="71"/>
      <c r="F97" s="71">
        <v>432</v>
      </c>
      <c r="G97" s="71">
        <v>35943</v>
      </c>
      <c r="H97" s="71"/>
      <c r="I97" s="17">
        <f t="shared" si="7"/>
        <v>225244</v>
      </c>
      <c r="J97" s="72"/>
      <c r="K97" s="71"/>
      <c r="L97" s="71"/>
      <c r="M97" s="71">
        <v>105</v>
      </c>
      <c r="N97" s="19">
        <f t="shared" si="8"/>
        <v>105</v>
      </c>
      <c r="O97" s="20">
        <f t="shared" si="9"/>
        <v>225349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2083.9</v>
      </c>
      <c r="D98" s="80"/>
      <c r="E98" s="80"/>
      <c r="F98" s="80">
        <v>3.9</v>
      </c>
      <c r="G98" s="80">
        <v>469.7</v>
      </c>
      <c r="H98" s="80"/>
      <c r="I98" s="29">
        <f t="shared" si="7"/>
        <v>2557.5</v>
      </c>
      <c r="J98" s="81"/>
      <c r="K98" s="80"/>
      <c r="L98" s="80"/>
      <c r="M98" s="80">
        <v>2.1</v>
      </c>
      <c r="N98" s="30">
        <f t="shared" si="8"/>
        <v>2.1</v>
      </c>
      <c r="O98" s="31">
        <f t="shared" si="9"/>
        <v>2559.6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352.13</v>
      </c>
      <c r="D99" s="77"/>
      <c r="E99" s="77"/>
      <c r="F99" s="77">
        <v>0.35</v>
      </c>
      <c r="G99" s="77">
        <v>213.16</v>
      </c>
      <c r="H99" s="77"/>
      <c r="I99" s="26">
        <f t="shared" si="7"/>
        <v>565.64</v>
      </c>
      <c r="J99" s="78"/>
      <c r="K99" s="77"/>
      <c r="L99" s="77"/>
      <c r="M99" s="77"/>
      <c r="N99" s="27">
        <f t="shared" si="8"/>
        <v>0</v>
      </c>
      <c r="O99" s="28">
        <f t="shared" si="9"/>
        <v>565.64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177388</v>
      </c>
      <c r="D100" s="71"/>
      <c r="E100" s="71"/>
      <c r="F100" s="71">
        <v>72</v>
      </c>
      <c r="G100" s="71">
        <v>62601</v>
      </c>
      <c r="H100" s="71"/>
      <c r="I100" s="17">
        <f t="shared" si="7"/>
        <v>240061</v>
      </c>
      <c r="J100" s="72"/>
      <c r="K100" s="71"/>
      <c r="L100" s="71"/>
      <c r="M100" s="71"/>
      <c r="N100" s="19">
        <f t="shared" si="8"/>
        <v>0</v>
      </c>
      <c r="O100" s="20">
        <f t="shared" si="9"/>
        <v>240061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1903.2</v>
      </c>
      <c r="D101" s="80"/>
      <c r="E101" s="80"/>
      <c r="F101" s="80">
        <v>0.7</v>
      </c>
      <c r="G101" s="80">
        <v>801.8</v>
      </c>
      <c r="H101" s="80"/>
      <c r="I101" s="29">
        <f t="shared" si="7"/>
        <v>2705.7</v>
      </c>
      <c r="J101" s="81"/>
      <c r="K101" s="80"/>
      <c r="L101" s="80"/>
      <c r="M101" s="80"/>
      <c r="N101" s="30">
        <f t="shared" si="8"/>
        <v>0</v>
      </c>
      <c r="O101" s="31">
        <f t="shared" si="9"/>
        <v>2705.7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304.88</v>
      </c>
      <c r="D102" s="77"/>
      <c r="E102" s="77"/>
      <c r="F102" s="77">
        <v>7.0000000000000007E-2</v>
      </c>
      <c r="G102" s="77">
        <v>151.97</v>
      </c>
      <c r="H102" s="77"/>
      <c r="I102" s="26">
        <f t="shared" si="7"/>
        <v>456.91999999999996</v>
      </c>
      <c r="J102" s="78"/>
      <c r="K102" s="77"/>
      <c r="L102" s="77"/>
      <c r="M102" s="77"/>
      <c r="N102" s="27">
        <f t="shared" si="8"/>
        <v>0</v>
      </c>
      <c r="O102" s="28">
        <f t="shared" si="9"/>
        <v>456.91999999999996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159965</v>
      </c>
      <c r="D103" s="71"/>
      <c r="E103" s="71"/>
      <c r="F103" s="71">
        <v>17</v>
      </c>
      <c r="G103" s="71">
        <v>46914</v>
      </c>
      <c r="H103" s="71"/>
      <c r="I103" s="17">
        <f t="shared" si="7"/>
        <v>206896</v>
      </c>
      <c r="J103" s="72"/>
      <c r="K103" s="71"/>
      <c r="L103" s="71"/>
      <c r="M103" s="71"/>
      <c r="N103" s="19">
        <f t="shared" si="8"/>
        <v>0</v>
      </c>
      <c r="O103" s="20">
        <f t="shared" si="9"/>
        <v>206896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1300.7</v>
      </c>
      <c r="D104" s="80"/>
      <c r="E104" s="80"/>
      <c r="F104" s="80">
        <v>0.1</v>
      </c>
      <c r="G104" s="80">
        <v>512.6</v>
      </c>
      <c r="H104" s="80"/>
      <c r="I104" s="29">
        <f t="shared" si="7"/>
        <v>1813.4</v>
      </c>
      <c r="J104" s="81"/>
      <c r="K104" s="80"/>
      <c r="L104" s="80"/>
      <c r="M104" s="80"/>
      <c r="N104" s="30">
        <f t="shared" si="8"/>
        <v>0</v>
      </c>
      <c r="O104" s="31">
        <f t="shared" si="9"/>
        <v>1813.4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180.64</v>
      </c>
      <c r="D105" s="77"/>
      <c r="E105" s="77"/>
      <c r="F105" s="77"/>
      <c r="G105" s="77">
        <v>46.38</v>
      </c>
      <c r="H105" s="77"/>
      <c r="I105" s="26">
        <f t="shared" si="7"/>
        <v>227.01999999999998</v>
      </c>
      <c r="J105" s="78"/>
      <c r="K105" s="77"/>
      <c r="L105" s="77"/>
      <c r="M105" s="77">
        <v>0.09</v>
      </c>
      <c r="N105" s="27">
        <f t="shared" si="8"/>
        <v>0.09</v>
      </c>
      <c r="O105" s="28">
        <f t="shared" si="9"/>
        <v>227.10999999999999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97960</v>
      </c>
      <c r="D106" s="71"/>
      <c r="E106" s="71"/>
      <c r="F106" s="71"/>
      <c r="G106" s="71">
        <v>14895</v>
      </c>
      <c r="H106" s="71"/>
      <c r="I106" s="17">
        <f t="shared" si="7"/>
        <v>112855</v>
      </c>
      <c r="J106" s="72"/>
      <c r="K106" s="71"/>
      <c r="L106" s="71"/>
      <c r="M106" s="71">
        <v>11</v>
      </c>
      <c r="N106" s="19">
        <f t="shared" si="8"/>
        <v>11</v>
      </c>
      <c r="O106" s="20">
        <f t="shared" si="9"/>
        <v>112866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783.5</v>
      </c>
      <c r="D107" s="80"/>
      <c r="E107" s="80"/>
      <c r="F107" s="80"/>
      <c r="G107" s="80">
        <v>121.2</v>
      </c>
      <c r="H107" s="80"/>
      <c r="I107" s="29">
        <f t="shared" si="7"/>
        <v>904.7</v>
      </c>
      <c r="J107" s="81"/>
      <c r="K107" s="80"/>
      <c r="L107" s="80"/>
      <c r="M107" s="80">
        <v>0.1</v>
      </c>
      <c r="N107" s="30">
        <f t="shared" si="8"/>
        <v>0.1</v>
      </c>
      <c r="O107" s="31">
        <f t="shared" si="9"/>
        <v>904.80000000000007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108.64</v>
      </c>
      <c r="D108" s="77"/>
      <c r="E108" s="77"/>
      <c r="F108" s="77"/>
      <c r="G108" s="77">
        <v>14.67</v>
      </c>
      <c r="H108" s="77"/>
      <c r="I108" s="26">
        <f t="shared" si="7"/>
        <v>123.31</v>
      </c>
      <c r="J108" s="78"/>
      <c r="K108" s="77"/>
      <c r="L108" s="77"/>
      <c r="M108" s="77"/>
      <c r="N108" s="27">
        <f t="shared" si="8"/>
        <v>0</v>
      </c>
      <c r="O108" s="28">
        <f t="shared" si="9"/>
        <v>123.31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59603</v>
      </c>
      <c r="D109" s="71"/>
      <c r="E109" s="71"/>
      <c r="F109" s="71"/>
      <c r="G109" s="71">
        <v>4884</v>
      </c>
      <c r="H109" s="71"/>
      <c r="I109" s="17">
        <f t="shared" si="7"/>
        <v>64487</v>
      </c>
      <c r="J109" s="72"/>
      <c r="K109" s="71"/>
      <c r="L109" s="71"/>
      <c r="M109" s="71"/>
      <c r="N109" s="19">
        <f t="shared" si="8"/>
        <v>0</v>
      </c>
      <c r="O109" s="20">
        <f t="shared" si="9"/>
        <v>64487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356.1</v>
      </c>
      <c r="D110" s="80"/>
      <c r="E110" s="80"/>
      <c r="F110" s="80"/>
      <c r="G110" s="80">
        <v>23.9</v>
      </c>
      <c r="H110" s="80"/>
      <c r="I110" s="29">
        <f t="shared" si="7"/>
        <v>380</v>
      </c>
      <c r="J110" s="81"/>
      <c r="K110" s="80"/>
      <c r="L110" s="80"/>
      <c r="M110" s="80"/>
      <c r="N110" s="30">
        <f t="shared" si="8"/>
        <v>0</v>
      </c>
      <c r="O110" s="31">
        <f t="shared" si="9"/>
        <v>380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115.37</v>
      </c>
      <c r="D111" s="77">
        <v>0.01</v>
      </c>
      <c r="E111" s="77"/>
      <c r="F111" s="77">
        <v>0.56999999999999995</v>
      </c>
      <c r="G111" s="77">
        <v>13.13</v>
      </c>
      <c r="H111" s="77"/>
      <c r="I111" s="26">
        <f t="shared" si="7"/>
        <v>129.08000000000001</v>
      </c>
      <c r="J111" s="78"/>
      <c r="K111" s="77"/>
      <c r="L111" s="77"/>
      <c r="M111" s="77">
        <v>0.27</v>
      </c>
      <c r="N111" s="27">
        <f t="shared" si="8"/>
        <v>0.27</v>
      </c>
      <c r="O111" s="28">
        <f t="shared" si="9"/>
        <v>129.35000000000002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64864</v>
      </c>
      <c r="D112" s="71">
        <v>3</v>
      </c>
      <c r="E112" s="71"/>
      <c r="F112" s="71">
        <v>150</v>
      </c>
      <c r="G112" s="71">
        <v>4206</v>
      </c>
      <c r="H112" s="71"/>
      <c r="I112" s="17">
        <f t="shared" si="7"/>
        <v>69223</v>
      </c>
      <c r="J112" s="72"/>
      <c r="K112" s="71"/>
      <c r="L112" s="71"/>
      <c r="M112" s="71">
        <v>36</v>
      </c>
      <c r="N112" s="19">
        <f t="shared" si="8"/>
        <v>36</v>
      </c>
      <c r="O112" s="20">
        <f t="shared" si="9"/>
        <v>69259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271.2</v>
      </c>
      <c r="D113" s="80">
        <v>0</v>
      </c>
      <c r="E113" s="80"/>
      <c r="F113" s="80">
        <v>0.6</v>
      </c>
      <c r="G113" s="80">
        <v>0</v>
      </c>
      <c r="H113" s="80"/>
      <c r="I113" s="29">
        <f t="shared" si="7"/>
        <v>271.8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271.8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82.67</v>
      </c>
      <c r="D114" s="77"/>
      <c r="E114" s="77"/>
      <c r="F114" s="77"/>
      <c r="G114" s="77">
        <v>15.72</v>
      </c>
      <c r="H114" s="77"/>
      <c r="I114" s="26">
        <f t="shared" si="7"/>
        <v>98.39</v>
      </c>
      <c r="J114" s="78"/>
      <c r="K114" s="77"/>
      <c r="L114" s="77"/>
      <c r="M114" s="77">
        <v>1.1000000000000001</v>
      </c>
      <c r="N114" s="27">
        <f t="shared" si="8"/>
        <v>1.1000000000000001</v>
      </c>
      <c r="O114" s="28">
        <f t="shared" si="9"/>
        <v>99.49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46003</v>
      </c>
      <c r="D115" s="71"/>
      <c r="E115" s="71"/>
      <c r="F115" s="71"/>
      <c r="G115" s="71">
        <v>4670</v>
      </c>
      <c r="H115" s="71"/>
      <c r="I115" s="17">
        <f t="shared" si="7"/>
        <v>50673</v>
      </c>
      <c r="J115" s="72"/>
      <c r="K115" s="71"/>
      <c r="L115" s="71"/>
      <c r="M115" s="71">
        <v>145</v>
      </c>
      <c r="N115" s="19">
        <f t="shared" si="8"/>
        <v>145</v>
      </c>
      <c r="O115" s="20">
        <f t="shared" si="9"/>
        <v>50818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144</v>
      </c>
      <c r="D116" s="89"/>
      <c r="E116" s="89"/>
      <c r="F116" s="89"/>
      <c r="G116" s="89">
        <v>0</v>
      </c>
      <c r="H116" s="89"/>
      <c r="I116" s="47">
        <f t="shared" si="7"/>
        <v>144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144</v>
      </c>
      <c r="P116" s="45">
        <f>SUM(O136,P111,P112,P115)</f>
        <v>3023.0499999999997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92.12</v>
      </c>
      <c r="D121" s="68"/>
      <c r="E121" s="68"/>
      <c r="F121" s="68">
        <v>7.0000000000000007E-2</v>
      </c>
      <c r="G121" s="68">
        <v>9.25</v>
      </c>
      <c r="H121" s="68"/>
      <c r="I121" s="11">
        <f t="shared" si="7"/>
        <v>101.44</v>
      </c>
      <c r="J121" s="69"/>
      <c r="K121" s="68"/>
      <c r="L121" s="68"/>
      <c r="M121" s="68"/>
      <c r="N121" s="13">
        <f t="shared" si="8"/>
        <v>0</v>
      </c>
      <c r="O121" s="14">
        <f t="shared" si="9"/>
        <v>101.44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47940</v>
      </c>
      <c r="D122" s="71"/>
      <c r="E122" s="71"/>
      <c r="F122" s="71">
        <v>19</v>
      </c>
      <c r="G122" s="71">
        <v>2760</v>
      </c>
      <c r="H122" s="71"/>
      <c r="I122" s="17">
        <f t="shared" si="7"/>
        <v>50719</v>
      </c>
      <c r="J122" s="72"/>
      <c r="K122" s="71"/>
      <c r="L122" s="71"/>
      <c r="M122" s="71"/>
      <c r="N122" s="19">
        <f t="shared" si="8"/>
        <v>0</v>
      </c>
      <c r="O122" s="20">
        <f t="shared" si="9"/>
        <v>50719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1.8</v>
      </c>
      <c r="D123" s="80"/>
      <c r="E123" s="80"/>
      <c r="F123" s="80">
        <v>0.1</v>
      </c>
      <c r="G123" s="80">
        <v>0</v>
      </c>
      <c r="H123" s="80"/>
      <c r="I123" s="29">
        <f t="shared" si="7"/>
        <v>1.9000000000000001</v>
      </c>
      <c r="J123" s="81"/>
      <c r="K123" s="80"/>
      <c r="L123" s="80"/>
      <c r="M123" s="80"/>
      <c r="N123" s="30">
        <f t="shared" si="8"/>
        <v>0</v>
      </c>
      <c r="O123" s="31">
        <f t="shared" si="9"/>
        <v>1.9000000000000001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45.49</v>
      </c>
      <c r="D124" s="77"/>
      <c r="E124" s="77"/>
      <c r="F124" s="77"/>
      <c r="G124" s="77">
        <v>2.59</v>
      </c>
      <c r="H124" s="77"/>
      <c r="I124" s="26">
        <f t="shared" si="7"/>
        <v>48.08</v>
      </c>
      <c r="J124" s="78"/>
      <c r="K124" s="77"/>
      <c r="L124" s="77"/>
      <c r="M124" s="77">
        <v>0.05</v>
      </c>
      <c r="N124" s="27">
        <f t="shared" si="8"/>
        <v>0.05</v>
      </c>
      <c r="O124" s="28">
        <f t="shared" si="9"/>
        <v>48.129999999999995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24629</v>
      </c>
      <c r="D125" s="71"/>
      <c r="E125" s="71"/>
      <c r="F125" s="71"/>
      <c r="G125" s="71">
        <v>721</v>
      </c>
      <c r="H125" s="71"/>
      <c r="I125" s="17">
        <f t="shared" si="7"/>
        <v>25350</v>
      </c>
      <c r="J125" s="72"/>
      <c r="K125" s="71"/>
      <c r="L125" s="71"/>
      <c r="M125" s="71">
        <v>7</v>
      </c>
      <c r="N125" s="19">
        <f t="shared" si="8"/>
        <v>7</v>
      </c>
      <c r="O125" s="20">
        <f t="shared" si="9"/>
        <v>25357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/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53.6</v>
      </c>
      <c r="D127" s="77">
        <v>0.17</v>
      </c>
      <c r="E127" s="77"/>
      <c r="F127" s="77">
        <v>0.08</v>
      </c>
      <c r="G127" s="77">
        <v>1.43</v>
      </c>
      <c r="H127" s="77"/>
      <c r="I127" s="26">
        <f t="shared" si="7"/>
        <v>55.28</v>
      </c>
      <c r="J127" s="78"/>
      <c r="K127" s="77"/>
      <c r="L127" s="77"/>
      <c r="M127" s="77">
        <v>0.16</v>
      </c>
      <c r="N127" s="27">
        <f t="shared" si="8"/>
        <v>0.16</v>
      </c>
      <c r="O127" s="28">
        <f t="shared" si="9"/>
        <v>55.44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29317</v>
      </c>
      <c r="D128" s="71">
        <v>53</v>
      </c>
      <c r="E128" s="71"/>
      <c r="F128" s="71">
        <v>22</v>
      </c>
      <c r="G128" s="71">
        <v>451</v>
      </c>
      <c r="H128" s="71"/>
      <c r="I128" s="17">
        <f t="shared" si="7"/>
        <v>29843</v>
      </c>
      <c r="J128" s="72"/>
      <c r="K128" s="71"/>
      <c r="L128" s="71"/>
      <c r="M128" s="71">
        <v>21</v>
      </c>
      <c r="N128" s="19">
        <f t="shared" si="8"/>
        <v>21</v>
      </c>
      <c r="O128" s="20">
        <f t="shared" si="9"/>
        <v>29864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2340.21</v>
      </c>
      <c r="D130" s="68">
        <v>0.18</v>
      </c>
      <c r="E130" s="68"/>
      <c r="F130" s="68">
        <v>5.44</v>
      </c>
      <c r="G130" s="68">
        <v>639.19000000000005</v>
      </c>
      <c r="H130" s="68">
        <v>0.13</v>
      </c>
      <c r="I130" s="11">
        <f t="shared" si="7"/>
        <v>2985.15</v>
      </c>
      <c r="J130" s="69">
        <v>0.3</v>
      </c>
      <c r="K130" s="68"/>
      <c r="L130" s="68">
        <v>0.47</v>
      </c>
      <c r="M130" s="68">
        <v>28.23</v>
      </c>
      <c r="N130" s="13">
        <f>SUM(J130:M130)</f>
        <v>29</v>
      </c>
      <c r="O130" s="14">
        <f t="shared" si="9"/>
        <v>3014.15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1165157</v>
      </c>
      <c r="D131" s="71">
        <v>56</v>
      </c>
      <c r="E131" s="71"/>
      <c r="F131" s="71">
        <v>1286</v>
      </c>
      <c r="G131" s="71">
        <v>188997</v>
      </c>
      <c r="H131" s="71">
        <v>16</v>
      </c>
      <c r="I131" s="17">
        <f t="shared" si="7"/>
        <v>1355512</v>
      </c>
      <c r="J131" s="72">
        <v>18</v>
      </c>
      <c r="K131" s="71"/>
      <c r="L131" s="71">
        <v>20</v>
      </c>
      <c r="M131" s="71">
        <v>1452</v>
      </c>
      <c r="N131" s="19">
        <f t="shared" si="8"/>
        <v>1490</v>
      </c>
      <c r="O131" s="20">
        <f t="shared" si="9"/>
        <v>1357002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11179.6</v>
      </c>
      <c r="D132" s="80">
        <v>0</v>
      </c>
      <c r="E132" s="80"/>
      <c r="F132" s="80">
        <v>12.2</v>
      </c>
      <c r="G132" s="80">
        <v>2094.6</v>
      </c>
      <c r="H132" s="80">
        <v>0.5</v>
      </c>
      <c r="I132" s="29">
        <f t="shared" ref="I132:I138" si="10">SUM(C132:H132)</f>
        <v>13286.900000000001</v>
      </c>
      <c r="J132" s="81">
        <v>0.8</v>
      </c>
      <c r="K132" s="80"/>
      <c r="L132" s="80">
        <v>1.1000000000000001</v>
      </c>
      <c r="M132" s="80">
        <v>47.7</v>
      </c>
      <c r="N132" s="30">
        <f t="shared" ref="N132:N138" si="11">SUM(J132:M132)</f>
        <v>49.6</v>
      </c>
      <c r="O132" s="31">
        <f t="shared" ref="O132:O138" si="12">SUM(N132,I132)</f>
        <v>13336.500000000002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2292.2399999999998</v>
      </c>
      <c r="D133" s="77">
        <v>0.18</v>
      </c>
      <c r="E133" s="77"/>
      <c r="F133" s="77">
        <v>5.44</v>
      </c>
      <c r="G133" s="77">
        <v>637.47</v>
      </c>
      <c r="H133" s="77"/>
      <c r="I133" s="26">
        <f t="shared" si="10"/>
        <v>2935.33</v>
      </c>
      <c r="J133" s="78">
        <v>0.3</v>
      </c>
      <c r="K133" s="77"/>
      <c r="L133" s="77">
        <v>0.47</v>
      </c>
      <c r="M133" s="77">
        <v>25.25</v>
      </c>
      <c r="N133" s="27">
        <f t="shared" si="11"/>
        <v>26.02</v>
      </c>
      <c r="O133" s="28">
        <f t="shared" si="12"/>
        <v>2961.35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1150472</v>
      </c>
      <c r="D134" s="71">
        <v>56</v>
      </c>
      <c r="E134" s="71"/>
      <c r="F134" s="71">
        <v>1286</v>
      </c>
      <c r="G134" s="71">
        <v>188726</v>
      </c>
      <c r="H134" s="71"/>
      <c r="I134" s="17">
        <f t="shared" si="10"/>
        <v>1340540</v>
      </c>
      <c r="J134" s="72">
        <v>18</v>
      </c>
      <c r="K134" s="71"/>
      <c r="L134" s="71">
        <v>20</v>
      </c>
      <c r="M134" s="71">
        <v>1372</v>
      </c>
      <c r="N134" s="19">
        <f t="shared" si="11"/>
        <v>1410</v>
      </c>
      <c r="O134" s="20">
        <f t="shared" si="12"/>
        <v>1341950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10659.4</v>
      </c>
      <c r="D135" s="89">
        <v>0</v>
      </c>
      <c r="E135" s="89"/>
      <c r="F135" s="89">
        <v>12.2</v>
      </c>
      <c r="G135" s="89">
        <v>2087.5</v>
      </c>
      <c r="H135" s="89"/>
      <c r="I135" s="47">
        <f t="shared" si="10"/>
        <v>12759.1</v>
      </c>
      <c r="J135" s="90">
        <v>0.8</v>
      </c>
      <c r="K135" s="89"/>
      <c r="L135" s="89">
        <v>1.1000000000000001</v>
      </c>
      <c r="M135" s="89">
        <v>42.3</v>
      </c>
      <c r="N135" s="49">
        <f t="shared" si="11"/>
        <v>44.199999999999996</v>
      </c>
      <c r="O135" s="44">
        <f t="shared" si="12"/>
        <v>12803.300000000001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2349.1099999999997</v>
      </c>
      <c r="D136" s="57">
        <f t="shared" si="13"/>
        <v>0.18000000000000002</v>
      </c>
      <c r="E136" s="57">
        <f t="shared" si="13"/>
        <v>0</v>
      </c>
      <c r="F136" s="57">
        <f t="shared" si="13"/>
        <v>5.4400000000000013</v>
      </c>
      <c r="G136" s="57">
        <f t="shared" si="13"/>
        <v>639.18999999999994</v>
      </c>
      <c r="H136" s="57">
        <f t="shared" si="13"/>
        <v>0.13</v>
      </c>
      <c r="I136" s="58">
        <f t="shared" si="10"/>
        <v>2994.0499999999997</v>
      </c>
      <c r="J136" s="59">
        <f t="shared" ref="J136:M138" si="14">SUM(J63,J66,J69,J72,J75,J78,J81,J84,J87,J90,J93,J96,J99,J102,J105,J108,J111,J114,J121,J124,J127)</f>
        <v>0.3</v>
      </c>
      <c r="K136" s="57">
        <f t="shared" si="14"/>
        <v>0</v>
      </c>
      <c r="L136" s="57">
        <f t="shared" si="14"/>
        <v>0.47</v>
      </c>
      <c r="M136" s="57">
        <f t="shared" si="14"/>
        <v>28.230000000000004</v>
      </c>
      <c r="N136" s="60">
        <f t="shared" si="11"/>
        <v>29.000000000000004</v>
      </c>
      <c r="O136" s="61">
        <f t="shared" si="12"/>
        <v>3023.0499999999997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1168656</v>
      </c>
      <c r="D137" s="36">
        <f t="shared" si="13"/>
        <v>56</v>
      </c>
      <c r="E137" s="36">
        <f t="shared" si="13"/>
        <v>0</v>
      </c>
      <c r="F137" s="36">
        <f t="shared" si="13"/>
        <v>1286</v>
      </c>
      <c r="G137" s="36">
        <f t="shared" si="13"/>
        <v>188997</v>
      </c>
      <c r="H137" s="36">
        <f t="shared" si="13"/>
        <v>16</v>
      </c>
      <c r="I137" s="17">
        <f t="shared" si="10"/>
        <v>1359011</v>
      </c>
      <c r="J137" s="18">
        <f t="shared" si="14"/>
        <v>18</v>
      </c>
      <c r="K137" s="16">
        <f t="shared" si="14"/>
        <v>0</v>
      </c>
      <c r="L137" s="16">
        <f t="shared" si="14"/>
        <v>20</v>
      </c>
      <c r="M137" s="16">
        <f t="shared" si="14"/>
        <v>1452</v>
      </c>
      <c r="N137" s="19">
        <f t="shared" si="11"/>
        <v>1490</v>
      </c>
      <c r="O137" s="20">
        <f t="shared" si="12"/>
        <v>1360501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11487.200000000003</v>
      </c>
      <c r="D138" s="41">
        <f t="shared" si="13"/>
        <v>0</v>
      </c>
      <c r="E138" s="41">
        <f t="shared" si="13"/>
        <v>0</v>
      </c>
      <c r="F138" s="41">
        <f t="shared" si="13"/>
        <v>12.2</v>
      </c>
      <c r="G138" s="41">
        <f t="shared" si="13"/>
        <v>2094.6</v>
      </c>
      <c r="H138" s="41">
        <f t="shared" si="13"/>
        <v>0.5</v>
      </c>
      <c r="I138" s="47">
        <f t="shared" si="10"/>
        <v>13594.500000000004</v>
      </c>
      <c r="J138" s="48">
        <f t="shared" si="14"/>
        <v>0.8</v>
      </c>
      <c r="K138" s="46">
        <f t="shared" si="14"/>
        <v>0</v>
      </c>
      <c r="L138" s="46">
        <f t="shared" si="14"/>
        <v>1.1000000000000001</v>
      </c>
      <c r="M138" s="46">
        <f t="shared" si="14"/>
        <v>47.7</v>
      </c>
      <c r="N138" s="49">
        <f t="shared" si="11"/>
        <v>49.6</v>
      </c>
      <c r="O138" s="44">
        <f t="shared" si="12"/>
        <v>13644.100000000004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43</v>
      </c>
      <c r="F3" s="104" t="s">
        <v>87</v>
      </c>
      <c r="G3" s="104" t="s">
        <v>45</v>
      </c>
      <c r="H3" s="104" t="s">
        <v>12</v>
      </c>
      <c r="I3" s="100" t="s">
        <v>13</v>
      </c>
      <c r="J3" s="102" t="s">
        <v>89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126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6.86</v>
      </c>
      <c r="D11" s="77"/>
      <c r="E11" s="77"/>
      <c r="F11" s="77"/>
      <c r="G11" s="77"/>
      <c r="H11" s="77"/>
      <c r="I11" s="26">
        <f t="shared" si="0"/>
        <v>6.86</v>
      </c>
      <c r="J11" s="78"/>
      <c r="K11" s="77"/>
      <c r="L11" s="77"/>
      <c r="M11" s="77"/>
      <c r="N11" s="27">
        <f t="shared" si="1"/>
        <v>0</v>
      </c>
      <c r="O11" s="28">
        <f t="shared" si="2"/>
        <v>6.86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685</v>
      </c>
      <c r="D12" s="71"/>
      <c r="E12" s="71"/>
      <c r="F12" s="71"/>
      <c r="G12" s="71"/>
      <c r="H12" s="71"/>
      <c r="I12" s="17">
        <f t="shared" si="0"/>
        <v>685</v>
      </c>
      <c r="J12" s="72"/>
      <c r="K12" s="71"/>
      <c r="L12" s="71"/>
      <c r="M12" s="71"/>
      <c r="N12" s="19">
        <f t="shared" si="1"/>
        <v>0</v>
      </c>
      <c r="O12" s="20">
        <f t="shared" si="2"/>
        <v>685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118</v>
      </c>
      <c r="D13" s="80"/>
      <c r="E13" s="80"/>
      <c r="F13" s="80"/>
      <c r="G13" s="80"/>
      <c r="H13" s="80"/>
      <c r="I13" s="29">
        <f t="shared" si="0"/>
        <v>118</v>
      </c>
      <c r="J13" s="81"/>
      <c r="K13" s="80"/>
      <c r="L13" s="80"/>
      <c r="M13" s="80"/>
      <c r="N13" s="30">
        <f t="shared" si="1"/>
        <v>0</v>
      </c>
      <c r="O13" s="31">
        <f t="shared" si="2"/>
        <v>118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3.74</v>
      </c>
      <c r="D14" s="77"/>
      <c r="E14" s="77"/>
      <c r="F14" s="77"/>
      <c r="G14" s="77">
        <v>0.02</v>
      </c>
      <c r="H14" s="77"/>
      <c r="I14" s="26">
        <f t="shared" si="0"/>
        <v>3.7600000000000002</v>
      </c>
      <c r="J14" s="78"/>
      <c r="K14" s="77"/>
      <c r="L14" s="77"/>
      <c r="M14" s="77"/>
      <c r="N14" s="27">
        <f t="shared" si="1"/>
        <v>0</v>
      </c>
      <c r="O14" s="28">
        <f t="shared" si="2"/>
        <v>3.7600000000000002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741</v>
      </c>
      <c r="D15" s="71"/>
      <c r="E15" s="71"/>
      <c r="F15" s="71"/>
      <c r="G15" s="71">
        <v>2</v>
      </c>
      <c r="H15" s="71"/>
      <c r="I15" s="17">
        <f t="shared" si="0"/>
        <v>743</v>
      </c>
      <c r="J15" s="72"/>
      <c r="K15" s="71"/>
      <c r="L15" s="71"/>
      <c r="M15" s="71"/>
      <c r="N15" s="19">
        <f t="shared" si="1"/>
        <v>0</v>
      </c>
      <c r="O15" s="20">
        <f t="shared" si="2"/>
        <v>743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67.2</v>
      </c>
      <c r="D16" s="80"/>
      <c r="E16" s="80"/>
      <c r="F16" s="80"/>
      <c r="G16" s="80">
        <v>0.1</v>
      </c>
      <c r="H16" s="80"/>
      <c r="I16" s="29">
        <f t="shared" si="0"/>
        <v>67.3</v>
      </c>
      <c r="J16" s="81"/>
      <c r="K16" s="80"/>
      <c r="L16" s="80"/>
      <c r="M16" s="80"/>
      <c r="N16" s="30">
        <f t="shared" si="1"/>
        <v>0</v>
      </c>
      <c r="O16" s="31">
        <f t="shared" si="2"/>
        <v>67.3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1.89</v>
      </c>
      <c r="D17" s="77"/>
      <c r="E17" s="77"/>
      <c r="F17" s="77"/>
      <c r="G17" s="77">
        <v>0.28999999999999998</v>
      </c>
      <c r="H17" s="77"/>
      <c r="I17" s="26">
        <f t="shared" si="0"/>
        <v>2.1799999999999997</v>
      </c>
      <c r="J17" s="78"/>
      <c r="K17" s="77"/>
      <c r="L17" s="77"/>
      <c r="M17" s="77">
        <v>0.02</v>
      </c>
      <c r="N17" s="27">
        <f t="shared" si="1"/>
        <v>0.02</v>
      </c>
      <c r="O17" s="28">
        <f t="shared" si="2"/>
        <v>2.1999999999999997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351</v>
      </c>
      <c r="D18" s="71"/>
      <c r="E18" s="71"/>
      <c r="F18" s="71"/>
      <c r="G18" s="71">
        <v>40</v>
      </c>
      <c r="H18" s="71"/>
      <c r="I18" s="17">
        <f t="shared" si="0"/>
        <v>391</v>
      </c>
      <c r="J18" s="72"/>
      <c r="K18" s="71"/>
      <c r="L18" s="71"/>
      <c r="M18" s="71">
        <v>1</v>
      </c>
      <c r="N18" s="19">
        <f t="shared" si="1"/>
        <v>1</v>
      </c>
      <c r="O18" s="20">
        <f t="shared" si="2"/>
        <v>392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24.6</v>
      </c>
      <c r="D19" s="80"/>
      <c r="E19" s="80"/>
      <c r="F19" s="80"/>
      <c r="G19" s="80">
        <v>2.2000000000000002</v>
      </c>
      <c r="H19" s="80"/>
      <c r="I19" s="29">
        <f t="shared" si="0"/>
        <v>26.8</v>
      </c>
      <c r="J19" s="81"/>
      <c r="K19" s="80"/>
      <c r="L19" s="80"/>
      <c r="M19" s="80">
        <v>0.1</v>
      </c>
      <c r="N19" s="30">
        <f t="shared" si="1"/>
        <v>0.1</v>
      </c>
      <c r="O19" s="31">
        <f t="shared" si="2"/>
        <v>26.900000000000002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9.3800000000000008</v>
      </c>
      <c r="D20" s="77"/>
      <c r="E20" s="77"/>
      <c r="F20" s="77"/>
      <c r="G20" s="77">
        <v>0.21</v>
      </c>
      <c r="H20" s="77"/>
      <c r="I20" s="26">
        <f t="shared" si="0"/>
        <v>9.5900000000000016</v>
      </c>
      <c r="J20" s="78"/>
      <c r="K20" s="77"/>
      <c r="L20" s="77"/>
      <c r="M20" s="77">
        <v>0.1</v>
      </c>
      <c r="N20" s="27">
        <f t="shared" si="1"/>
        <v>0.1</v>
      </c>
      <c r="O20" s="28">
        <f t="shared" si="2"/>
        <v>9.6900000000000013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2884</v>
      </c>
      <c r="D21" s="71"/>
      <c r="E21" s="71"/>
      <c r="F21" s="71"/>
      <c r="G21" s="71">
        <v>34</v>
      </c>
      <c r="H21" s="71"/>
      <c r="I21" s="17">
        <f t="shared" si="0"/>
        <v>2918</v>
      </c>
      <c r="J21" s="72"/>
      <c r="K21" s="71"/>
      <c r="L21" s="71"/>
      <c r="M21" s="71">
        <v>51</v>
      </c>
      <c r="N21" s="19">
        <f t="shared" si="1"/>
        <v>51</v>
      </c>
      <c r="O21" s="20">
        <f t="shared" si="2"/>
        <v>2969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137.30000000000001</v>
      </c>
      <c r="D22" s="80"/>
      <c r="E22" s="80"/>
      <c r="F22" s="80"/>
      <c r="G22" s="80">
        <v>1.2</v>
      </c>
      <c r="H22" s="80"/>
      <c r="I22" s="29">
        <f t="shared" si="0"/>
        <v>138.5</v>
      </c>
      <c r="J22" s="81"/>
      <c r="K22" s="80"/>
      <c r="L22" s="80"/>
      <c r="M22" s="80">
        <v>2.1</v>
      </c>
      <c r="N22" s="30">
        <f t="shared" si="1"/>
        <v>2.1</v>
      </c>
      <c r="O22" s="31">
        <f t="shared" si="2"/>
        <v>140.6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9.1199999999999992</v>
      </c>
      <c r="D23" s="77"/>
      <c r="E23" s="77"/>
      <c r="F23" s="77"/>
      <c r="G23" s="77">
        <v>1.42</v>
      </c>
      <c r="H23" s="77">
        <v>0.11</v>
      </c>
      <c r="I23" s="26">
        <f t="shared" si="0"/>
        <v>10.649999999999999</v>
      </c>
      <c r="J23" s="78"/>
      <c r="K23" s="77"/>
      <c r="L23" s="77"/>
      <c r="M23" s="77">
        <v>0.36</v>
      </c>
      <c r="N23" s="27">
        <f t="shared" si="1"/>
        <v>0.36</v>
      </c>
      <c r="O23" s="28">
        <f t="shared" si="2"/>
        <v>11.009999999999998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2551</v>
      </c>
      <c r="D24" s="71"/>
      <c r="E24" s="71"/>
      <c r="F24" s="71"/>
      <c r="G24" s="71">
        <v>198</v>
      </c>
      <c r="H24" s="71">
        <v>10</v>
      </c>
      <c r="I24" s="17">
        <f t="shared" si="0"/>
        <v>2759</v>
      </c>
      <c r="J24" s="72"/>
      <c r="K24" s="71"/>
      <c r="L24" s="71"/>
      <c r="M24" s="71">
        <v>28</v>
      </c>
      <c r="N24" s="19">
        <f t="shared" si="1"/>
        <v>28</v>
      </c>
      <c r="O24" s="20">
        <f t="shared" si="2"/>
        <v>2787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102.1</v>
      </c>
      <c r="D25" s="80"/>
      <c r="E25" s="80"/>
      <c r="F25" s="80"/>
      <c r="G25" s="80">
        <v>5.9</v>
      </c>
      <c r="H25" s="80">
        <v>0.4</v>
      </c>
      <c r="I25" s="29">
        <f t="shared" si="0"/>
        <v>108.4</v>
      </c>
      <c r="J25" s="81"/>
      <c r="K25" s="80"/>
      <c r="L25" s="80"/>
      <c r="M25" s="80">
        <v>0.9</v>
      </c>
      <c r="N25" s="30">
        <f t="shared" si="1"/>
        <v>0.9</v>
      </c>
      <c r="O25" s="31">
        <f t="shared" si="2"/>
        <v>109.30000000000001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64.040000000000006</v>
      </c>
      <c r="D26" s="77"/>
      <c r="E26" s="77"/>
      <c r="F26" s="77"/>
      <c r="G26" s="77">
        <v>26.9</v>
      </c>
      <c r="H26" s="77"/>
      <c r="I26" s="26">
        <f t="shared" si="0"/>
        <v>90.94</v>
      </c>
      <c r="J26" s="78"/>
      <c r="K26" s="77"/>
      <c r="L26" s="77"/>
      <c r="M26" s="77">
        <v>0.17</v>
      </c>
      <c r="N26" s="27">
        <f t="shared" si="1"/>
        <v>0.17</v>
      </c>
      <c r="O26" s="28">
        <f t="shared" si="2"/>
        <v>91.11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22565</v>
      </c>
      <c r="D27" s="71"/>
      <c r="E27" s="71"/>
      <c r="F27" s="71"/>
      <c r="G27" s="71">
        <v>4347</v>
      </c>
      <c r="H27" s="71"/>
      <c r="I27" s="17">
        <f t="shared" si="0"/>
        <v>26912</v>
      </c>
      <c r="J27" s="72"/>
      <c r="K27" s="71"/>
      <c r="L27" s="71"/>
      <c r="M27" s="71">
        <v>12</v>
      </c>
      <c r="N27" s="19">
        <f t="shared" si="1"/>
        <v>12</v>
      </c>
      <c r="O27" s="20">
        <f t="shared" si="2"/>
        <v>26924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717.9</v>
      </c>
      <c r="D28" s="80"/>
      <c r="E28" s="80"/>
      <c r="F28" s="80"/>
      <c r="G28" s="80">
        <v>108.8</v>
      </c>
      <c r="H28" s="80"/>
      <c r="I28" s="29">
        <f t="shared" si="0"/>
        <v>826.69999999999993</v>
      </c>
      <c r="J28" s="81"/>
      <c r="K28" s="80"/>
      <c r="L28" s="80"/>
      <c r="M28" s="80">
        <v>0.4</v>
      </c>
      <c r="N28" s="30">
        <f t="shared" si="1"/>
        <v>0.4</v>
      </c>
      <c r="O28" s="31">
        <f t="shared" si="2"/>
        <v>827.09999999999991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103.49</v>
      </c>
      <c r="D29" s="77"/>
      <c r="E29" s="77"/>
      <c r="F29" s="77"/>
      <c r="G29" s="77">
        <v>37.04</v>
      </c>
      <c r="H29" s="77"/>
      <c r="I29" s="26">
        <f t="shared" si="0"/>
        <v>140.53</v>
      </c>
      <c r="J29" s="78"/>
      <c r="K29" s="77"/>
      <c r="L29" s="77"/>
      <c r="M29" s="77"/>
      <c r="N29" s="27">
        <f t="shared" si="1"/>
        <v>0</v>
      </c>
      <c r="O29" s="28">
        <f t="shared" si="2"/>
        <v>140.53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39195</v>
      </c>
      <c r="D30" s="71"/>
      <c r="E30" s="71"/>
      <c r="F30" s="71"/>
      <c r="G30" s="71">
        <v>6783</v>
      </c>
      <c r="H30" s="71"/>
      <c r="I30" s="17">
        <f t="shared" si="0"/>
        <v>45978</v>
      </c>
      <c r="J30" s="72"/>
      <c r="K30" s="71"/>
      <c r="L30" s="71"/>
      <c r="M30" s="71"/>
      <c r="N30" s="19">
        <f t="shared" si="1"/>
        <v>0</v>
      </c>
      <c r="O30" s="20">
        <f t="shared" si="2"/>
        <v>45978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915.8</v>
      </c>
      <c r="D31" s="80"/>
      <c r="E31" s="80"/>
      <c r="F31" s="80"/>
      <c r="G31" s="80">
        <v>133.1</v>
      </c>
      <c r="H31" s="80"/>
      <c r="I31" s="29">
        <f t="shared" si="0"/>
        <v>1048.8999999999999</v>
      </c>
      <c r="J31" s="81"/>
      <c r="K31" s="80"/>
      <c r="L31" s="80"/>
      <c r="M31" s="80"/>
      <c r="N31" s="30">
        <f t="shared" si="1"/>
        <v>0</v>
      </c>
      <c r="O31" s="31">
        <f t="shared" si="2"/>
        <v>1048.8999999999999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166.37</v>
      </c>
      <c r="D32" s="77">
        <v>0.39</v>
      </c>
      <c r="E32" s="77"/>
      <c r="F32" s="77">
        <v>0.7</v>
      </c>
      <c r="G32" s="77">
        <v>9.2200000000000006</v>
      </c>
      <c r="H32" s="77"/>
      <c r="I32" s="26">
        <f t="shared" si="0"/>
        <v>176.67999999999998</v>
      </c>
      <c r="J32" s="78"/>
      <c r="K32" s="77"/>
      <c r="L32" s="77"/>
      <c r="M32" s="77">
        <v>5.79</v>
      </c>
      <c r="N32" s="27">
        <f t="shared" si="1"/>
        <v>5.79</v>
      </c>
      <c r="O32" s="28">
        <f t="shared" si="2"/>
        <v>182.46999999999997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70681</v>
      </c>
      <c r="D33" s="71">
        <v>88</v>
      </c>
      <c r="E33" s="71"/>
      <c r="F33" s="71">
        <v>150</v>
      </c>
      <c r="G33" s="71">
        <v>1941</v>
      </c>
      <c r="H33" s="71"/>
      <c r="I33" s="17">
        <f t="shared" si="0"/>
        <v>72860</v>
      </c>
      <c r="J33" s="72"/>
      <c r="K33" s="71"/>
      <c r="L33" s="71"/>
      <c r="M33" s="71">
        <v>511</v>
      </c>
      <c r="N33" s="19">
        <f t="shared" si="1"/>
        <v>511</v>
      </c>
      <c r="O33" s="20">
        <f t="shared" si="2"/>
        <v>73371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1227</v>
      </c>
      <c r="D34" s="80">
        <v>1.6</v>
      </c>
      <c r="E34" s="80"/>
      <c r="F34" s="80">
        <v>2</v>
      </c>
      <c r="G34" s="80">
        <v>32.5</v>
      </c>
      <c r="H34" s="80"/>
      <c r="I34" s="29">
        <f t="shared" si="0"/>
        <v>1263.0999999999999</v>
      </c>
      <c r="J34" s="81"/>
      <c r="K34" s="80"/>
      <c r="L34" s="80"/>
      <c r="M34" s="80">
        <v>12.8</v>
      </c>
      <c r="N34" s="30">
        <f t="shared" si="1"/>
        <v>12.8</v>
      </c>
      <c r="O34" s="31">
        <f t="shared" si="2"/>
        <v>1275.8999999999999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240.55</v>
      </c>
      <c r="D35" s="77"/>
      <c r="E35" s="77"/>
      <c r="F35" s="77">
        <v>4.26</v>
      </c>
      <c r="G35" s="77">
        <v>49.79</v>
      </c>
      <c r="H35" s="77"/>
      <c r="I35" s="26">
        <f t="shared" si="0"/>
        <v>294.60000000000002</v>
      </c>
      <c r="J35" s="78">
        <v>0.2</v>
      </c>
      <c r="K35" s="77"/>
      <c r="L35" s="77"/>
      <c r="M35" s="77">
        <v>0.79</v>
      </c>
      <c r="N35" s="27">
        <f t="shared" si="1"/>
        <v>0.99</v>
      </c>
      <c r="O35" s="28">
        <f t="shared" si="2"/>
        <v>295.59000000000003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123657</v>
      </c>
      <c r="D36" s="71"/>
      <c r="E36" s="71"/>
      <c r="F36" s="71">
        <v>769</v>
      </c>
      <c r="G36" s="71">
        <v>14006</v>
      </c>
      <c r="H36" s="71"/>
      <c r="I36" s="17">
        <f t="shared" si="0"/>
        <v>138432</v>
      </c>
      <c r="J36" s="72">
        <v>21</v>
      </c>
      <c r="K36" s="71"/>
      <c r="L36" s="71"/>
      <c r="M36" s="71">
        <v>79</v>
      </c>
      <c r="N36" s="19">
        <f t="shared" si="1"/>
        <v>100</v>
      </c>
      <c r="O36" s="20">
        <f t="shared" si="2"/>
        <v>138532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1498.3</v>
      </c>
      <c r="D37" s="80"/>
      <c r="E37" s="80"/>
      <c r="F37" s="80">
        <v>9</v>
      </c>
      <c r="G37" s="80">
        <v>198.9</v>
      </c>
      <c r="H37" s="80"/>
      <c r="I37" s="29">
        <f t="shared" ref="I37:I50" si="3">SUM(C37:H37)</f>
        <v>1706.2</v>
      </c>
      <c r="J37" s="81">
        <v>0</v>
      </c>
      <c r="K37" s="80"/>
      <c r="L37" s="80"/>
      <c r="M37" s="80">
        <v>1.6</v>
      </c>
      <c r="N37" s="30">
        <f t="shared" si="1"/>
        <v>1.6</v>
      </c>
      <c r="O37" s="31">
        <f t="shared" si="2"/>
        <v>1707.8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363.91</v>
      </c>
      <c r="D38" s="77"/>
      <c r="E38" s="77"/>
      <c r="F38" s="77">
        <v>11</v>
      </c>
      <c r="G38" s="77">
        <v>163.36000000000001</v>
      </c>
      <c r="H38" s="77"/>
      <c r="I38" s="26">
        <f t="shared" si="3"/>
        <v>538.27</v>
      </c>
      <c r="J38" s="78"/>
      <c r="K38" s="77"/>
      <c r="L38" s="77"/>
      <c r="M38" s="77">
        <v>0.62</v>
      </c>
      <c r="N38" s="27">
        <f t="shared" si="1"/>
        <v>0.62</v>
      </c>
      <c r="O38" s="28">
        <f t="shared" si="2"/>
        <v>538.89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206138</v>
      </c>
      <c r="D39" s="71"/>
      <c r="E39" s="71"/>
      <c r="F39" s="71">
        <v>2633</v>
      </c>
      <c r="G39" s="71">
        <v>45604</v>
      </c>
      <c r="H39" s="71"/>
      <c r="I39" s="17">
        <f t="shared" si="3"/>
        <v>254375</v>
      </c>
      <c r="J39" s="72"/>
      <c r="K39" s="71"/>
      <c r="L39" s="71"/>
      <c r="M39" s="71">
        <v>82</v>
      </c>
      <c r="N39" s="19">
        <f t="shared" si="1"/>
        <v>82</v>
      </c>
      <c r="O39" s="20">
        <f t="shared" si="2"/>
        <v>254457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2151.6999999999998</v>
      </c>
      <c r="D40" s="80"/>
      <c r="E40" s="80"/>
      <c r="F40" s="80">
        <v>23.8</v>
      </c>
      <c r="G40" s="80">
        <v>598.5</v>
      </c>
      <c r="H40" s="80"/>
      <c r="I40" s="29">
        <f t="shared" si="3"/>
        <v>2774</v>
      </c>
      <c r="J40" s="81"/>
      <c r="K40" s="80"/>
      <c r="L40" s="80"/>
      <c r="M40" s="80">
        <v>1.4</v>
      </c>
      <c r="N40" s="30">
        <f t="shared" si="1"/>
        <v>1.4</v>
      </c>
      <c r="O40" s="31">
        <f t="shared" si="2"/>
        <v>2775.4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419.77</v>
      </c>
      <c r="D41" s="77"/>
      <c r="E41" s="77"/>
      <c r="F41" s="77">
        <v>7.85</v>
      </c>
      <c r="G41" s="77">
        <v>286.48</v>
      </c>
      <c r="H41" s="77"/>
      <c r="I41" s="26">
        <f t="shared" si="3"/>
        <v>714.1</v>
      </c>
      <c r="J41" s="78"/>
      <c r="K41" s="77"/>
      <c r="L41" s="77"/>
      <c r="M41" s="77">
        <v>0.87</v>
      </c>
      <c r="N41" s="27">
        <f t="shared" si="1"/>
        <v>0.87</v>
      </c>
      <c r="O41" s="28">
        <f t="shared" si="2"/>
        <v>714.97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247853</v>
      </c>
      <c r="D42" s="71"/>
      <c r="E42" s="71"/>
      <c r="F42" s="71">
        <v>1938</v>
      </c>
      <c r="G42" s="71">
        <v>81124</v>
      </c>
      <c r="H42" s="71"/>
      <c r="I42" s="17">
        <f t="shared" si="3"/>
        <v>330915</v>
      </c>
      <c r="J42" s="72"/>
      <c r="K42" s="71"/>
      <c r="L42" s="71"/>
      <c r="M42" s="71">
        <v>101</v>
      </c>
      <c r="N42" s="19">
        <f t="shared" si="1"/>
        <v>101</v>
      </c>
      <c r="O42" s="20">
        <f t="shared" si="2"/>
        <v>331016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2521.1999999999998</v>
      </c>
      <c r="D43" s="80"/>
      <c r="E43" s="80"/>
      <c r="F43" s="80">
        <v>17.600000000000001</v>
      </c>
      <c r="G43" s="80">
        <v>1042.4000000000001</v>
      </c>
      <c r="H43" s="80"/>
      <c r="I43" s="29">
        <f t="shared" si="3"/>
        <v>3581.2</v>
      </c>
      <c r="J43" s="81"/>
      <c r="K43" s="80"/>
      <c r="L43" s="80"/>
      <c r="M43" s="80">
        <v>1.7</v>
      </c>
      <c r="N43" s="30">
        <f t="shared" si="1"/>
        <v>1.7</v>
      </c>
      <c r="O43" s="31">
        <f t="shared" si="2"/>
        <v>3582.8999999999996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291.82</v>
      </c>
      <c r="D44" s="77"/>
      <c r="E44" s="77"/>
      <c r="F44" s="77">
        <v>0.38</v>
      </c>
      <c r="G44" s="77">
        <v>354.27</v>
      </c>
      <c r="H44" s="77"/>
      <c r="I44" s="26">
        <f t="shared" si="3"/>
        <v>646.47</v>
      </c>
      <c r="J44" s="78"/>
      <c r="K44" s="77"/>
      <c r="L44" s="77"/>
      <c r="M44" s="77">
        <v>26.33</v>
      </c>
      <c r="N44" s="27">
        <f t="shared" si="1"/>
        <v>26.33</v>
      </c>
      <c r="O44" s="28">
        <f t="shared" si="2"/>
        <v>672.80000000000007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183942</v>
      </c>
      <c r="D45" s="71"/>
      <c r="E45" s="71"/>
      <c r="F45" s="71">
        <v>115</v>
      </c>
      <c r="G45" s="71">
        <v>105504</v>
      </c>
      <c r="H45" s="71"/>
      <c r="I45" s="17">
        <f t="shared" si="3"/>
        <v>289561</v>
      </c>
      <c r="J45" s="72"/>
      <c r="K45" s="71"/>
      <c r="L45" s="71"/>
      <c r="M45" s="71">
        <v>3133</v>
      </c>
      <c r="N45" s="19">
        <f t="shared" si="1"/>
        <v>3133</v>
      </c>
      <c r="O45" s="20">
        <f t="shared" si="2"/>
        <v>292694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1579.4</v>
      </c>
      <c r="D46" s="80"/>
      <c r="E46" s="80"/>
      <c r="F46" s="80">
        <v>0.8</v>
      </c>
      <c r="G46" s="80">
        <v>1128.9000000000001</v>
      </c>
      <c r="H46" s="80"/>
      <c r="I46" s="29">
        <f t="shared" si="3"/>
        <v>2709.1000000000004</v>
      </c>
      <c r="J46" s="81"/>
      <c r="K46" s="80"/>
      <c r="L46" s="80"/>
      <c r="M46" s="80">
        <v>34</v>
      </c>
      <c r="N46" s="30">
        <f t="shared" si="1"/>
        <v>34</v>
      </c>
      <c r="O46" s="31">
        <f t="shared" si="2"/>
        <v>2743.1000000000004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595.51</v>
      </c>
      <c r="D47" s="77">
        <v>37.049999999999997</v>
      </c>
      <c r="E47" s="77"/>
      <c r="F47" s="77">
        <v>1.66</v>
      </c>
      <c r="G47" s="77">
        <v>228.66</v>
      </c>
      <c r="H47" s="77">
        <v>9.9</v>
      </c>
      <c r="I47" s="26">
        <f t="shared" si="3"/>
        <v>872.77999999999986</v>
      </c>
      <c r="J47" s="78"/>
      <c r="K47" s="77"/>
      <c r="L47" s="77"/>
      <c r="M47" s="77">
        <v>12.38</v>
      </c>
      <c r="N47" s="27">
        <f t="shared" si="1"/>
        <v>12.38</v>
      </c>
      <c r="O47" s="28">
        <f t="shared" si="2"/>
        <v>885.15999999999985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398631</v>
      </c>
      <c r="D48" s="71">
        <v>10113</v>
      </c>
      <c r="E48" s="71"/>
      <c r="F48" s="71">
        <v>497</v>
      </c>
      <c r="G48" s="71">
        <v>74599</v>
      </c>
      <c r="H48" s="71">
        <v>2191</v>
      </c>
      <c r="I48" s="17">
        <f t="shared" si="3"/>
        <v>486031</v>
      </c>
      <c r="J48" s="72"/>
      <c r="K48" s="71"/>
      <c r="L48" s="71"/>
      <c r="M48" s="71">
        <v>1588</v>
      </c>
      <c r="N48" s="19">
        <f t="shared" si="1"/>
        <v>1588</v>
      </c>
      <c r="O48" s="20">
        <f t="shared" si="2"/>
        <v>487619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2303.1</v>
      </c>
      <c r="D49" s="80">
        <v>0</v>
      </c>
      <c r="E49" s="80"/>
      <c r="F49" s="80">
        <v>2</v>
      </c>
      <c r="G49" s="80">
        <v>412.2</v>
      </c>
      <c r="H49" s="80">
        <v>7.9</v>
      </c>
      <c r="I49" s="29">
        <f t="shared" si="3"/>
        <v>2725.2</v>
      </c>
      <c r="J49" s="81"/>
      <c r="K49" s="80"/>
      <c r="L49" s="80"/>
      <c r="M49" s="80">
        <v>10.7</v>
      </c>
      <c r="N49" s="30">
        <f t="shared" si="1"/>
        <v>10.7</v>
      </c>
      <c r="O49" s="31">
        <f t="shared" si="2"/>
        <v>2735.8999999999996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2264.09</v>
      </c>
      <c r="D50" s="68">
        <v>37.44</v>
      </c>
      <c r="E50" s="68"/>
      <c r="F50" s="68">
        <v>25.85</v>
      </c>
      <c r="G50" s="68">
        <v>1157.6400000000001</v>
      </c>
      <c r="H50" s="68">
        <v>9.9</v>
      </c>
      <c r="I50" s="11">
        <f t="shared" si="3"/>
        <v>3494.9200000000005</v>
      </c>
      <c r="J50" s="69">
        <v>0.2</v>
      </c>
      <c r="K50" s="68"/>
      <c r="L50" s="68"/>
      <c r="M50" s="68">
        <v>47.43</v>
      </c>
      <c r="N50" s="13">
        <f t="shared" si="1"/>
        <v>47.63</v>
      </c>
      <c r="O50" s="14">
        <f t="shared" si="2"/>
        <v>3542.5500000000006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1298125</v>
      </c>
      <c r="D51" s="71">
        <v>10201</v>
      </c>
      <c r="E51" s="71"/>
      <c r="F51" s="71">
        <v>6102</v>
      </c>
      <c r="G51" s="71">
        <v>334180</v>
      </c>
      <c r="H51" s="71">
        <v>2191</v>
      </c>
      <c r="I51" s="17">
        <f t="shared" ref="I51:I58" si="4">SUM(C51:H51)</f>
        <v>1650799</v>
      </c>
      <c r="J51" s="72">
        <v>21</v>
      </c>
      <c r="K51" s="71"/>
      <c r="L51" s="71"/>
      <c r="M51" s="71">
        <v>5586</v>
      </c>
      <c r="N51" s="19">
        <f t="shared" si="1"/>
        <v>5607</v>
      </c>
      <c r="O51" s="20">
        <f>SUM(N51,I51)</f>
        <v>1656406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13155.8</v>
      </c>
      <c r="D52" s="80">
        <v>1.6</v>
      </c>
      <c r="E52" s="80"/>
      <c r="F52" s="80">
        <v>55.2</v>
      </c>
      <c r="G52" s="80">
        <v>3664.6</v>
      </c>
      <c r="H52" s="80">
        <v>7.9</v>
      </c>
      <c r="I52" s="29">
        <f t="shared" si="4"/>
        <v>16885.100000000002</v>
      </c>
      <c r="J52" s="81">
        <v>0</v>
      </c>
      <c r="K52" s="80"/>
      <c r="L52" s="80"/>
      <c r="M52" s="80">
        <v>65.7</v>
      </c>
      <c r="N52" s="30">
        <f t="shared" si="1"/>
        <v>65.7</v>
      </c>
      <c r="O52" s="31">
        <f t="shared" si="2"/>
        <v>16950.800000000003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2199.8200000000002</v>
      </c>
      <c r="D53" s="77">
        <v>37.44</v>
      </c>
      <c r="E53" s="77"/>
      <c r="F53" s="77">
        <v>25.85</v>
      </c>
      <c r="G53" s="77">
        <v>1128.82</v>
      </c>
      <c r="H53" s="77">
        <v>9.9</v>
      </c>
      <c r="I53" s="26">
        <f t="shared" si="4"/>
        <v>3401.8300000000004</v>
      </c>
      <c r="J53" s="78">
        <v>0.2</v>
      </c>
      <c r="K53" s="77"/>
      <c r="L53" s="77"/>
      <c r="M53" s="77">
        <v>47.43</v>
      </c>
      <c r="N53" s="27">
        <f t="shared" si="1"/>
        <v>47.63</v>
      </c>
      <c r="O53" s="28">
        <f t="shared" si="2"/>
        <v>3449.4600000000005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1277198</v>
      </c>
      <c r="D54" s="71">
        <v>10201</v>
      </c>
      <c r="E54" s="71"/>
      <c r="F54" s="71">
        <v>6102</v>
      </c>
      <c r="G54" s="71">
        <v>329561</v>
      </c>
      <c r="H54" s="71">
        <v>2191</v>
      </c>
      <c r="I54" s="17">
        <f t="shared" si="4"/>
        <v>1625253</v>
      </c>
      <c r="J54" s="72">
        <v>21</v>
      </c>
      <c r="K54" s="71"/>
      <c r="L54" s="71"/>
      <c r="M54" s="71">
        <v>5586</v>
      </c>
      <c r="N54" s="19">
        <f t="shared" si="1"/>
        <v>5607</v>
      </c>
      <c r="O54" s="20">
        <f t="shared" si="2"/>
        <v>1630860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12419.7</v>
      </c>
      <c r="D55" s="74">
        <v>1.6</v>
      </c>
      <c r="E55" s="74"/>
      <c r="F55" s="74">
        <v>55.2</v>
      </c>
      <c r="G55" s="74">
        <v>3546.5</v>
      </c>
      <c r="H55" s="74">
        <v>7.9</v>
      </c>
      <c r="I55" s="23">
        <f t="shared" si="4"/>
        <v>16030.900000000001</v>
      </c>
      <c r="J55" s="75">
        <v>0</v>
      </c>
      <c r="K55" s="74"/>
      <c r="L55" s="74"/>
      <c r="M55" s="74">
        <v>65.7</v>
      </c>
      <c r="N55" s="23">
        <f t="shared" si="1"/>
        <v>65.7</v>
      </c>
      <c r="O55" s="25">
        <f t="shared" si="2"/>
        <v>16096.600000000002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2276.4499999999998</v>
      </c>
      <c r="D56" s="10">
        <f t="shared" si="5"/>
        <v>37.44</v>
      </c>
      <c r="E56" s="10">
        <f t="shared" si="5"/>
        <v>0</v>
      </c>
      <c r="F56" s="10">
        <f t="shared" si="5"/>
        <v>25.85</v>
      </c>
      <c r="G56" s="10">
        <f t="shared" si="5"/>
        <v>1157.6600000000001</v>
      </c>
      <c r="H56" s="10">
        <f t="shared" si="5"/>
        <v>10.01</v>
      </c>
      <c r="I56" s="34">
        <f>SUM(C56:H56)</f>
        <v>3507.41</v>
      </c>
      <c r="J56" s="33">
        <f>SUM(J5,J8,J11,J14,J17,J20,J23,J26,J29,J32,J35,J38,J41,J44,J47)</f>
        <v>0.2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47.43</v>
      </c>
      <c r="N56" s="12">
        <f t="shared" si="1"/>
        <v>47.63</v>
      </c>
      <c r="O56" s="14">
        <f t="shared" si="2"/>
        <v>3555.04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1299874</v>
      </c>
      <c r="D57" s="36">
        <f t="shared" si="5"/>
        <v>10201</v>
      </c>
      <c r="E57" s="36">
        <f t="shared" si="5"/>
        <v>0</v>
      </c>
      <c r="F57" s="36">
        <f t="shared" si="5"/>
        <v>6102</v>
      </c>
      <c r="G57" s="36">
        <f t="shared" si="5"/>
        <v>334182</v>
      </c>
      <c r="H57" s="36">
        <f t="shared" si="5"/>
        <v>2201</v>
      </c>
      <c r="I57" s="37">
        <f t="shared" si="4"/>
        <v>1652560</v>
      </c>
      <c r="J57" s="35">
        <f t="shared" ref="J57:M58" si="6">SUM(J6,J9,J12,J15,J18,J21,J24,J27,J30,J33,J36,J39,J42,J45,J48)</f>
        <v>21</v>
      </c>
      <c r="K57" s="36">
        <f t="shared" si="6"/>
        <v>0</v>
      </c>
      <c r="L57" s="36">
        <f t="shared" si="6"/>
        <v>0</v>
      </c>
      <c r="M57" s="36">
        <f t="shared" si="6"/>
        <v>5586</v>
      </c>
      <c r="N57" s="38">
        <f t="shared" si="1"/>
        <v>5607</v>
      </c>
      <c r="O57" s="20">
        <f t="shared" si="2"/>
        <v>1658167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13363.599999999999</v>
      </c>
      <c r="D58" s="41">
        <f t="shared" si="5"/>
        <v>1.6</v>
      </c>
      <c r="E58" s="41">
        <f t="shared" si="5"/>
        <v>0</v>
      </c>
      <c r="F58" s="41">
        <f t="shared" si="5"/>
        <v>55.199999999999996</v>
      </c>
      <c r="G58" s="41">
        <f t="shared" si="5"/>
        <v>3664.7000000000003</v>
      </c>
      <c r="H58" s="41">
        <f t="shared" si="5"/>
        <v>8.3000000000000007</v>
      </c>
      <c r="I58" s="42">
        <f t="shared" si="4"/>
        <v>17093.399999999998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65.7</v>
      </c>
      <c r="N58" s="43">
        <f t="shared" si="1"/>
        <v>65.7</v>
      </c>
      <c r="O58" s="44">
        <f t="shared" si="2"/>
        <v>17159.099999999999</v>
      </c>
      <c r="P58" s="45">
        <f>SUM(O56,P53,P54,P57)</f>
        <v>3555.04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124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125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126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6.86</v>
      </c>
      <c r="D69" s="77"/>
      <c r="E69" s="77"/>
      <c r="F69" s="77"/>
      <c r="G69" s="77"/>
      <c r="H69" s="77"/>
      <c r="I69" s="26">
        <f t="shared" si="7"/>
        <v>6.86</v>
      </c>
      <c r="J69" s="78"/>
      <c r="K69" s="77"/>
      <c r="L69" s="77"/>
      <c r="M69" s="77"/>
      <c r="N69" s="27">
        <f t="shared" si="8"/>
        <v>0</v>
      </c>
      <c r="O69" s="28">
        <f t="shared" si="9"/>
        <v>6.86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685</v>
      </c>
      <c r="D70" s="71"/>
      <c r="E70" s="71"/>
      <c r="F70" s="71"/>
      <c r="G70" s="71"/>
      <c r="H70" s="71"/>
      <c r="I70" s="17">
        <f t="shared" si="7"/>
        <v>685</v>
      </c>
      <c r="J70" s="72"/>
      <c r="K70" s="71"/>
      <c r="L70" s="71"/>
      <c r="M70" s="71"/>
      <c r="N70" s="19">
        <f t="shared" si="8"/>
        <v>0</v>
      </c>
      <c r="O70" s="20">
        <f t="shared" si="9"/>
        <v>685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118</v>
      </c>
      <c r="D71" s="80"/>
      <c r="E71" s="80"/>
      <c r="F71" s="80"/>
      <c r="G71" s="80"/>
      <c r="H71" s="80"/>
      <c r="I71" s="29">
        <f t="shared" si="7"/>
        <v>118</v>
      </c>
      <c r="J71" s="81"/>
      <c r="K71" s="80"/>
      <c r="L71" s="80"/>
      <c r="M71" s="80"/>
      <c r="N71" s="30">
        <f t="shared" si="8"/>
        <v>0</v>
      </c>
      <c r="O71" s="31">
        <f t="shared" si="9"/>
        <v>118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3.74</v>
      </c>
      <c r="D72" s="77"/>
      <c r="E72" s="77"/>
      <c r="F72" s="77"/>
      <c r="G72" s="77">
        <v>0.02</v>
      </c>
      <c r="H72" s="77"/>
      <c r="I72" s="26">
        <f t="shared" si="7"/>
        <v>3.7600000000000002</v>
      </c>
      <c r="J72" s="78"/>
      <c r="K72" s="77"/>
      <c r="L72" s="77"/>
      <c r="M72" s="77"/>
      <c r="N72" s="27">
        <f t="shared" si="8"/>
        <v>0</v>
      </c>
      <c r="O72" s="28">
        <f t="shared" si="9"/>
        <v>3.7600000000000002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741</v>
      </c>
      <c r="D73" s="71"/>
      <c r="E73" s="71"/>
      <c r="F73" s="71"/>
      <c r="G73" s="71">
        <v>2</v>
      </c>
      <c r="H73" s="71"/>
      <c r="I73" s="17">
        <f t="shared" si="7"/>
        <v>743</v>
      </c>
      <c r="J73" s="72"/>
      <c r="K73" s="71"/>
      <c r="L73" s="71"/>
      <c r="M73" s="71"/>
      <c r="N73" s="19">
        <f t="shared" si="8"/>
        <v>0</v>
      </c>
      <c r="O73" s="20">
        <f t="shared" si="9"/>
        <v>743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67.2</v>
      </c>
      <c r="D74" s="80"/>
      <c r="E74" s="80"/>
      <c r="F74" s="80"/>
      <c r="G74" s="80">
        <v>0.1</v>
      </c>
      <c r="H74" s="80"/>
      <c r="I74" s="29">
        <f t="shared" si="7"/>
        <v>67.3</v>
      </c>
      <c r="J74" s="81"/>
      <c r="K74" s="80"/>
      <c r="L74" s="80"/>
      <c r="M74" s="80"/>
      <c r="N74" s="30">
        <f t="shared" si="8"/>
        <v>0</v>
      </c>
      <c r="O74" s="31">
        <f t="shared" si="9"/>
        <v>67.3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1.89</v>
      </c>
      <c r="D75" s="77"/>
      <c r="E75" s="77"/>
      <c r="F75" s="77"/>
      <c r="G75" s="77">
        <v>0.28999999999999998</v>
      </c>
      <c r="H75" s="77"/>
      <c r="I75" s="26">
        <f t="shared" si="7"/>
        <v>2.1799999999999997</v>
      </c>
      <c r="J75" s="78"/>
      <c r="K75" s="77"/>
      <c r="L75" s="77"/>
      <c r="M75" s="77">
        <v>0.02</v>
      </c>
      <c r="N75" s="27">
        <f t="shared" si="8"/>
        <v>0.02</v>
      </c>
      <c r="O75" s="28">
        <f t="shared" si="9"/>
        <v>2.1999999999999997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351</v>
      </c>
      <c r="D76" s="71"/>
      <c r="E76" s="71"/>
      <c r="F76" s="71"/>
      <c r="G76" s="71">
        <v>40</v>
      </c>
      <c r="H76" s="71"/>
      <c r="I76" s="17">
        <f t="shared" si="7"/>
        <v>391</v>
      </c>
      <c r="J76" s="72"/>
      <c r="K76" s="71"/>
      <c r="L76" s="71"/>
      <c r="M76" s="71">
        <v>1</v>
      </c>
      <c r="N76" s="19">
        <f t="shared" si="8"/>
        <v>1</v>
      </c>
      <c r="O76" s="20">
        <f t="shared" si="9"/>
        <v>392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24.6</v>
      </c>
      <c r="D77" s="80"/>
      <c r="E77" s="80"/>
      <c r="F77" s="80"/>
      <c r="G77" s="80">
        <v>2.2000000000000002</v>
      </c>
      <c r="H77" s="80"/>
      <c r="I77" s="29">
        <f t="shared" si="7"/>
        <v>26.8</v>
      </c>
      <c r="J77" s="81"/>
      <c r="K77" s="80"/>
      <c r="L77" s="80"/>
      <c r="M77" s="80">
        <v>0.1</v>
      </c>
      <c r="N77" s="30">
        <f t="shared" si="8"/>
        <v>0.1</v>
      </c>
      <c r="O77" s="31">
        <f t="shared" si="9"/>
        <v>26.900000000000002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9.3800000000000008</v>
      </c>
      <c r="D78" s="77"/>
      <c r="E78" s="77"/>
      <c r="F78" s="77"/>
      <c r="G78" s="77">
        <v>0.21</v>
      </c>
      <c r="H78" s="77"/>
      <c r="I78" s="26">
        <f t="shared" si="7"/>
        <v>9.5900000000000016</v>
      </c>
      <c r="J78" s="78"/>
      <c r="K78" s="77"/>
      <c r="L78" s="77"/>
      <c r="M78" s="77">
        <v>0.1</v>
      </c>
      <c r="N78" s="27">
        <f t="shared" si="8"/>
        <v>0.1</v>
      </c>
      <c r="O78" s="28">
        <f t="shared" si="9"/>
        <v>9.6900000000000013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2884</v>
      </c>
      <c r="D79" s="71"/>
      <c r="E79" s="71"/>
      <c r="F79" s="71"/>
      <c r="G79" s="71">
        <v>34</v>
      </c>
      <c r="H79" s="71"/>
      <c r="I79" s="17">
        <f t="shared" si="7"/>
        <v>2918</v>
      </c>
      <c r="J79" s="72"/>
      <c r="K79" s="71"/>
      <c r="L79" s="71"/>
      <c r="M79" s="71">
        <v>51</v>
      </c>
      <c r="N79" s="19">
        <f t="shared" si="8"/>
        <v>51</v>
      </c>
      <c r="O79" s="20">
        <f t="shared" si="9"/>
        <v>2969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137.30000000000001</v>
      </c>
      <c r="D80" s="80"/>
      <c r="E80" s="80"/>
      <c r="F80" s="80"/>
      <c r="G80" s="80">
        <v>1.2</v>
      </c>
      <c r="H80" s="80"/>
      <c r="I80" s="29">
        <f t="shared" si="7"/>
        <v>138.5</v>
      </c>
      <c r="J80" s="81"/>
      <c r="K80" s="80"/>
      <c r="L80" s="80"/>
      <c r="M80" s="80">
        <v>2.1</v>
      </c>
      <c r="N80" s="30">
        <f t="shared" si="8"/>
        <v>2.1</v>
      </c>
      <c r="O80" s="31">
        <f t="shared" si="9"/>
        <v>140.6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9.1199999999999992</v>
      </c>
      <c r="D81" s="77"/>
      <c r="E81" s="77"/>
      <c r="F81" s="77"/>
      <c r="G81" s="77">
        <v>1.42</v>
      </c>
      <c r="H81" s="77">
        <v>0.11</v>
      </c>
      <c r="I81" s="26">
        <f t="shared" si="7"/>
        <v>10.649999999999999</v>
      </c>
      <c r="J81" s="78"/>
      <c r="K81" s="77"/>
      <c r="L81" s="77"/>
      <c r="M81" s="77">
        <v>0.36</v>
      </c>
      <c r="N81" s="27">
        <f t="shared" si="8"/>
        <v>0.36</v>
      </c>
      <c r="O81" s="28">
        <f t="shared" si="9"/>
        <v>11.009999999999998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2551</v>
      </c>
      <c r="D82" s="71"/>
      <c r="E82" s="71"/>
      <c r="F82" s="71"/>
      <c r="G82" s="71">
        <v>198</v>
      </c>
      <c r="H82" s="71">
        <v>10</v>
      </c>
      <c r="I82" s="17">
        <f t="shared" si="7"/>
        <v>2759</v>
      </c>
      <c r="J82" s="72"/>
      <c r="K82" s="71"/>
      <c r="L82" s="71"/>
      <c r="M82" s="71">
        <v>28</v>
      </c>
      <c r="N82" s="19">
        <f t="shared" si="8"/>
        <v>28</v>
      </c>
      <c r="O82" s="20">
        <f t="shared" si="9"/>
        <v>2787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102.1</v>
      </c>
      <c r="D83" s="80"/>
      <c r="E83" s="80"/>
      <c r="F83" s="80"/>
      <c r="G83" s="80">
        <v>5.9</v>
      </c>
      <c r="H83" s="80">
        <v>0.4</v>
      </c>
      <c r="I83" s="29">
        <f t="shared" si="7"/>
        <v>108.4</v>
      </c>
      <c r="J83" s="81"/>
      <c r="K83" s="80"/>
      <c r="L83" s="80"/>
      <c r="M83" s="80">
        <v>0.9</v>
      </c>
      <c r="N83" s="30">
        <f t="shared" si="8"/>
        <v>0.9</v>
      </c>
      <c r="O83" s="31">
        <f t="shared" si="9"/>
        <v>109.30000000000001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64.040000000000006</v>
      </c>
      <c r="D84" s="77"/>
      <c r="E84" s="77"/>
      <c r="F84" s="77"/>
      <c r="G84" s="77">
        <v>26.9</v>
      </c>
      <c r="H84" s="77"/>
      <c r="I84" s="26">
        <f t="shared" si="7"/>
        <v>90.94</v>
      </c>
      <c r="J84" s="78"/>
      <c r="K84" s="77"/>
      <c r="L84" s="77"/>
      <c r="M84" s="77">
        <v>0.17</v>
      </c>
      <c r="N84" s="27">
        <f t="shared" si="8"/>
        <v>0.17</v>
      </c>
      <c r="O84" s="28">
        <f t="shared" si="9"/>
        <v>91.11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22565</v>
      </c>
      <c r="D85" s="71"/>
      <c r="E85" s="71"/>
      <c r="F85" s="71"/>
      <c r="G85" s="71">
        <v>4347</v>
      </c>
      <c r="H85" s="71"/>
      <c r="I85" s="17">
        <f t="shared" si="7"/>
        <v>26912</v>
      </c>
      <c r="J85" s="72"/>
      <c r="K85" s="71"/>
      <c r="L85" s="71"/>
      <c r="M85" s="71">
        <v>12</v>
      </c>
      <c r="N85" s="19">
        <f t="shared" si="8"/>
        <v>12</v>
      </c>
      <c r="O85" s="20">
        <f t="shared" si="9"/>
        <v>26924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717.9</v>
      </c>
      <c r="D86" s="80"/>
      <c r="E86" s="80"/>
      <c r="F86" s="80"/>
      <c r="G86" s="80">
        <v>108.8</v>
      </c>
      <c r="H86" s="80"/>
      <c r="I86" s="29">
        <f t="shared" si="7"/>
        <v>826.69999999999993</v>
      </c>
      <c r="J86" s="81"/>
      <c r="K86" s="80"/>
      <c r="L86" s="80"/>
      <c r="M86" s="80">
        <v>0.4</v>
      </c>
      <c r="N86" s="30">
        <f t="shared" si="8"/>
        <v>0.4</v>
      </c>
      <c r="O86" s="31">
        <f t="shared" si="9"/>
        <v>827.09999999999991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103.49</v>
      </c>
      <c r="D87" s="77"/>
      <c r="E87" s="77"/>
      <c r="F87" s="77"/>
      <c r="G87" s="77">
        <v>37.04</v>
      </c>
      <c r="H87" s="77"/>
      <c r="I87" s="26">
        <f t="shared" si="7"/>
        <v>140.53</v>
      </c>
      <c r="J87" s="78"/>
      <c r="K87" s="77"/>
      <c r="L87" s="77"/>
      <c r="M87" s="77"/>
      <c r="N87" s="27">
        <f t="shared" si="8"/>
        <v>0</v>
      </c>
      <c r="O87" s="28">
        <f t="shared" si="9"/>
        <v>140.53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39195</v>
      </c>
      <c r="D88" s="71"/>
      <c r="E88" s="71"/>
      <c r="F88" s="71"/>
      <c r="G88" s="71">
        <v>6783</v>
      </c>
      <c r="H88" s="71"/>
      <c r="I88" s="17">
        <f t="shared" si="7"/>
        <v>45978</v>
      </c>
      <c r="J88" s="72"/>
      <c r="K88" s="71"/>
      <c r="L88" s="71"/>
      <c r="M88" s="71"/>
      <c r="N88" s="19">
        <f t="shared" si="8"/>
        <v>0</v>
      </c>
      <c r="O88" s="20">
        <f t="shared" si="9"/>
        <v>45978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915.8</v>
      </c>
      <c r="D89" s="80"/>
      <c r="E89" s="80"/>
      <c r="F89" s="80"/>
      <c r="G89" s="80">
        <v>133.1</v>
      </c>
      <c r="H89" s="80"/>
      <c r="I89" s="29">
        <f t="shared" si="7"/>
        <v>1048.8999999999999</v>
      </c>
      <c r="J89" s="81"/>
      <c r="K89" s="80"/>
      <c r="L89" s="80"/>
      <c r="M89" s="80"/>
      <c r="N89" s="30">
        <f t="shared" si="8"/>
        <v>0</v>
      </c>
      <c r="O89" s="31">
        <f t="shared" si="9"/>
        <v>1048.8999999999999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166.37</v>
      </c>
      <c r="D90" s="77">
        <v>0.39</v>
      </c>
      <c r="E90" s="77"/>
      <c r="F90" s="77">
        <v>0.7</v>
      </c>
      <c r="G90" s="77">
        <v>9.2200000000000006</v>
      </c>
      <c r="H90" s="77"/>
      <c r="I90" s="26">
        <f t="shared" si="7"/>
        <v>176.67999999999998</v>
      </c>
      <c r="J90" s="78"/>
      <c r="K90" s="77"/>
      <c r="L90" s="77"/>
      <c r="M90" s="77">
        <v>5.79</v>
      </c>
      <c r="N90" s="27">
        <f t="shared" si="8"/>
        <v>5.79</v>
      </c>
      <c r="O90" s="28">
        <f t="shared" si="9"/>
        <v>182.46999999999997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70681</v>
      </c>
      <c r="D91" s="71">
        <v>88</v>
      </c>
      <c r="E91" s="71"/>
      <c r="F91" s="71">
        <v>150</v>
      </c>
      <c r="G91" s="71">
        <v>1941</v>
      </c>
      <c r="H91" s="71"/>
      <c r="I91" s="17">
        <f t="shared" si="7"/>
        <v>72860</v>
      </c>
      <c r="J91" s="72"/>
      <c r="K91" s="71"/>
      <c r="L91" s="71"/>
      <c r="M91" s="71">
        <v>511</v>
      </c>
      <c r="N91" s="19">
        <f t="shared" si="8"/>
        <v>511</v>
      </c>
      <c r="O91" s="20">
        <f t="shared" si="9"/>
        <v>73371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1227</v>
      </c>
      <c r="D92" s="80">
        <v>1.6</v>
      </c>
      <c r="E92" s="80"/>
      <c r="F92" s="80">
        <v>2</v>
      </c>
      <c r="G92" s="80">
        <v>32.5</v>
      </c>
      <c r="H92" s="80"/>
      <c r="I92" s="29">
        <f t="shared" si="7"/>
        <v>1263.0999999999999</v>
      </c>
      <c r="J92" s="81"/>
      <c r="K92" s="80"/>
      <c r="L92" s="80"/>
      <c r="M92" s="80">
        <v>12.8</v>
      </c>
      <c r="N92" s="30">
        <f t="shared" si="8"/>
        <v>12.8</v>
      </c>
      <c r="O92" s="31">
        <f t="shared" si="9"/>
        <v>1275.8999999999999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240.55</v>
      </c>
      <c r="D93" s="77"/>
      <c r="E93" s="77"/>
      <c r="F93" s="77">
        <v>4.26</v>
      </c>
      <c r="G93" s="77">
        <v>49.79</v>
      </c>
      <c r="H93" s="77"/>
      <c r="I93" s="26">
        <f t="shared" si="7"/>
        <v>294.60000000000002</v>
      </c>
      <c r="J93" s="78">
        <v>0.2</v>
      </c>
      <c r="K93" s="77"/>
      <c r="L93" s="77"/>
      <c r="M93" s="77">
        <v>0.79</v>
      </c>
      <c r="N93" s="27">
        <f t="shared" si="8"/>
        <v>0.99</v>
      </c>
      <c r="O93" s="28">
        <f t="shared" si="9"/>
        <v>295.59000000000003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123657</v>
      </c>
      <c r="D94" s="71"/>
      <c r="E94" s="71"/>
      <c r="F94" s="71">
        <v>769</v>
      </c>
      <c r="G94" s="71">
        <v>14006</v>
      </c>
      <c r="H94" s="71"/>
      <c r="I94" s="17">
        <f t="shared" si="7"/>
        <v>138432</v>
      </c>
      <c r="J94" s="72">
        <v>21</v>
      </c>
      <c r="K94" s="71"/>
      <c r="L94" s="71"/>
      <c r="M94" s="71">
        <v>79</v>
      </c>
      <c r="N94" s="19">
        <f t="shared" si="8"/>
        <v>100</v>
      </c>
      <c r="O94" s="20">
        <f t="shared" si="9"/>
        <v>138532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1498.3</v>
      </c>
      <c r="D95" s="80"/>
      <c r="E95" s="80"/>
      <c r="F95" s="80">
        <v>9</v>
      </c>
      <c r="G95" s="80">
        <v>198.9</v>
      </c>
      <c r="H95" s="80"/>
      <c r="I95" s="29">
        <f t="shared" si="7"/>
        <v>1706.2</v>
      </c>
      <c r="J95" s="81">
        <v>0</v>
      </c>
      <c r="K95" s="80"/>
      <c r="L95" s="80"/>
      <c r="M95" s="80">
        <v>1.6</v>
      </c>
      <c r="N95" s="30">
        <f t="shared" si="8"/>
        <v>1.6</v>
      </c>
      <c r="O95" s="31">
        <f t="shared" si="9"/>
        <v>1707.8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363.91</v>
      </c>
      <c r="D96" s="77"/>
      <c r="E96" s="77"/>
      <c r="F96" s="77">
        <v>11</v>
      </c>
      <c r="G96" s="77">
        <v>163.36000000000001</v>
      </c>
      <c r="H96" s="77"/>
      <c r="I96" s="26">
        <f t="shared" si="7"/>
        <v>538.27</v>
      </c>
      <c r="J96" s="78"/>
      <c r="K96" s="77"/>
      <c r="L96" s="77"/>
      <c r="M96" s="77">
        <v>0.62</v>
      </c>
      <c r="N96" s="27">
        <f t="shared" si="8"/>
        <v>0.62</v>
      </c>
      <c r="O96" s="28">
        <f t="shared" si="9"/>
        <v>538.89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206138</v>
      </c>
      <c r="D97" s="71"/>
      <c r="E97" s="71"/>
      <c r="F97" s="71">
        <v>2633</v>
      </c>
      <c r="G97" s="71">
        <v>45604</v>
      </c>
      <c r="H97" s="71"/>
      <c r="I97" s="17">
        <f t="shared" si="7"/>
        <v>254375</v>
      </c>
      <c r="J97" s="72"/>
      <c r="K97" s="71"/>
      <c r="L97" s="71"/>
      <c r="M97" s="71">
        <v>82</v>
      </c>
      <c r="N97" s="19">
        <f t="shared" si="8"/>
        <v>82</v>
      </c>
      <c r="O97" s="20">
        <f t="shared" si="9"/>
        <v>254457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2151.6999999999998</v>
      </c>
      <c r="D98" s="80"/>
      <c r="E98" s="80"/>
      <c r="F98" s="80">
        <v>23.8</v>
      </c>
      <c r="G98" s="80">
        <v>598.5</v>
      </c>
      <c r="H98" s="80"/>
      <c r="I98" s="29">
        <f t="shared" si="7"/>
        <v>2774</v>
      </c>
      <c r="J98" s="81"/>
      <c r="K98" s="80"/>
      <c r="L98" s="80"/>
      <c r="M98" s="80">
        <v>1.4</v>
      </c>
      <c r="N98" s="30">
        <f t="shared" si="8"/>
        <v>1.4</v>
      </c>
      <c r="O98" s="31">
        <f t="shared" si="9"/>
        <v>2775.4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419.77</v>
      </c>
      <c r="D99" s="77"/>
      <c r="E99" s="77"/>
      <c r="F99" s="77">
        <v>7.85</v>
      </c>
      <c r="G99" s="77">
        <v>286.48</v>
      </c>
      <c r="H99" s="77"/>
      <c r="I99" s="26">
        <f t="shared" si="7"/>
        <v>714.1</v>
      </c>
      <c r="J99" s="78"/>
      <c r="K99" s="77"/>
      <c r="L99" s="77"/>
      <c r="M99" s="77">
        <v>0.87</v>
      </c>
      <c r="N99" s="27">
        <f t="shared" si="8"/>
        <v>0.87</v>
      </c>
      <c r="O99" s="28">
        <f t="shared" si="9"/>
        <v>714.97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247853</v>
      </c>
      <c r="D100" s="71"/>
      <c r="E100" s="71"/>
      <c r="F100" s="71">
        <v>1938</v>
      </c>
      <c r="G100" s="71">
        <v>81124</v>
      </c>
      <c r="H100" s="71"/>
      <c r="I100" s="17">
        <f t="shared" si="7"/>
        <v>330915</v>
      </c>
      <c r="J100" s="72"/>
      <c r="K100" s="71"/>
      <c r="L100" s="71"/>
      <c r="M100" s="71">
        <v>101</v>
      </c>
      <c r="N100" s="19">
        <f t="shared" si="8"/>
        <v>101</v>
      </c>
      <c r="O100" s="20">
        <f t="shared" si="9"/>
        <v>331016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2521.1999999999998</v>
      </c>
      <c r="D101" s="80"/>
      <c r="E101" s="80"/>
      <c r="F101" s="80">
        <v>17.600000000000001</v>
      </c>
      <c r="G101" s="80">
        <v>1042.4000000000001</v>
      </c>
      <c r="H101" s="80"/>
      <c r="I101" s="29">
        <f t="shared" si="7"/>
        <v>3581.2</v>
      </c>
      <c r="J101" s="81"/>
      <c r="K101" s="80"/>
      <c r="L101" s="80"/>
      <c r="M101" s="80">
        <v>1.7</v>
      </c>
      <c r="N101" s="30">
        <f t="shared" si="8"/>
        <v>1.7</v>
      </c>
      <c r="O101" s="31">
        <f t="shared" si="9"/>
        <v>3582.8999999999996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291.82</v>
      </c>
      <c r="D102" s="77"/>
      <c r="E102" s="77"/>
      <c r="F102" s="77">
        <v>0.38</v>
      </c>
      <c r="G102" s="77">
        <v>354.27</v>
      </c>
      <c r="H102" s="77"/>
      <c r="I102" s="26">
        <f t="shared" si="7"/>
        <v>646.47</v>
      </c>
      <c r="J102" s="78"/>
      <c r="K102" s="77"/>
      <c r="L102" s="77"/>
      <c r="M102" s="77">
        <v>26.33</v>
      </c>
      <c r="N102" s="27">
        <f t="shared" si="8"/>
        <v>26.33</v>
      </c>
      <c r="O102" s="28">
        <f t="shared" si="9"/>
        <v>672.80000000000007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183942</v>
      </c>
      <c r="D103" s="71"/>
      <c r="E103" s="71"/>
      <c r="F103" s="71">
        <v>115</v>
      </c>
      <c r="G103" s="71">
        <v>105504</v>
      </c>
      <c r="H103" s="71"/>
      <c r="I103" s="17">
        <f t="shared" si="7"/>
        <v>289561</v>
      </c>
      <c r="J103" s="72"/>
      <c r="K103" s="71"/>
      <c r="L103" s="71"/>
      <c r="M103" s="71">
        <v>3133</v>
      </c>
      <c r="N103" s="19">
        <f t="shared" si="8"/>
        <v>3133</v>
      </c>
      <c r="O103" s="20">
        <f t="shared" si="9"/>
        <v>292694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1579.4</v>
      </c>
      <c r="D104" s="80"/>
      <c r="E104" s="80"/>
      <c r="F104" s="80">
        <v>0.8</v>
      </c>
      <c r="G104" s="80">
        <v>1128.9000000000001</v>
      </c>
      <c r="H104" s="80"/>
      <c r="I104" s="29">
        <f t="shared" si="7"/>
        <v>2709.1000000000004</v>
      </c>
      <c r="J104" s="81"/>
      <c r="K104" s="80"/>
      <c r="L104" s="80"/>
      <c r="M104" s="80">
        <v>34</v>
      </c>
      <c r="N104" s="30">
        <f t="shared" si="8"/>
        <v>34</v>
      </c>
      <c r="O104" s="31">
        <f t="shared" si="9"/>
        <v>2743.1000000000004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188.07</v>
      </c>
      <c r="D105" s="77"/>
      <c r="E105" s="77"/>
      <c r="F105" s="77">
        <v>0.74</v>
      </c>
      <c r="G105" s="77">
        <v>104.1</v>
      </c>
      <c r="H105" s="77">
        <v>2.6</v>
      </c>
      <c r="I105" s="26">
        <f t="shared" si="7"/>
        <v>295.51</v>
      </c>
      <c r="J105" s="78"/>
      <c r="K105" s="77"/>
      <c r="L105" s="77"/>
      <c r="M105" s="77">
        <v>9.27</v>
      </c>
      <c r="N105" s="27">
        <f t="shared" si="8"/>
        <v>9.27</v>
      </c>
      <c r="O105" s="28">
        <f t="shared" si="9"/>
        <v>304.77999999999997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118824</v>
      </c>
      <c r="D106" s="71"/>
      <c r="E106" s="71"/>
      <c r="F106" s="71">
        <v>249</v>
      </c>
      <c r="G106" s="71">
        <v>33766</v>
      </c>
      <c r="H106" s="71">
        <v>527</v>
      </c>
      <c r="I106" s="17">
        <f t="shared" si="7"/>
        <v>153366</v>
      </c>
      <c r="J106" s="72"/>
      <c r="K106" s="71"/>
      <c r="L106" s="71"/>
      <c r="M106" s="71">
        <v>1177</v>
      </c>
      <c r="N106" s="19">
        <f t="shared" si="8"/>
        <v>1177</v>
      </c>
      <c r="O106" s="20">
        <f t="shared" si="9"/>
        <v>154543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943.4</v>
      </c>
      <c r="D107" s="80"/>
      <c r="E107" s="80"/>
      <c r="F107" s="80">
        <v>1.5</v>
      </c>
      <c r="G107" s="80">
        <v>278.39999999999998</v>
      </c>
      <c r="H107" s="80">
        <v>7.9</v>
      </c>
      <c r="I107" s="29">
        <f t="shared" si="7"/>
        <v>1231.2</v>
      </c>
      <c r="J107" s="81"/>
      <c r="K107" s="80"/>
      <c r="L107" s="80"/>
      <c r="M107" s="80">
        <v>10.6</v>
      </c>
      <c r="N107" s="30">
        <f t="shared" si="8"/>
        <v>10.6</v>
      </c>
      <c r="O107" s="31">
        <f t="shared" si="9"/>
        <v>1241.8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129.27000000000001</v>
      </c>
      <c r="D108" s="77"/>
      <c r="E108" s="77"/>
      <c r="F108" s="77"/>
      <c r="G108" s="77">
        <v>57.5</v>
      </c>
      <c r="H108" s="77"/>
      <c r="I108" s="26">
        <f t="shared" si="7"/>
        <v>186.77</v>
      </c>
      <c r="J108" s="78"/>
      <c r="K108" s="77"/>
      <c r="L108" s="77"/>
      <c r="M108" s="77">
        <v>3.11</v>
      </c>
      <c r="N108" s="27">
        <f t="shared" si="8"/>
        <v>3.11</v>
      </c>
      <c r="O108" s="28">
        <f t="shared" si="9"/>
        <v>189.88000000000002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84829</v>
      </c>
      <c r="D109" s="71"/>
      <c r="E109" s="71"/>
      <c r="F109" s="71"/>
      <c r="G109" s="71">
        <v>19718</v>
      </c>
      <c r="H109" s="71"/>
      <c r="I109" s="17">
        <f t="shared" si="7"/>
        <v>104547</v>
      </c>
      <c r="J109" s="72"/>
      <c r="K109" s="71"/>
      <c r="L109" s="71"/>
      <c r="M109" s="71">
        <v>411</v>
      </c>
      <c r="N109" s="19">
        <f t="shared" si="8"/>
        <v>411</v>
      </c>
      <c r="O109" s="20">
        <f t="shared" si="9"/>
        <v>104958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544.29999999999995</v>
      </c>
      <c r="D110" s="80"/>
      <c r="E110" s="80"/>
      <c r="F110" s="80"/>
      <c r="G110" s="80">
        <v>133.80000000000001</v>
      </c>
      <c r="H110" s="80"/>
      <c r="I110" s="29">
        <f t="shared" si="7"/>
        <v>678.09999999999991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678.19999999999993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101.49</v>
      </c>
      <c r="D111" s="77">
        <v>27.84</v>
      </c>
      <c r="E111" s="77"/>
      <c r="F111" s="77">
        <v>0.35</v>
      </c>
      <c r="G111" s="77">
        <v>23.33</v>
      </c>
      <c r="H111" s="77"/>
      <c r="I111" s="26">
        <f t="shared" si="7"/>
        <v>153.01</v>
      </c>
      <c r="J111" s="78"/>
      <c r="K111" s="77"/>
      <c r="L111" s="77"/>
      <c r="M111" s="77"/>
      <c r="N111" s="27">
        <f t="shared" si="8"/>
        <v>0</v>
      </c>
      <c r="O111" s="28">
        <f t="shared" si="9"/>
        <v>153.01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68811</v>
      </c>
      <c r="D112" s="71">
        <v>7246</v>
      </c>
      <c r="E112" s="71"/>
      <c r="F112" s="71">
        <v>92</v>
      </c>
      <c r="G112" s="71">
        <v>8112</v>
      </c>
      <c r="H112" s="71"/>
      <c r="I112" s="17">
        <f t="shared" si="7"/>
        <v>84261</v>
      </c>
      <c r="J112" s="72"/>
      <c r="K112" s="71"/>
      <c r="L112" s="71"/>
      <c r="M112" s="71"/>
      <c r="N112" s="19">
        <f t="shared" si="8"/>
        <v>0</v>
      </c>
      <c r="O112" s="20">
        <f t="shared" si="9"/>
        <v>84261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390.9</v>
      </c>
      <c r="D113" s="80">
        <v>0</v>
      </c>
      <c r="E113" s="80"/>
      <c r="F113" s="80">
        <v>0.4</v>
      </c>
      <c r="G113" s="80">
        <v>0</v>
      </c>
      <c r="H113" s="80"/>
      <c r="I113" s="29">
        <f t="shared" si="7"/>
        <v>391.29999999999995</v>
      </c>
      <c r="J113" s="81"/>
      <c r="K113" s="80"/>
      <c r="L113" s="80"/>
      <c r="M113" s="80"/>
      <c r="N113" s="30">
        <f t="shared" si="8"/>
        <v>0</v>
      </c>
      <c r="O113" s="31">
        <f t="shared" si="9"/>
        <v>391.29999999999995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56.79</v>
      </c>
      <c r="D114" s="77">
        <v>1.94</v>
      </c>
      <c r="E114" s="77"/>
      <c r="F114" s="77"/>
      <c r="G114" s="77">
        <v>13.25</v>
      </c>
      <c r="H114" s="77"/>
      <c r="I114" s="26">
        <f t="shared" si="7"/>
        <v>71.97999999999999</v>
      </c>
      <c r="J114" s="78"/>
      <c r="K114" s="77"/>
      <c r="L114" s="77"/>
      <c r="M114" s="77"/>
      <c r="N114" s="27">
        <f t="shared" si="8"/>
        <v>0</v>
      </c>
      <c r="O114" s="28">
        <f t="shared" si="9"/>
        <v>71.97999999999999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39938</v>
      </c>
      <c r="D115" s="71">
        <v>611</v>
      </c>
      <c r="E115" s="71"/>
      <c r="F115" s="71"/>
      <c r="G115" s="71">
        <v>4489</v>
      </c>
      <c r="H115" s="71"/>
      <c r="I115" s="17">
        <f t="shared" si="7"/>
        <v>45038</v>
      </c>
      <c r="J115" s="72"/>
      <c r="K115" s="71"/>
      <c r="L115" s="71"/>
      <c r="M115" s="71"/>
      <c r="N115" s="19">
        <f t="shared" si="8"/>
        <v>0</v>
      </c>
      <c r="O115" s="20">
        <f t="shared" si="9"/>
        <v>45038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182.1</v>
      </c>
      <c r="D116" s="89">
        <v>0</v>
      </c>
      <c r="E116" s="89"/>
      <c r="F116" s="89"/>
      <c r="G116" s="89">
        <v>0</v>
      </c>
      <c r="H116" s="89"/>
      <c r="I116" s="47">
        <f t="shared" si="7"/>
        <v>182.1</v>
      </c>
      <c r="J116" s="90"/>
      <c r="K116" s="89"/>
      <c r="L116" s="89"/>
      <c r="M116" s="89"/>
      <c r="N116" s="49">
        <f t="shared" si="8"/>
        <v>0</v>
      </c>
      <c r="O116" s="44">
        <f t="shared" si="9"/>
        <v>182.1</v>
      </c>
      <c r="P116" s="45">
        <f>SUM(O136,P111,P112,P115)</f>
        <v>3555.04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39.770000000000003</v>
      </c>
      <c r="D121" s="68"/>
      <c r="E121" s="68"/>
      <c r="F121" s="68"/>
      <c r="G121" s="68">
        <v>12.36</v>
      </c>
      <c r="H121" s="68"/>
      <c r="I121" s="11">
        <f t="shared" si="7"/>
        <v>52.13</v>
      </c>
      <c r="J121" s="69"/>
      <c r="K121" s="68"/>
      <c r="L121" s="68"/>
      <c r="M121" s="68"/>
      <c r="N121" s="13">
        <f t="shared" si="8"/>
        <v>0</v>
      </c>
      <c r="O121" s="14">
        <f t="shared" si="9"/>
        <v>52.13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28566</v>
      </c>
      <c r="D122" s="71"/>
      <c r="E122" s="71"/>
      <c r="F122" s="71"/>
      <c r="G122" s="71">
        <v>3490</v>
      </c>
      <c r="H122" s="71"/>
      <c r="I122" s="17">
        <f t="shared" si="7"/>
        <v>32056</v>
      </c>
      <c r="J122" s="72"/>
      <c r="K122" s="71"/>
      <c r="L122" s="71"/>
      <c r="M122" s="71"/>
      <c r="N122" s="19">
        <f t="shared" si="8"/>
        <v>0</v>
      </c>
      <c r="O122" s="20">
        <f t="shared" si="9"/>
        <v>32056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122.9</v>
      </c>
      <c r="D123" s="80"/>
      <c r="E123" s="80"/>
      <c r="F123" s="80"/>
      <c r="G123" s="80">
        <v>0</v>
      </c>
      <c r="H123" s="80"/>
      <c r="I123" s="29">
        <f t="shared" si="7"/>
        <v>122.9</v>
      </c>
      <c r="J123" s="81"/>
      <c r="K123" s="80"/>
      <c r="L123" s="80"/>
      <c r="M123" s="80"/>
      <c r="N123" s="30">
        <f t="shared" si="8"/>
        <v>0</v>
      </c>
      <c r="O123" s="31">
        <f t="shared" si="9"/>
        <v>122.9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44.57</v>
      </c>
      <c r="D124" s="77"/>
      <c r="E124" s="77"/>
      <c r="F124" s="77"/>
      <c r="G124" s="77">
        <v>17.07</v>
      </c>
      <c r="H124" s="77"/>
      <c r="I124" s="26">
        <f t="shared" si="7"/>
        <v>61.64</v>
      </c>
      <c r="J124" s="78"/>
      <c r="K124" s="77"/>
      <c r="L124" s="77"/>
      <c r="M124" s="77"/>
      <c r="N124" s="27">
        <f t="shared" si="8"/>
        <v>0</v>
      </c>
      <c r="O124" s="28">
        <f t="shared" si="9"/>
        <v>61.64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32216</v>
      </c>
      <c r="D125" s="71"/>
      <c r="E125" s="71"/>
      <c r="F125" s="71"/>
      <c r="G125" s="71">
        <v>4625</v>
      </c>
      <c r="H125" s="71"/>
      <c r="I125" s="17">
        <f t="shared" si="7"/>
        <v>36841</v>
      </c>
      <c r="J125" s="72"/>
      <c r="K125" s="71"/>
      <c r="L125" s="71"/>
      <c r="M125" s="71"/>
      <c r="N125" s="19">
        <f t="shared" si="8"/>
        <v>0</v>
      </c>
      <c r="O125" s="20">
        <f t="shared" si="9"/>
        <v>36841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119.5</v>
      </c>
      <c r="D126" s="80"/>
      <c r="E126" s="80"/>
      <c r="F126" s="80"/>
      <c r="G126" s="80">
        <v>0</v>
      </c>
      <c r="H126" s="80"/>
      <c r="I126" s="29">
        <f t="shared" si="7"/>
        <v>119.5</v>
      </c>
      <c r="J126" s="81"/>
      <c r="K126" s="80"/>
      <c r="L126" s="80"/>
      <c r="M126" s="80"/>
      <c r="N126" s="30">
        <f t="shared" si="8"/>
        <v>0</v>
      </c>
      <c r="O126" s="31">
        <f t="shared" si="9"/>
        <v>119.5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35.549999999999997</v>
      </c>
      <c r="D127" s="77">
        <v>7.27</v>
      </c>
      <c r="E127" s="77"/>
      <c r="F127" s="77">
        <v>0.56999999999999995</v>
      </c>
      <c r="G127" s="77">
        <v>1.05</v>
      </c>
      <c r="H127" s="77">
        <v>7.3</v>
      </c>
      <c r="I127" s="26">
        <f t="shared" si="7"/>
        <v>51.739999999999988</v>
      </c>
      <c r="J127" s="78"/>
      <c r="K127" s="77"/>
      <c r="L127" s="77"/>
      <c r="M127" s="77"/>
      <c r="N127" s="27">
        <f t="shared" si="8"/>
        <v>0</v>
      </c>
      <c r="O127" s="28">
        <f t="shared" si="9"/>
        <v>51.739999999999988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25447</v>
      </c>
      <c r="D128" s="71">
        <v>2256</v>
      </c>
      <c r="E128" s="71"/>
      <c r="F128" s="71">
        <v>156</v>
      </c>
      <c r="G128" s="71">
        <v>399</v>
      </c>
      <c r="H128" s="71">
        <v>1664</v>
      </c>
      <c r="I128" s="17">
        <f t="shared" si="7"/>
        <v>29922</v>
      </c>
      <c r="J128" s="72"/>
      <c r="K128" s="71"/>
      <c r="L128" s="71"/>
      <c r="M128" s="71"/>
      <c r="N128" s="19">
        <f t="shared" si="8"/>
        <v>0</v>
      </c>
      <c r="O128" s="20">
        <f t="shared" si="9"/>
        <v>29922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0.1</v>
      </c>
      <c r="G129" s="80">
        <v>0</v>
      </c>
      <c r="H129" s="80">
        <v>0</v>
      </c>
      <c r="I129" s="29">
        <f t="shared" si="7"/>
        <v>0.1</v>
      </c>
      <c r="J129" s="81"/>
      <c r="K129" s="80"/>
      <c r="L129" s="80"/>
      <c r="M129" s="80"/>
      <c r="N129" s="30">
        <f t="shared" si="8"/>
        <v>0</v>
      </c>
      <c r="O129" s="31">
        <f t="shared" si="9"/>
        <v>0.1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2264.09</v>
      </c>
      <c r="D130" s="68">
        <v>37.44</v>
      </c>
      <c r="E130" s="68"/>
      <c r="F130" s="68">
        <v>25.85</v>
      </c>
      <c r="G130" s="68">
        <v>1157.6400000000001</v>
      </c>
      <c r="H130" s="68">
        <v>9.9</v>
      </c>
      <c r="I130" s="11">
        <f t="shared" si="7"/>
        <v>3494.9200000000005</v>
      </c>
      <c r="J130" s="69">
        <v>0.2</v>
      </c>
      <c r="K130" s="68"/>
      <c r="L130" s="68"/>
      <c r="M130" s="68">
        <v>47.43</v>
      </c>
      <c r="N130" s="13">
        <f>SUM(J130:M130)</f>
        <v>47.63</v>
      </c>
      <c r="O130" s="14">
        <f t="shared" si="9"/>
        <v>3542.5500000000006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1298125</v>
      </c>
      <c r="D131" s="71">
        <v>10201</v>
      </c>
      <c r="E131" s="71"/>
      <c r="F131" s="71">
        <v>6102</v>
      </c>
      <c r="G131" s="71">
        <v>334180</v>
      </c>
      <c r="H131" s="71">
        <v>2191</v>
      </c>
      <c r="I131" s="17">
        <f t="shared" si="7"/>
        <v>1650799</v>
      </c>
      <c r="J131" s="72">
        <v>21</v>
      </c>
      <c r="K131" s="71"/>
      <c r="L131" s="71"/>
      <c r="M131" s="71">
        <v>5586</v>
      </c>
      <c r="N131" s="19">
        <f t="shared" si="8"/>
        <v>5607</v>
      </c>
      <c r="O131" s="20">
        <f t="shared" si="9"/>
        <v>1656406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13155.8</v>
      </c>
      <c r="D132" s="80">
        <v>1.6</v>
      </c>
      <c r="E132" s="80"/>
      <c r="F132" s="80">
        <v>55.2</v>
      </c>
      <c r="G132" s="80">
        <v>3664.6</v>
      </c>
      <c r="H132" s="80">
        <v>7.9</v>
      </c>
      <c r="I132" s="29">
        <f t="shared" ref="I132:I138" si="10">SUM(C132:H132)</f>
        <v>16885.100000000002</v>
      </c>
      <c r="J132" s="81">
        <v>0</v>
      </c>
      <c r="K132" s="80"/>
      <c r="L132" s="80"/>
      <c r="M132" s="80">
        <v>65.7</v>
      </c>
      <c r="N132" s="30">
        <f t="shared" ref="N132:N138" si="11">SUM(J132:M132)</f>
        <v>65.7</v>
      </c>
      <c r="O132" s="31">
        <f t="shared" ref="O132:O138" si="12">SUM(N132,I132)</f>
        <v>16950.800000000003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2199.8200000000002</v>
      </c>
      <c r="D133" s="77">
        <v>37.44</v>
      </c>
      <c r="E133" s="77"/>
      <c r="F133" s="77">
        <v>25.85</v>
      </c>
      <c r="G133" s="77">
        <v>1128.82</v>
      </c>
      <c r="H133" s="77">
        <v>9.9</v>
      </c>
      <c r="I133" s="26">
        <f t="shared" si="10"/>
        <v>3401.8300000000004</v>
      </c>
      <c r="J133" s="78">
        <v>0.2</v>
      </c>
      <c r="K133" s="77"/>
      <c r="L133" s="77"/>
      <c r="M133" s="77">
        <v>47.43</v>
      </c>
      <c r="N133" s="27">
        <f t="shared" si="11"/>
        <v>47.63</v>
      </c>
      <c r="O133" s="28">
        <f t="shared" si="12"/>
        <v>3449.4600000000005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1277198</v>
      </c>
      <c r="D134" s="71">
        <v>10201</v>
      </c>
      <c r="E134" s="71"/>
      <c r="F134" s="71">
        <v>6102</v>
      </c>
      <c r="G134" s="71">
        <v>329561</v>
      </c>
      <c r="H134" s="71">
        <v>2191</v>
      </c>
      <c r="I134" s="17">
        <f t="shared" si="10"/>
        <v>1625253</v>
      </c>
      <c r="J134" s="72">
        <v>21</v>
      </c>
      <c r="K134" s="71"/>
      <c r="L134" s="71"/>
      <c r="M134" s="71">
        <v>5586</v>
      </c>
      <c r="N134" s="19">
        <f t="shared" si="11"/>
        <v>5607</v>
      </c>
      <c r="O134" s="20">
        <f t="shared" si="12"/>
        <v>1630860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12419.7</v>
      </c>
      <c r="D135" s="89">
        <v>1.6</v>
      </c>
      <c r="E135" s="89"/>
      <c r="F135" s="89">
        <v>55.2</v>
      </c>
      <c r="G135" s="89">
        <v>3546.5</v>
      </c>
      <c r="H135" s="89">
        <v>7.9</v>
      </c>
      <c r="I135" s="47">
        <f t="shared" si="10"/>
        <v>16030.900000000001</v>
      </c>
      <c r="J135" s="90">
        <v>0</v>
      </c>
      <c r="K135" s="89"/>
      <c r="L135" s="89"/>
      <c r="M135" s="89">
        <v>65.7</v>
      </c>
      <c r="N135" s="49">
        <f t="shared" si="11"/>
        <v>65.7</v>
      </c>
      <c r="O135" s="44">
        <f t="shared" si="12"/>
        <v>16096.600000000002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2276.4500000000003</v>
      </c>
      <c r="D136" s="57">
        <f t="shared" si="13"/>
        <v>37.44</v>
      </c>
      <c r="E136" s="57">
        <f t="shared" si="13"/>
        <v>0</v>
      </c>
      <c r="F136" s="57">
        <f t="shared" si="13"/>
        <v>25.85</v>
      </c>
      <c r="G136" s="57">
        <f t="shared" si="13"/>
        <v>1157.6599999999996</v>
      </c>
      <c r="H136" s="57">
        <f t="shared" si="13"/>
        <v>10.01</v>
      </c>
      <c r="I136" s="58">
        <f t="shared" si="10"/>
        <v>3507.41</v>
      </c>
      <c r="J136" s="59">
        <f t="shared" ref="J136:M138" si="14">SUM(J63,J66,J69,J72,J75,J78,J81,J84,J87,J90,J93,J96,J99,J102,J105,J108,J111,J114,J121,J124,J127)</f>
        <v>0.2</v>
      </c>
      <c r="K136" s="57">
        <f t="shared" si="14"/>
        <v>0</v>
      </c>
      <c r="L136" s="57">
        <f t="shared" si="14"/>
        <v>0</v>
      </c>
      <c r="M136" s="57">
        <f t="shared" si="14"/>
        <v>47.429999999999993</v>
      </c>
      <c r="N136" s="60">
        <f t="shared" si="11"/>
        <v>47.629999999999995</v>
      </c>
      <c r="O136" s="61">
        <f t="shared" si="12"/>
        <v>3555.04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1299874</v>
      </c>
      <c r="D137" s="36">
        <f t="shared" si="13"/>
        <v>10201</v>
      </c>
      <c r="E137" s="36">
        <f t="shared" si="13"/>
        <v>0</v>
      </c>
      <c r="F137" s="36">
        <f t="shared" si="13"/>
        <v>6102</v>
      </c>
      <c r="G137" s="36">
        <f t="shared" si="13"/>
        <v>334182</v>
      </c>
      <c r="H137" s="36">
        <f t="shared" si="13"/>
        <v>2201</v>
      </c>
      <c r="I137" s="17">
        <f t="shared" si="10"/>
        <v>1652560</v>
      </c>
      <c r="J137" s="18">
        <f t="shared" si="14"/>
        <v>21</v>
      </c>
      <c r="K137" s="16">
        <f t="shared" si="14"/>
        <v>0</v>
      </c>
      <c r="L137" s="16">
        <f t="shared" si="14"/>
        <v>0</v>
      </c>
      <c r="M137" s="16">
        <f t="shared" si="14"/>
        <v>5586</v>
      </c>
      <c r="N137" s="19">
        <f t="shared" si="11"/>
        <v>5607</v>
      </c>
      <c r="O137" s="20">
        <f t="shared" si="12"/>
        <v>1658167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13363.599999999997</v>
      </c>
      <c r="D138" s="41">
        <f t="shared" si="13"/>
        <v>1.6</v>
      </c>
      <c r="E138" s="41">
        <f t="shared" si="13"/>
        <v>0</v>
      </c>
      <c r="F138" s="41">
        <f t="shared" si="13"/>
        <v>55.199999999999996</v>
      </c>
      <c r="G138" s="41">
        <f t="shared" si="13"/>
        <v>3664.7000000000007</v>
      </c>
      <c r="H138" s="41">
        <f t="shared" si="13"/>
        <v>8.3000000000000007</v>
      </c>
      <c r="I138" s="47">
        <f t="shared" si="10"/>
        <v>17093.399999999998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65.699999999999989</v>
      </c>
      <c r="N138" s="49">
        <f t="shared" si="11"/>
        <v>65.699999999999989</v>
      </c>
      <c r="O138" s="44">
        <f t="shared" si="12"/>
        <v>17159.099999999999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67</v>
      </c>
      <c r="E3" s="104" t="s">
        <v>43</v>
      </c>
      <c r="F3" s="104" t="s">
        <v>87</v>
      </c>
      <c r="G3" s="104" t="s">
        <v>84</v>
      </c>
      <c r="H3" s="104" t="s">
        <v>12</v>
      </c>
      <c r="I3" s="100" t="s">
        <v>13</v>
      </c>
      <c r="J3" s="102" t="s">
        <v>46</v>
      </c>
      <c r="K3" s="104" t="s">
        <v>72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3.05</v>
      </c>
      <c r="H8" s="77"/>
      <c r="I8" s="26">
        <f t="shared" si="0"/>
        <v>3.05</v>
      </c>
      <c r="J8" s="78"/>
      <c r="K8" s="77">
        <v>2.38</v>
      </c>
      <c r="L8" s="77"/>
      <c r="M8" s="77">
        <v>2.08</v>
      </c>
      <c r="N8" s="27">
        <f t="shared" si="1"/>
        <v>4.46</v>
      </c>
      <c r="O8" s="28">
        <f t="shared" si="2"/>
        <v>7.51</v>
      </c>
      <c r="P8" s="21" t="s">
        <v>25</v>
      </c>
      <c r="Q8" s="134" t="s">
        <v>127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>
        <v>0</v>
      </c>
      <c r="L9" s="71"/>
      <c r="M9" s="71">
        <v>31</v>
      </c>
      <c r="N9" s="19">
        <f t="shared" si="1"/>
        <v>31</v>
      </c>
      <c r="O9" s="20">
        <f t="shared" si="2"/>
        <v>31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>
        <v>0</v>
      </c>
      <c r="L10" s="80"/>
      <c r="M10" s="80">
        <v>4.5999999999999996</v>
      </c>
      <c r="N10" s="30">
        <f t="shared" si="1"/>
        <v>4.5999999999999996</v>
      </c>
      <c r="O10" s="31">
        <f t="shared" si="2"/>
        <v>4.5999999999999996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1.6</v>
      </c>
      <c r="D14" s="77"/>
      <c r="E14" s="77"/>
      <c r="F14" s="77"/>
      <c r="G14" s="77"/>
      <c r="H14" s="77"/>
      <c r="I14" s="26">
        <f t="shared" si="0"/>
        <v>1.6</v>
      </c>
      <c r="J14" s="78"/>
      <c r="K14" s="77"/>
      <c r="L14" s="77"/>
      <c r="M14" s="77"/>
      <c r="N14" s="27">
        <f t="shared" si="1"/>
        <v>0</v>
      </c>
      <c r="O14" s="28">
        <f t="shared" si="2"/>
        <v>1.6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239</v>
      </c>
      <c r="D15" s="71"/>
      <c r="E15" s="71"/>
      <c r="F15" s="71"/>
      <c r="G15" s="71"/>
      <c r="H15" s="71"/>
      <c r="I15" s="17">
        <f t="shared" si="0"/>
        <v>239</v>
      </c>
      <c r="J15" s="72"/>
      <c r="K15" s="71"/>
      <c r="L15" s="71"/>
      <c r="M15" s="71"/>
      <c r="N15" s="19">
        <f t="shared" si="1"/>
        <v>0</v>
      </c>
      <c r="O15" s="20">
        <f t="shared" si="2"/>
        <v>239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25</v>
      </c>
      <c r="D16" s="80"/>
      <c r="E16" s="80"/>
      <c r="F16" s="80"/>
      <c r="G16" s="80"/>
      <c r="H16" s="80"/>
      <c r="I16" s="29">
        <f t="shared" si="0"/>
        <v>25</v>
      </c>
      <c r="J16" s="81"/>
      <c r="K16" s="80"/>
      <c r="L16" s="80"/>
      <c r="M16" s="80"/>
      <c r="N16" s="30">
        <f t="shared" si="1"/>
        <v>0</v>
      </c>
      <c r="O16" s="31">
        <f t="shared" si="2"/>
        <v>25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21.95</v>
      </c>
      <c r="D17" s="77"/>
      <c r="E17" s="77"/>
      <c r="F17" s="77"/>
      <c r="G17" s="77"/>
      <c r="H17" s="77"/>
      <c r="I17" s="26">
        <f t="shared" si="0"/>
        <v>21.95</v>
      </c>
      <c r="J17" s="78"/>
      <c r="K17" s="77"/>
      <c r="L17" s="77"/>
      <c r="M17" s="77">
        <v>0.69</v>
      </c>
      <c r="N17" s="27">
        <f t="shared" si="1"/>
        <v>0.69</v>
      </c>
      <c r="O17" s="28">
        <f t="shared" si="2"/>
        <v>22.64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4201</v>
      </c>
      <c r="D18" s="71"/>
      <c r="E18" s="71"/>
      <c r="F18" s="71"/>
      <c r="G18" s="71"/>
      <c r="H18" s="71"/>
      <c r="I18" s="17">
        <f t="shared" si="0"/>
        <v>4201</v>
      </c>
      <c r="J18" s="72"/>
      <c r="K18" s="71"/>
      <c r="L18" s="71"/>
      <c r="M18" s="71">
        <v>29</v>
      </c>
      <c r="N18" s="19">
        <f t="shared" si="1"/>
        <v>29</v>
      </c>
      <c r="O18" s="20">
        <f t="shared" si="2"/>
        <v>4230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294.3</v>
      </c>
      <c r="D19" s="80"/>
      <c r="E19" s="80"/>
      <c r="F19" s="80"/>
      <c r="G19" s="80"/>
      <c r="H19" s="80"/>
      <c r="I19" s="29">
        <f t="shared" si="0"/>
        <v>294.3</v>
      </c>
      <c r="J19" s="81"/>
      <c r="K19" s="80"/>
      <c r="L19" s="80"/>
      <c r="M19" s="80">
        <v>1.6</v>
      </c>
      <c r="N19" s="30">
        <f t="shared" si="1"/>
        <v>1.6</v>
      </c>
      <c r="O19" s="31">
        <f t="shared" si="2"/>
        <v>295.90000000000003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14.6</v>
      </c>
      <c r="D20" s="77"/>
      <c r="E20" s="77"/>
      <c r="F20" s="77"/>
      <c r="G20" s="77"/>
      <c r="H20" s="77"/>
      <c r="I20" s="26">
        <f t="shared" si="0"/>
        <v>14.6</v>
      </c>
      <c r="J20" s="78"/>
      <c r="K20" s="77"/>
      <c r="L20" s="77"/>
      <c r="M20" s="77">
        <v>0.79</v>
      </c>
      <c r="N20" s="27">
        <f t="shared" si="1"/>
        <v>0.79</v>
      </c>
      <c r="O20" s="28">
        <f t="shared" si="2"/>
        <v>15.39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3566</v>
      </c>
      <c r="D21" s="71"/>
      <c r="E21" s="71"/>
      <c r="F21" s="71"/>
      <c r="G21" s="71"/>
      <c r="H21" s="71"/>
      <c r="I21" s="17">
        <f t="shared" si="0"/>
        <v>3566</v>
      </c>
      <c r="J21" s="72"/>
      <c r="K21" s="71"/>
      <c r="L21" s="71"/>
      <c r="M21" s="71">
        <v>42</v>
      </c>
      <c r="N21" s="19">
        <f t="shared" si="1"/>
        <v>42</v>
      </c>
      <c r="O21" s="20">
        <f t="shared" si="2"/>
        <v>3608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171.1</v>
      </c>
      <c r="D22" s="80"/>
      <c r="E22" s="80"/>
      <c r="F22" s="80"/>
      <c r="G22" s="80"/>
      <c r="H22" s="80"/>
      <c r="I22" s="29">
        <f t="shared" si="0"/>
        <v>171.1</v>
      </c>
      <c r="J22" s="81"/>
      <c r="K22" s="80"/>
      <c r="L22" s="80"/>
      <c r="M22" s="80">
        <v>1.7</v>
      </c>
      <c r="N22" s="30">
        <f t="shared" si="1"/>
        <v>1.7</v>
      </c>
      <c r="O22" s="31">
        <f t="shared" si="2"/>
        <v>172.79999999999998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12.2</v>
      </c>
      <c r="D23" s="77"/>
      <c r="E23" s="77"/>
      <c r="F23" s="77"/>
      <c r="G23" s="77">
        <v>0.56000000000000005</v>
      </c>
      <c r="H23" s="77"/>
      <c r="I23" s="26">
        <f t="shared" si="0"/>
        <v>12.76</v>
      </c>
      <c r="J23" s="78"/>
      <c r="K23" s="77"/>
      <c r="L23" s="77"/>
      <c r="M23" s="77">
        <v>0.52</v>
      </c>
      <c r="N23" s="27">
        <f t="shared" si="1"/>
        <v>0.52</v>
      </c>
      <c r="O23" s="28">
        <f t="shared" si="2"/>
        <v>13.28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3776</v>
      </c>
      <c r="D24" s="71"/>
      <c r="E24" s="71"/>
      <c r="F24" s="71"/>
      <c r="G24" s="71">
        <v>98</v>
      </c>
      <c r="H24" s="71"/>
      <c r="I24" s="17">
        <f t="shared" si="0"/>
        <v>3874</v>
      </c>
      <c r="J24" s="72"/>
      <c r="K24" s="71"/>
      <c r="L24" s="71"/>
      <c r="M24" s="71">
        <v>29</v>
      </c>
      <c r="N24" s="19">
        <f t="shared" si="1"/>
        <v>29</v>
      </c>
      <c r="O24" s="20">
        <f t="shared" si="2"/>
        <v>3903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140</v>
      </c>
      <c r="D25" s="80"/>
      <c r="E25" s="80"/>
      <c r="F25" s="80"/>
      <c r="G25" s="80">
        <v>2.7</v>
      </c>
      <c r="H25" s="80"/>
      <c r="I25" s="29">
        <f t="shared" si="0"/>
        <v>142.69999999999999</v>
      </c>
      <c r="J25" s="81"/>
      <c r="K25" s="80"/>
      <c r="L25" s="80"/>
      <c r="M25" s="80">
        <v>0.9</v>
      </c>
      <c r="N25" s="30">
        <f t="shared" si="1"/>
        <v>0.9</v>
      </c>
      <c r="O25" s="31">
        <f t="shared" si="2"/>
        <v>143.6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37.51</v>
      </c>
      <c r="D26" s="77"/>
      <c r="E26" s="77"/>
      <c r="F26" s="77"/>
      <c r="G26" s="77">
        <v>0.75</v>
      </c>
      <c r="H26" s="77"/>
      <c r="I26" s="26">
        <f t="shared" si="0"/>
        <v>38.26</v>
      </c>
      <c r="J26" s="78"/>
      <c r="K26" s="77"/>
      <c r="L26" s="77"/>
      <c r="M26" s="77"/>
      <c r="N26" s="27">
        <f t="shared" si="1"/>
        <v>0</v>
      </c>
      <c r="O26" s="28">
        <f t="shared" si="2"/>
        <v>38.26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13498</v>
      </c>
      <c r="D27" s="71"/>
      <c r="E27" s="71"/>
      <c r="F27" s="71"/>
      <c r="G27" s="71">
        <v>152</v>
      </c>
      <c r="H27" s="71"/>
      <c r="I27" s="17">
        <f t="shared" si="0"/>
        <v>13650</v>
      </c>
      <c r="J27" s="72"/>
      <c r="K27" s="71"/>
      <c r="L27" s="71"/>
      <c r="M27" s="71"/>
      <c r="N27" s="19">
        <f t="shared" si="1"/>
        <v>0</v>
      </c>
      <c r="O27" s="20">
        <f t="shared" si="2"/>
        <v>13650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445.7</v>
      </c>
      <c r="D28" s="80"/>
      <c r="E28" s="80"/>
      <c r="F28" s="80"/>
      <c r="G28" s="80">
        <v>3.5</v>
      </c>
      <c r="H28" s="80"/>
      <c r="I28" s="29">
        <f t="shared" si="0"/>
        <v>449.2</v>
      </c>
      <c r="J28" s="81"/>
      <c r="K28" s="80"/>
      <c r="L28" s="80"/>
      <c r="M28" s="80"/>
      <c r="N28" s="30">
        <f t="shared" si="1"/>
        <v>0</v>
      </c>
      <c r="O28" s="31">
        <f t="shared" si="2"/>
        <v>449.2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111.88</v>
      </c>
      <c r="D29" s="77">
        <v>0.56999999999999995</v>
      </c>
      <c r="E29" s="77"/>
      <c r="F29" s="77">
        <v>5.19</v>
      </c>
      <c r="G29" s="77">
        <v>0.8</v>
      </c>
      <c r="H29" s="77"/>
      <c r="I29" s="26">
        <f t="shared" si="0"/>
        <v>118.43999999999998</v>
      </c>
      <c r="J29" s="78"/>
      <c r="K29" s="77"/>
      <c r="L29" s="77"/>
      <c r="M29" s="77">
        <v>0.7</v>
      </c>
      <c r="N29" s="27">
        <f t="shared" si="1"/>
        <v>0.7</v>
      </c>
      <c r="O29" s="28">
        <f t="shared" si="2"/>
        <v>119.13999999999999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45760</v>
      </c>
      <c r="D30" s="71">
        <v>120</v>
      </c>
      <c r="E30" s="71"/>
      <c r="F30" s="71">
        <v>1049</v>
      </c>
      <c r="G30" s="71">
        <v>117</v>
      </c>
      <c r="H30" s="71"/>
      <c r="I30" s="17">
        <f t="shared" si="0"/>
        <v>47046</v>
      </c>
      <c r="J30" s="72"/>
      <c r="K30" s="71"/>
      <c r="L30" s="71"/>
      <c r="M30" s="71">
        <v>53</v>
      </c>
      <c r="N30" s="19">
        <f t="shared" si="1"/>
        <v>53</v>
      </c>
      <c r="O30" s="20">
        <f t="shared" si="2"/>
        <v>47099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1052.0999999999999</v>
      </c>
      <c r="D31" s="80">
        <v>2.7</v>
      </c>
      <c r="E31" s="80"/>
      <c r="F31" s="80">
        <v>15.7</v>
      </c>
      <c r="G31" s="80">
        <v>2.5</v>
      </c>
      <c r="H31" s="80"/>
      <c r="I31" s="29">
        <f t="shared" si="0"/>
        <v>1073</v>
      </c>
      <c r="J31" s="81"/>
      <c r="K31" s="80"/>
      <c r="L31" s="80"/>
      <c r="M31" s="80">
        <v>1.5</v>
      </c>
      <c r="N31" s="30">
        <f t="shared" si="1"/>
        <v>1.5</v>
      </c>
      <c r="O31" s="31">
        <f t="shared" si="2"/>
        <v>1074.5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116.48</v>
      </c>
      <c r="D32" s="77"/>
      <c r="E32" s="77"/>
      <c r="F32" s="77">
        <v>17.34</v>
      </c>
      <c r="G32" s="77">
        <v>1.2</v>
      </c>
      <c r="H32" s="77"/>
      <c r="I32" s="26">
        <f t="shared" si="0"/>
        <v>135.01999999999998</v>
      </c>
      <c r="J32" s="78"/>
      <c r="K32" s="77"/>
      <c r="L32" s="77"/>
      <c r="M32" s="77"/>
      <c r="N32" s="27">
        <f t="shared" si="1"/>
        <v>0</v>
      </c>
      <c r="O32" s="28">
        <f t="shared" si="2"/>
        <v>135.01999999999998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51155</v>
      </c>
      <c r="D33" s="71"/>
      <c r="E33" s="71"/>
      <c r="F33" s="71">
        <v>3367</v>
      </c>
      <c r="G33" s="71">
        <v>303</v>
      </c>
      <c r="H33" s="71"/>
      <c r="I33" s="17">
        <f t="shared" si="0"/>
        <v>54825</v>
      </c>
      <c r="J33" s="72"/>
      <c r="K33" s="71"/>
      <c r="L33" s="71"/>
      <c r="M33" s="71"/>
      <c r="N33" s="19">
        <f t="shared" si="1"/>
        <v>0</v>
      </c>
      <c r="O33" s="20">
        <f t="shared" si="2"/>
        <v>54825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869.9</v>
      </c>
      <c r="D34" s="80"/>
      <c r="E34" s="80"/>
      <c r="F34" s="80">
        <v>43.6</v>
      </c>
      <c r="G34" s="80">
        <v>4.5</v>
      </c>
      <c r="H34" s="80"/>
      <c r="I34" s="29">
        <f t="shared" si="0"/>
        <v>918</v>
      </c>
      <c r="J34" s="81"/>
      <c r="K34" s="80"/>
      <c r="L34" s="80"/>
      <c r="M34" s="80"/>
      <c r="N34" s="30">
        <f t="shared" si="1"/>
        <v>0</v>
      </c>
      <c r="O34" s="31">
        <f t="shared" si="2"/>
        <v>918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119.09</v>
      </c>
      <c r="D35" s="77">
        <v>0.11</v>
      </c>
      <c r="E35" s="77"/>
      <c r="F35" s="77">
        <v>4.9400000000000004</v>
      </c>
      <c r="G35" s="77">
        <v>7.75</v>
      </c>
      <c r="H35" s="77"/>
      <c r="I35" s="26">
        <f t="shared" si="0"/>
        <v>131.88999999999999</v>
      </c>
      <c r="J35" s="78"/>
      <c r="K35" s="77">
        <v>0.01</v>
      </c>
      <c r="L35" s="77"/>
      <c r="M35" s="77"/>
      <c r="N35" s="27">
        <f t="shared" si="1"/>
        <v>0.01</v>
      </c>
      <c r="O35" s="28">
        <f t="shared" si="2"/>
        <v>131.89999999999998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55977</v>
      </c>
      <c r="D36" s="71">
        <v>27</v>
      </c>
      <c r="E36" s="71"/>
      <c r="F36" s="71">
        <v>1121</v>
      </c>
      <c r="G36" s="71">
        <v>2086</v>
      </c>
      <c r="H36" s="71"/>
      <c r="I36" s="17">
        <f t="shared" si="0"/>
        <v>59211</v>
      </c>
      <c r="J36" s="72"/>
      <c r="K36" s="71">
        <v>1</v>
      </c>
      <c r="L36" s="71"/>
      <c r="M36" s="71"/>
      <c r="N36" s="19">
        <f t="shared" si="1"/>
        <v>1</v>
      </c>
      <c r="O36" s="20">
        <f t="shared" si="2"/>
        <v>59212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673</v>
      </c>
      <c r="D37" s="80">
        <v>0.4</v>
      </c>
      <c r="E37" s="80"/>
      <c r="F37" s="80">
        <v>12.4</v>
      </c>
      <c r="G37" s="80">
        <v>29.4</v>
      </c>
      <c r="H37" s="80"/>
      <c r="I37" s="29">
        <f t="shared" ref="I37:I50" si="3">SUM(C37:H37)</f>
        <v>715.19999999999993</v>
      </c>
      <c r="J37" s="81"/>
      <c r="K37" s="80">
        <v>0</v>
      </c>
      <c r="L37" s="80"/>
      <c r="M37" s="80"/>
      <c r="N37" s="30">
        <f t="shared" si="1"/>
        <v>0</v>
      </c>
      <c r="O37" s="31">
        <f t="shared" si="2"/>
        <v>715.19999999999993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120.96</v>
      </c>
      <c r="D38" s="77"/>
      <c r="E38" s="77"/>
      <c r="F38" s="77">
        <v>13.38</v>
      </c>
      <c r="G38" s="77">
        <v>56.95</v>
      </c>
      <c r="H38" s="77"/>
      <c r="I38" s="26">
        <f t="shared" si="3"/>
        <v>191.29000000000002</v>
      </c>
      <c r="J38" s="78"/>
      <c r="K38" s="77"/>
      <c r="L38" s="77">
        <v>0.11</v>
      </c>
      <c r="M38" s="77"/>
      <c r="N38" s="27">
        <f t="shared" si="1"/>
        <v>0.11</v>
      </c>
      <c r="O38" s="28">
        <f t="shared" si="2"/>
        <v>191.40000000000003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60232</v>
      </c>
      <c r="D39" s="71"/>
      <c r="E39" s="71"/>
      <c r="F39" s="71">
        <v>2902</v>
      </c>
      <c r="G39" s="71">
        <v>16322</v>
      </c>
      <c r="H39" s="71"/>
      <c r="I39" s="17">
        <f t="shared" si="3"/>
        <v>79456</v>
      </c>
      <c r="J39" s="72"/>
      <c r="K39" s="71"/>
      <c r="L39" s="71">
        <v>12</v>
      </c>
      <c r="M39" s="71"/>
      <c r="N39" s="19">
        <f t="shared" si="1"/>
        <v>12</v>
      </c>
      <c r="O39" s="20">
        <f t="shared" si="2"/>
        <v>79468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663.9</v>
      </c>
      <c r="D40" s="80"/>
      <c r="E40" s="80"/>
      <c r="F40" s="80">
        <v>26</v>
      </c>
      <c r="G40" s="80">
        <v>212.3</v>
      </c>
      <c r="H40" s="80"/>
      <c r="I40" s="29">
        <f t="shared" si="3"/>
        <v>902.2</v>
      </c>
      <c r="J40" s="81"/>
      <c r="K40" s="80"/>
      <c r="L40" s="80">
        <v>0.2</v>
      </c>
      <c r="M40" s="80"/>
      <c r="N40" s="30">
        <f t="shared" si="1"/>
        <v>0.2</v>
      </c>
      <c r="O40" s="31">
        <f t="shared" si="2"/>
        <v>902.40000000000009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103.9</v>
      </c>
      <c r="D41" s="77"/>
      <c r="E41" s="77"/>
      <c r="F41" s="77">
        <v>0.93</v>
      </c>
      <c r="G41" s="77">
        <v>128.84</v>
      </c>
      <c r="H41" s="77"/>
      <c r="I41" s="26">
        <f t="shared" si="3"/>
        <v>233.67000000000002</v>
      </c>
      <c r="J41" s="78"/>
      <c r="K41" s="77"/>
      <c r="L41" s="77"/>
      <c r="M41" s="77"/>
      <c r="N41" s="27">
        <f t="shared" si="1"/>
        <v>0</v>
      </c>
      <c r="O41" s="28">
        <f t="shared" si="2"/>
        <v>233.67000000000002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53069</v>
      </c>
      <c r="D42" s="71"/>
      <c r="E42" s="71"/>
      <c r="F42" s="71">
        <v>225</v>
      </c>
      <c r="G42" s="71">
        <v>37749</v>
      </c>
      <c r="H42" s="71"/>
      <c r="I42" s="17">
        <f t="shared" si="3"/>
        <v>91043</v>
      </c>
      <c r="J42" s="72"/>
      <c r="K42" s="71"/>
      <c r="L42" s="71"/>
      <c r="M42" s="71"/>
      <c r="N42" s="19">
        <f t="shared" si="1"/>
        <v>0</v>
      </c>
      <c r="O42" s="20">
        <f t="shared" si="2"/>
        <v>91043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556.79999999999995</v>
      </c>
      <c r="D43" s="80"/>
      <c r="E43" s="80"/>
      <c r="F43" s="80">
        <v>1.9</v>
      </c>
      <c r="G43" s="80">
        <v>476.5</v>
      </c>
      <c r="H43" s="80"/>
      <c r="I43" s="29">
        <f t="shared" si="3"/>
        <v>1035.1999999999998</v>
      </c>
      <c r="J43" s="81"/>
      <c r="K43" s="80"/>
      <c r="L43" s="80"/>
      <c r="M43" s="80"/>
      <c r="N43" s="30">
        <f t="shared" si="1"/>
        <v>0</v>
      </c>
      <c r="O43" s="31">
        <f t="shared" si="2"/>
        <v>1035.1999999999998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196.88</v>
      </c>
      <c r="D44" s="77"/>
      <c r="E44" s="77"/>
      <c r="F44" s="77">
        <v>0.28000000000000003</v>
      </c>
      <c r="G44" s="77">
        <v>120.92</v>
      </c>
      <c r="H44" s="77"/>
      <c r="I44" s="26">
        <f t="shared" si="3"/>
        <v>318.08</v>
      </c>
      <c r="J44" s="78"/>
      <c r="K44" s="77"/>
      <c r="L44" s="77"/>
      <c r="M44" s="77"/>
      <c r="N44" s="27">
        <f t="shared" si="1"/>
        <v>0</v>
      </c>
      <c r="O44" s="28">
        <f t="shared" si="2"/>
        <v>318.08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103186</v>
      </c>
      <c r="D45" s="71"/>
      <c r="E45" s="71"/>
      <c r="F45" s="71">
        <v>68</v>
      </c>
      <c r="G45" s="71">
        <v>34461</v>
      </c>
      <c r="H45" s="71"/>
      <c r="I45" s="17">
        <f t="shared" si="3"/>
        <v>137715</v>
      </c>
      <c r="J45" s="72"/>
      <c r="K45" s="71"/>
      <c r="L45" s="71"/>
      <c r="M45" s="71"/>
      <c r="N45" s="19">
        <f t="shared" si="1"/>
        <v>0</v>
      </c>
      <c r="O45" s="20">
        <f t="shared" si="2"/>
        <v>137715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837</v>
      </c>
      <c r="D46" s="80"/>
      <c r="E46" s="80"/>
      <c r="F46" s="80">
        <v>0.5</v>
      </c>
      <c r="G46" s="80">
        <v>376.3</v>
      </c>
      <c r="H46" s="80"/>
      <c r="I46" s="29">
        <f t="shared" si="3"/>
        <v>1213.8</v>
      </c>
      <c r="J46" s="81"/>
      <c r="K46" s="80"/>
      <c r="L46" s="80"/>
      <c r="M46" s="80"/>
      <c r="N46" s="30">
        <f t="shared" si="1"/>
        <v>0</v>
      </c>
      <c r="O46" s="31">
        <f t="shared" si="2"/>
        <v>1213.8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167.65</v>
      </c>
      <c r="D47" s="77">
        <v>0.28999999999999998</v>
      </c>
      <c r="E47" s="77"/>
      <c r="F47" s="77">
        <v>0.09</v>
      </c>
      <c r="G47" s="77">
        <v>68.33</v>
      </c>
      <c r="H47" s="77"/>
      <c r="I47" s="26">
        <f t="shared" si="3"/>
        <v>236.36</v>
      </c>
      <c r="J47" s="78"/>
      <c r="K47" s="77"/>
      <c r="L47" s="77"/>
      <c r="M47" s="77">
        <v>2.1</v>
      </c>
      <c r="N47" s="27">
        <f t="shared" si="1"/>
        <v>2.1</v>
      </c>
      <c r="O47" s="28">
        <f t="shared" si="2"/>
        <v>238.46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93300</v>
      </c>
      <c r="D48" s="71">
        <v>91</v>
      </c>
      <c r="E48" s="71"/>
      <c r="F48" s="71">
        <v>24</v>
      </c>
      <c r="G48" s="71">
        <v>22266</v>
      </c>
      <c r="H48" s="71"/>
      <c r="I48" s="17">
        <f t="shared" si="3"/>
        <v>115681</v>
      </c>
      <c r="J48" s="72"/>
      <c r="K48" s="71"/>
      <c r="L48" s="71"/>
      <c r="M48" s="71">
        <v>278</v>
      </c>
      <c r="N48" s="19">
        <f t="shared" si="1"/>
        <v>278</v>
      </c>
      <c r="O48" s="20">
        <f t="shared" si="2"/>
        <v>115959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483.7</v>
      </c>
      <c r="D49" s="80">
        <v>0</v>
      </c>
      <c r="E49" s="80"/>
      <c r="F49" s="80">
        <v>0.1</v>
      </c>
      <c r="G49" s="80">
        <v>103.8</v>
      </c>
      <c r="H49" s="80"/>
      <c r="I49" s="29">
        <f t="shared" si="3"/>
        <v>587.6</v>
      </c>
      <c r="J49" s="81"/>
      <c r="K49" s="80"/>
      <c r="L49" s="80"/>
      <c r="M49" s="80">
        <v>1</v>
      </c>
      <c r="N49" s="30">
        <f t="shared" si="1"/>
        <v>1</v>
      </c>
      <c r="O49" s="31">
        <f t="shared" si="2"/>
        <v>588.6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1004.21</v>
      </c>
      <c r="D50" s="68">
        <v>0.97</v>
      </c>
      <c r="E50" s="68"/>
      <c r="F50" s="68">
        <v>42.15</v>
      </c>
      <c r="G50" s="68">
        <v>386.1</v>
      </c>
      <c r="H50" s="68"/>
      <c r="I50" s="11">
        <f t="shared" si="3"/>
        <v>1433.4300000000003</v>
      </c>
      <c r="J50" s="69"/>
      <c r="K50" s="68">
        <v>0.01</v>
      </c>
      <c r="L50" s="68">
        <v>0.11</v>
      </c>
      <c r="M50" s="68">
        <v>6.25</v>
      </c>
      <c r="N50" s="13">
        <f t="shared" si="1"/>
        <v>6.37</v>
      </c>
      <c r="O50" s="14">
        <f t="shared" si="2"/>
        <v>1439.8000000000002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484174</v>
      </c>
      <c r="D51" s="71">
        <v>238</v>
      </c>
      <c r="E51" s="71"/>
      <c r="F51" s="71">
        <v>8756</v>
      </c>
      <c r="G51" s="71">
        <v>113554</v>
      </c>
      <c r="H51" s="71"/>
      <c r="I51" s="17">
        <f t="shared" ref="I51:I58" si="4">SUM(C51:H51)</f>
        <v>606722</v>
      </c>
      <c r="J51" s="72"/>
      <c r="K51" s="71">
        <v>1</v>
      </c>
      <c r="L51" s="71">
        <v>12</v>
      </c>
      <c r="M51" s="71">
        <v>456</v>
      </c>
      <c r="N51" s="19">
        <f t="shared" si="1"/>
        <v>469</v>
      </c>
      <c r="O51" s="20">
        <f>SUM(N51,I51)</f>
        <v>607191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5939.1</v>
      </c>
      <c r="D52" s="80">
        <v>3.1</v>
      </c>
      <c r="E52" s="80"/>
      <c r="F52" s="80">
        <v>100.2</v>
      </c>
      <c r="G52" s="80">
        <v>1211.5</v>
      </c>
      <c r="H52" s="80"/>
      <c r="I52" s="29">
        <f t="shared" si="4"/>
        <v>7253.9000000000005</v>
      </c>
      <c r="J52" s="81"/>
      <c r="K52" s="80">
        <v>0</v>
      </c>
      <c r="L52" s="80">
        <v>0.2</v>
      </c>
      <c r="M52" s="80">
        <v>10.4</v>
      </c>
      <c r="N52" s="30">
        <f t="shared" si="1"/>
        <v>10.6</v>
      </c>
      <c r="O52" s="31">
        <f t="shared" si="2"/>
        <v>7264.5000000000009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945.79</v>
      </c>
      <c r="D53" s="77">
        <v>0.59</v>
      </c>
      <c r="E53" s="77"/>
      <c r="F53" s="77">
        <v>42.15</v>
      </c>
      <c r="G53" s="77">
        <v>384.79</v>
      </c>
      <c r="H53" s="77"/>
      <c r="I53" s="26">
        <f t="shared" si="4"/>
        <v>1373.32</v>
      </c>
      <c r="J53" s="78"/>
      <c r="K53" s="77"/>
      <c r="L53" s="77">
        <v>0.11</v>
      </c>
      <c r="M53" s="77">
        <v>4.8</v>
      </c>
      <c r="N53" s="27">
        <f t="shared" si="1"/>
        <v>4.91</v>
      </c>
      <c r="O53" s="28">
        <f t="shared" si="2"/>
        <v>1378.23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466014</v>
      </c>
      <c r="D54" s="71">
        <v>159</v>
      </c>
      <c r="E54" s="71"/>
      <c r="F54" s="71">
        <v>8756</v>
      </c>
      <c r="G54" s="71">
        <v>113304</v>
      </c>
      <c r="H54" s="71"/>
      <c r="I54" s="17">
        <f t="shared" si="4"/>
        <v>588233</v>
      </c>
      <c r="J54" s="72"/>
      <c r="K54" s="71"/>
      <c r="L54" s="71">
        <v>12</v>
      </c>
      <c r="M54" s="71">
        <v>431</v>
      </c>
      <c r="N54" s="19">
        <f t="shared" si="1"/>
        <v>443</v>
      </c>
      <c r="O54" s="20">
        <f t="shared" si="2"/>
        <v>588676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5246.6</v>
      </c>
      <c r="D55" s="74">
        <v>1.3</v>
      </c>
      <c r="E55" s="74"/>
      <c r="F55" s="74">
        <v>100.2</v>
      </c>
      <c r="G55" s="74">
        <v>1205.3</v>
      </c>
      <c r="H55" s="74"/>
      <c r="I55" s="23">
        <f t="shared" si="4"/>
        <v>6553.4000000000005</v>
      </c>
      <c r="J55" s="75"/>
      <c r="K55" s="74"/>
      <c r="L55" s="74">
        <v>0.2</v>
      </c>
      <c r="M55" s="74">
        <v>6.7</v>
      </c>
      <c r="N55" s="23">
        <f t="shared" si="1"/>
        <v>6.9</v>
      </c>
      <c r="O55" s="25">
        <f t="shared" si="2"/>
        <v>6560.3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1024.7</v>
      </c>
      <c r="D56" s="10">
        <f t="shared" si="5"/>
        <v>0.97</v>
      </c>
      <c r="E56" s="10">
        <f t="shared" si="5"/>
        <v>0</v>
      </c>
      <c r="F56" s="10">
        <f t="shared" si="5"/>
        <v>42.150000000000006</v>
      </c>
      <c r="G56" s="10">
        <f t="shared" si="5"/>
        <v>389.15</v>
      </c>
      <c r="H56" s="10">
        <f t="shared" si="5"/>
        <v>0</v>
      </c>
      <c r="I56" s="34">
        <f>SUM(C56:H56)</f>
        <v>1456.9700000000003</v>
      </c>
      <c r="J56" s="33">
        <f>SUM(J5,J8,J11,J14,J17,J20,J23,J26,J29,J32,J35,J38,J41,J44,J47)</f>
        <v>0</v>
      </c>
      <c r="K56" s="10">
        <f>SUM(K5,K8,K11,K14,K17,K20,K23,K26,K29,K32,K35,K38,K41,K44,K47)</f>
        <v>2.3899999999999997</v>
      </c>
      <c r="L56" s="10">
        <f>SUM(L5,L8,L11,L14,L17,L20,L23,L26,L29,L32,L35,L38,L41,L44,L47)</f>
        <v>0.11</v>
      </c>
      <c r="M56" s="10">
        <f>SUM(M5,M8,M11,M14,M17,M20,M23,M26,M29,M32,M35,M38,M41,M44,M47)</f>
        <v>6.8800000000000008</v>
      </c>
      <c r="N56" s="12">
        <f t="shared" si="1"/>
        <v>9.3800000000000008</v>
      </c>
      <c r="O56" s="14">
        <f t="shared" si="2"/>
        <v>1466.3500000000004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487959</v>
      </c>
      <c r="D57" s="36">
        <f t="shared" si="5"/>
        <v>238</v>
      </c>
      <c r="E57" s="36">
        <f t="shared" si="5"/>
        <v>0</v>
      </c>
      <c r="F57" s="36">
        <f t="shared" si="5"/>
        <v>8756</v>
      </c>
      <c r="G57" s="36">
        <f t="shared" si="5"/>
        <v>113554</v>
      </c>
      <c r="H57" s="36">
        <f t="shared" si="5"/>
        <v>0</v>
      </c>
      <c r="I57" s="37">
        <f t="shared" si="4"/>
        <v>610507</v>
      </c>
      <c r="J57" s="35">
        <f t="shared" ref="J57:M58" si="6">SUM(J6,J9,J12,J15,J18,J21,J24,J27,J30,J33,J36,J39,J42,J45,J48)</f>
        <v>0</v>
      </c>
      <c r="K57" s="36">
        <f t="shared" si="6"/>
        <v>1</v>
      </c>
      <c r="L57" s="36">
        <f t="shared" si="6"/>
        <v>12</v>
      </c>
      <c r="M57" s="36">
        <f t="shared" si="6"/>
        <v>462</v>
      </c>
      <c r="N57" s="38">
        <f t="shared" si="1"/>
        <v>475</v>
      </c>
      <c r="O57" s="20">
        <f t="shared" si="2"/>
        <v>610982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6212.5</v>
      </c>
      <c r="D58" s="41">
        <f t="shared" si="5"/>
        <v>3.1</v>
      </c>
      <c r="E58" s="41">
        <f t="shared" si="5"/>
        <v>0</v>
      </c>
      <c r="F58" s="41">
        <f t="shared" si="5"/>
        <v>100.2</v>
      </c>
      <c r="G58" s="41">
        <f t="shared" si="5"/>
        <v>1211.5</v>
      </c>
      <c r="H58" s="41">
        <f t="shared" si="5"/>
        <v>0</v>
      </c>
      <c r="I58" s="42">
        <f t="shared" si="4"/>
        <v>7527.3</v>
      </c>
      <c r="J58" s="40">
        <f t="shared" si="6"/>
        <v>0</v>
      </c>
      <c r="K58" s="41">
        <f t="shared" si="6"/>
        <v>0</v>
      </c>
      <c r="L58" s="41">
        <f t="shared" si="6"/>
        <v>0.2</v>
      </c>
      <c r="M58" s="41">
        <f t="shared" si="6"/>
        <v>11.299999999999999</v>
      </c>
      <c r="N58" s="43">
        <f t="shared" si="1"/>
        <v>11.499999999999998</v>
      </c>
      <c r="O58" s="44">
        <f t="shared" si="2"/>
        <v>7538.8</v>
      </c>
      <c r="P58" s="45">
        <f>SUM(O56,P53,P54,P57)</f>
        <v>1466.3500000000004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68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77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3.05</v>
      </c>
      <c r="H66" s="77"/>
      <c r="I66" s="26">
        <f t="shared" si="7"/>
        <v>3.05</v>
      </c>
      <c r="J66" s="78"/>
      <c r="K66" s="77">
        <v>2.38</v>
      </c>
      <c r="L66" s="77"/>
      <c r="M66" s="77">
        <v>2.08</v>
      </c>
      <c r="N66" s="27">
        <f t="shared" si="8"/>
        <v>4.46</v>
      </c>
      <c r="O66" s="28">
        <f t="shared" si="9"/>
        <v>7.51</v>
      </c>
      <c r="P66" s="21" t="s">
        <v>25</v>
      </c>
      <c r="Q66" s="134" t="s">
        <v>127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>
        <v>0</v>
      </c>
      <c r="L67" s="71"/>
      <c r="M67" s="71">
        <v>31</v>
      </c>
      <c r="N67" s="19">
        <f t="shared" si="8"/>
        <v>31</v>
      </c>
      <c r="O67" s="20">
        <f t="shared" si="9"/>
        <v>31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>
        <v>0</v>
      </c>
      <c r="L68" s="80"/>
      <c r="M68" s="80">
        <v>4.5999999999999996</v>
      </c>
      <c r="N68" s="30">
        <f t="shared" si="8"/>
        <v>4.5999999999999996</v>
      </c>
      <c r="O68" s="31">
        <f t="shared" si="9"/>
        <v>4.5999999999999996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1.6</v>
      </c>
      <c r="D72" s="77"/>
      <c r="E72" s="77"/>
      <c r="F72" s="77"/>
      <c r="G72" s="77"/>
      <c r="H72" s="77"/>
      <c r="I72" s="26">
        <f t="shared" si="7"/>
        <v>1.6</v>
      </c>
      <c r="J72" s="78"/>
      <c r="K72" s="77"/>
      <c r="L72" s="77"/>
      <c r="M72" s="77"/>
      <c r="N72" s="27">
        <f t="shared" si="8"/>
        <v>0</v>
      </c>
      <c r="O72" s="28">
        <f t="shared" si="9"/>
        <v>1.6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239</v>
      </c>
      <c r="D73" s="71"/>
      <c r="E73" s="71"/>
      <c r="F73" s="71"/>
      <c r="G73" s="71"/>
      <c r="H73" s="71"/>
      <c r="I73" s="17">
        <f t="shared" si="7"/>
        <v>239</v>
      </c>
      <c r="J73" s="72"/>
      <c r="K73" s="71"/>
      <c r="L73" s="71"/>
      <c r="M73" s="71"/>
      <c r="N73" s="19">
        <f t="shared" si="8"/>
        <v>0</v>
      </c>
      <c r="O73" s="20">
        <f t="shared" si="9"/>
        <v>239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25</v>
      </c>
      <c r="D74" s="80"/>
      <c r="E74" s="80"/>
      <c r="F74" s="80"/>
      <c r="G74" s="80"/>
      <c r="H74" s="80"/>
      <c r="I74" s="29">
        <f t="shared" si="7"/>
        <v>25</v>
      </c>
      <c r="J74" s="81"/>
      <c r="K74" s="80"/>
      <c r="L74" s="80"/>
      <c r="M74" s="80"/>
      <c r="N74" s="30">
        <f t="shared" si="8"/>
        <v>0</v>
      </c>
      <c r="O74" s="31">
        <f t="shared" si="9"/>
        <v>25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21.95</v>
      </c>
      <c r="D75" s="77"/>
      <c r="E75" s="77"/>
      <c r="F75" s="77"/>
      <c r="G75" s="77"/>
      <c r="H75" s="77"/>
      <c r="I75" s="26">
        <f t="shared" si="7"/>
        <v>21.95</v>
      </c>
      <c r="J75" s="78"/>
      <c r="K75" s="77"/>
      <c r="L75" s="77"/>
      <c r="M75" s="77">
        <v>0.69</v>
      </c>
      <c r="N75" s="27">
        <f t="shared" si="8"/>
        <v>0.69</v>
      </c>
      <c r="O75" s="28">
        <f t="shared" si="9"/>
        <v>22.64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4201</v>
      </c>
      <c r="D76" s="71"/>
      <c r="E76" s="71"/>
      <c r="F76" s="71"/>
      <c r="G76" s="71"/>
      <c r="H76" s="71"/>
      <c r="I76" s="17">
        <f t="shared" si="7"/>
        <v>4201</v>
      </c>
      <c r="J76" s="72"/>
      <c r="K76" s="71"/>
      <c r="L76" s="71"/>
      <c r="M76" s="71">
        <v>29</v>
      </c>
      <c r="N76" s="19">
        <f t="shared" si="8"/>
        <v>29</v>
      </c>
      <c r="O76" s="20">
        <f t="shared" si="9"/>
        <v>4230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294.3</v>
      </c>
      <c r="D77" s="80"/>
      <c r="E77" s="80"/>
      <c r="F77" s="80"/>
      <c r="G77" s="80"/>
      <c r="H77" s="80"/>
      <c r="I77" s="29">
        <f t="shared" si="7"/>
        <v>294.3</v>
      </c>
      <c r="J77" s="81"/>
      <c r="K77" s="80"/>
      <c r="L77" s="80"/>
      <c r="M77" s="80">
        <v>1.6</v>
      </c>
      <c r="N77" s="30">
        <f t="shared" si="8"/>
        <v>1.6</v>
      </c>
      <c r="O77" s="31">
        <f t="shared" si="9"/>
        <v>295.90000000000003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14.6</v>
      </c>
      <c r="D78" s="77"/>
      <c r="E78" s="77"/>
      <c r="F78" s="77"/>
      <c r="G78" s="77"/>
      <c r="H78" s="77"/>
      <c r="I78" s="26">
        <f t="shared" si="7"/>
        <v>14.6</v>
      </c>
      <c r="J78" s="78"/>
      <c r="K78" s="77"/>
      <c r="L78" s="77"/>
      <c r="M78" s="77">
        <v>0.79</v>
      </c>
      <c r="N78" s="27">
        <f t="shared" si="8"/>
        <v>0.79</v>
      </c>
      <c r="O78" s="28">
        <f t="shared" si="9"/>
        <v>15.39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3566</v>
      </c>
      <c r="D79" s="71"/>
      <c r="E79" s="71"/>
      <c r="F79" s="71"/>
      <c r="G79" s="71"/>
      <c r="H79" s="71"/>
      <c r="I79" s="17">
        <f t="shared" si="7"/>
        <v>3566</v>
      </c>
      <c r="J79" s="72"/>
      <c r="K79" s="71"/>
      <c r="L79" s="71"/>
      <c r="M79" s="71">
        <v>42</v>
      </c>
      <c r="N79" s="19">
        <f t="shared" si="8"/>
        <v>42</v>
      </c>
      <c r="O79" s="20">
        <f t="shared" si="9"/>
        <v>3608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171.1</v>
      </c>
      <c r="D80" s="80"/>
      <c r="E80" s="80"/>
      <c r="F80" s="80"/>
      <c r="G80" s="80"/>
      <c r="H80" s="80"/>
      <c r="I80" s="29">
        <f t="shared" si="7"/>
        <v>171.1</v>
      </c>
      <c r="J80" s="81"/>
      <c r="K80" s="80"/>
      <c r="L80" s="80"/>
      <c r="M80" s="80">
        <v>1.7</v>
      </c>
      <c r="N80" s="30">
        <f t="shared" si="8"/>
        <v>1.7</v>
      </c>
      <c r="O80" s="31">
        <f t="shared" si="9"/>
        <v>172.79999999999998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12.2</v>
      </c>
      <c r="D81" s="77"/>
      <c r="E81" s="77"/>
      <c r="F81" s="77"/>
      <c r="G81" s="77">
        <v>0.56000000000000005</v>
      </c>
      <c r="H81" s="77"/>
      <c r="I81" s="26">
        <f t="shared" si="7"/>
        <v>12.76</v>
      </c>
      <c r="J81" s="78"/>
      <c r="K81" s="77"/>
      <c r="L81" s="77"/>
      <c r="M81" s="77">
        <v>0.52</v>
      </c>
      <c r="N81" s="27">
        <f t="shared" si="8"/>
        <v>0.52</v>
      </c>
      <c r="O81" s="28">
        <f t="shared" si="9"/>
        <v>13.28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3776</v>
      </c>
      <c r="D82" s="71"/>
      <c r="E82" s="71"/>
      <c r="F82" s="71"/>
      <c r="G82" s="71">
        <v>98</v>
      </c>
      <c r="H82" s="71"/>
      <c r="I82" s="17">
        <f t="shared" si="7"/>
        <v>3874</v>
      </c>
      <c r="J82" s="72"/>
      <c r="K82" s="71"/>
      <c r="L82" s="71"/>
      <c r="M82" s="71">
        <v>29</v>
      </c>
      <c r="N82" s="19">
        <f t="shared" si="8"/>
        <v>29</v>
      </c>
      <c r="O82" s="20">
        <f t="shared" si="9"/>
        <v>3903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140</v>
      </c>
      <c r="D83" s="80"/>
      <c r="E83" s="80"/>
      <c r="F83" s="80"/>
      <c r="G83" s="80">
        <v>2.7</v>
      </c>
      <c r="H83" s="80"/>
      <c r="I83" s="29">
        <f t="shared" si="7"/>
        <v>142.69999999999999</v>
      </c>
      <c r="J83" s="81"/>
      <c r="K83" s="80"/>
      <c r="L83" s="80"/>
      <c r="M83" s="80">
        <v>0.9</v>
      </c>
      <c r="N83" s="30">
        <f t="shared" si="8"/>
        <v>0.9</v>
      </c>
      <c r="O83" s="31">
        <f t="shared" si="9"/>
        <v>143.6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37.51</v>
      </c>
      <c r="D84" s="77"/>
      <c r="E84" s="77"/>
      <c r="F84" s="77"/>
      <c r="G84" s="77">
        <v>0.75</v>
      </c>
      <c r="H84" s="77"/>
      <c r="I84" s="26">
        <f t="shared" si="7"/>
        <v>38.26</v>
      </c>
      <c r="J84" s="78"/>
      <c r="K84" s="77"/>
      <c r="L84" s="77"/>
      <c r="M84" s="77"/>
      <c r="N84" s="27">
        <f t="shared" si="8"/>
        <v>0</v>
      </c>
      <c r="O84" s="28">
        <f t="shared" si="9"/>
        <v>38.26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13498</v>
      </c>
      <c r="D85" s="71"/>
      <c r="E85" s="71"/>
      <c r="F85" s="71"/>
      <c r="G85" s="71">
        <v>152</v>
      </c>
      <c r="H85" s="71"/>
      <c r="I85" s="17">
        <f t="shared" si="7"/>
        <v>13650</v>
      </c>
      <c r="J85" s="72"/>
      <c r="K85" s="71"/>
      <c r="L85" s="71"/>
      <c r="M85" s="71"/>
      <c r="N85" s="19">
        <f t="shared" si="8"/>
        <v>0</v>
      </c>
      <c r="O85" s="20">
        <f t="shared" si="9"/>
        <v>13650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445.7</v>
      </c>
      <c r="D86" s="80"/>
      <c r="E86" s="80"/>
      <c r="F86" s="80"/>
      <c r="G86" s="80">
        <v>3.5</v>
      </c>
      <c r="H86" s="80"/>
      <c r="I86" s="29">
        <f t="shared" si="7"/>
        <v>449.2</v>
      </c>
      <c r="J86" s="81"/>
      <c r="K86" s="80"/>
      <c r="L86" s="80"/>
      <c r="M86" s="80"/>
      <c r="N86" s="30">
        <f t="shared" si="8"/>
        <v>0</v>
      </c>
      <c r="O86" s="31">
        <f t="shared" si="9"/>
        <v>449.2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111.88</v>
      </c>
      <c r="D87" s="77">
        <v>0.56999999999999995</v>
      </c>
      <c r="E87" s="77"/>
      <c r="F87" s="77">
        <v>5.19</v>
      </c>
      <c r="G87" s="77">
        <v>0.8</v>
      </c>
      <c r="H87" s="77"/>
      <c r="I87" s="26">
        <f t="shared" si="7"/>
        <v>118.43999999999998</v>
      </c>
      <c r="J87" s="78"/>
      <c r="K87" s="77"/>
      <c r="L87" s="77"/>
      <c r="M87" s="77">
        <v>0.7</v>
      </c>
      <c r="N87" s="27">
        <f t="shared" si="8"/>
        <v>0.7</v>
      </c>
      <c r="O87" s="28">
        <f t="shared" si="9"/>
        <v>119.13999999999999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45760</v>
      </c>
      <c r="D88" s="71">
        <v>120</v>
      </c>
      <c r="E88" s="71"/>
      <c r="F88" s="71">
        <v>1049</v>
      </c>
      <c r="G88" s="71">
        <v>117</v>
      </c>
      <c r="H88" s="71"/>
      <c r="I88" s="17">
        <f t="shared" si="7"/>
        <v>47046</v>
      </c>
      <c r="J88" s="72"/>
      <c r="K88" s="71"/>
      <c r="L88" s="71"/>
      <c r="M88" s="71">
        <v>53</v>
      </c>
      <c r="N88" s="19">
        <f t="shared" si="8"/>
        <v>53</v>
      </c>
      <c r="O88" s="20">
        <f t="shared" si="9"/>
        <v>47099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1052.0999999999999</v>
      </c>
      <c r="D89" s="80">
        <v>2.7</v>
      </c>
      <c r="E89" s="80"/>
      <c r="F89" s="80">
        <v>15.7</v>
      </c>
      <c r="G89" s="80">
        <v>2.5</v>
      </c>
      <c r="H89" s="80"/>
      <c r="I89" s="29">
        <f t="shared" si="7"/>
        <v>1073</v>
      </c>
      <c r="J89" s="81"/>
      <c r="K89" s="80"/>
      <c r="L89" s="80"/>
      <c r="M89" s="80">
        <v>1.5</v>
      </c>
      <c r="N89" s="30">
        <f t="shared" si="8"/>
        <v>1.5</v>
      </c>
      <c r="O89" s="31">
        <f t="shared" si="9"/>
        <v>1074.5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116.48</v>
      </c>
      <c r="D90" s="77"/>
      <c r="E90" s="77"/>
      <c r="F90" s="77">
        <v>17.34</v>
      </c>
      <c r="G90" s="77">
        <v>1.2</v>
      </c>
      <c r="H90" s="77"/>
      <c r="I90" s="26">
        <f t="shared" si="7"/>
        <v>135.01999999999998</v>
      </c>
      <c r="J90" s="78"/>
      <c r="K90" s="77"/>
      <c r="L90" s="77"/>
      <c r="M90" s="77"/>
      <c r="N90" s="27">
        <f t="shared" si="8"/>
        <v>0</v>
      </c>
      <c r="O90" s="28">
        <f t="shared" si="9"/>
        <v>135.01999999999998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51155</v>
      </c>
      <c r="D91" s="71"/>
      <c r="E91" s="71"/>
      <c r="F91" s="71">
        <v>3367</v>
      </c>
      <c r="G91" s="71">
        <v>303</v>
      </c>
      <c r="H91" s="71"/>
      <c r="I91" s="17">
        <f t="shared" si="7"/>
        <v>54825</v>
      </c>
      <c r="J91" s="72"/>
      <c r="K91" s="71"/>
      <c r="L91" s="71"/>
      <c r="M91" s="71"/>
      <c r="N91" s="19">
        <f t="shared" si="8"/>
        <v>0</v>
      </c>
      <c r="O91" s="20">
        <f t="shared" si="9"/>
        <v>54825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869.9</v>
      </c>
      <c r="D92" s="80"/>
      <c r="E92" s="80"/>
      <c r="F92" s="80">
        <v>43.6</v>
      </c>
      <c r="G92" s="80">
        <v>4.5</v>
      </c>
      <c r="H92" s="80"/>
      <c r="I92" s="29">
        <f t="shared" si="7"/>
        <v>918</v>
      </c>
      <c r="J92" s="81"/>
      <c r="K92" s="80"/>
      <c r="L92" s="80"/>
      <c r="M92" s="80"/>
      <c r="N92" s="30">
        <f t="shared" si="8"/>
        <v>0</v>
      </c>
      <c r="O92" s="31">
        <f t="shared" si="9"/>
        <v>918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119.09</v>
      </c>
      <c r="D93" s="77">
        <v>0.11</v>
      </c>
      <c r="E93" s="77"/>
      <c r="F93" s="77">
        <v>4.9400000000000004</v>
      </c>
      <c r="G93" s="77">
        <v>7.75</v>
      </c>
      <c r="H93" s="77"/>
      <c r="I93" s="26">
        <f t="shared" si="7"/>
        <v>131.88999999999999</v>
      </c>
      <c r="J93" s="78"/>
      <c r="K93" s="77">
        <v>0.01</v>
      </c>
      <c r="L93" s="77"/>
      <c r="M93" s="77"/>
      <c r="N93" s="27">
        <f t="shared" si="8"/>
        <v>0.01</v>
      </c>
      <c r="O93" s="28">
        <f t="shared" si="9"/>
        <v>131.89999999999998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55977</v>
      </c>
      <c r="D94" s="71">
        <v>27</v>
      </c>
      <c r="E94" s="71"/>
      <c r="F94" s="71">
        <v>1121</v>
      </c>
      <c r="G94" s="71">
        <v>2086</v>
      </c>
      <c r="H94" s="71"/>
      <c r="I94" s="17">
        <f t="shared" si="7"/>
        <v>59211</v>
      </c>
      <c r="J94" s="72"/>
      <c r="K94" s="71">
        <v>1</v>
      </c>
      <c r="L94" s="71"/>
      <c r="M94" s="71"/>
      <c r="N94" s="19">
        <f t="shared" si="8"/>
        <v>1</v>
      </c>
      <c r="O94" s="20">
        <f t="shared" si="9"/>
        <v>59212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673</v>
      </c>
      <c r="D95" s="80">
        <v>0.4</v>
      </c>
      <c r="E95" s="80"/>
      <c r="F95" s="80">
        <v>12.4</v>
      </c>
      <c r="G95" s="80">
        <v>29.4</v>
      </c>
      <c r="H95" s="80"/>
      <c r="I95" s="29">
        <f t="shared" si="7"/>
        <v>715.19999999999993</v>
      </c>
      <c r="J95" s="81"/>
      <c r="K95" s="80">
        <v>0</v>
      </c>
      <c r="L95" s="80"/>
      <c r="M95" s="80"/>
      <c r="N95" s="30">
        <f t="shared" si="8"/>
        <v>0</v>
      </c>
      <c r="O95" s="31">
        <f t="shared" si="9"/>
        <v>715.19999999999993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120.96</v>
      </c>
      <c r="D96" s="77"/>
      <c r="E96" s="77"/>
      <c r="F96" s="77">
        <v>13.38</v>
      </c>
      <c r="G96" s="77">
        <v>56.95</v>
      </c>
      <c r="H96" s="77"/>
      <c r="I96" s="26">
        <f t="shared" si="7"/>
        <v>191.29000000000002</v>
      </c>
      <c r="J96" s="78"/>
      <c r="K96" s="77"/>
      <c r="L96" s="77">
        <v>0.11</v>
      </c>
      <c r="M96" s="77"/>
      <c r="N96" s="27">
        <f t="shared" si="8"/>
        <v>0.11</v>
      </c>
      <c r="O96" s="28">
        <f t="shared" si="9"/>
        <v>191.40000000000003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60232</v>
      </c>
      <c r="D97" s="71"/>
      <c r="E97" s="71"/>
      <c r="F97" s="71">
        <v>2902</v>
      </c>
      <c r="G97" s="71">
        <v>16322</v>
      </c>
      <c r="H97" s="71"/>
      <c r="I97" s="17">
        <f t="shared" si="7"/>
        <v>79456</v>
      </c>
      <c r="J97" s="72"/>
      <c r="K97" s="71"/>
      <c r="L97" s="71">
        <v>12</v>
      </c>
      <c r="M97" s="71"/>
      <c r="N97" s="19">
        <f t="shared" si="8"/>
        <v>12</v>
      </c>
      <c r="O97" s="20">
        <f t="shared" si="9"/>
        <v>79468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663.9</v>
      </c>
      <c r="D98" s="80"/>
      <c r="E98" s="80"/>
      <c r="F98" s="80">
        <v>26</v>
      </c>
      <c r="G98" s="80">
        <v>212.3</v>
      </c>
      <c r="H98" s="80"/>
      <c r="I98" s="29">
        <f t="shared" si="7"/>
        <v>902.2</v>
      </c>
      <c r="J98" s="81"/>
      <c r="K98" s="80"/>
      <c r="L98" s="80">
        <v>0.2</v>
      </c>
      <c r="M98" s="80"/>
      <c r="N98" s="30">
        <f t="shared" si="8"/>
        <v>0.2</v>
      </c>
      <c r="O98" s="31">
        <f t="shared" si="9"/>
        <v>902.40000000000009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103.9</v>
      </c>
      <c r="D99" s="77"/>
      <c r="E99" s="77"/>
      <c r="F99" s="77">
        <v>0.93</v>
      </c>
      <c r="G99" s="77">
        <v>128.84</v>
      </c>
      <c r="H99" s="77"/>
      <c r="I99" s="26">
        <f t="shared" si="7"/>
        <v>233.67000000000002</v>
      </c>
      <c r="J99" s="78"/>
      <c r="K99" s="77"/>
      <c r="L99" s="77"/>
      <c r="M99" s="77"/>
      <c r="N99" s="27">
        <f t="shared" si="8"/>
        <v>0</v>
      </c>
      <c r="O99" s="28">
        <f t="shared" si="9"/>
        <v>233.67000000000002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53069</v>
      </c>
      <c r="D100" s="71"/>
      <c r="E100" s="71"/>
      <c r="F100" s="71">
        <v>225</v>
      </c>
      <c r="G100" s="71">
        <v>37749</v>
      </c>
      <c r="H100" s="71"/>
      <c r="I100" s="17">
        <f t="shared" si="7"/>
        <v>91043</v>
      </c>
      <c r="J100" s="72"/>
      <c r="K100" s="71"/>
      <c r="L100" s="71"/>
      <c r="M100" s="71"/>
      <c r="N100" s="19">
        <f t="shared" si="8"/>
        <v>0</v>
      </c>
      <c r="O100" s="20">
        <f t="shared" si="9"/>
        <v>91043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556.79999999999995</v>
      </c>
      <c r="D101" s="80"/>
      <c r="E101" s="80"/>
      <c r="F101" s="80">
        <v>1.9</v>
      </c>
      <c r="G101" s="80">
        <v>476.5</v>
      </c>
      <c r="H101" s="80"/>
      <c r="I101" s="29">
        <f t="shared" si="7"/>
        <v>1035.1999999999998</v>
      </c>
      <c r="J101" s="81"/>
      <c r="K101" s="80"/>
      <c r="L101" s="80"/>
      <c r="M101" s="80"/>
      <c r="N101" s="30">
        <f t="shared" si="8"/>
        <v>0</v>
      </c>
      <c r="O101" s="31">
        <f t="shared" si="9"/>
        <v>1035.1999999999998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196.88</v>
      </c>
      <c r="D102" s="77"/>
      <c r="E102" s="77"/>
      <c r="F102" s="77">
        <v>0.28000000000000003</v>
      </c>
      <c r="G102" s="77">
        <v>120.92</v>
      </c>
      <c r="H102" s="77"/>
      <c r="I102" s="26">
        <f t="shared" si="7"/>
        <v>318.08</v>
      </c>
      <c r="J102" s="78"/>
      <c r="K102" s="77"/>
      <c r="L102" s="77"/>
      <c r="M102" s="77"/>
      <c r="N102" s="27">
        <f t="shared" si="8"/>
        <v>0</v>
      </c>
      <c r="O102" s="28">
        <f t="shared" si="9"/>
        <v>318.08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103186</v>
      </c>
      <c r="D103" s="71"/>
      <c r="E103" s="71"/>
      <c r="F103" s="71">
        <v>68</v>
      </c>
      <c r="G103" s="71">
        <v>34461</v>
      </c>
      <c r="H103" s="71"/>
      <c r="I103" s="17">
        <f t="shared" si="7"/>
        <v>137715</v>
      </c>
      <c r="J103" s="72"/>
      <c r="K103" s="71"/>
      <c r="L103" s="71"/>
      <c r="M103" s="71"/>
      <c r="N103" s="19">
        <f t="shared" si="8"/>
        <v>0</v>
      </c>
      <c r="O103" s="20">
        <f t="shared" si="9"/>
        <v>137715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837</v>
      </c>
      <c r="D104" s="80"/>
      <c r="E104" s="80"/>
      <c r="F104" s="80">
        <v>0.5</v>
      </c>
      <c r="G104" s="80">
        <v>376.3</v>
      </c>
      <c r="H104" s="80"/>
      <c r="I104" s="29">
        <f t="shared" si="7"/>
        <v>1213.8</v>
      </c>
      <c r="J104" s="81"/>
      <c r="K104" s="80"/>
      <c r="L104" s="80"/>
      <c r="M104" s="80"/>
      <c r="N104" s="30">
        <f t="shared" si="8"/>
        <v>0</v>
      </c>
      <c r="O104" s="31">
        <f t="shared" si="9"/>
        <v>1213.8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60.19</v>
      </c>
      <c r="D105" s="77"/>
      <c r="E105" s="77"/>
      <c r="F105" s="77">
        <v>0.01</v>
      </c>
      <c r="G105" s="77">
        <v>30.29</v>
      </c>
      <c r="H105" s="77"/>
      <c r="I105" s="26">
        <f t="shared" si="7"/>
        <v>90.49</v>
      </c>
      <c r="J105" s="78"/>
      <c r="K105" s="77"/>
      <c r="L105" s="77"/>
      <c r="M105" s="77">
        <v>0.92</v>
      </c>
      <c r="N105" s="27">
        <f t="shared" si="8"/>
        <v>0.92</v>
      </c>
      <c r="O105" s="28">
        <f t="shared" si="9"/>
        <v>91.41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32812</v>
      </c>
      <c r="D106" s="71"/>
      <c r="E106" s="71"/>
      <c r="F106" s="71">
        <v>3</v>
      </c>
      <c r="G106" s="71">
        <v>9873</v>
      </c>
      <c r="H106" s="71"/>
      <c r="I106" s="17">
        <f t="shared" si="7"/>
        <v>42688</v>
      </c>
      <c r="J106" s="72"/>
      <c r="K106" s="71"/>
      <c r="L106" s="71"/>
      <c r="M106" s="71">
        <v>122</v>
      </c>
      <c r="N106" s="19">
        <f t="shared" si="8"/>
        <v>122</v>
      </c>
      <c r="O106" s="20">
        <f t="shared" si="9"/>
        <v>42810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259.89999999999998</v>
      </c>
      <c r="D107" s="80"/>
      <c r="E107" s="80"/>
      <c r="F107" s="80">
        <v>0</v>
      </c>
      <c r="G107" s="80">
        <v>78.2</v>
      </c>
      <c r="H107" s="80"/>
      <c r="I107" s="29">
        <f t="shared" si="7"/>
        <v>338.09999999999997</v>
      </c>
      <c r="J107" s="81"/>
      <c r="K107" s="80"/>
      <c r="L107" s="80"/>
      <c r="M107" s="80">
        <v>1</v>
      </c>
      <c r="N107" s="30">
        <f t="shared" si="8"/>
        <v>1</v>
      </c>
      <c r="O107" s="31">
        <f t="shared" si="9"/>
        <v>339.09999999999997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34.659999999999997</v>
      </c>
      <c r="D108" s="77"/>
      <c r="E108" s="77"/>
      <c r="F108" s="77"/>
      <c r="G108" s="77">
        <v>13.97</v>
      </c>
      <c r="H108" s="77"/>
      <c r="I108" s="26">
        <f t="shared" si="7"/>
        <v>48.629999999999995</v>
      </c>
      <c r="J108" s="78"/>
      <c r="K108" s="77"/>
      <c r="L108" s="77"/>
      <c r="M108" s="77"/>
      <c r="N108" s="27">
        <f t="shared" si="8"/>
        <v>0</v>
      </c>
      <c r="O108" s="28">
        <f t="shared" si="9"/>
        <v>48.629999999999995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19279</v>
      </c>
      <c r="D109" s="71"/>
      <c r="E109" s="71"/>
      <c r="F109" s="71"/>
      <c r="G109" s="71">
        <v>4467</v>
      </c>
      <c r="H109" s="71"/>
      <c r="I109" s="17">
        <f t="shared" si="7"/>
        <v>23746</v>
      </c>
      <c r="J109" s="72"/>
      <c r="K109" s="71"/>
      <c r="L109" s="71"/>
      <c r="M109" s="71"/>
      <c r="N109" s="19">
        <f t="shared" si="8"/>
        <v>0</v>
      </c>
      <c r="O109" s="20">
        <f t="shared" si="9"/>
        <v>23746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115.7</v>
      </c>
      <c r="D110" s="80"/>
      <c r="E110" s="80"/>
      <c r="F110" s="80"/>
      <c r="G110" s="80">
        <v>25.6</v>
      </c>
      <c r="H110" s="80"/>
      <c r="I110" s="29">
        <f t="shared" si="7"/>
        <v>141.30000000000001</v>
      </c>
      <c r="J110" s="81"/>
      <c r="K110" s="80"/>
      <c r="L110" s="80"/>
      <c r="M110" s="80"/>
      <c r="N110" s="30">
        <f t="shared" si="8"/>
        <v>0</v>
      </c>
      <c r="O110" s="31">
        <f t="shared" si="9"/>
        <v>141.30000000000001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34.619999999999997</v>
      </c>
      <c r="D111" s="77">
        <v>0.22</v>
      </c>
      <c r="E111" s="77"/>
      <c r="F111" s="77">
        <v>0.08</v>
      </c>
      <c r="G111" s="77">
        <v>13.32</v>
      </c>
      <c r="H111" s="77"/>
      <c r="I111" s="26">
        <f t="shared" si="7"/>
        <v>48.239999999999995</v>
      </c>
      <c r="J111" s="78"/>
      <c r="K111" s="77"/>
      <c r="L111" s="77"/>
      <c r="M111" s="77">
        <v>1.18</v>
      </c>
      <c r="N111" s="27">
        <f t="shared" si="8"/>
        <v>1.18</v>
      </c>
      <c r="O111" s="28">
        <f t="shared" si="9"/>
        <v>49.419999999999995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19550</v>
      </c>
      <c r="D112" s="71">
        <v>69</v>
      </c>
      <c r="E112" s="71"/>
      <c r="F112" s="71">
        <v>21</v>
      </c>
      <c r="G112" s="71">
        <v>4452</v>
      </c>
      <c r="H112" s="71"/>
      <c r="I112" s="17">
        <f t="shared" si="7"/>
        <v>24092</v>
      </c>
      <c r="J112" s="72"/>
      <c r="K112" s="71"/>
      <c r="L112" s="71"/>
      <c r="M112" s="71">
        <v>156</v>
      </c>
      <c r="N112" s="19">
        <f t="shared" si="8"/>
        <v>156</v>
      </c>
      <c r="O112" s="20">
        <f t="shared" si="9"/>
        <v>24248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80.2</v>
      </c>
      <c r="D113" s="80">
        <v>0</v>
      </c>
      <c r="E113" s="80"/>
      <c r="F113" s="80">
        <v>0.1</v>
      </c>
      <c r="G113" s="80">
        <v>0</v>
      </c>
      <c r="H113" s="80"/>
      <c r="I113" s="29">
        <f t="shared" si="7"/>
        <v>80.3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80.3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14.94</v>
      </c>
      <c r="D114" s="77"/>
      <c r="E114" s="77"/>
      <c r="F114" s="77"/>
      <c r="G114" s="77">
        <v>4.4000000000000004</v>
      </c>
      <c r="H114" s="77"/>
      <c r="I114" s="26">
        <f t="shared" si="7"/>
        <v>19.34</v>
      </c>
      <c r="J114" s="78"/>
      <c r="K114" s="77"/>
      <c r="L114" s="77"/>
      <c r="M114" s="77"/>
      <c r="N114" s="27">
        <f t="shared" si="8"/>
        <v>0</v>
      </c>
      <c r="O114" s="28">
        <f t="shared" si="9"/>
        <v>19.34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8793</v>
      </c>
      <c r="D115" s="71"/>
      <c r="E115" s="71"/>
      <c r="F115" s="71"/>
      <c r="G115" s="71">
        <v>1356</v>
      </c>
      <c r="H115" s="71"/>
      <c r="I115" s="17">
        <f t="shared" si="7"/>
        <v>10149</v>
      </c>
      <c r="J115" s="72"/>
      <c r="K115" s="71"/>
      <c r="L115" s="71"/>
      <c r="M115" s="71"/>
      <c r="N115" s="19">
        <f t="shared" si="8"/>
        <v>0</v>
      </c>
      <c r="O115" s="20">
        <f t="shared" si="9"/>
        <v>10149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27</v>
      </c>
      <c r="D116" s="89"/>
      <c r="E116" s="89"/>
      <c r="F116" s="89"/>
      <c r="G116" s="89">
        <v>0</v>
      </c>
      <c r="H116" s="89"/>
      <c r="I116" s="47">
        <f t="shared" si="7"/>
        <v>27</v>
      </c>
      <c r="J116" s="90"/>
      <c r="K116" s="89"/>
      <c r="L116" s="89"/>
      <c r="M116" s="89"/>
      <c r="N116" s="49">
        <f t="shared" si="8"/>
        <v>0</v>
      </c>
      <c r="O116" s="44">
        <f t="shared" si="9"/>
        <v>27</v>
      </c>
      <c r="P116" s="45">
        <f>SUM(O136,P111,P112,P115)</f>
        <v>1466.3500000000004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43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12.51</v>
      </c>
      <c r="D121" s="68"/>
      <c r="E121" s="68"/>
      <c r="F121" s="68"/>
      <c r="G121" s="68">
        <v>3.36</v>
      </c>
      <c r="H121" s="68"/>
      <c r="I121" s="11">
        <f t="shared" si="7"/>
        <v>15.87</v>
      </c>
      <c r="J121" s="69"/>
      <c r="K121" s="68"/>
      <c r="L121" s="68"/>
      <c r="M121" s="68"/>
      <c r="N121" s="13">
        <f t="shared" si="8"/>
        <v>0</v>
      </c>
      <c r="O121" s="14">
        <f t="shared" si="9"/>
        <v>15.87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7102</v>
      </c>
      <c r="D122" s="71"/>
      <c r="E122" s="71"/>
      <c r="F122" s="71"/>
      <c r="G122" s="71">
        <v>1130</v>
      </c>
      <c r="H122" s="71"/>
      <c r="I122" s="17">
        <f t="shared" si="7"/>
        <v>8232</v>
      </c>
      <c r="J122" s="72"/>
      <c r="K122" s="71"/>
      <c r="L122" s="71"/>
      <c r="M122" s="71"/>
      <c r="N122" s="19">
        <f t="shared" si="8"/>
        <v>0</v>
      </c>
      <c r="O122" s="20">
        <f t="shared" si="9"/>
        <v>8232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/>
      <c r="E123" s="80"/>
      <c r="F123" s="80"/>
      <c r="G123" s="80">
        <v>0</v>
      </c>
      <c r="H123" s="80"/>
      <c r="I123" s="29">
        <f t="shared" si="7"/>
        <v>0.5</v>
      </c>
      <c r="J123" s="81"/>
      <c r="K123" s="80"/>
      <c r="L123" s="80"/>
      <c r="M123" s="80"/>
      <c r="N123" s="30">
        <f t="shared" si="8"/>
        <v>0</v>
      </c>
      <c r="O123" s="31">
        <f t="shared" si="9"/>
        <v>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5.46</v>
      </c>
      <c r="D124" s="77"/>
      <c r="E124" s="77"/>
      <c r="F124" s="77"/>
      <c r="G124" s="77">
        <v>2.92</v>
      </c>
      <c r="H124" s="77"/>
      <c r="I124" s="26">
        <f t="shared" si="7"/>
        <v>8.379999999999999</v>
      </c>
      <c r="J124" s="78"/>
      <c r="K124" s="77"/>
      <c r="L124" s="77"/>
      <c r="M124" s="77"/>
      <c r="N124" s="27">
        <f t="shared" si="8"/>
        <v>0</v>
      </c>
      <c r="O124" s="28">
        <f t="shared" si="9"/>
        <v>8.379999999999999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3145</v>
      </c>
      <c r="D125" s="71"/>
      <c r="E125" s="71"/>
      <c r="F125" s="71"/>
      <c r="G125" s="71">
        <v>968</v>
      </c>
      <c r="H125" s="71"/>
      <c r="I125" s="17">
        <f t="shared" si="7"/>
        <v>4113</v>
      </c>
      <c r="J125" s="72"/>
      <c r="K125" s="71"/>
      <c r="L125" s="71"/>
      <c r="M125" s="71"/>
      <c r="N125" s="19">
        <f t="shared" si="8"/>
        <v>0</v>
      </c>
      <c r="O125" s="20">
        <f t="shared" si="9"/>
        <v>4113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0.4</v>
      </c>
      <c r="D126" s="80"/>
      <c r="E126" s="80"/>
      <c r="F126" s="80"/>
      <c r="G126" s="80">
        <v>0</v>
      </c>
      <c r="H126" s="80"/>
      <c r="I126" s="29">
        <f t="shared" si="7"/>
        <v>0.4</v>
      </c>
      <c r="J126" s="81"/>
      <c r="K126" s="80"/>
      <c r="L126" s="80"/>
      <c r="M126" s="80"/>
      <c r="N126" s="30">
        <f t="shared" si="8"/>
        <v>0</v>
      </c>
      <c r="O126" s="31">
        <f t="shared" si="9"/>
        <v>0.4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5.27</v>
      </c>
      <c r="D127" s="77">
        <v>7.0000000000000007E-2</v>
      </c>
      <c r="E127" s="77"/>
      <c r="F127" s="77"/>
      <c r="G127" s="77">
        <v>7.0000000000000007E-2</v>
      </c>
      <c r="H127" s="77"/>
      <c r="I127" s="26">
        <f t="shared" si="7"/>
        <v>5.41</v>
      </c>
      <c r="J127" s="78"/>
      <c r="K127" s="77"/>
      <c r="L127" s="77"/>
      <c r="M127" s="77"/>
      <c r="N127" s="27">
        <f t="shared" si="8"/>
        <v>0</v>
      </c>
      <c r="O127" s="28">
        <f t="shared" si="9"/>
        <v>5.41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2619</v>
      </c>
      <c r="D128" s="71">
        <v>22</v>
      </c>
      <c r="E128" s="71"/>
      <c r="F128" s="71"/>
      <c r="G128" s="71">
        <v>20</v>
      </c>
      <c r="H128" s="71"/>
      <c r="I128" s="17">
        <f t="shared" si="7"/>
        <v>2661</v>
      </c>
      <c r="J128" s="72"/>
      <c r="K128" s="71"/>
      <c r="L128" s="71"/>
      <c r="M128" s="71"/>
      <c r="N128" s="19">
        <f t="shared" si="8"/>
        <v>0</v>
      </c>
      <c r="O128" s="20">
        <f t="shared" si="9"/>
        <v>2661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1004.21</v>
      </c>
      <c r="D130" s="68">
        <v>0.97</v>
      </c>
      <c r="E130" s="68"/>
      <c r="F130" s="68">
        <v>42.15</v>
      </c>
      <c r="G130" s="68">
        <v>386.1</v>
      </c>
      <c r="H130" s="68"/>
      <c r="I130" s="11">
        <f t="shared" si="7"/>
        <v>1433.4300000000003</v>
      </c>
      <c r="J130" s="69"/>
      <c r="K130" s="68">
        <v>0.01</v>
      </c>
      <c r="L130" s="68">
        <v>0.11</v>
      </c>
      <c r="M130" s="68">
        <v>6.25</v>
      </c>
      <c r="N130" s="13">
        <f>SUM(J130:M130)</f>
        <v>6.37</v>
      </c>
      <c r="O130" s="14">
        <f t="shared" si="9"/>
        <v>1439.8000000000002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484174</v>
      </c>
      <c r="D131" s="71">
        <v>238</v>
      </c>
      <c r="E131" s="71"/>
      <c r="F131" s="71">
        <v>8756</v>
      </c>
      <c r="G131" s="71">
        <v>113554</v>
      </c>
      <c r="H131" s="71"/>
      <c r="I131" s="17">
        <f t="shared" si="7"/>
        <v>606722</v>
      </c>
      <c r="J131" s="72"/>
      <c r="K131" s="71">
        <v>1</v>
      </c>
      <c r="L131" s="71">
        <v>12</v>
      </c>
      <c r="M131" s="71">
        <v>456</v>
      </c>
      <c r="N131" s="19">
        <f t="shared" si="8"/>
        <v>469</v>
      </c>
      <c r="O131" s="20">
        <f t="shared" si="9"/>
        <v>607191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5939.1</v>
      </c>
      <c r="D132" s="80">
        <v>3.1</v>
      </c>
      <c r="E132" s="80"/>
      <c r="F132" s="80">
        <v>100.2</v>
      </c>
      <c r="G132" s="80">
        <v>1211.5</v>
      </c>
      <c r="H132" s="80"/>
      <c r="I132" s="29">
        <f t="shared" ref="I132:I138" si="10">SUM(C132:H132)</f>
        <v>7253.9000000000005</v>
      </c>
      <c r="J132" s="81"/>
      <c r="K132" s="80">
        <v>0</v>
      </c>
      <c r="L132" s="80">
        <v>0.2</v>
      </c>
      <c r="M132" s="80">
        <v>10.4</v>
      </c>
      <c r="N132" s="30">
        <f t="shared" ref="N132:N138" si="11">SUM(J132:M132)</f>
        <v>10.6</v>
      </c>
      <c r="O132" s="31">
        <f t="shared" ref="O132:O138" si="12">SUM(N132,I132)</f>
        <v>7264.5000000000009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945.79</v>
      </c>
      <c r="D133" s="77">
        <v>0.59</v>
      </c>
      <c r="E133" s="77"/>
      <c r="F133" s="77">
        <v>42.15</v>
      </c>
      <c r="G133" s="77">
        <v>384.79</v>
      </c>
      <c r="H133" s="77"/>
      <c r="I133" s="26">
        <f t="shared" si="10"/>
        <v>1373.32</v>
      </c>
      <c r="J133" s="78"/>
      <c r="K133" s="77"/>
      <c r="L133" s="77">
        <v>0.11</v>
      </c>
      <c r="M133" s="77">
        <v>4.8</v>
      </c>
      <c r="N133" s="27">
        <f t="shared" si="11"/>
        <v>4.91</v>
      </c>
      <c r="O133" s="28">
        <f t="shared" si="12"/>
        <v>1378.23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466014</v>
      </c>
      <c r="D134" s="71">
        <v>159</v>
      </c>
      <c r="E134" s="71"/>
      <c r="F134" s="71">
        <v>8756</v>
      </c>
      <c r="G134" s="71">
        <v>113304</v>
      </c>
      <c r="H134" s="71"/>
      <c r="I134" s="17">
        <f t="shared" si="10"/>
        <v>588233</v>
      </c>
      <c r="J134" s="72"/>
      <c r="K134" s="71"/>
      <c r="L134" s="71">
        <v>12</v>
      </c>
      <c r="M134" s="71">
        <v>431</v>
      </c>
      <c r="N134" s="19">
        <f t="shared" si="11"/>
        <v>443</v>
      </c>
      <c r="O134" s="20">
        <f t="shared" si="12"/>
        <v>588676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5246.6</v>
      </c>
      <c r="D135" s="89">
        <v>1.3</v>
      </c>
      <c r="E135" s="89"/>
      <c r="F135" s="89">
        <v>100.2</v>
      </c>
      <c r="G135" s="89">
        <v>1205.3</v>
      </c>
      <c r="H135" s="89"/>
      <c r="I135" s="47">
        <f t="shared" si="10"/>
        <v>6553.4000000000005</v>
      </c>
      <c r="J135" s="90"/>
      <c r="K135" s="89"/>
      <c r="L135" s="89">
        <v>0.2</v>
      </c>
      <c r="M135" s="89">
        <v>6.7</v>
      </c>
      <c r="N135" s="49">
        <f t="shared" si="11"/>
        <v>6.9</v>
      </c>
      <c r="O135" s="44">
        <f t="shared" si="12"/>
        <v>6560.3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1024.7</v>
      </c>
      <c r="D136" s="57">
        <f t="shared" si="13"/>
        <v>0.97</v>
      </c>
      <c r="E136" s="57">
        <f t="shared" si="13"/>
        <v>0</v>
      </c>
      <c r="F136" s="57">
        <f t="shared" si="13"/>
        <v>42.15</v>
      </c>
      <c r="G136" s="57">
        <f t="shared" si="13"/>
        <v>389.15000000000003</v>
      </c>
      <c r="H136" s="57">
        <f t="shared" si="13"/>
        <v>0</v>
      </c>
      <c r="I136" s="58">
        <f t="shared" si="10"/>
        <v>1456.9700000000003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2.3899999999999997</v>
      </c>
      <c r="L136" s="57">
        <f t="shared" si="14"/>
        <v>0.11</v>
      </c>
      <c r="M136" s="57">
        <f t="shared" si="14"/>
        <v>6.88</v>
      </c>
      <c r="N136" s="60">
        <f t="shared" si="11"/>
        <v>9.379999999999999</v>
      </c>
      <c r="O136" s="61">
        <f t="shared" si="12"/>
        <v>1466.3500000000004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487959</v>
      </c>
      <c r="D137" s="36">
        <f t="shared" si="13"/>
        <v>238</v>
      </c>
      <c r="E137" s="36">
        <f t="shared" si="13"/>
        <v>0</v>
      </c>
      <c r="F137" s="36">
        <f t="shared" si="13"/>
        <v>8756</v>
      </c>
      <c r="G137" s="36">
        <f t="shared" si="13"/>
        <v>113554</v>
      </c>
      <c r="H137" s="36">
        <f t="shared" si="13"/>
        <v>0</v>
      </c>
      <c r="I137" s="17">
        <f t="shared" si="10"/>
        <v>610507</v>
      </c>
      <c r="J137" s="18">
        <f t="shared" si="14"/>
        <v>0</v>
      </c>
      <c r="K137" s="16">
        <f t="shared" si="14"/>
        <v>1</v>
      </c>
      <c r="L137" s="16">
        <f t="shared" si="14"/>
        <v>12</v>
      </c>
      <c r="M137" s="16">
        <f t="shared" si="14"/>
        <v>462</v>
      </c>
      <c r="N137" s="19">
        <f t="shared" si="11"/>
        <v>475</v>
      </c>
      <c r="O137" s="20">
        <f t="shared" si="12"/>
        <v>610982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6212.4999999999991</v>
      </c>
      <c r="D138" s="41">
        <f t="shared" si="13"/>
        <v>3.1</v>
      </c>
      <c r="E138" s="41">
        <f t="shared" si="13"/>
        <v>0</v>
      </c>
      <c r="F138" s="41">
        <f t="shared" si="13"/>
        <v>100.2</v>
      </c>
      <c r="G138" s="41">
        <f t="shared" si="13"/>
        <v>1211.5</v>
      </c>
      <c r="H138" s="41">
        <f t="shared" si="13"/>
        <v>0</v>
      </c>
      <c r="I138" s="47">
        <f t="shared" si="10"/>
        <v>7527.2999999999993</v>
      </c>
      <c r="J138" s="48">
        <f t="shared" si="14"/>
        <v>0</v>
      </c>
      <c r="K138" s="46">
        <f t="shared" si="14"/>
        <v>0</v>
      </c>
      <c r="L138" s="46">
        <f t="shared" si="14"/>
        <v>0.2</v>
      </c>
      <c r="M138" s="46">
        <f t="shared" si="14"/>
        <v>11.299999999999999</v>
      </c>
      <c r="N138" s="49">
        <f t="shared" si="11"/>
        <v>11.499999999999998</v>
      </c>
      <c r="O138" s="44">
        <f t="shared" si="12"/>
        <v>7538.7999999999993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128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0.13</v>
      </c>
      <c r="D11" s="77"/>
      <c r="E11" s="77"/>
      <c r="F11" s="77"/>
      <c r="G11" s="77"/>
      <c r="H11" s="77"/>
      <c r="I11" s="26">
        <f t="shared" si="0"/>
        <v>0.13</v>
      </c>
      <c r="J11" s="78"/>
      <c r="K11" s="77"/>
      <c r="L11" s="77"/>
      <c r="M11" s="77"/>
      <c r="N11" s="27">
        <f t="shared" si="1"/>
        <v>0</v>
      </c>
      <c r="O11" s="28">
        <f t="shared" si="2"/>
        <v>0.13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7</v>
      </c>
      <c r="D12" s="71"/>
      <c r="E12" s="71"/>
      <c r="F12" s="71"/>
      <c r="G12" s="71"/>
      <c r="H12" s="71"/>
      <c r="I12" s="17">
        <f t="shared" si="0"/>
        <v>7</v>
      </c>
      <c r="J12" s="72"/>
      <c r="K12" s="71"/>
      <c r="L12" s="71"/>
      <c r="M12" s="71"/>
      <c r="N12" s="19">
        <f t="shared" si="1"/>
        <v>0</v>
      </c>
      <c r="O12" s="20">
        <f t="shared" si="2"/>
        <v>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1.7</v>
      </c>
      <c r="D13" s="80"/>
      <c r="E13" s="80"/>
      <c r="F13" s="80"/>
      <c r="G13" s="80"/>
      <c r="H13" s="80"/>
      <c r="I13" s="29">
        <f t="shared" si="0"/>
        <v>1.7</v>
      </c>
      <c r="J13" s="81"/>
      <c r="K13" s="80"/>
      <c r="L13" s="80"/>
      <c r="M13" s="80"/>
      <c r="N13" s="30">
        <f t="shared" si="1"/>
        <v>0</v>
      </c>
      <c r="O13" s="31">
        <f t="shared" si="2"/>
        <v>1.7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>
        <v>0.09</v>
      </c>
      <c r="L14" s="77"/>
      <c r="M14" s="77"/>
      <c r="N14" s="27">
        <f t="shared" si="1"/>
        <v>0.09</v>
      </c>
      <c r="O14" s="28">
        <f t="shared" si="2"/>
        <v>0.09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>
        <v>2</v>
      </c>
      <c r="L15" s="71"/>
      <c r="M15" s="71"/>
      <c r="N15" s="19">
        <f t="shared" si="1"/>
        <v>2</v>
      </c>
      <c r="O15" s="20">
        <f t="shared" si="2"/>
        <v>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>
        <v>0.2</v>
      </c>
      <c r="L16" s="80"/>
      <c r="M16" s="80"/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8.2899999999999991</v>
      </c>
      <c r="D17" s="77"/>
      <c r="E17" s="77"/>
      <c r="F17" s="77"/>
      <c r="G17" s="77"/>
      <c r="H17" s="77"/>
      <c r="I17" s="26">
        <f t="shared" si="0"/>
        <v>8.2899999999999991</v>
      </c>
      <c r="J17" s="78"/>
      <c r="K17" s="77">
        <v>6.57</v>
      </c>
      <c r="L17" s="77">
        <v>0.3</v>
      </c>
      <c r="M17" s="77">
        <v>2.82</v>
      </c>
      <c r="N17" s="27">
        <f t="shared" si="1"/>
        <v>9.69</v>
      </c>
      <c r="O17" s="28">
        <f t="shared" si="2"/>
        <v>17.979999999999997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1405</v>
      </c>
      <c r="D18" s="71"/>
      <c r="E18" s="71"/>
      <c r="F18" s="71"/>
      <c r="G18" s="71"/>
      <c r="H18" s="71"/>
      <c r="I18" s="17">
        <f t="shared" si="0"/>
        <v>1405</v>
      </c>
      <c r="J18" s="72"/>
      <c r="K18" s="71">
        <v>125</v>
      </c>
      <c r="L18" s="71">
        <v>13</v>
      </c>
      <c r="M18" s="71">
        <v>113</v>
      </c>
      <c r="N18" s="19">
        <f t="shared" si="1"/>
        <v>251</v>
      </c>
      <c r="O18" s="20">
        <f t="shared" si="2"/>
        <v>1656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103.9</v>
      </c>
      <c r="D19" s="80"/>
      <c r="E19" s="80"/>
      <c r="F19" s="80"/>
      <c r="G19" s="80"/>
      <c r="H19" s="80"/>
      <c r="I19" s="29">
        <f t="shared" si="0"/>
        <v>103.9</v>
      </c>
      <c r="J19" s="81"/>
      <c r="K19" s="80">
        <v>10</v>
      </c>
      <c r="L19" s="80">
        <v>0.8</v>
      </c>
      <c r="M19" s="80">
        <v>5.9</v>
      </c>
      <c r="N19" s="30">
        <f t="shared" si="1"/>
        <v>16.700000000000003</v>
      </c>
      <c r="O19" s="31">
        <f t="shared" si="2"/>
        <v>120.60000000000001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22.38</v>
      </c>
      <c r="D20" s="77"/>
      <c r="E20" s="77"/>
      <c r="F20" s="77"/>
      <c r="G20" s="77"/>
      <c r="H20" s="77"/>
      <c r="I20" s="26">
        <f t="shared" si="0"/>
        <v>22.38</v>
      </c>
      <c r="J20" s="78"/>
      <c r="K20" s="77"/>
      <c r="L20" s="77"/>
      <c r="M20" s="77"/>
      <c r="N20" s="27">
        <f t="shared" si="1"/>
        <v>0</v>
      </c>
      <c r="O20" s="28">
        <f t="shared" si="2"/>
        <v>22.38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5120</v>
      </c>
      <c r="D21" s="71"/>
      <c r="E21" s="71"/>
      <c r="F21" s="71"/>
      <c r="G21" s="71"/>
      <c r="H21" s="71"/>
      <c r="I21" s="17">
        <f t="shared" si="0"/>
        <v>5120</v>
      </c>
      <c r="J21" s="72"/>
      <c r="K21" s="71"/>
      <c r="L21" s="71"/>
      <c r="M21" s="71"/>
      <c r="N21" s="19">
        <f t="shared" si="1"/>
        <v>0</v>
      </c>
      <c r="O21" s="20">
        <f t="shared" si="2"/>
        <v>5120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260.2</v>
      </c>
      <c r="D22" s="80"/>
      <c r="E22" s="80"/>
      <c r="F22" s="80"/>
      <c r="G22" s="80"/>
      <c r="H22" s="80"/>
      <c r="I22" s="29">
        <f t="shared" si="0"/>
        <v>260.2</v>
      </c>
      <c r="J22" s="81"/>
      <c r="K22" s="80"/>
      <c r="L22" s="80"/>
      <c r="M22" s="80"/>
      <c r="N22" s="30">
        <f t="shared" si="1"/>
        <v>0</v>
      </c>
      <c r="O22" s="31">
        <f t="shared" si="2"/>
        <v>260.2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33.700000000000003</v>
      </c>
      <c r="D23" s="77"/>
      <c r="E23" s="77"/>
      <c r="F23" s="77"/>
      <c r="G23" s="77"/>
      <c r="H23" s="77"/>
      <c r="I23" s="26">
        <f t="shared" si="0"/>
        <v>33.700000000000003</v>
      </c>
      <c r="J23" s="78"/>
      <c r="K23" s="77"/>
      <c r="L23" s="77"/>
      <c r="M23" s="77">
        <v>0.24</v>
      </c>
      <c r="N23" s="27">
        <f t="shared" si="1"/>
        <v>0.24</v>
      </c>
      <c r="O23" s="28">
        <f t="shared" si="2"/>
        <v>33.940000000000005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8778</v>
      </c>
      <c r="D24" s="71"/>
      <c r="E24" s="71"/>
      <c r="F24" s="71"/>
      <c r="G24" s="71"/>
      <c r="H24" s="71"/>
      <c r="I24" s="17">
        <f t="shared" si="0"/>
        <v>8778</v>
      </c>
      <c r="J24" s="72"/>
      <c r="K24" s="71"/>
      <c r="L24" s="71"/>
      <c r="M24" s="71">
        <v>16</v>
      </c>
      <c r="N24" s="19">
        <f t="shared" si="1"/>
        <v>16</v>
      </c>
      <c r="O24" s="20">
        <f t="shared" si="2"/>
        <v>8794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354.2</v>
      </c>
      <c r="D25" s="80"/>
      <c r="E25" s="80"/>
      <c r="F25" s="80"/>
      <c r="G25" s="80"/>
      <c r="H25" s="80"/>
      <c r="I25" s="29">
        <f t="shared" si="0"/>
        <v>354.2</v>
      </c>
      <c r="J25" s="81"/>
      <c r="K25" s="80"/>
      <c r="L25" s="80"/>
      <c r="M25" s="80">
        <v>0.5</v>
      </c>
      <c r="N25" s="30">
        <f t="shared" si="1"/>
        <v>0.5</v>
      </c>
      <c r="O25" s="31">
        <f t="shared" si="2"/>
        <v>354.7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36.11</v>
      </c>
      <c r="D26" s="77"/>
      <c r="E26" s="77"/>
      <c r="F26" s="77"/>
      <c r="G26" s="77"/>
      <c r="H26" s="77"/>
      <c r="I26" s="26">
        <f t="shared" si="0"/>
        <v>36.11</v>
      </c>
      <c r="J26" s="78"/>
      <c r="K26" s="77"/>
      <c r="L26" s="77"/>
      <c r="M26" s="77"/>
      <c r="N26" s="27">
        <f t="shared" si="1"/>
        <v>0</v>
      </c>
      <c r="O26" s="28">
        <f t="shared" si="2"/>
        <v>36.11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12370</v>
      </c>
      <c r="D27" s="71"/>
      <c r="E27" s="71"/>
      <c r="F27" s="71"/>
      <c r="G27" s="71"/>
      <c r="H27" s="71"/>
      <c r="I27" s="17">
        <f t="shared" si="0"/>
        <v>12370</v>
      </c>
      <c r="J27" s="72"/>
      <c r="K27" s="71"/>
      <c r="L27" s="71"/>
      <c r="M27" s="71"/>
      <c r="N27" s="19">
        <f t="shared" si="1"/>
        <v>0</v>
      </c>
      <c r="O27" s="20">
        <f t="shared" si="2"/>
        <v>12370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409.3</v>
      </c>
      <c r="D28" s="80"/>
      <c r="E28" s="80"/>
      <c r="F28" s="80"/>
      <c r="G28" s="80"/>
      <c r="H28" s="80"/>
      <c r="I28" s="29">
        <f t="shared" si="0"/>
        <v>409.3</v>
      </c>
      <c r="J28" s="81"/>
      <c r="K28" s="80"/>
      <c r="L28" s="80"/>
      <c r="M28" s="80"/>
      <c r="N28" s="30">
        <f t="shared" si="1"/>
        <v>0</v>
      </c>
      <c r="O28" s="31">
        <f t="shared" si="2"/>
        <v>409.3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52.3</v>
      </c>
      <c r="D29" s="77"/>
      <c r="E29" s="77"/>
      <c r="F29" s="77"/>
      <c r="G29" s="77">
        <v>0.46</v>
      </c>
      <c r="H29" s="77"/>
      <c r="I29" s="26">
        <f t="shared" si="0"/>
        <v>52.76</v>
      </c>
      <c r="J29" s="78"/>
      <c r="K29" s="77"/>
      <c r="L29" s="77"/>
      <c r="M29" s="77">
        <v>0.16</v>
      </c>
      <c r="N29" s="27">
        <f t="shared" si="1"/>
        <v>0.16</v>
      </c>
      <c r="O29" s="28">
        <f t="shared" si="2"/>
        <v>52.919999999999995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20167</v>
      </c>
      <c r="D30" s="71"/>
      <c r="E30" s="71"/>
      <c r="F30" s="71"/>
      <c r="G30" s="71">
        <v>50</v>
      </c>
      <c r="H30" s="71"/>
      <c r="I30" s="17">
        <f t="shared" si="0"/>
        <v>20217</v>
      </c>
      <c r="J30" s="72"/>
      <c r="K30" s="71"/>
      <c r="L30" s="71"/>
      <c r="M30" s="71">
        <v>13</v>
      </c>
      <c r="N30" s="19">
        <f t="shared" si="1"/>
        <v>13</v>
      </c>
      <c r="O30" s="20">
        <f t="shared" si="2"/>
        <v>20230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472</v>
      </c>
      <c r="D31" s="80"/>
      <c r="E31" s="80"/>
      <c r="F31" s="80"/>
      <c r="G31" s="80">
        <v>1</v>
      </c>
      <c r="H31" s="80"/>
      <c r="I31" s="29">
        <f t="shared" si="0"/>
        <v>473</v>
      </c>
      <c r="J31" s="81"/>
      <c r="K31" s="80"/>
      <c r="L31" s="80"/>
      <c r="M31" s="80">
        <v>0.4</v>
      </c>
      <c r="N31" s="30">
        <f t="shared" si="1"/>
        <v>0.4</v>
      </c>
      <c r="O31" s="31">
        <f t="shared" si="2"/>
        <v>473.4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66.72</v>
      </c>
      <c r="D32" s="77"/>
      <c r="E32" s="77"/>
      <c r="F32" s="77"/>
      <c r="G32" s="77"/>
      <c r="H32" s="77"/>
      <c r="I32" s="26">
        <f t="shared" si="0"/>
        <v>66.72</v>
      </c>
      <c r="J32" s="78"/>
      <c r="K32" s="77"/>
      <c r="L32" s="77"/>
      <c r="M32" s="77"/>
      <c r="N32" s="27">
        <f t="shared" si="1"/>
        <v>0</v>
      </c>
      <c r="O32" s="28">
        <f t="shared" si="2"/>
        <v>66.72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27486</v>
      </c>
      <c r="D33" s="71"/>
      <c r="E33" s="71"/>
      <c r="F33" s="71"/>
      <c r="G33" s="71"/>
      <c r="H33" s="71"/>
      <c r="I33" s="17">
        <f t="shared" si="0"/>
        <v>27486</v>
      </c>
      <c r="J33" s="72"/>
      <c r="K33" s="71"/>
      <c r="L33" s="71"/>
      <c r="M33" s="71"/>
      <c r="N33" s="19">
        <f t="shared" si="1"/>
        <v>0</v>
      </c>
      <c r="O33" s="20">
        <f t="shared" si="2"/>
        <v>27486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478.8</v>
      </c>
      <c r="D34" s="80"/>
      <c r="E34" s="80"/>
      <c r="F34" s="80"/>
      <c r="G34" s="80"/>
      <c r="H34" s="80"/>
      <c r="I34" s="29">
        <f t="shared" si="0"/>
        <v>478.8</v>
      </c>
      <c r="J34" s="81"/>
      <c r="K34" s="80"/>
      <c r="L34" s="80"/>
      <c r="M34" s="80"/>
      <c r="N34" s="30">
        <f t="shared" si="1"/>
        <v>0</v>
      </c>
      <c r="O34" s="31">
        <f t="shared" si="2"/>
        <v>478.8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107.3</v>
      </c>
      <c r="D35" s="77"/>
      <c r="E35" s="77"/>
      <c r="F35" s="77"/>
      <c r="G35" s="77">
        <v>2.5299999999999998</v>
      </c>
      <c r="H35" s="77"/>
      <c r="I35" s="26">
        <f t="shared" si="0"/>
        <v>109.83</v>
      </c>
      <c r="J35" s="78"/>
      <c r="K35" s="77"/>
      <c r="L35" s="77"/>
      <c r="M35" s="77">
        <v>0.27</v>
      </c>
      <c r="N35" s="27">
        <f t="shared" si="1"/>
        <v>0.27</v>
      </c>
      <c r="O35" s="28">
        <f t="shared" si="2"/>
        <v>110.1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49346</v>
      </c>
      <c r="D36" s="71"/>
      <c r="E36" s="71"/>
      <c r="F36" s="71"/>
      <c r="G36" s="71">
        <v>666</v>
      </c>
      <c r="H36" s="71"/>
      <c r="I36" s="17">
        <f t="shared" si="0"/>
        <v>50012</v>
      </c>
      <c r="J36" s="72"/>
      <c r="K36" s="71"/>
      <c r="L36" s="71"/>
      <c r="M36" s="71">
        <v>20</v>
      </c>
      <c r="N36" s="19">
        <f t="shared" si="1"/>
        <v>20</v>
      </c>
      <c r="O36" s="20">
        <f t="shared" si="2"/>
        <v>50032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601.29999999999995</v>
      </c>
      <c r="D37" s="80"/>
      <c r="E37" s="80"/>
      <c r="F37" s="80"/>
      <c r="G37" s="80">
        <v>9.3000000000000007</v>
      </c>
      <c r="H37" s="80"/>
      <c r="I37" s="29">
        <f t="shared" ref="I37:I50" si="3">SUM(C37:H37)</f>
        <v>610.59999999999991</v>
      </c>
      <c r="J37" s="81"/>
      <c r="K37" s="80"/>
      <c r="L37" s="80"/>
      <c r="M37" s="80">
        <v>0.4</v>
      </c>
      <c r="N37" s="30">
        <f t="shared" si="1"/>
        <v>0.4</v>
      </c>
      <c r="O37" s="31">
        <f t="shared" si="2"/>
        <v>610.99999999999989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197.56</v>
      </c>
      <c r="D38" s="77"/>
      <c r="E38" s="77"/>
      <c r="F38" s="77">
        <v>0.19</v>
      </c>
      <c r="G38" s="77">
        <v>15.85</v>
      </c>
      <c r="H38" s="77"/>
      <c r="I38" s="26">
        <f t="shared" si="3"/>
        <v>213.6</v>
      </c>
      <c r="J38" s="78"/>
      <c r="K38" s="77"/>
      <c r="L38" s="77"/>
      <c r="M38" s="77"/>
      <c r="N38" s="27">
        <f t="shared" si="1"/>
        <v>0</v>
      </c>
      <c r="O38" s="28">
        <f t="shared" si="2"/>
        <v>213.6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95129</v>
      </c>
      <c r="D39" s="71"/>
      <c r="E39" s="71"/>
      <c r="F39" s="71">
        <v>45</v>
      </c>
      <c r="G39" s="71">
        <v>4610</v>
      </c>
      <c r="H39" s="71"/>
      <c r="I39" s="17">
        <f t="shared" si="3"/>
        <v>99784</v>
      </c>
      <c r="J39" s="72"/>
      <c r="K39" s="71"/>
      <c r="L39" s="71"/>
      <c r="M39" s="71"/>
      <c r="N39" s="19">
        <f t="shared" si="1"/>
        <v>0</v>
      </c>
      <c r="O39" s="20">
        <f t="shared" si="2"/>
        <v>99784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1062.8</v>
      </c>
      <c r="D40" s="80"/>
      <c r="E40" s="80"/>
      <c r="F40" s="80">
        <v>0.4</v>
      </c>
      <c r="G40" s="80">
        <v>60.2</v>
      </c>
      <c r="H40" s="80"/>
      <c r="I40" s="29">
        <f t="shared" si="3"/>
        <v>1123.4000000000001</v>
      </c>
      <c r="J40" s="81"/>
      <c r="K40" s="80"/>
      <c r="L40" s="80"/>
      <c r="M40" s="80"/>
      <c r="N40" s="30">
        <f t="shared" si="1"/>
        <v>0</v>
      </c>
      <c r="O40" s="31">
        <f t="shared" si="2"/>
        <v>1123.4000000000001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172.01</v>
      </c>
      <c r="D41" s="77"/>
      <c r="E41" s="77"/>
      <c r="F41" s="77">
        <v>7.0000000000000007E-2</v>
      </c>
      <c r="G41" s="77">
        <v>46.26</v>
      </c>
      <c r="H41" s="77"/>
      <c r="I41" s="26">
        <f t="shared" si="3"/>
        <v>218.33999999999997</v>
      </c>
      <c r="J41" s="78"/>
      <c r="K41" s="77"/>
      <c r="L41" s="77"/>
      <c r="M41" s="77">
        <v>0.31</v>
      </c>
      <c r="N41" s="27">
        <f t="shared" si="1"/>
        <v>0.31</v>
      </c>
      <c r="O41" s="28">
        <f t="shared" si="2"/>
        <v>218.64999999999998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80417</v>
      </c>
      <c r="D42" s="71"/>
      <c r="E42" s="71"/>
      <c r="F42" s="71">
        <v>16</v>
      </c>
      <c r="G42" s="71">
        <v>13494</v>
      </c>
      <c r="H42" s="71"/>
      <c r="I42" s="17">
        <f t="shared" si="3"/>
        <v>93927</v>
      </c>
      <c r="J42" s="72"/>
      <c r="K42" s="71"/>
      <c r="L42" s="71"/>
      <c r="M42" s="71">
        <v>36</v>
      </c>
      <c r="N42" s="19">
        <f t="shared" si="1"/>
        <v>36</v>
      </c>
      <c r="O42" s="20">
        <f t="shared" si="2"/>
        <v>93963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897</v>
      </c>
      <c r="D43" s="80"/>
      <c r="E43" s="80"/>
      <c r="F43" s="80">
        <v>0.1</v>
      </c>
      <c r="G43" s="80">
        <v>171.5</v>
      </c>
      <c r="H43" s="80"/>
      <c r="I43" s="29">
        <f t="shared" si="3"/>
        <v>1068.5999999999999</v>
      </c>
      <c r="J43" s="81"/>
      <c r="K43" s="80"/>
      <c r="L43" s="80"/>
      <c r="M43" s="80">
        <v>0.6</v>
      </c>
      <c r="N43" s="30">
        <f t="shared" si="1"/>
        <v>0.6</v>
      </c>
      <c r="O43" s="31">
        <f t="shared" si="2"/>
        <v>1069.1999999999998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142.86000000000001</v>
      </c>
      <c r="D44" s="77"/>
      <c r="E44" s="77"/>
      <c r="F44" s="77">
        <v>0.45</v>
      </c>
      <c r="G44" s="77">
        <v>24.91</v>
      </c>
      <c r="H44" s="77"/>
      <c r="I44" s="26">
        <f t="shared" si="3"/>
        <v>168.22</v>
      </c>
      <c r="J44" s="78"/>
      <c r="K44" s="77"/>
      <c r="L44" s="77"/>
      <c r="M44" s="77">
        <v>2.54</v>
      </c>
      <c r="N44" s="27">
        <f t="shared" si="1"/>
        <v>2.54</v>
      </c>
      <c r="O44" s="28">
        <f t="shared" si="2"/>
        <v>170.76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74798</v>
      </c>
      <c r="D45" s="71"/>
      <c r="E45" s="71"/>
      <c r="F45" s="71">
        <v>111</v>
      </c>
      <c r="G45" s="71">
        <v>7510</v>
      </c>
      <c r="H45" s="71"/>
      <c r="I45" s="17">
        <f t="shared" si="3"/>
        <v>82419</v>
      </c>
      <c r="J45" s="72"/>
      <c r="K45" s="71"/>
      <c r="L45" s="71"/>
      <c r="M45" s="71">
        <v>310</v>
      </c>
      <c r="N45" s="19">
        <f t="shared" si="1"/>
        <v>310</v>
      </c>
      <c r="O45" s="20">
        <f t="shared" si="2"/>
        <v>82729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601.29999999999995</v>
      </c>
      <c r="D46" s="80"/>
      <c r="E46" s="80"/>
      <c r="F46" s="80">
        <v>0.9</v>
      </c>
      <c r="G46" s="80">
        <v>82.1</v>
      </c>
      <c r="H46" s="80"/>
      <c r="I46" s="29">
        <f t="shared" si="3"/>
        <v>684.3</v>
      </c>
      <c r="J46" s="81"/>
      <c r="K46" s="80"/>
      <c r="L46" s="80"/>
      <c r="M46" s="80">
        <v>3.4</v>
      </c>
      <c r="N46" s="30">
        <f t="shared" si="1"/>
        <v>3.4</v>
      </c>
      <c r="O46" s="31">
        <f t="shared" si="2"/>
        <v>687.69999999999993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331.38</v>
      </c>
      <c r="D47" s="77">
        <v>0.17</v>
      </c>
      <c r="E47" s="77"/>
      <c r="F47" s="77"/>
      <c r="G47" s="77">
        <v>24.1</v>
      </c>
      <c r="H47" s="77"/>
      <c r="I47" s="26">
        <f t="shared" si="3"/>
        <v>355.65000000000003</v>
      </c>
      <c r="J47" s="78"/>
      <c r="K47" s="77"/>
      <c r="L47" s="77"/>
      <c r="M47" s="77">
        <v>0.9</v>
      </c>
      <c r="N47" s="27">
        <f t="shared" si="1"/>
        <v>0.9</v>
      </c>
      <c r="O47" s="28">
        <f t="shared" si="2"/>
        <v>356.55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182238</v>
      </c>
      <c r="D48" s="71">
        <v>54</v>
      </c>
      <c r="E48" s="71"/>
      <c r="F48" s="71"/>
      <c r="G48" s="71">
        <v>7829</v>
      </c>
      <c r="H48" s="71"/>
      <c r="I48" s="17">
        <f t="shared" si="3"/>
        <v>190121</v>
      </c>
      <c r="J48" s="72"/>
      <c r="K48" s="71"/>
      <c r="L48" s="71"/>
      <c r="M48" s="71">
        <v>118</v>
      </c>
      <c r="N48" s="19">
        <f t="shared" si="1"/>
        <v>118</v>
      </c>
      <c r="O48" s="20">
        <f t="shared" si="2"/>
        <v>190239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837.3</v>
      </c>
      <c r="D49" s="80">
        <v>0.5</v>
      </c>
      <c r="E49" s="80"/>
      <c r="F49" s="80"/>
      <c r="G49" s="80">
        <v>40.4</v>
      </c>
      <c r="H49" s="80"/>
      <c r="I49" s="29">
        <f t="shared" si="3"/>
        <v>878.19999999999993</v>
      </c>
      <c r="J49" s="81"/>
      <c r="K49" s="80"/>
      <c r="L49" s="80"/>
      <c r="M49" s="80">
        <v>0.7</v>
      </c>
      <c r="N49" s="30">
        <f t="shared" si="1"/>
        <v>0.7</v>
      </c>
      <c r="O49" s="31">
        <f t="shared" si="2"/>
        <v>878.9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1166.75</v>
      </c>
      <c r="D50" s="68">
        <v>0.17</v>
      </c>
      <c r="E50" s="68"/>
      <c r="F50" s="68">
        <v>0.71</v>
      </c>
      <c r="G50" s="68">
        <v>114.11</v>
      </c>
      <c r="H50" s="68"/>
      <c r="I50" s="11">
        <f t="shared" si="3"/>
        <v>1281.74</v>
      </c>
      <c r="J50" s="69"/>
      <c r="K50" s="68"/>
      <c r="L50" s="68">
        <v>0.3</v>
      </c>
      <c r="M50" s="68">
        <v>7.24</v>
      </c>
      <c r="N50" s="13">
        <f t="shared" si="1"/>
        <v>7.54</v>
      </c>
      <c r="O50" s="14">
        <f t="shared" si="2"/>
        <v>1289.28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556532</v>
      </c>
      <c r="D51" s="71">
        <v>54</v>
      </c>
      <c r="E51" s="71"/>
      <c r="F51" s="71">
        <v>172</v>
      </c>
      <c r="G51" s="71">
        <v>34159</v>
      </c>
      <c r="H51" s="71"/>
      <c r="I51" s="17">
        <f t="shared" ref="I51:I58" si="4">SUM(C51:H51)</f>
        <v>590917</v>
      </c>
      <c r="J51" s="72"/>
      <c r="K51" s="71"/>
      <c r="L51" s="71">
        <v>13</v>
      </c>
      <c r="M51" s="71">
        <v>626</v>
      </c>
      <c r="N51" s="19">
        <f t="shared" si="1"/>
        <v>639</v>
      </c>
      <c r="O51" s="20">
        <f>SUM(N51,I51)</f>
        <v>591556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6027.2</v>
      </c>
      <c r="D52" s="80">
        <v>0.5</v>
      </c>
      <c r="E52" s="80"/>
      <c r="F52" s="80">
        <v>1.4</v>
      </c>
      <c r="G52" s="80">
        <v>364.5</v>
      </c>
      <c r="H52" s="80"/>
      <c r="I52" s="29">
        <f t="shared" si="4"/>
        <v>6393.5999999999995</v>
      </c>
      <c r="J52" s="81"/>
      <c r="K52" s="80"/>
      <c r="L52" s="80">
        <v>0.8</v>
      </c>
      <c r="M52" s="80">
        <v>11.9</v>
      </c>
      <c r="N52" s="30">
        <f t="shared" si="1"/>
        <v>12.700000000000001</v>
      </c>
      <c r="O52" s="31">
        <f t="shared" si="2"/>
        <v>6406.2999999999993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1077.21</v>
      </c>
      <c r="D53" s="77">
        <v>0.17</v>
      </c>
      <c r="E53" s="77"/>
      <c r="F53" s="77">
        <v>0.71</v>
      </c>
      <c r="G53" s="77">
        <v>114.11</v>
      </c>
      <c r="H53" s="77"/>
      <c r="I53" s="26">
        <f t="shared" si="4"/>
        <v>1192.2</v>
      </c>
      <c r="J53" s="78"/>
      <c r="K53" s="77"/>
      <c r="L53" s="77">
        <v>0.3</v>
      </c>
      <c r="M53" s="77">
        <v>7.24</v>
      </c>
      <c r="N53" s="27">
        <f t="shared" si="1"/>
        <v>7.54</v>
      </c>
      <c r="O53" s="28">
        <f t="shared" si="2"/>
        <v>1199.74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532257</v>
      </c>
      <c r="D54" s="71">
        <v>54</v>
      </c>
      <c r="E54" s="71"/>
      <c r="F54" s="71">
        <v>172</v>
      </c>
      <c r="G54" s="71">
        <v>34159</v>
      </c>
      <c r="H54" s="71"/>
      <c r="I54" s="17">
        <f t="shared" si="4"/>
        <v>566642</v>
      </c>
      <c r="J54" s="72"/>
      <c r="K54" s="71"/>
      <c r="L54" s="71">
        <v>13</v>
      </c>
      <c r="M54" s="71">
        <v>626</v>
      </c>
      <c r="N54" s="19">
        <f t="shared" si="1"/>
        <v>639</v>
      </c>
      <c r="O54" s="20">
        <f t="shared" si="2"/>
        <v>567281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5039</v>
      </c>
      <c r="D55" s="74">
        <v>0.5</v>
      </c>
      <c r="E55" s="74"/>
      <c r="F55" s="74">
        <v>1.4</v>
      </c>
      <c r="G55" s="74">
        <v>364.5</v>
      </c>
      <c r="H55" s="74"/>
      <c r="I55" s="23">
        <f t="shared" si="4"/>
        <v>5405.4</v>
      </c>
      <c r="J55" s="75"/>
      <c r="K55" s="74"/>
      <c r="L55" s="74">
        <v>0.8</v>
      </c>
      <c r="M55" s="74">
        <v>11.9</v>
      </c>
      <c r="N55" s="23">
        <f t="shared" si="1"/>
        <v>12.700000000000001</v>
      </c>
      <c r="O55" s="25">
        <f t="shared" si="2"/>
        <v>5418.0999999999995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1170.74</v>
      </c>
      <c r="D56" s="10">
        <f t="shared" si="5"/>
        <v>0.17</v>
      </c>
      <c r="E56" s="10">
        <f t="shared" si="5"/>
        <v>0</v>
      </c>
      <c r="F56" s="10">
        <f t="shared" si="5"/>
        <v>0.71</v>
      </c>
      <c r="G56" s="10">
        <f t="shared" si="5"/>
        <v>114.10999999999999</v>
      </c>
      <c r="H56" s="10">
        <f t="shared" si="5"/>
        <v>0</v>
      </c>
      <c r="I56" s="34">
        <f>SUM(C56:H56)</f>
        <v>1285.73</v>
      </c>
      <c r="J56" s="33">
        <f>SUM(J5,J8,J11,J14,J17,J20,J23,J26,J29,J32,J35,J38,J41,J44,J47)</f>
        <v>0</v>
      </c>
      <c r="K56" s="10">
        <f>SUM(K5,K8,K11,K14,K17,K20,K23,K26,K29,K32,K35,K38,K41,K44,K47)</f>
        <v>6.66</v>
      </c>
      <c r="L56" s="10">
        <f>SUM(L5,L8,L11,L14,L17,L20,L23,L26,L29,L32,L35,L38,L41,L44,L47)</f>
        <v>0.3</v>
      </c>
      <c r="M56" s="10">
        <f>SUM(M5,M8,M11,M14,M17,M20,M23,M26,M29,M32,M35,M38,M41,M44,M47)</f>
        <v>7.24</v>
      </c>
      <c r="N56" s="12">
        <f t="shared" si="1"/>
        <v>14.2</v>
      </c>
      <c r="O56" s="14">
        <f t="shared" si="2"/>
        <v>1299.93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557261</v>
      </c>
      <c r="D57" s="36">
        <f t="shared" si="5"/>
        <v>54</v>
      </c>
      <c r="E57" s="36">
        <f t="shared" si="5"/>
        <v>0</v>
      </c>
      <c r="F57" s="36">
        <f t="shared" si="5"/>
        <v>172</v>
      </c>
      <c r="G57" s="36">
        <f t="shared" si="5"/>
        <v>34159</v>
      </c>
      <c r="H57" s="36">
        <f t="shared" si="5"/>
        <v>0</v>
      </c>
      <c r="I57" s="37">
        <f t="shared" si="4"/>
        <v>591646</v>
      </c>
      <c r="J57" s="35">
        <f t="shared" ref="J57:M58" si="6">SUM(J6,J9,J12,J15,J18,J21,J24,J27,J30,J33,J36,J39,J42,J45,J48)</f>
        <v>0</v>
      </c>
      <c r="K57" s="36">
        <f t="shared" si="6"/>
        <v>127</v>
      </c>
      <c r="L57" s="36">
        <f t="shared" si="6"/>
        <v>13</v>
      </c>
      <c r="M57" s="36">
        <f t="shared" si="6"/>
        <v>626</v>
      </c>
      <c r="N57" s="38">
        <f t="shared" si="1"/>
        <v>766</v>
      </c>
      <c r="O57" s="20">
        <f t="shared" si="2"/>
        <v>592412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6079.8</v>
      </c>
      <c r="D58" s="41">
        <f t="shared" si="5"/>
        <v>0.5</v>
      </c>
      <c r="E58" s="41">
        <f t="shared" si="5"/>
        <v>0</v>
      </c>
      <c r="F58" s="41">
        <f t="shared" si="5"/>
        <v>1.4</v>
      </c>
      <c r="G58" s="41">
        <f t="shared" si="5"/>
        <v>364.5</v>
      </c>
      <c r="H58" s="41">
        <f t="shared" si="5"/>
        <v>0</v>
      </c>
      <c r="I58" s="42">
        <f t="shared" si="4"/>
        <v>6446.2</v>
      </c>
      <c r="J58" s="40">
        <f t="shared" si="6"/>
        <v>0</v>
      </c>
      <c r="K58" s="41">
        <f t="shared" si="6"/>
        <v>10.199999999999999</v>
      </c>
      <c r="L58" s="41">
        <f t="shared" si="6"/>
        <v>0.8</v>
      </c>
      <c r="M58" s="41">
        <f t="shared" si="6"/>
        <v>11.9</v>
      </c>
      <c r="N58" s="43">
        <f t="shared" si="1"/>
        <v>22.9</v>
      </c>
      <c r="O58" s="44">
        <f t="shared" si="2"/>
        <v>6469.0999999999995</v>
      </c>
      <c r="P58" s="45">
        <f>SUM(O56,P53,P54,P57)</f>
        <v>1299.93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128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0.13</v>
      </c>
      <c r="D69" s="77"/>
      <c r="E69" s="77"/>
      <c r="F69" s="77"/>
      <c r="G69" s="77"/>
      <c r="H69" s="77"/>
      <c r="I69" s="26">
        <f t="shared" si="7"/>
        <v>0.13</v>
      </c>
      <c r="J69" s="78"/>
      <c r="K69" s="77"/>
      <c r="L69" s="77"/>
      <c r="M69" s="77"/>
      <c r="N69" s="27">
        <f t="shared" si="8"/>
        <v>0</v>
      </c>
      <c r="O69" s="28">
        <f t="shared" si="9"/>
        <v>0.13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7</v>
      </c>
      <c r="D70" s="71"/>
      <c r="E70" s="71"/>
      <c r="F70" s="71"/>
      <c r="G70" s="71"/>
      <c r="H70" s="71"/>
      <c r="I70" s="17">
        <f t="shared" si="7"/>
        <v>7</v>
      </c>
      <c r="J70" s="72"/>
      <c r="K70" s="71"/>
      <c r="L70" s="71"/>
      <c r="M70" s="71"/>
      <c r="N70" s="19">
        <f t="shared" si="8"/>
        <v>0</v>
      </c>
      <c r="O70" s="20">
        <f t="shared" si="9"/>
        <v>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1.7</v>
      </c>
      <c r="D71" s="80"/>
      <c r="E71" s="80"/>
      <c r="F71" s="80"/>
      <c r="G71" s="80"/>
      <c r="H71" s="80"/>
      <c r="I71" s="29">
        <f t="shared" si="7"/>
        <v>1.7</v>
      </c>
      <c r="J71" s="81"/>
      <c r="K71" s="80"/>
      <c r="L71" s="80"/>
      <c r="M71" s="80"/>
      <c r="N71" s="30">
        <f t="shared" si="8"/>
        <v>0</v>
      </c>
      <c r="O71" s="31">
        <f t="shared" si="9"/>
        <v>1.7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>
        <v>0.09</v>
      </c>
      <c r="L72" s="77"/>
      <c r="M72" s="77"/>
      <c r="N72" s="27">
        <f t="shared" si="8"/>
        <v>0.09</v>
      </c>
      <c r="O72" s="28">
        <f t="shared" si="9"/>
        <v>0.09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>
        <v>2</v>
      </c>
      <c r="L73" s="71"/>
      <c r="M73" s="71"/>
      <c r="N73" s="19">
        <f t="shared" si="8"/>
        <v>2</v>
      </c>
      <c r="O73" s="20">
        <f t="shared" si="9"/>
        <v>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>
        <v>0.2</v>
      </c>
      <c r="L74" s="80"/>
      <c r="M74" s="80"/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8.2899999999999991</v>
      </c>
      <c r="D75" s="77"/>
      <c r="E75" s="77"/>
      <c r="F75" s="77"/>
      <c r="G75" s="77"/>
      <c r="H75" s="77"/>
      <c r="I75" s="26">
        <f t="shared" si="7"/>
        <v>8.2899999999999991</v>
      </c>
      <c r="J75" s="78"/>
      <c r="K75" s="77">
        <v>6.57</v>
      </c>
      <c r="L75" s="77">
        <v>0.3</v>
      </c>
      <c r="M75" s="77">
        <v>2.82</v>
      </c>
      <c r="N75" s="27">
        <f t="shared" si="8"/>
        <v>9.69</v>
      </c>
      <c r="O75" s="28">
        <f t="shared" si="9"/>
        <v>17.979999999999997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1405</v>
      </c>
      <c r="D76" s="71"/>
      <c r="E76" s="71"/>
      <c r="F76" s="71"/>
      <c r="G76" s="71"/>
      <c r="H76" s="71"/>
      <c r="I76" s="17">
        <f t="shared" si="7"/>
        <v>1405</v>
      </c>
      <c r="J76" s="72"/>
      <c r="K76" s="71">
        <v>125</v>
      </c>
      <c r="L76" s="71">
        <v>13</v>
      </c>
      <c r="M76" s="71">
        <v>113</v>
      </c>
      <c r="N76" s="19">
        <f t="shared" si="8"/>
        <v>251</v>
      </c>
      <c r="O76" s="20">
        <f t="shared" si="9"/>
        <v>1656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103.9</v>
      </c>
      <c r="D77" s="80"/>
      <c r="E77" s="80"/>
      <c r="F77" s="80"/>
      <c r="G77" s="80"/>
      <c r="H77" s="80"/>
      <c r="I77" s="29">
        <f t="shared" si="7"/>
        <v>103.9</v>
      </c>
      <c r="J77" s="81"/>
      <c r="K77" s="80">
        <v>10</v>
      </c>
      <c r="L77" s="80">
        <v>0.8</v>
      </c>
      <c r="M77" s="80">
        <v>5.9</v>
      </c>
      <c r="N77" s="30">
        <f t="shared" si="8"/>
        <v>16.700000000000003</v>
      </c>
      <c r="O77" s="31">
        <f t="shared" si="9"/>
        <v>120.60000000000001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22.38</v>
      </c>
      <c r="D78" s="77"/>
      <c r="E78" s="77"/>
      <c r="F78" s="77"/>
      <c r="G78" s="77"/>
      <c r="H78" s="77"/>
      <c r="I78" s="26">
        <f t="shared" si="7"/>
        <v>22.38</v>
      </c>
      <c r="J78" s="78"/>
      <c r="K78" s="77"/>
      <c r="L78" s="77"/>
      <c r="M78" s="77"/>
      <c r="N78" s="27">
        <f t="shared" si="8"/>
        <v>0</v>
      </c>
      <c r="O78" s="28">
        <f t="shared" si="9"/>
        <v>22.38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5120</v>
      </c>
      <c r="D79" s="71"/>
      <c r="E79" s="71"/>
      <c r="F79" s="71"/>
      <c r="G79" s="71"/>
      <c r="H79" s="71"/>
      <c r="I79" s="17">
        <f t="shared" si="7"/>
        <v>5120</v>
      </c>
      <c r="J79" s="72"/>
      <c r="K79" s="71"/>
      <c r="L79" s="71"/>
      <c r="M79" s="71"/>
      <c r="N79" s="19">
        <f t="shared" si="8"/>
        <v>0</v>
      </c>
      <c r="O79" s="20">
        <f t="shared" si="9"/>
        <v>5120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260.2</v>
      </c>
      <c r="D80" s="80"/>
      <c r="E80" s="80"/>
      <c r="F80" s="80"/>
      <c r="G80" s="80"/>
      <c r="H80" s="80"/>
      <c r="I80" s="29">
        <f t="shared" si="7"/>
        <v>260.2</v>
      </c>
      <c r="J80" s="81"/>
      <c r="K80" s="80"/>
      <c r="L80" s="80"/>
      <c r="M80" s="80"/>
      <c r="N80" s="30">
        <f t="shared" si="8"/>
        <v>0</v>
      </c>
      <c r="O80" s="31">
        <f t="shared" si="9"/>
        <v>260.2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33.700000000000003</v>
      </c>
      <c r="D81" s="77"/>
      <c r="E81" s="77"/>
      <c r="F81" s="77"/>
      <c r="G81" s="77"/>
      <c r="H81" s="77"/>
      <c r="I81" s="26">
        <f t="shared" si="7"/>
        <v>33.700000000000003</v>
      </c>
      <c r="J81" s="78"/>
      <c r="K81" s="77"/>
      <c r="L81" s="77"/>
      <c r="M81" s="77">
        <v>0.24</v>
      </c>
      <c r="N81" s="27">
        <f t="shared" si="8"/>
        <v>0.24</v>
      </c>
      <c r="O81" s="28">
        <f t="shared" si="9"/>
        <v>33.940000000000005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8778</v>
      </c>
      <c r="D82" s="71"/>
      <c r="E82" s="71"/>
      <c r="F82" s="71"/>
      <c r="G82" s="71"/>
      <c r="H82" s="71"/>
      <c r="I82" s="17">
        <f t="shared" si="7"/>
        <v>8778</v>
      </c>
      <c r="J82" s="72"/>
      <c r="K82" s="71"/>
      <c r="L82" s="71"/>
      <c r="M82" s="71">
        <v>16</v>
      </c>
      <c r="N82" s="19">
        <f t="shared" si="8"/>
        <v>16</v>
      </c>
      <c r="O82" s="20">
        <f t="shared" si="9"/>
        <v>8794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354.2</v>
      </c>
      <c r="D83" s="80"/>
      <c r="E83" s="80"/>
      <c r="F83" s="80"/>
      <c r="G83" s="80"/>
      <c r="H83" s="80"/>
      <c r="I83" s="29">
        <f t="shared" si="7"/>
        <v>354.2</v>
      </c>
      <c r="J83" s="81"/>
      <c r="K83" s="80"/>
      <c r="L83" s="80"/>
      <c r="M83" s="80">
        <v>0.5</v>
      </c>
      <c r="N83" s="30">
        <f t="shared" si="8"/>
        <v>0.5</v>
      </c>
      <c r="O83" s="31">
        <f t="shared" si="9"/>
        <v>354.7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36.11</v>
      </c>
      <c r="D84" s="77"/>
      <c r="E84" s="77"/>
      <c r="F84" s="77"/>
      <c r="G84" s="77"/>
      <c r="H84" s="77"/>
      <c r="I84" s="26">
        <f t="shared" si="7"/>
        <v>36.11</v>
      </c>
      <c r="J84" s="78"/>
      <c r="K84" s="77"/>
      <c r="L84" s="77"/>
      <c r="M84" s="77"/>
      <c r="N84" s="27">
        <f t="shared" si="8"/>
        <v>0</v>
      </c>
      <c r="O84" s="28">
        <f t="shared" si="9"/>
        <v>36.11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12370</v>
      </c>
      <c r="D85" s="71"/>
      <c r="E85" s="71"/>
      <c r="F85" s="71"/>
      <c r="G85" s="71"/>
      <c r="H85" s="71"/>
      <c r="I85" s="17">
        <f t="shared" si="7"/>
        <v>12370</v>
      </c>
      <c r="J85" s="72"/>
      <c r="K85" s="71"/>
      <c r="L85" s="71"/>
      <c r="M85" s="71"/>
      <c r="N85" s="19">
        <f t="shared" si="8"/>
        <v>0</v>
      </c>
      <c r="O85" s="20">
        <f t="shared" si="9"/>
        <v>12370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409.3</v>
      </c>
      <c r="D86" s="80"/>
      <c r="E86" s="80"/>
      <c r="F86" s="80"/>
      <c r="G86" s="80"/>
      <c r="H86" s="80"/>
      <c r="I86" s="29">
        <f t="shared" si="7"/>
        <v>409.3</v>
      </c>
      <c r="J86" s="81"/>
      <c r="K86" s="80"/>
      <c r="L86" s="80"/>
      <c r="M86" s="80"/>
      <c r="N86" s="30">
        <f t="shared" si="8"/>
        <v>0</v>
      </c>
      <c r="O86" s="31">
        <f t="shared" si="9"/>
        <v>409.3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52.3</v>
      </c>
      <c r="D87" s="77"/>
      <c r="E87" s="77"/>
      <c r="F87" s="77"/>
      <c r="G87" s="77">
        <v>0.46</v>
      </c>
      <c r="H87" s="77"/>
      <c r="I87" s="26">
        <f t="shared" si="7"/>
        <v>52.76</v>
      </c>
      <c r="J87" s="78"/>
      <c r="K87" s="77"/>
      <c r="L87" s="77"/>
      <c r="M87" s="77">
        <v>0.16</v>
      </c>
      <c r="N87" s="27">
        <f t="shared" si="8"/>
        <v>0.16</v>
      </c>
      <c r="O87" s="28">
        <f t="shared" si="9"/>
        <v>52.919999999999995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20167</v>
      </c>
      <c r="D88" s="71"/>
      <c r="E88" s="71"/>
      <c r="F88" s="71"/>
      <c r="G88" s="71">
        <v>50</v>
      </c>
      <c r="H88" s="71"/>
      <c r="I88" s="17">
        <f t="shared" si="7"/>
        <v>20217</v>
      </c>
      <c r="J88" s="72"/>
      <c r="K88" s="71"/>
      <c r="L88" s="71"/>
      <c r="M88" s="71">
        <v>13</v>
      </c>
      <c r="N88" s="19">
        <f t="shared" si="8"/>
        <v>13</v>
      </c>
      <c r="O88" s="20">
        <f t="shared" si="9"/>
        <v>20230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472</v>
      </c>
      <c r="D89" s="80"/>
      <c r="E89" s="80"/>
      <c r="F89" s="80"/>
      <c r="G89" s="80">
        <v>1</v>
      </c>
      <c r="H89" s="80"/>
      <c r="I89" s="29">
        <f t="shared" si="7"/>
        <v>473</v>
      </c>
      <c r="J89" s="81"/>
      <c r="K89" s="80"/>
      <c r="L89" s="80"/>
      <c r="M89" s="80">
        <v>0.4</v>
      </c>
      <c r="N89" s="30">
        <f t="shared" si="8"/>
        <v>0.4</v>
      </c>
      <c r="O89" s="31">
        <f t="shared" si="9"/>
        <v>473.4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66.72</v>
      </c>
      <c r="D90" s="77"/>
      <c r="E90" s="77"/>
      <c r="F90" s="77"/>
      <c r="G90" s="77"/>
      <c r="H90" s="77"/>
      <c r="I90" s="26">
        <f t="shared" si="7"/>
        <v>66.72</v>
      </c>
      <c r="J90" s="78"/>
      <c r="K90" s="77"/>
      <c r="L90" s="77"/>
      <c r="M90" s="77"/>
      <c r="N90" s="27">
        <f t="shared" si="8"/>
        <v>0</v>
      </c>
      <c r="O90" s="28">
        <f t="shared" si="9"/>
        <v>66.72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27486</v>
      </c>
      <c r="D91" s="71"/>
      <c r="E91" s="71"/>
      <c r="F91" s="71"/>
      <c r="G91" s="71"/>
      <c r="H91" s="71"/>
      <c r="I91" s="17">
        <f t="shared" si="7"/>
        <v>27486</v>
      </c>
      <c r="J91" s="72"/>
      <c r="K91" s="71"/>
      <c r="L91" s="71"/>
      <c r="M91" s="71"/>
      <c r="N91" s="19">
        <f t="shared" si="8"/>
        <v>0</v>
      </c>
      <c r="O91" s="20">
        <f t="shared" si="9"/>
        <v>27486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478.8</v>
      </c>
      <c r="D92" s="80"/>
      <c r="E92" s="80"/>
      <c r="F92" s="80"/>
      <c r="G92" s="80"/>
      <c r="H92" s="80"/>
      <c r="I92" s="29">
        <f t="shared" si="7"/>
        <v>478.8</v>
      </c>
      <c r="J92" s="81"/>
      <c r="K92" s="80"/>
      <c r="L92" s="80"/>
      <c r="M92" s="80"/>
      <c r="N92" s="30">
        <f t="shared" si="8"/>
        <v>0</v>
      </c>
      <c r="O92" s="31">
        <f t="shared" si="9"/>
        <v>478.8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107.3</v>
      </c>
      <c r="D93" s="77"/>
      <c r="E93" s="77"/>
      <c r="F93" s="77"/>
      <c r="G93" s="77">
        <v>2.5299999999999998</v>
      </c>
      <c r="H93" s="77"/>
      <c r="I93" s="26">
        <f t="shared" si="7"/>
        <v>109.83</v>
      </c>
      <c r="J93" s="78"/>
      <c r="K93" s="77"/>
      <c r="L93" s="77"/>
      <c r="M93" s="77">
        <v>0.27</v>
      </c>
      <c r="N93" s="27">
        <f t="shared" si="8"/>
        <v>0.27</v>
      </c>
      <c r="O93" s="28">
        <f t="shared" si="9"/>
        <v>110.1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49346</v>
      </c>
      <c r="D94" s="71"/>
      <c r="E94" s="71"/>
      <c r="F94" s="71"/>
      <c r="G94" s="71">
        <v>666</v>
      </c>
      <c r="H94" s="71"/>
      <c r="I94" s="17">
        <f t="shared" si="7"/>
        <v>50012</v>
      </c>
      <c r="J94" s="72"/>
      <c r="K94" s="71"/>
      <c r="L94" s="71"/>
      <c r="M94" s="71">
        <v>20</v>
      </c>
      <c r="N94" s="19">
        <f t="shared" si="8"/>
        <v>20</v>
      </c>
      <c r="O94" s="20">
        <f t="shared" si="9"/>
        <v>50032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601.29999999999995</v>
      </c>
      <c r="D95" s="80"/>
      <c r="E95" s="80"/>
      <c r="F95" s="80"/>
      <c r="G95" s="80">
        <v>9.3000000000000007</v>
      </c>
      <c r="H95" s="80"/>
      <c r="I95" s="29">
        <f t="shared" si="7"/>
        <v>610.59999999999991</v>
      </c>
      <c r="J95" s="81"/>
      <c r="K95" s="80"/>
      <c r="L95" s="80"/>
      <c r="M95" s="80">
        <v>0.4</v>
      </c>
      <c r="N95" s="30">
        <f t="shared" si="8"/>
        <v>0.4</v>
      </c>
      <c r="O95" s="31">
        <f t="shared" si="9"/>
        <v>610.99999999999989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197.56</v>
      </c>
      <c r="D96" s="77"/>
      <c r="E96" s="77"/>
      <c r="F96" s="77">
        <v>0.19</v>
      </c>
      <c r="G96" s="77">
        <v>15.85</v>
      </c>
      <c r="H96" s="77"/>
      <c r="I96" s="26">
        <f t="shared" si="7"/>
        <v>213.6</v>
      </c>
      <c r="J96" s="78"/>
      <c r="K96" s="77"/>
      <c r="L96" s="77"/>
      <c r="M96" s="77"/>
      <c r="N96" s="27">
        <f t="shared" si="8"/>
        <v>0</v>
      </c>
      <c r="O96" s="28">
        <f t="shared" si="9"/>
        <v>213.6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95129</v>
      </c>
      <c r="D97" s="71"/>
      <c r="E97" s="71"/>
      <c r="F97" s="71">
        <v>45</v>
      </c>
      <c r="G97" s="71">
        <v>4610</v>
      </c>
      <c r="H97" s="71"/>
      <c r="I97" s="17">
        <f t="shared" si="7"/>
        <v>99784</v>
      </c>
      <c r="J97" s="72"/>
      <c r="K97" s="71"/>
      <c r="L97" s="71"/>
      <c r="M97" s="71"/>
      <c r="N97" s="19">
        <f t="shared" si="8"/>
        <v>0</v>
      </c>
      <c r="O97" s="20">
        <f t="shared" si="9"/>
        <v>99784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1062.8</v>
      </c>
      <c r="D98" s="80"/>
      <c r="E98" s="80"/>
      <c r="F98" s="80">
        <v>0.4</v>
      </c>
      <c r="G98" s="80">
        <v>60.2</v>
      </c>
      <c r="H98" s="80"/>
      <c r="I98" s="29">
        <f t="shared" si="7"/>
        <v>1123.4000000000001</v>
      </c>
      <c r="J98" s="81"/>
      <c r="K98" s="80"/>
      <c r="L98" s="80"/>
      <c r="M98" s="80"/>
      <c r="N98" s="30">
        <f t="shared" si="8"/>
        <v>0</v>
      </c>
      <c r="O98" s="31">
        <f t="shared" si="9"/>
        <v>1123.4000000000001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172.01</v>
      </c>
      <c r="D99" s="77"/>
      <c r="E99" s="77"/>
      <c r="F99" s="77">
        <v>7.0000000000000007E-2</v>
      </c>
      <c r="G99" s="77">
        <v>46.26</v>
      </c>
      <c r="H99" s="77"/>
      <c r="I99" s="26">
        <f t="shared" si="7"/>
        <v>218.33999999999997</v>
      </c>
      <c r="J99" s="78"/>
      <c r="K99" s="77"/>
      <c r="L99" s="77"/>
      <c r="M99" s="77">
        <v>0.31</v>
      </c>
      <c r="N99" s="27">
        <f t="shared" si="8"/>
        <v>0.31</v>
      </c>
      <c r="O99" s="28">
        <f t="shared" si="9"/>
        <v>218.64999999999998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80417</v>
      </c>
      <c r="D100" s="71"/>
      <c r="E100" s="71"/>
      <c r="F100" s="71">
        <v>16</v>
      </c>
      <c r="G100" s="71">
        <v>13494</v>
      </c>
      <c r="H100" s="71"/>
      <c r="I100" s="17">
        <f t="shared" si="7"/>
        <v>93927</v>
      </c>
      <c r="J100" s="72"/>
      <c r="K100" s="71"/>
      <c r="L100" s="71"/>
      <c r="M100" s="71">
        <v>36</v>
      </c>
      <c r="N100" s="19">
        <f t="shared" si="8"/>
        <v>36</v>
      </c>
      <c r="O100" s="20">
        <f t="shared" si="9"/>
        <v>93963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897</v>
      </c>
      <c r="D101" s="80"/>
      <c r="E101" s="80"/>
      <c r="F101" s="80">
        <v>0.1</v>
      </c>
      <c r="G101" s="80">
        <v>171.5</v>
      </c>
      <c r="H101" s="80"/>
      <c r="I101" s="29">
        <f t="shared" si="7"/>
        <v>1068.5999999999999</v>
      </c>
      <c r="J101" s="81"/>
      <c r="K101" s="80"/>
      <c r="L101" s="80"/>
      <c r="M101" s="80">
        <v>0.6</v>
      </c>
      <c r="N101" s="30">
        <f t="shared" si="8"/>
        <v>0.6</v>
      </c>
      <c r="O101" s="31">
        <f t="shared" si="9"/>
        <v>1069.1999999999998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142.86000000000001</v>
      </c>
      <c r="D102" s="77"/>
      <c r="E102" s="77"/>
      <c r="F102" s="77">
        <v>0.45</v>
      </c>
      <c r="G102" s="77">
        <v>24.91</v>
      </c>
      <c r="H102" s="77"/>
      <c r="I102" s="26">
        <f t="shared" si="7"/>
        <v>168.22</v>
      </c>
      <c r="J102" s="78"/>
      <c r="K102" s="77"/>
      <c r="L102" s="77"/>
      <c r="M102" s="77">
        <v>2.54</v>
      </c>
      <c r="N102" s="27">
        <f t="shared" si="8"/>
        <v>2.54</v>
      </c>
      <c r="O102" s="28">
        <f t="shared" si="9"/>
        <v>170.76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74798</v>
      </c>
      <c r="D103" s="71"/>
      <c r="E103" s="71"/>
      <c r="F103" s="71">
        <v>111</v>
      </c>
      <c r="G103" s="71">
        <v>7510</v>
      </c>
      <c r="H103" s="71"/>
      <c r="I103" s="17">
        <f t="shared" si="7"/>
        <v>82419</v>
      </c>
      <c r="J103" s="72"/>
      <c r="K103" s="71"/>
      <c r="L103" s="71"/>
      <c r="M103" s="71">
        <v>310</v>
      </c>
      <c r="N103" s="19">
        <f t="shared" si="8"/>
        <v>310</v>
      </c>
      <c r="O103" s="20">
        <f t="shared" si="9"/>
        <v>82729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601.29999999999995</v>
      </c>
      <c r="D104" s="80"/>
      <c r="E104" s="80"/>
      <c r="F104" s="80">
        <v>0.9</v>
      </c>
      <c r="G104" s="80">
        <v>82.1</v>
      </c>
      <c r="H104" s="80"/>
      <c r="I104" s="29">
        <f t="shared" si="7"/>
        <v>684.3</v>
      </c>
      <c r="J104" s="81"/>
      <c r="K104" s="80"/>
      <c r="L104" s="80"/>
      <c r="M104" s="80">
        <v>3.4</v>
      </c>
      <c r="N104" s="30">
        <f t="shared" si="8"/>
        <v>3.4</v>
      </c>
      <c r="O104" s="31">
        <f t="shared" si="9"/>
        <v>687.69999999999993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100.58</v>
      </c>
      <c r="D105" s="77">
        <v>0.17</v>
      </c>
      <c r="E105" s="77"/>
      <c r="F105" s="77"/>
      <c r="G105" s="77">
        <v>11.2</v>
      </c>
      <c r="H105" s="77"/>
      <c r="I105" s="26">
        <f t="shared" si="7"/>
        <v>111.95</v>
      </c>
      <c r="J105" s="78"/>
      <c r="K105" s="77"/>
      <c r="L105" s="77"/>
      <c r="M105" s="77"/>
      <c r="N105" s="27">
        <f t="shared" si="8"/>
        <v>0</v>
      </c>
      <c r="O105" s="28">
        <f t="shared" si="9"/>
        <v>111.95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53651</v>
      </c>
      <c r="D106" s="71">
        <v>54</v>
      </c>
      <c r="E106" s="71"/>
      <c r="F106" s="71"/>
      <c r="G106" s="71">
        <v>3625</v>
      </c>
      <c r="H106" s="71"/>
      <c r="I106" s="17">
        <f t="shared" si="7"/>
        <v>57330</v>
      </c>
      <c r="J106" s="72"/>
      <c r="K106" s="71"/>
      <c r="L106" s="71"/>
      <c r="M106" s="71"/>
      <c r="N106" s="19">
        <f t="shared" si="8"/>
        <v>0</v>
      </c>
      <c r="O106" s="20">
        <f t="shared" si="9"/>
        <v>57330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423.4</v>
      </c>
      <c r="D107" s="80">
        <v>0.5</v>
      </c>
      <c r="E107" s="80"/>
      <c r="F107" s="80"/>
      <c r="G107" s="80">
        <v>29.6</v>
      </c>
      <c r="H107" s="80"/>
      <c r="I107" s="29">
        <f t="shared" si="7"/>
        <v>453.5</v>
      </c>
      <c r="J107" s="81"/>
      <c r="K107" s="80"/>
      <c r="L107" s="80"/>
      <c r="M107" s="80"/>
      <c r="N107" s="30">
        <f t="shared" si="8"/>
        <v>0</v>
      </c>
      <c r="O107" s="31">
        <f t="shared" si="9"/>
        <v>453.5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73.41</v>
      </c>
      <c r="D108" s="77"/>
      <c r="E108" s="77"/>
      <c r="F108" s="77"/>
      <c r="G108" s="77">
        <v>5.82</v>
      </c>
      <c r="H108" s="77"/>
      <c r="I108" s="26">
        <f t="shared" si="7"/>
        <v>79.22999999999999</v>
      </c>
      <c r="J108" s="78"/>
      <c r="K108" s="77"/>
      <c r="L108" s="77"/>
      <c r="M108" s="77">
        <v>0.59</v>
      </c>
      <c r="N108" s="27">
        <f t="shared" si="8"/>
        <v>0.59</v>
      </c>
      <c r="O108" s="28">
        <f t="shared" si="9"/>
        <v>79.819999999999993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39972</v>
      </c>
      <c r="D109" s="71"/>
      <c r="E109" s="71"/>
      <c r="F109" s="71"/>
      <c r="G109" s="71">
        <v>1862</v>
      </c>
      <c r="H109" s="71"/>
      <c r="I109" s="17">
        <f t="shared" si="7"/>
        <v>41834</v>
      </c>
      <c r="J109" s="72"/>
      <c r="K109" s="71"/>
      <c r="L109" s="71"/>
      <c r="M109" s="71">
        <v>77</v>
      </c>
      <c r="N109" s="19">
        <f t="shared" si="8"/>
        <v>77</v>
      </c>
      <c r="O109" s="20">
        <f t="shared" si="9"/>
        <v>41911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241.1</v>
      </c>
      <c r="D110" s="80"/>
      <c r="E110" s="80"/>
      <c r="F110" s="80"/>
      <c r="G110" s="80">
        <v>10.8</v>
      </c>
      <c r="H110" s="80"/>
      <c r="I110" s="29">
        <f t="shared" si="7"/>
        <v>251.9</v>
      </c>
      <c r="J110" s="81"/>
      <c r="K110" s="80"/>
      <c r="L110" s="80"/>
      <c r="M110" s="80">
        <v>0.7</v>
      </c>
      <c r="N110" s="30">
        <f t="shared" si="8"/>
        <v>0.7</v>
      </c>
      <c r="O110" s="31">
        <f t="shared" si="9"/>
        <v>252.6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54.99</v>
      </c>
      <c r="D111" s="77"/>
      <c r="E111" s="77"/>
      <c r="F111" s="77"/>
      <c r="G111" s="77">
        <v>3.08</v>
      </c>
      <c r="H111" s="77"/>
      <c r="I111" s="26">
        <f t="shared" si="7"/>
        <v>58.07</v>
      </c>
      <c r="J111" s="78"/>
      <c r="K111" s="77"/>
      <c r="L111" s="77"/>
      <c r="M111" s="77"/>
      <c r="N111" s="27">
        <f t="shared" si="8"/>
        <v>0</v>
      </c>
      <c r="O111" s="28">
        <f t="shared" si="9"/>
        <v>58.07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30565</v>
      </c>
      <c r="D112" s="71"/>
      <c r="E112" s="71"/>
      <c r="F112" s="71"/>
      <c r="G112" s="71">
        <v>1008</v>
      </c>
      <c r="H112" s="71"/>
      <c r="I112" s="17">
        <f t="shared" si="7"/>
        <v>31573</v>
      </c>
      <c r="J112" s="72"/>
      <c r="K112" s="71"/>
      <c r="L112" s="71"/>
      <c r="M112" s="71"/>
      <c r="N112" s="19">
        <f t="shared" si="8"/>
        <v>0</v>
      </c>
      <c r="O112" s="20">
        <f t="shared" si="9"/>
        <v>31573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122.2</v>
      </c>
      <c r="D113" s="80"/>
      <c r="E113" s="80"/>
      <c r="F113" s="80"/>
      <c r="G113" s="80">
        <v>0</v>
      </c>
      <c r="H113" s="80"/>
      <c r="I113" s="29">
        <f t="shared" si="7"/>
        <v>122.2</v>
      </c>
      <c r="J113" s="81"/>
      <c r="K113" s="80"/>
      <c r="L113" s="80"/>
      <c r="M113" s="80"/>
      <c r="N113" s="30">
        <f t="shared" si="8"/>
        <v>0</v>
      </c>
      <c r="O113" s="31">
        <f t="shared" si="9"/>
        <v>122.2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29.06</v>
      </c>
      <c r="D114" s="77"/>
      <c r="E114" s="77"/>
      <c r="F114" s="77"/>
      <c r="G114" s="77">
        <v>1.34</v>
      </c>
      <c r="H114" s="77"/>
      <c r="I114" s="26">
        <f t="shared" si="7"/>
        <v>30.4</v>
      </c>
      <c r="J114" s="78"/>
      <c r="K114" s="77"/>
      <c r="L114" s="77"/>
      <c r="M114" s="77"/>
      <c r="N114" s="27">
        <f t="shared" si="8"/>
        <v>0</v>
      </c>
      <c r="O114" s="28">
        <f t="shared" si="9"/>
        <v>30.4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16477</v>
      </c>
      <c r="D115" s="71"/>
      <c r="E115" s="71"/>
      <c r="F115" s="71"/>
      <c r="G115" s="71">
        <v>447</v>
      </c>
      <c r="H115" s="71"/>
      <c r="I115" s="17">
        <f t="shared" si="7"/>
        <v>16924</v>
      </c>
      <c r="J115" s="72"/>
      <c r="K115" s="71"/>
      <c r="L115" s="71"/>
      <c r="M115" s="71"/>
      <c r="N115" s="19">
        <f t="shared" si="8"/>
        <v>0</v>
      </c>
      <c r="O115" s="20">
        <f t="shared" si="9"/>
        <v>16924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47.8</v>
      </c>
      <c r="D116" s="89"/>
      <c r="E116" s="89"/>
      <c r="F116" s="89"/>
      <c r="G116" s="89">
        <v>0</v>
      </c>
      <c r="H116" s="89"/>
      <c r="I116" s="47">
        <f t="shared" si="7"/>
        <v>47.8</v>
      </c>
      <c r="J116" s="90"/>
      <c r="K116" s="89"/>
      <c r="L116" s="89"/>
      <c r="M116" s="89"/>
      <c r="N116" s="49">
        <f t="shared" si="8"/>
        <v>0</v>
      </c>
      <c r="O116" s="44">
        <f t="shared" si="9"/>
        <v>47.8</v>
      </c>
      <c r="P116" s="45">
        <f>SUM(O136,P111,P112,P115)</f>
        <v>1299.93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23.85</v>
      </c>
      <c r="D121" s="68"/>
      <c r="E121" s="68"/>
      <c r="F121" s="68"/>
      <c r="G121" s="68">
        <v>1.87</v>
      </c>
      <c r="H121" s="68"/>
      <c r="I121" s="11">
        <f t="shared" si="7"/>
        <v>25.720000000000002</v>
      </c>
      <c r="J121" s="69"/>
      <c r="K121" s="68"/>
      <c r="L121" s="68"/>
      <c r="M121" s="68">
        <v>0.31</v>
      </c>
      <c r="N121" s="13">
        <f t="shared" si="8"/>
        <v>0.31</v>
      </c>
      <c r="O121" s="14">
        <f t="shared" si="9"/>
        <v>26.03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13271</v>
      </c>
      <c r="D122" s="71"/>
      <c r="E122" s="71"/>
      <c r="F122" s="71"/>
      <c r="G122" s="71">
        <v>621</v>
      </c>
      <c r="H122" s="71"/>
      <c r="I122" s="17">
        <f t="shared" si="7"/>
        <v>13892</v>
      </c>
      <c r="J122" s="72"/>
      <c r="K122" s="71"/>
      <c r="L122" s="71"/>
      <c r="M122" s="71">
        <v>41</v>
      </c>
      <c r="N122" s="19">
        <f t="shared" si="8"/>
        <v>41</v>
      </c>
      <c r="O122" s="20">
        <f t="shared" si="9"/>
        <v>13933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16.940000000000001</v>
      </c>
      <c r="D124" s="77"/>
      <c r="E124" s="77"/>
      <c r="F124" s="77"/>
      <c r="G124" s="77">
        <v>0.06</v>
      </c>
      <c r="H124" s="77"/>
      <c r="I124" s="26">
        <f t="shared" si="7"/>
        <v>17</v>
      </c>
      <c r="J124" s="78"/>
      <c r="K124" s="77"/>
      <c r="L124" s="77"/>
      <c r="M124" s="77"/>
      <c r="N124" s="27">
        <f t="shared" si="8"/>
        <v>0</v>
      </c>
      <c r="O124" s="28">
        <f t="shared" si="9"/>
        <v>17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9701</v>
      </c>
      <c r="D125" s="71"/>
      <c r="E125" s="71"/>
      <c r="F125" s="71"/>
      <c r="G125" s="71">
        <v>20</v>
      </c>
      <c r="H125" s="71"/>
      <c r="I125" s="17">
        <f t="shared" si="7"/>
        <v>9721</v>
      </c>
      <c r="J125" s="72"/>
      <c r="K125" s="71"/>
      <c r="L125" s="71"/>
      <c r="M125" s="71"/>
      <c r="N125" s="19">
        <f t="shared" si="8"/>
        <v>0</v>
      </c>
      <c r="O125" s="20">
        <f t="shared" si="9"/>
        <v>9721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2.8</v>
      </c>
      <c r="D126" s="80"/>
      <c r="E126" s="80"/>
      <c r="F126" s="80"/>
      <c r="G126" s="80">
        <v>0</v>
      </c>
      <c r="H126" s="80"/>
      <c r="I126" s="29">
        <f t="shared" si="7"/>
        <v>2.8</v>
      </c>
      <c r="J126" s="81"/>
      <c r="K126" s="80"/>
      <c r="L126" s="80"/>
      <c r="M126" s="80"/>
      <c r="N126" s="30">
        <f t="shared" si="8"/>
        <v>0</v>
      </c>
      <c r="O126" s="31">
        <f t="shared" si="9"/>
        <v>2.8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32.549999999999997</v>
      </c>
      <c r="D127" s="77"/>
      <c r="E127" s="77"/>
      <c r="F127" s="77"/>
      <c r="G127" s="77">
        <v>0.73</v>
      </c>
      <c r="H127" s="77"/>
      <c r="I127" s="26">
        <f t="shared" si="7"/>
        <v>33.279999999999994</v>
      </c>
      <c r="J127" s="78"/>
      <c r="K127" s="77"/>
      <c r="L127" s="77"/>
      <c r="M127" s="77"/>
      <c r="N127" s="27">
        <f t="shared" si="8"/>
        <v>0</v>
      </c>
      <c r="O127" s="28">
        <f t="shared" si="9"/>
        <v>33.279999999999994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18601</v>
      </c>
      <c r="D128" s="71"/>
      <c r="E128" s="71"/>
      <c r="F128" s="71"/>
      <c r="G128" s="71">
        <v>246</v>
      </c>
      <c r="H128" s="71"/>
      <c r="I128" s="17">
        <f t="shared" si="7"/>
        <v>18847</v>
      </c>
      <c r="J128" s="72"/>
      <c r="K128" s="71"/>
      <c r="L128" s="71"/>
      <c r="M128" s="71"/>
      <c r="N128" s="19">
        <f t="shared" si="8"/>
        <v>0</v>
      </c>
      <c r="O128" s="20">
        <f t="shared" si="9"/>
        <v>18847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1166.75</v>
      </c>
      <c r="D130" s="68">
        <v>0.17</v>
      </c>
      <c r="E130" s="68"/>
      <c r="F130" s="68">
        <v>0.71</v>
      </c>
      <c r="G130" s="68">
        <v>114.11</v>
      </c>
      <c r="H130" s="68"/>
      <c r="I130" s="11">
        <f t="shared" si="7"/>
        <v>1281.74</v>
      </c>
      <c r="J130" s="69"/>
      <c r="K130" s="68"/>
      <c r="L130" s="68">
        <v>0.3</v>
      </c>
      <c r="M130" s="68">
        <v>7.24</v>
      </c>
      <c r="N130" s="13">
        <f>SUM(J130:M130)</f>
        <v>7.54</v>
      </c>
      <c r="O130" s="14">
        <f t="shared" si="9"/>
        <v>1289.28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556532</v>
      </c>
      <c r="D131" s="71">
        <v>54</v>
      </c>
      <c r="E131" s="71"/>
      <c r="F131" s="71">
        <v>172</v>
      </c>
      <c r="G131" s="71">
        <v>34159</v>
      </c>
      <c r="H131" s="71"/>
      <c r="I131" s="17">
        <f t="shared" si="7"/>
        <v>590917</v>
      </c>
      <c r="J131" s="72"/>
      <c r="K131" s="71"/>
      <c r="L131" s="71">
        <v>13</v>
      </c>
      <c r="M131" s="71">
        <v>626</v>
      </c>
      <c r="N131" s="19">
        <f t="shared" si="8"/>
        <v>639</v>
      </c>
      <c r="O131" s="20">
        <f t="shared" si="9"/>
        <v>591556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6027.2</v>
      </c>
      <c r="D132" s="80">
        <v>0.5</v>
      </c>
      <c r="E132" s="80"/>
      <c r="F132" s="80">
        <v>1.4</v>
      </c>
      <c r="G132" s="80">
        <v>364.5</v>
      </c>
      <c r="H132" s="80"/>
      <c r="I132" s="29">
        <f t="shared" ref="I132:I138" si="10">SUM(C132:H132)</f>
        <v>6393.5999999999995</v>
      </c>
      <c r="J132" s="81"/>
      <c r="K132" s="80"/>
      <c r="L132" s="80">
        <v>0.8</v>
      </c>
      <c r="M132" s="80">
        <v>11.9</v>
      </c>
      <c r="N132" s="30">
        <f t="shared" ref="N132:N138" si="11">SUM(J132:M132)</f>
        <v>12.700000000000001</v>
      </c>
      <c r="O132" s="31">
        <f t="shared" ref="O132:O138" si="12">SUM(N132,I132)</f>
        <v>6406.2999999999993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1077.21</v>
      </c>
      <c r="D133" s="77">
        <v>0.17</v>
      </c>
      <c r="E133" s="77"/>
      <c r="F133" s="77">
        <v>0.71</v>
      </c>
      <c r="G133" s="77">
        <v>114.11</v>
      </c>
      <c r="H133" s="77"/>
      <c r="I133" s="26">
        <f t="shared" si="10"/>
        <v>1192.2</v>
      </c>
      <c r="J133" s="78"/>
      <c r="K133" s="77"/>
      <c r="L133" s="77">
        <v>0.3</v>
      </c>
      <c r="M133" s="77">
        <v>7.24</v>
      </c>
      <c r="N133" s="27">
        <f t="shared" si="11"/>
        <v>7.54</v>
      </c>
      <c r="O133" s="28">
        <f t="shared" si="12"/>
        <v>1199.74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532257</v>
      </c>
      <c r="D134" s="71">
        <v>54</v>
      </c>
      <c r="E134" s="71"/>
      <c r="F134" s="71">
        <v>172</v>
      </c>
      <c r="G134" s="71">
        <v>34159</v>
      </c>
      <c r="H134" s="71"/>
      <c r="I134" s="17">
        <f t="shared" si="10"/>
        <v>566642</v>
      </c>
      <c r="J134" s="72"/>
      <c r="K134" s="71"/>
      <c r="L134" s="71">
        <v>13</v>
      </c>
      <c r="M134" s="71">
        <v>626</v>
      </c>
      <c r="N134" s="19">
        <f t="shared" si="11"/>
        <v>639</v>
      </c>
      <c r="O134" s="20">
        <f t="shared" si="12"/>
        <v>567281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5039</v>
      </c>
      <c r="D135" s="89">
        <v>0.5</v>
      </c>
      <c r="E135" s="89"/>
      <c r="F135" s="89">
        <v>1.4</v>
      </c>
      <c r="G135" s="89">
        <v>364.5</v>
      </c>
      <c r="H135" s="89"/>
      <c r="I135" s="47">
        <f t="shared" si="10"/>
        <v>5405.4</v>
      </c>
      <c r="J135" s="90"/>
      <c r="K135" s="89"/>
      <c r="L135" s="89">
        <v>0.8</v>
      </c>
      <c r="M135" s="89">
        <v>11.9</v>
      </c>
      <c r="N135" s="49">
        <f t="shared" si="11"/>
        <v>12.700000000000001</v>
      </c>
      <c r="O135" s="44">
        <f t="shared" si="12"/>
        <v>5418.0999999999995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1170.7399999999998</v>
      </c>
      <c r="D136" s="57">
        <f t="shared" si="13"/>
        <v>0.17</v>
      </c>
      <c r="E136" s="57">
        <f t="shared" si="13"/>
        <v>0</v>
      </c>
      <c r="F136" s="57">
        <f t="shared" si="13"/>
        <v>0.71</v>
      </c>
      <c r="G136" s="57">
        <f t="shared" si="13"/>
        <v>114.11000000000001</v>
      </c>
      <c r="H136" s="57">
        <f t="shared" si="13"/>
        <v>0</v>
      </c>
      <c r="I136" s="58">
        <f t="shared" si="10"/>
        <v>1285.73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6.66</v>
      </c>
      <c r="L136" s="57">
        <f t="shared" si="14"/>
        <v>0.3</v>
      </c>
      <c r="M136" s="57">
        <f t="shared" si="14"/>
        <v>7.2399999999999993</v>
      </c>
      <c r="N136" s="60">
        <f t="shared" si="11"/>
        <v>14.2</v>
      </c>
      <c r="O136" s="61">
        <f t="shared" si="12"/>
        <v>1299.93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557261</v>
      </c>
      <c r="D137" s="36">
        <f t="shared" si="13"/>
        <v>54</v>
      </c>
      <c r="E137" s="36">
        <f t="shared" si="13"/>
        <v>0</v>
      </c>
      <c r="F137" s="36">
        <f t="shared" si="13"/>
        <v>172</v>
      </c>
      <c r="G137" s="36">
        <f t="shared" si="13"/>
        <v>34159</v>
      </c>
      <c r="H137" s="36">
        <f t="shared" si="13"/>
        <v>0</v>
      </c>
      <c r="I137" s="17">
        <f t="shared" si="10"/>
        <v>591646</v>
      </c>
      <c r="J137" s="18">
        <f t="shared" si="14"/>
        <v>0</v>
      </c>
      <c r="K137" s="16">
        <f t="shared" si="14"/>
        <v>127</v>
      </c>
      <c r="L137" s="16">
        <f t="shared" si="14"/>
        <v>13</v>
      </c>
      <c r="M137" s="16">
        <f t="shared" si="14"/>
        <v>626</v>
      </c>
      <c r="N137" s="19">
        <f t="shared" si="11"/>
        <v>766</v>
      </c>
      <c r="O137" s="20">
        <f t="shared" si="12"/>
        <v>592412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6079.8</v>
      </c>
      <c r="D138" s="41">
        <f t="shared" si="13"/>
        <v>0.5</v>
      </c>
      <c r="E138" s="41">
        <f t="shared" si="13"/>
        <v>0</v>
      </c>
      <c r="F138" s="41">
        <f t="shared" si="13"/>
        <v>1.4</v>
      </c>
      <c r="G138" s="41">
        <f t="shared" si="13"/>
        <v>364.50000000000006</v>
      </c>
      <c r="H138" s="41">
        <f t="shared" si="13"/>
        <v>0</v>
      </c>
      <c r="I138" s="47">
        <f t="shared" si="10"/>
        <v>6446.2</v>
      </c>
      <c r="J138" s="48">
        <f t="shared" si="14"/>
        <v>0</v>
      </c>
      <c r="K138" s="46">
        <f t="shared" si="14"/>
        <v>10.199999999999999</v>
      </c>
      <c r="L138" s="46">
        <f t="shared" si="14"/>
        <v>0.8</v>
      </c>
      <c r="M138" s="46">
        <f t="shared" si="14"/>
        <v>11.9</v>
      </c>
      <c r="N138" s="49">
        <f t="shared" si="11"/>
        <v>22.9</v>
      </c>
      <c r="O138" s="44">
        <f t="shared" si="12"/>
        <v>6469.0999999999995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62</v>
      </c>
      <c r="F3" s="104" t="s">
        <v>87</v>
      </c>
      <c r="G3" s="104" t="s">
        <v>84</v>
      </c>
      <c r="H3" s="104" t="s">
        <v>12</v>
      </c>
      <c r="I3" s="100" t="s">
        <v>13</v>
      </c>
      <c r="J3" s="102" t="s">
        <v>89</v>
      </c>
      <c r="K3" s="104" t="s">
        <v>72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104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1.74</v>
      </c>
      <c r="D8" s="77"/>
      <c r="E8" s="77"/>
      <c r="F8" s="77"/>
      <c r="G8" s="77"/>
      <c r="H8" s="77"/>
      <c r="I8" s="26">
        <f t="shared" si="0"/>
        <v>1.74</v>
      </c>
      <c r="J8" s="78"/>
      <c r="K8" s="77"/>
      <c r="L8" s="77"/>
      <c r="M8" s="77"/>
      <c r="N8" s="27">
        <f t="shared" si="1"/>
        <v>0</v>
      </c>
      <c r="O8" s="28">
        <f t="shared" si="2"/>
        <v>1.74</v>
      </c>
      <c r="P8" s="21" t="s">
        <v>25</v>
      </c>
      <c r="Q8" s="134" t="s">
        <v>132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12.4</v>
      </c>
      <c r="D14" s="77"/>
      <c r="E14" s="77"/>
      <c r="F14" s="77"/>
      <c r="G14" s="77"/>
      <c r="H14" s="77"/>
      <c r="I14" s="26">
        <f t="shared" si="0"/>
        <v>12.4</v>
      </c>
      <c r="J14" s="78"/>
      <c r="K14" s="77">
        <v>0.61</v>
      </c>
      <c r="L14" s="77"/>
      <c r="M14" s="77">
        <v>4.1100000000000003</v>
      </c>
      <c r="N14" s="27">
        <f t="shared" si="1"/>
        <v>4.7200000000000006</v>
      </c>
      <c r="O14" s="28">
        <f t="shared" si="2"/>
        <v>17.12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1454</v>
      </c>
      <c r="D15" s="71"/>
      <c r="E15" s="71"/>
      <c r="F15" s="71"/>
      <c r="G15" s="71"/>
      <c r="H15" s="71"/>
      <c r="I15" s="17">
        <f t="shared" si="0"/>
        <v>1454</v>
      </c>
      <c r="J15" s="72"/>
      <c r="K15" s="71">
        <v>84</v>
      </c>
      <c r="L15" s="71"/>
      <c r="M15" s="71">
        <v>123</v>
      </c>
      <c r="N15" s="19">
        <f t="shared" si="1"/>
        <v>207</v>
      </c>
      <c r="O15" s="20">
        <f t="shared" si="2"/>
        <v>1661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163.19999999999999</v>
      </c>
      <c r="D16" s="80"/>
      <c r="E16" s="80"/>
      <c r="F16" s="80"/>
      <c r="G16" s="80"/>
      <c r="H16" s="80"/>
      <c r="I16" s="29">
        <f t="shared" si="0"/>
        <v>163.19999999999999</v>
      </c>
      <c r="J16" s="81"/>
      <c r="K16" s="80">
        <v>8.6</v>
      </c>
      <c r="L16" s="80"/>
      <c r="M16" s="80">
        <v>8.3000000000000007</v>
      </c>
      <c r="N16" s="30">
        <f t="shared" si="1"/>
        <v>16.899999999999999</v>
      </c>
      <c r="O16" s="31">
        <f t="shared" si="2"/>
        <v>180.1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32.700000000000003</v>
      </c>
      <c r="D17" s="77"/>
      <c r="E17" s="77"/>
      <c r="F17" s="77"/>
      <c r="G17" s="77"/>
      <c r="H17" s="77"/>
      <c r="I17" s="26">
        <f t="shared" si="0"/>
        <v>32.700000000000003</v>
      </c>
      <c r="J17" s="78"/>
      <c r="K17" s="77"/>
      <c r="L17" s="77"/>
      <c r="M17" s="77"/>
      <c r="N17" s="27">
        <f t="shared" si="1"/>
        <v>0</v>
      </c>
      <c r="O17" s="28">
        <f t="shared" si="2"/>
        <v>32.700000000000003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4897</v>
      </c>
      <c r="D18" s="71"/>
      <c r="E18" s="71"/>
      <c r="F18" s="71"/>
      <c r="G18" s="71"/>
      <c r="H18" s="71"/>
      <c r="I18" s="17">
        <f t="shared" si="0"/>
        <v>4897</v>
      </c>
      <c r="J18" s="72"/>
      <c r="K18" s="71"/>
      <c r="L18" s="71"/>
      <c r="M18" s="71"/>
      <c r="N18" s="19">
        <f t="shared" si="1"/>
        <v>0</v>
      </c>
      <c r="O18" s="20">
        <f t="shared" si="2"/>
        <v>4897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369.8</v>
      </c>
      <c r="D19" s="80"/>
      <c r="E19" s="80"/>
      <c r="F19" s="80"/>
      <c r="G19" s="80"/>
      <c r="H19" s="80"/>
      <c r="I19" s="29">
        <f t="shared" si="0"/>
        <v>369.8</v>
      </c>
      <c r="J19" s="81"/>
      <c r="K19" s="80"/>
      <c r="L19" s="80"/>
      <c r="M19" s="80"/>
      <c r="N19" s="30">
        <f t="shared" si="1"/>
        <v>0</v>
      </c>
      <c r="O19" s="31">
        <f t="shared" si="2"/>
        <v>369.8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66.08</v>
      </c>
      <c r="D20" s="77">
        <v>0.6</v>
      </c>
      <c r="E20" s="77"/>
      <c r="F20" s="77"/>
      <c r="G20" s="77"/>
      <c r="H20" s="77">
        <v>0.1</v>
      </c>
      <c r="I20" s="26">
        <f t="shared" si="0"/>
        <v>66.779999999999987</v>
      </c>
      <c r="J20" s="78"/>
      <c r="K20" s="77"/>
      <c r="L20" s="77"/>
      <c r="M20" s="77">
        <v>2.83</v>
      </c>
      <c r="N20" s="27">
        <f t="shared" si="1"/>
        <v>2.83</v>
      </c>
      <c r="O20" s="28">
        <f t="shared" si="2"/>
        <v>69.609999999999985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15901</v>
      </c>
      <c r="D21" s="71">
        <v>83</v>
      </c>
      <c r="E21" s="71"/>
      <c r="F21" s="71"/>
      <c r="G21" s="71"/>
      <c r="H21" s="71">
        <v>4</v>
      </c>
      <c r="I21" s="17">
        <f t="shared" si="0"/>
        <v>15988</v>
      </c>
      <c r="J21" s="72"/>
      <c r="K21" s="71">
        <v>75</v>
      </c>
      <c r="L21" s="71"/>
      <c r="M21" s="71">
        <v>255</v>
      </c>
      <c r="N21" s="19">
        <f t="shared" si="1"/>
        <v>330</v>
      </c>
      <c r="O21" s="20">
        <f t="shared" si="2"/>
        <v>16318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817.9</v>
      </c>
      <c r="D22" s="80">
        <v>3.7</v>
      </c>
      <c r="E22" s="80"/>
      <c r="F22" s="80"/>
      <c r="G22" s="80"/>
      <c r="H22" s="80">
        <v>0.2</v>
      </c>
      <c r="I22" s="29">
        <f t="shared" si="0"/>
        <v>821.80000000000007</v>
      </c>
      <c r="J22" s="81"/>
      <c r="K22" s="80">
        <v>4.9000000000000004</v>
      </c>
      <c r="L22" s="80"/>
      <c r="M22" s="80">
        <v>10.199999999999999</v>
      </c>
      <c r="N22" s="30">
        <f t="shared" si="1"/>
        <v>15.1</v>
      </c>
      <c r="O22" s="31">
        <f t="shared" si="2"/>
        <v>836.90000000000009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142.30000000000001</v>
      </c>
      <c r="D23" s="77"/>
      <c r="E23" s="77"/>
      <c r="F23" s="77"/>
      <c r="G23" s="77"/>
      <c r="H23" s="77"/>
      <c r="I23" s="26">
        <f t="shared" si="0"/>
        <v>142.30000000000001</v>
      </c>
      <c r="J23" s="78"/>
      <c r="K23" s="77"/>
      <c r="L23" s="77"/>
      <c r="M23" s="77">
        <v>2.8</v>
      </c>
      <c r="N23" s="27">
        <f t="shared" si="1"/>
        <v>2.8</v>
      </c>
      <c r="O23" s="28">
        <f t="shared" si="2"/>
        <v>145.10000000000002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45645</v>
      </c>
      <c r="D24" s="71"/>
      <c r="E24" s="71"/>
      <c r="F24" s="71"/>
      <c r="G24" s="71"/>
      <c r="H24" s="71"/>
      <c r="I24" s="17">
        <f t="shared" si="0"/>
        <v>45645</v>
      </c>
      <c r="J24" s="72"/>
      <c r="K24" s="71"/>
      <c r="L24" s="71"/>
      <c r="M24" s="71">
        <v>167</v>
      </c>
      <c r="N24" s="19">
        <f t="shared" si="1"/>
        <v>167</v>
      </c>
      <c r="O24" s="20">
        <f t="shared" si="2"/>
        <v>45812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1813.9</v>
      </c>
      <c r="D25" s="80"/>
      <c r="E25" s="80"/>
      <c r="F25" s="80"/>
      <c r="G25" s="80"/>
      <c r="H25" s="80"/>
      <c r="I25" s="29">
        <f t="shared" si="0"/>
        <v>1813.9</v>
      </c>
      <c r="J25" s="81"/>
      <c r="K25" s="80"/>
      <c r="L25" s="80"/>
      <c r="M25" s="80">
        <v>5.2</v>
      </c>
      <c r="N25" s="30">
        <f t="shared" si="1"/>
        <v>5.2</v>
      </c>
      <c r="O25" s="31">
        <f t="shared" si="2"/>
        <v>1819.1000000000001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255.38</v>
      </c>
      <c r="D26" s="77"/>
      <c r="E26" s="77"/>
      <c r="F26" s="77"/>
      <c r="G26" s="77"/>
      <c r="H26" s="77"/>
      <c r="I26" s="26">
        <f t="shared" si="0"/>
        <v>255.38</v>
      </c>
      <c r="J26" s="78"/>
      <c r="K26" s="77"/>
      <c r="L26" s="77"/>
      <c r="M26" s="77">
        <v>1.28</v>
      </c>
      <c r="N26" s="27">
        <f t="shared" si="1"/>
        <v>1.28</v>
      </c>
      <c r="O26" s="28">
        <f t="shared" si="2"/>
        <v>256.65999999999997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90813</v>
      </c>
      <c r="D27" s="71"/>
      <c r="E27" s="71"/>
      <c r="F27" s="71"/>
      <c r="G27" s="71"/>
      <c r="H27" s="71"/>
      <c r="I27" s="17">
        <f t="shared" si="0"/>
        <v>90813</v>
      </c>
      <c r="J27" s="72"/>
      <c r="K27" s="71"/>
      <c r="L27" s="71"/>
      <c r="M27" s="71">
        <v>87</v>
      </c>
      <c r="N27" s="19">
        <f t="shared" si="1"/>
        <v>87</v>
      </c>
      <c r="O27" s="20">
        <f t="shared" si="2"/>
        <v>90900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3015</v>
      </c>
      <c r="D28" s="80"/>
      <c r="E28" s="80"/>
      <c r="F28" s="80"/>
      <c r="G28" s="80"/>
      <c r="H28" s="80"/>
      <c r="I28" s="29">
        <f t="shared" si="0"/>
        <v>3015</v>
      </c>
      <c r="J28" s="81"/>
      <c r="K28" s="80"/>
      <c r="L28" s="80"/>
      <c r="M28" s="80">
        <v>2.7</v>
      </c>
      <c r="N28" s="30">
        <f t="shared" si="1"/>
        <v>2.7</v>
      </c>
      <c r="O28" s="31">
        <f t="shared" si="2"/>
        <v>3017.7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383.62</v>
      </c>
      <c r="D29" s="77"/>
      <c r="E29" s="77"/>
      <c r="F29" s="77"/>
      <c r="G29" s="77"/>
      <c r="H29" s="77"/>
      <c r="I29" s="26">
        <f t="shared" si="0"/>
        <v>383.62</v>
      </c>
      <c r="J29" s="78"/>
      <c r="K29" s="77"/>
      <c r="L29" s="77"/>
      <c r="M29" s="77"/>
      <c r="N29" s="27">
        <f t="shared" si="1"/>
        <v>0</v>
      </c>
      <c r="O29" s="28">
        <f t="shared" si="2"/>
        <v>383.62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137285</v>
      </c>
      <c r="D30" s="71"/>
      <c r="E30" s="71"/>
      <c r="F30" s="71"/>
      <c r="G30" s="71"/>
      <c r="H30" s="71"/>
      <c r="I30" s="17">
        <f t="shared" si="0"/>
        <v>137285</v>
      </c>
      <c r="J30" s="72"/>
      <c r="K30" s="71"/>
      <c r="L30" s="71"/>
      <c r="M30" s="71"/>
      <c r="N30" s="19">
        <f t="shared" si="1"/>
        <v>0</v>
      </c>
      <c r="O30" s="20">
        <f t="shared" si="2"/>
        <v>137285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3282.9</v>
      </c>
      <c r="D31" s="80"/>
      <c r="E31" s="80"/>
      <c r="F31" s="80"/>
      <c r="G31" s="80"/>
      <c r="H31" s="80"/>
      <c r="I31" s="29">
        <f t="shared" si="0"/>
        <v>3282.9</v>
      </c>
      <c r="J31" s="81"/>
      <c r="K31" s="80"/>
      <c r="L31" s="80"/>
      <c r="M31" s="80"/>
      <c r="N31" s="30">
        <f t="shared" si="1"/>
        <v>0</v>
      </c>
      <c r="O31" s="31">
        <f t="shared" si="2"/>
        <v>3282.9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482.18</v>
      </c>
      <c r="D32" s="77"/>
      <c r="E32" s="77"/>
      <c r="F32" s="77"/>
      <c r="G32" s="77"/>
      <c r="H32" s="77"/>
      <c r="I32" s="26">
        <f t="shared" si="0"/>
        <v>482.18</v>
      </c>
      <c r="J32" s="78"/>
      <c r="K32" s="77"/>
      <c r="L32" s="77"/>
      <c r="M32" s="77"/>
      <c r="N32" s="27">
        <f t="shared" si="1"/>
        <v>0</v>
      </c>
      <c r="O32" s="28">
        <f t="shared" si="2"/>
        <v>482.18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195458</v>
      </c>
      <c r="D33" s="71"/>
      <c r="E33" s="71"/>
      <c r="F33" s="71"/>
      <c r="G33" s="71"/>
      <c r="H33" s="71"/>
      <c r="I33" s="17">
        <f t="shared" si="0"/>
        <v>195458</v>
      </c>
      <c r="J33" s="72"/>
      <c r="K33" s="71"/>
      <c r="L33" s="71"/>
      <c r="M33" s="71"/>
      <c r="N33" s="19">
        <f t="shared" si="1"/>
        <v>0</v>
      </c>
      <c r="O33" s="20">
        <f t="shared" si="2"/>
        <v>195458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3423.8</v>
      </c>
      <c r="D34" s="80"/>
      <c r="E34" s="80"/>
      <c r="F34" s="80"/>
      <c r="G34" s="80"/>
      <c r="H34" s="80"/>
      <c r="I34" s="29">
        <f t="shared" si="0"/>
        <v>3423.8</v>
      </c>
      <c r="J34" s="81"/>
      <c r="K34" s="80"/>
      <c r="L34" s="80"/>
      <c r="M34" s="80"/>
      <c r="N34" s="30">
        <f t="shared" si="1"/>
        <v>0</v>
      </c>
      <c r="O34" s="31">
        <f t="shared" si="2"/>
        <v>3423.8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490.53</v>
      </c>
      <c r="D35" s="77"/>
      <c r="E35" s="77"/>
      <c r="F35" s="77"/>
      <c r="G35" s="77">
        <v>3.45</v>
      </c>
      <c r="H35" s="77"/>
      <c r="I35" s="26">
        <f t="shared" si="0"/>
        <v>493.97999999999996</v>
      </c>
      <c r="J35" s="78"/>
      <c r="K35" s="77"/>
      <c r="L35" s="77"/>
      <c r="M35" s="77"/>
      <c r="N35" s="27">
        <f t="shared" si="1"/>
        <v>0</v>
      </c>
      <c r="O35" s="28">
        <f t="shared" si="2"/>
        <v>493.97999999999996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205466</v>
      </c>
      <c r="D36" s="71"/>
      <c r="E36" s="71"/>
      <c r="F36" s="71"/>
      <c r="G36" s="71">
        <v>738</v>
      </c>
      <c r="H36" s="71"/>
      <c r="I36" s="17">
        <f t="shared" si="0"/>
        <v>206204</v>
      </c>
      <c r="J36" s="72"/>
      <c r="K36" s="71"/>
      <c r="L36" s="71"/>
      <c r="M36" s="71"/>
      <c r="N36" s="19">
        <f t="shared" si="1"/>
        <v>0</v>
      </c>
      <c r="O36" s="20">
        <f t="shared" si="2"/>
        <v>206204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2690.5</v>
      </c>
      <c r="D37" s="80"/>
      <c r="E37" s="80"/>
      <c r="F37" s="80"/>
      <c r="G37" s="80">
        <v>11</v>
      </c>
      <c r="H37" s="80"/>
      <c r="I37" s="29">
        <f t="shared" ref="I37:I50" si="3">SUM(C37:H37)</f>
        <v>2701.5</v>
      </c>
      <c r="J37" s="81"/>
      <c r="K37" s="80"/>
      <c r="L37" s="80"/>
      <c r="M37" s="80"/>
      <c r="N37" s="30">
        <f t="shared" si="1"/>
        <v>0</v>
      </c>
      <c r="O37" s="31">
        <f t="shared" si="2"/>
        <v>2701.5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434.35</v>
      </c>
      <c r="D38" s="77"/>
      <c r="E38" s="77"/>
      <c r="F38" s="77"/>
      <c r="G38" s="77">
        <v>16.13</v>
      </c>
      <c r="H38" s="77"/>
      <c r="I38" s="26">
        <f t="shared" si="3"/>
        <v>450.48</v>
      </c>
      <c r="J38" s="78"/>
      <c r="K38" s="77"/>
      <c r="L38" s="77"/>
      <c r="M38" s="77">
        <v>5.46</v>
      </c>
      <c r="N38" s="27">
        <f t="shared" si="1"/>
        <v>5.46</v>
      </c>
      <c r="O38" s="28">
        <f t="shared" si="2"/>
        <v>455.94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197663</v>
      </c>
      <c r="D39" s="71"/>
      <c r="E39" s="71"/>
      <c r="F39" s="71"/>
      <c r="G39" s="71">
        <v>3969</v>
      </c>
      <c r="H39" s="71"/>
      <c r="I39" s="17">
        <f t="shared" si="3"/>
        <v>201632</v>
      </c>
      <c r="J39" s="72"/>
      <c r="K39" s="71"/>
      <c r="L39" s="71"/>
      <c r="M39" s="71">
        <v>584</v>
      </c>
      <c r="N39" s="19">
        <f t="shared" si="1"/>
        <v>584</v>
      </c>
      <c r="O39" s="20">
        <f t="shared" si="2"/>
        <v>202216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2270.5</v>
      </c>
      <c r="D40" s="80"/>
      <c r="E40" s="80"/>
      <c r="F40" s="80"/>
      <c r="G40" s="80">
        <v>52.1</v>
      </c>
      <c r="H40" s="80"/>
      <c r="I40" s="29">
        <f t="shared" si="3"/>
        <v>2322.6</v>
      </c>
      <c r="J40" s="81"/>
      <c r="K40" s="80"/>
      <c r="L40" s="80"/>
      <c r="M40" s="80">
        <v>11.7</v>
      </c>
      <c r="N40" s="30">
        <f t="shared" si="1"/>
        <v>11.7</v>
      </c>
      <c r="O40" s="31">
        <f t="shared" si="2"/>
        <v>2334.2999999999997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267.69</v>
      </c>
      <c r="D41" s="77"/>
      <c r="E41" s="77"/>
      <c r="F41" s="77"/>
      <c r="G41" s="77">
        <v>14.4</v>
      </c>
      <c r="H41" s="77"/>
      <c r="I41" s="26">
        <f t="shared" si="3"/>
        <v>282.08999999999997</v>
      </c>
      <c r="J41" s="78"/>
      <c r="K41" s="77">
        <v>50.81</v>
      </c>
      <c r="L41" s="77"/>
      <c r="M41" s="77">
        <v>3.34</v>
      </c>
      <c r="N41" s="27">
        <f t="shared" si="1"/>
        <v>54.150000000000006</v>
      </c>
      <c r="O41" s="28">
        <f t="shared" si="2"/>
        <v>336.24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126655</v>
      </c>
      <c r="D42" s="71"/>
      <c r="E42" s="71"/>
      <c r="F42" s="71"/>
      <c r="G42" s="71">
        <v>3796</v>
      </c>
      <c r="H42" s="71"/>
      <c r="I42" s="17">
        <f t="shared" si="3"/>
        <v>130451</v>
      </c>
      <c r="J42" s="72"/>
      <c r="K42" s="71">
        <v>2847</v>
      </c>
      <c r="L42" s="71"/>
      <c r="M42" s="71">
        <v>310</v>
      </c>
      <c r="N42" s="19">
        <f t="shared" si="1"/>
        <v>3157</v>
      </c>
      <c r="O42" s="20">
        <f t="shared" si="2"/>
        <v>133608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1420.2</v>
      </c>
      <c r="D43" s="80"/>
      <c r="E43" s="80"/>
      <c r="F43" s="80"/>
      <c r="G43" s="80">
        <v>48.6</v>
      </c>
      <c r="H43" s="80"/>
      <c r="I43" s="29">
        <f t="shared" si="3"/>
        <v>1468.8</v>
      </c>
      <c r="J43" s="81"/>
      <c r="K43" s="80">
        <v>68.5</v>
      </c>
      <c r="L43" s="80"/>
      <c r="M43" s="80">
        <v>5.2</v>
      </c>
      <c r="N43" s="30">
        <f t="shared" si="1"/>
        <v>73.7</v>
      </c>
      <c r="O43" s="31">
        <f t="shared" si="2"/>
        <v>1542.5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270.75</v>
      </c>
      <c r="D44" s="77"/>
      <c r="E44" s="77"/>
      <c r="F44" s="77"/>
      <c r="G44" s="77">
        <v>16.41</v>
      </c>
      <c r="H44" s="77"/>
      <c r="I44" s="26">
        <f t="shared" si="3"/>
        <v>287.16000000000003</v>
      </c>
      <c r="J44" s="78"/>
      <c r="K44" s="77"/>
      <c r="L44" s="77"/>
      <c r="M44" s="77">
        <v>1.76</v>
      </c>
      <c r="N44" s="27">
        <f t="shared" si="1"/>
        <v>1.76</v>
      </c>
      <c r="O44" s="28">
        <f t="shared" si="2"/>
        <v>288.92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130485</v>
      </c>
      <c r="D45" s="71"/>
      <c r="E45" s="71"/>
      <c r="F45" s="71"/>
      <c r="G45" s="71">
        <v>4842</v>
      </c>
      <c r="H45" s="71"/>
      <c r="I45" s="17">
        <f t="shared" si="3"/>
        <v>135327</v>
      </c>
      <c r="J45" s="72"/>
      <c r="K45" s="71"/>
      <c r="L45" s="71"/>
      <c r="M45" s="71">
        <v>202</v>
      </c>
      <c r="N45" s="19">
        <f t="shared" si="1"/>
        <v>202</v>
      </c>
      <c r="O45" s="20">
        <f t="shared" si="2"/>
        <v>135529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1136.4000000000001</v>
      </c>
      <c r="D46" s="80"/>
      <c r="E46" s="80"/>
      <c r="F46" s="80"/>
      <c r="G46" s="80">
        <v>53.2</v>
      </c>
      <c r="H46" s="80"/>
      <c r="I46" s="29">
        <f t="shared" si="3"/>
        <v>1189.6000000000001</v>
      </c>
      <c r="J46" s="81"/>
      <c r="K46" s="80"/>
      <c r="L46" s="80"/>
      <c r="M46" s="80">
        <v>2.4</v>
      </c>
      <c r="N46" s="30">
        <f t="shared" si="1"/>
        <v>2.4</v>
      </c>
      <c r="O46" s="31">
        <f t="shared" si="2"/>
        <v>1192.0000000000002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678.2</v>
      </c>
      <c r="D47" s="77"/>
      <c r="E47" s="77"/>
      <c r="F47" s="77">
        <v>0.02</v>
      </c>
      <c r="G47" s="77">
        <v>32.17</v>
      </c>
      <c r="H47" s="77"/>
      <c r="I47" s="26">
        <f t="shared" si="3"/>
        <v>710.39</v>
      </c>
      <c r="J47" s="78"/>
      <c r="K47" s="77">
        <v>12.32</v>
      </c>
      <c r="L47" s="77"/>
      <c r="M47" s="77">
        <v>7.55</v>
      </c>
      <c r="N47" s="27">
        <f t="shared" si="1"/>
        <v>19.87</v>
      </c>
      <c r="O47" s="28">
        <f t="shared" si="2"/>
        <v>730.26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360813</v>
      </c>
      <c r="D48" s="71"/>
      <c r="E48" s="71"/>
      <c r="F48" s="71">
        <v>5</v>
      </c>
      <c r="G48" s="71">
        <v>8579</v>
      </c>
      <c r="H48" s="71"/>
      <c r="I48" s="17">
        <f t="shared" si="3"/>
        <v>369397</v>
      </c>
      <c r="J48" s="72"/>
      <c r="K48" s="71">
        <v>1108</v>
      </c>
      <c r="L48" s="71"/>
      <c r="M48" s="71">
        <v>729</v>
      </c>
      <c r="N48" s="19">
        <f t="shared" si="1"/>
        <v>1837</v>
      </c>
      <c r="O48" s="20">
        <f t="shared" si="2"/>
        <v>371234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1058</v>
      </c>
      <c r="D49" s="80"/>
      <c r="E49" s="80"/>
      <c r="F49" s="80">
        <v>0</v>
      </c>
      <c r="G49" s="80">
        <v>13.1</v>
      </c>
      <c r="H49" s="80"/>
      <c r="I49" s="29">
        <f t="shared" si="3"/>
        <v>1071.0999999999999</v>
      </c>
      <c r="J49" s="81"/>
      <c r="K49" s="80">
        <v>9.1999999999999993</v>
      </c>
      <c r="L49" s="80"/>
      <c r="M49" s="80">
        <v>0</v>
      </c>
      <c r="N49" s="30">
        <f t="shared" si="1"/>
        <v>9.1999999999999993</v>
      </c>
      <c r="O49" s="31">
        <f t="shared" si="2"/>
        <v>1080.3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3483.97</v>
      </c>
      <c r="D50" s="68"/>
      <c r="E50" s="68"/>
      <c r="F50" s="68">
        <v>0.02</v>
      </c>
      <c r="G50" s="68">
        <v>82.56</v>
      </c>
      <c r="H50" s="68"/>
      <c r="I50" s="11">
        <f t="shared" si="3"/>
        <v>3566.5499999999997</v>
      </c>
      <c r="J50" s="69"/>
      <c r="K50" s="68">
        <v>63.13</v>
      </c>
      <c r="L50" s="68"/>
      <c r="M50" s="68">
        <v>29.13</v>
      </c>
      <c r="N50" s="13">
        <f t="shared" si="1"/>
        <v>92.26</v>
      </c>
      <c r="O50" s="14">
        <f t="shared" si="2"/>
        <v>3658.81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1508036</v>
      </c>
      <c r="D51" s="71"/>
      <c r="E51" s="71"/>
      <c r="F51" s="71">
        <v>5</v>
      </c>
      <c r="G51" s="71">
        <v>21924</v>
      </c>
      <c r="H51" s="71"/>
      <c r="I51" s="17">
        <f t="shared" ref="I51:I58" si="4">SUM(C51:H51)</f>
        <v>1529965</v>
      </c>
      <c r="J51" s="72"/>
      <c r="K51" s="71">
        <v>3955</v>
      </c>
      <c r="L51" s="71"/>
      <c r="M51" s="71">
        <v>2457</v>
      </c>
      <c r="N51" s="19">
        <f t="shared" si="1"/>
        <v>6412</v>
      </c>
      <c r="O51" s="20">
        <f>SUM(N51,I51)</f>
        <v>1536377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21076.5</v>
      </c>
      <c r="D52" s="80"/>
      <c r="E52" s="80"/>
      <c r="F52" s="80">
        <v>0</v>
      </c>
      <c r="G52" s="80">
        <v>178</v>
      </c>
      <c r="H52" s="80"/>
      <c r="I52" s="29">
        <f t="shared" si="4"/>
        <v>21254.5</v>
      </c>
      <c r="J52" s="81"/>
      <c r="K52" s="80">
        <v>77.7</v>
      </c>
      <c r="L52" s="80"/>
      <c r="M52" s="80">
        <v>45.7</v>
      </c>
      <c r="N52" s="30">
        <f t="shared" si="1"/>
        <v>123.4</v>
      </c>
      <c r="O52" s="31">
        <f t="shared" si="2"/>
        <v>21377.9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3051.2</v>
      </c>
      <c r="D53" s="77"/>
      <c r="E53" s="77"/>
      <c r="F53" s="77">
        <v>0.02</v>
      </c>
      <c r="G53" s="77">
        <v>82.56</v>
      </c>
      <c r="H53" s="77"/>
      <c r="I53" s="26">
        <f t="shared" si="4"/>
        <v>3133.7799999999997</v>
      </c>
      <c r="J53" s="78"/>
      <c r="K53" s="77">
        <v>12.32</v>
      </c>
      <c r="L53" s="77"/>
      <c r="M53" s="77">
        <v>25.02</v>
      </c>
      <c r="N53" s="27">
        <f t="shared" si="1"/>
        <v>37.340000000000003</v>
      </c>
      <c r="O53" s="28">
        <f t="shared" si="2"/>
        <v>3171.12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1371829</v>
      </c>
      <c r="D54" s="71"/>
      <c r="E54" s="71"/>
      <c r="F54" s="71">
        <v>5</v>
      </c>
      <c r="G54" s="71">
        <v>21924</v>
      </c>
      <c r="H54" s="71"/>
      <c r="I54" s="17">
        <f t="shared" si="4"/>
        <v>1393758</v>
      </c>
      <c r="J54" s="72"/>
      <c r="K54" s="71">
        <v>1108</v>
      </c>
      <c r="L54" s="71"/>
      <c r="M54" s="71">
        <v>2334</v>
      </c>
      <c r="N54" s="19">
        <f t="shared" si="1"/>
        <v>3442</v>
      </c>
      <c r="O54" s="20">
        <f t="shared" si="2"/>
        <v>1397200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15878</v>
      </c>
      <c r="D55" s="74"/>
      <c r="E55" s="74"/>
      <c r="F55" s="74">
        <v>0</v>
      </c>
      <c r="G55" s="74">
        <v>178</v>
      </c>
      <c r="H55" s="74"/>
      <c r="I55" s="23">
        <f t="shared" si="4"/>
        <v>16056</v>
      </c>
      <c r="J55" s="75"/>
      <c r="K55" s="74">
        <v>9.1999999999999993</v>
      </c>
      <c r="L55" s="74"/>
      <c r="M55" s="74">
        <v>37.4</v>
      </c>
      <c r="N55" s="23">
        <f t="shared" si="1"/>
        <v>46.599999999999994</v>
      </c>
      <c r="O55" s="25">
        <f t="shared" si="2"/>
        <v>16102.6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3517.92</v>
      </c>
      <c r="D56" s="10">
        <f t="shared" si="5"/>
        <v>0.6</v>
      </c>
      <c r="E56" s="10">
        <f t="shared" si="5"/>
        <v>0</v>
      </c>
      <c r="F56" s="10">
        <f t="shared" si="5"/>
        <v>0.02</v>
      </c>
      <c r="G56" s="10">
        <f t="shared" si="5"/>
        <v>82.56</v>
      </c>
      <c r="H56" s="10">
        <f t="shared" si="5"/>
        <v>0.1</v>
      </c>
      <c r="I56" s="34">
        <f>SUM(C56:H56)</f>
        <v>3601.2</v>
      </c>
      <c r="J56" s="33">
        <f>SUM(J5,J8,J11,J14,J17,J20,J23,J26,J29,J32,J35,J38,J41,J44,J47)</f>
        <v>0</v>
      </c>
      <c r="K56" s="10">
        <f>SUM(K5,K8,K11,K14,K17,K20,K23,K26,K29,K32,K35,K38,K41,K44,K47)</f>
        <v>63.74</v>
      </c>
      <c r="L56" s="10">
        <f>SUM(L5,L8,L11,L14,L17,L20,L23,L26,L29,L32,L35,L38,L41,L44,L47)</f>
        <v>0</v>
      </c>
      <c r="M56" s="10">
        <f>SUM(M5,M8,M11,M14,M17,M20,M23,M26,M29,M32,M35,M38,M41,M44,M47)</f>
        <v>29.130000000000003</v>
      </c>
      <c r="N56" s="12">
        <f t="shared" si="1"/>
        <v>92.87</v>
      </c>
      <c r="O56" s="14">
        <f t="shared" si="2"/>
        <v>3694.0699999999997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1512535</v>
      </c>
      <c r="D57" s="36">
        <f t="shared" si="5"/>
        <v>83</v>
      </c>
      <c r="E57" s="36">
        <f t="shared" si="5"/>
        <v>0</v>
      </c>
      <c r="F57" s="36">
        <f t="shared" si="5"/>
        <v>5</v>
      </c>
      <c r="G57" s="36">
        <f t="shared" si="5"/>
        <v>21924</v>
      </c>
      <c r="H57" s="36">
        <f t="shared" si="5"/>
        <v>4</v>
      </c>
      <c r="I57" s="37">
        <f t="shared" si="4"/>
        <v>1534551</v>
      </c>
      <c r="J57" s="35">
        <f t="shared" ref="J57:M58" si="6">SUM(J6,J9,J12,J15,J18,J21,J24,J27,J30,J33,J36,J39,J42,J45,J48)</f>
        <v>0</v>
      </c>
      <c r="K57" s="36">
        <f t="shared" si="6"/>
        <v>4114</v>
      </c>
      <c r="L57" s="36">
        <f t="shared" si="6"/>
        <v>0</v>
      </c>
      <c r="M57" s="36">
        <f t="shared" si="6"/>
        <v>2457</v>
      </c>
      <c r="N57" s="38">
        <f t="shared" si="1"/>
        <v>6571</v>
      </c>
      <c r="O57" s="20">
        <f t="shared" si="2"/>
        <v>1541122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21462.100000000002</v>
      </c>
      <c r="D58" s="41">
        <f t="shared" si="5"/>
        <v>3.7</v>
      </c>
      <c r="E58" s="41">
        <f t="shared" si="5"/>
        <v>0</v>
      </c>
      <c r="F58" s="41">
        <f t="shared" si="5"/>
        <v>0</v>
      </c>
      <c r="G58" s="41">
        <f t="shared" si="5"/>
        <v>178</v>
      </c>
      <c r="H58" s="41">
        <f t="shared" si="5"/>
        <v>0.2</v>
      </c>
      <c r="I58" s="42">
        <f t="shared" si="4"/>
        <v>21644.000000000004</v>
      </c>
      <c r="J58" s="40">
        <f t="shared" si="6"/>
        <v>0</v>
      </c>
      <c r="K58" s="41">
        <f t="shared" si="6"/>
        <v>91.2</v>
      </c>
      <c r="L58" s="41">
        <f t="shared" si="6"/>
        <v>0</v>
      </c>
      <c r="M58" s="41">
        <f t="shared" si="6"/>
        <v>45.699999999999996</v>
      </c>
      <c r="N58" s="43">
        <f t="shared" si="1"/>
        <v>136.9</v>
      </c>
      <c r="O58" s="44">
        <f t="shared" si="2"/>
        <v>21780.900000000005</v>
      </c>
      <c r="P58" s="45">
        <f>SUM(O56,P53,P54,P57)</f>
        <v>3694.0699999999997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80</v>
      </c>
      <c r="D61" s="104" t="s">
        <v>73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89</v>
      </c>
      <c r="K61" s="104" t="s">
        <v>129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104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100</v>
      </c>
      <c r="Q65" s="134" t="s">
        <v>121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1.74</v>
      </c>
      <c r="D66" s="77"/>
      <c r="E66" s="77"/>
      <c r="F66" s="77"/>
      <c r="G66" s="77"/>
      <c r="H66" s="77"/>
      <c r="I66" s="26">
        <f t="shared" si="7"/>
        <v>1.74</v>
      </c>
      <c r="J66" s="78"/>
      <c r="K66" s="77"/>
      <c r="L66" s="77"/>
      <c r="M66" s="77"/>
      <c r="N66" s="27">
        <f t="shared" si="8"/>
        <v>0</v>
      </c>
      <c r="O66" s="28">
        <f t="shared" si="9"/>
        <v>1.74</v>
      </c>
      <c r="P66" s="21" t="s">
        <v>25</v>
      </c>
      <c r="Q66" s="134" t="s">
        <v>132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12.4</v>
      </c>
      <c r="D72" s="77"/>
      <c r="E72" s="77"/>
      <c r="F72" s="77"/>
      <c r="G72" s="77"/>
      <c r="H72" s="77"/>
      <c r="I72" s="26">
        <f t="shared" si="7"/>
        <v>12.4</v>
      </c>
      <c r="J72" s="78"/>
      <c r="K72" s="77">
        <v>0.61</v>
      </c>
      <c r="L72" s="77"/>
      <c r="M72" s="77">
        <v>4.1100000000000003</v>
      </c>
      <c r="N72" s="27">
        <f t="shared" si="8"/>
        <v>4.7200000000000006</v>
      </c>
      <c r="O72" s="28">
        <f t="shared" si="9"/>
        <v>17.12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1454</v>
      </c>
      <c r="D73" s="71"/>
      <c r="E73" s="71"/>
      <c r="F73" s="71"/>
      <c r="G73" s="71"/>
      <c r="H73" s="71"/>
      <c r="I73" s="17">
        <f t="shared" si="7"/>
        <v>1454</v>
      </c>
      <c r="J73" s="72"/>
      <c r="K73" s="71">
        <v>84</v>
      </c>
      <c r="L73" s="71"/>
      <c r="M73" s="71">
        <v>123</v>
      </c>
      <c r="N73" s="19">
        <f t="shared" si="8"/>
        <v>207</v>
      </c>
      <c r="O73" s="20">
        <f t="shared" si="9"/>
        <v>1661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163.19999999999999</v>
      </c>
      <c r="D74" s="80"/>
      <c r="E74" s="80"/>
      <c r="F74" s="80"/>
      <c r="G74" s="80"/>
      <c r="H74" s="80"/>
      <c r="I74" s="29">
        <f t="shared" si="7"/>
        <v>163.19999999999999</v>
      </c>
      <c r="J74" s="81"/>
      <c r="K74" s="80">
        <v>8.6</v>
      </c>
      <c r="L74" s="80"/>
      <c r="M74" s="80">
        <v>8.3000000000000007</v>
      </c>
      <c r="N74" s="30">
        <f t="shared" si="8"/>
        <v>16.899999999999999</v>
      </c>
      <c r="O74" s="31">
        <f t="shared" si="9"/>
        <v>180.1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32.700000000000003</v>
      </c>
      <c r="D75" s="77"/>
      <c r="E75" s="77"/>
      <c r="F75" s="77"/>
      <c r="G75" s="77"/>
      <c r="H75" s="77"/>
      <c r="I75" s="26">
        <f t="shared" si="7"/>
        <v>32.700000000000003</v>
      </c>
      <c r="J75" s="78"/>
      <c r="K75" s="77"/>
      <c r="L75" s="77"/>
      <c r="M75" s="77"/>
      <c r="N75" s="27">
        <f t="shared" si="8"/>
        <v>0</v>
      </c>
      <c r="O75" s="28">
        <f t="shared" si="9"/>
        <v>32.700000000000003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4897</v>
      </c>
      <c r="D76" s="71"/>
      <c r="E76" s="71"/>
      <c r="F76" s="71"/>
      <c r="G76" s="71"/>
      <c r="H76" s="71"/>
      <c r="I76" s="17">
        <f t="shared" si="7"/>
        <v>4897</v>
      </c>
      <c r="J76" s="72"/>
      <c r="K76" s="71"/>
      <c r="L76" s="71"/>
      <c r="M76" s="71"/>
      <c r="N76" s="19">
        <f t="shared" si="8"/>
        <v>0</v>
      </c>
      <c r="O76" s="20">
        <f t="shared" si="9"/>
        <v>4897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369.8</v>
      </c>
      <c r="D77" s="80"/>
      <c r="E77" s="80"/>
      <c r="F77" s="80"/>
      <c r="G77" s="80"/>
      <c r="H77" s="80"/>
      <c r="I77" s="29">
        <f t="shared" si="7"/>
        <v>369.8</v>
      </c>
      <c r="J77" s="81"/>
      <c r="K77" s="80"/>
      <c r="L77" s="80"/>
      <c r="M77" s="80"/>
      <c r="N77" s="30">
        <f t="shared" si="8"/>
        <v>0</v>
      </c>
      <c r="O77" s="31">
        <f t="shared" si="9"/>
        <v>369.8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66.08</v>
      </c>
      <c r="D78" s="77">
        <v>0.6</v>
      </c>
      <c r="E78" s="77"/>
      <c r="F78" s="77"/>
      <c r="G78" s="77"/>
      <c r="H78" s="77">
        <v>0.1</v>
      </c>
      <c r="I78" s="26">
        <f t="shared" si="7"/>
        <v>66.779999999999987</v>
      </c>
      <c r="J78" s="78"/>
      <c r="K78" s="77"/>
      <c r="L78" s="77"/>
      <c r="M78" s="77">
        <v>2.83</v>
      </c>
      <c r="N78" s="27">
        <f t="shared" si="8"/>
        <v>2.83</v>
      </c>
      <c r="O78" s="28">
        <f t="shared" si="9"/>
        <v>69.609999999999985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15901</v>
      </c>
      <c r="D79" s="71">
        <v>83</v>
      </c>
      <c r="E79" s="71"/>
      <c r="F79" s="71"/>
      <c r="G79" s="71"/>
      <c r="H79" s="71">
        <v>4</v>
      </c>
      <c r="I79" s="17">
        <f t="shared" si="7"/>
        <v>15988</v>
      </c>
      <c r="J79" s="72"/>
      <c r="K79" s="71">
        <v>75</v>
      </c>
      <c r="L79" s="71"/>
      <c r="M79" s="71">
        <v>255</v>
      </c>
      <c r="N79" s="19">
        <f t="shared" si="8"/>
        <v>330</v>
      </c>
      <c r="O79" s="20">
        <f t="shared" si="9"/>
        <v>16318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817.9</v>
      </c>
      <c r="D80" s="80">
        <v>3.7</v>
      </c>
      <c r="E80" s="80"/>
      <c r="F80" s="80"/>
      <c r="G80" s="80"/>
      <c r="H80" s="80">
        <v>0.2</v>
      </c>
      <c r="I80" s="29">
        <f t="shared" si="7"/>
        <v>821.80000000000007</v>
      </c>
      <c r="J80" s="81"/>
      <c r="K80" s="80">
        <v>4.9000000000000004</v>
      </c>
      <c r="L80" s="80"/>
      <c r="M80" s="80">
        <v>10.199999999999999</v>
      </c>
      <c r="N80" s="30">
        <f t="shared" si="8"/>
        <v>15.1</v>
      </c>
      <c r="O80" s="31">
        <f t="shared" si="9"/>
        <v>836.90000000000009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142.30000000000001</v>
      </c>
      <c r="D81" s="77"/>
      <c r="E81" s="77"/>
      <c r="F81" s="77"/>
      <c r="G81" s="77"/>
      <c r="H81" s="77"/>
      <c r="I81" s="26">
        <f t="shared" si="7"/>
        <v>142.30000000000001</v>
      </c>
      <c r="J81" s="78"/>
      <c r="K81" s="77"/>
      <c r="L81" s="77"/>
      <c r="M81" s="77">
        <v>2.8</v>
      </c>
      <c r="N81" s="27">
        <f t="shared" si="8"/>
        <v>2.8</v>
      </c>
      <c r="O81" s="28">
        <f t="shared" si="9"/>
        <v>145.10000000000002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45645</v>
      </c>
      <c r="D82" s="71"/>
      <c r="E82" s="71"/>
      <c r="F82" s="71"/>
      <c r="G82" s="71"/>
      <c r="H82" s="71"/>
      <c r="I82" s="17">
        <f t="shared" si="7"/>
        <v>45645</v>
      </c>
      <c r="J82" s="72"/>
      <c r="K82" s="71"/>
      <c r="L82" s="71"/>
      <c r="M82" s="71">
        <v>167</v>
      </c>
      <c r="N82" s="19">
        <f t="shared" si="8"/>
        <v>167</v>
      </c>
      <c r="O82" s="20">
        <f t="shared" si="9"/>
        <v>45812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1813.9</v>
      </c>
      <c r="D83" s="80"/>
      <c r="E83" s="80"/>
      <c r="F83" s="80"/>
      <c r="G83" s="80"/>
      <c r="H83" s="80"/>
      <c r="I83" s="29">
        <f t="shared" si="7"/>
        <v>1813.9</v>
      </c>
      <c r="J83" s="81"/>
      <c r="K83" s="80"/>
      <c r="L83" s="80"/>
      <c r="M83" s="80">
        <v>5.2</v>
      </c>
      <c r="N83" s="30">
        <f t="shared" si="8"/>
        <v>5.2</v>
      </c>
      <c r="O83" s="31">
        <f t="shared" si="9"/>
        <v>1819.1000000000001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255.38</v>
      </c>
      <c r="D84" s="77"/>
      <c r="E84" s="77"/>
      <c r="F84" s="77"/>
      <c r="G84" s="77"/>
      <c r="H84" s="77"/>
      <c r="I84" s="26">
        <f t="shared" si="7"/>
        <v>255.38</v>
      </c>
      <c r="J84" s="78"/>
      <c r="K84" s="77"/>
      <c r="L84" s="77"/>
      <c r="M84" s="77">
        <v>1.28</v>
      </c>
      <c r="N84" s="27">
        <f t="shared" si="8"/>
        <v>1.28</v>
      </c>
      <c r="O84" s="28">
        <f t="shared" si="9"/>
        <v>256.65999999999997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90813</v>
      </c>
      <c r="D85" s="71"/>
      <c r="E85" s="71"/>
      <c r="F85" s="71"/>
      <c r="G85" s="71"/>
      <c r="H85" s="71"/>
      <c r="I85" s="17">
        <f t="shared" si="7"/>
        <v>90813</v>
      </c>
      <c r="J85" s="72"/>
      <c r="K85" s="71"/>
      <c r="L85" s="71"/>
      <c r="M85" s="71">
        <v>87</v>
      </c>
      <c r="N85" s="19">
        <f t="shared" si="8"/>
        <v>87</v>
      </c>
      <c r="O85" s="20">
        <f t="shared" si="9"/>
        <v>90900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3015</v>
      </c>
      <c r="D86" s="80"/>
      <c r="E86" s="80"/>
      <c r="F86" s="80"/>
      <c r="G86" s="80"/>
      <c r="H86" s="80"/>
      <c r="I86" s="29">
        <f t="shared" si="7"/>
        <v>3015</v>
      </c>
      <c r="J86" s="81"/>
      <c r="K86" s="80"/>
      <c r="L86" s="80"/>
      <c r="M86" s="80">
        <v>2.7</v>
      </c>
      <c r="N86" s="30">
        <f t="shared" si="8"/>
        <v>2.7</v>
      </c>
      <c r="O86" s="31">
        <f t="shared" si="9"/>
        <v>3017.7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383.62</v>
      </c>
      <c r="D87" s="77"/>
      <c r="E87" s="77"/>
      <c r="F87" s="77"/>
      <c r="G87" s="77"/>
      <c r="H87" s="77"/>
      <c r="I87" s="26">
        <f t="shared" si="7"/>
        <v>383.62</v>
      </c>
      <c r="J87" s="78"/>
      <c r="K87" s="77"/>
      <c r="L87" s="77"/>
      <c r="M87" s="77"/>
      <c r="N87" s="27">
        <f t="shared" si="8"/>
        <v>0</v>
      </c>
      <c r="O87" s="28">
        <f t="shared" si="9"/>
        <v>383.62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137285</v>
      </c>
      <c r="D88" s="71"/>
      <c r="E88" s="71"/>
      <c r="F88" s="71"/>
      <c r="G88" s="71"/>
      <c r="H88" s="71"/>
      <c r="I88" s="17">
        <f t="shared" si="7"/>
        <v>137285</v>
      </c>
      <c r="J88" s="72"/>
      <c r="K88" s="71"/>
      <c r="L88" s="71"/>
      <c r="M88" s="71"/>
      <c r="N88" s="19">
        <f t="shared" si="8"/>
        <v>0</v>
      </c>
      <c r="O88" s="20">
        <f t="shared" si="9"/>
        <v>137285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3282.9</v>
      </c>
      <c r="D89" s="80"/>
      <c r="E89" s="80"/>
      <c r="F89" s="80"/>
      <c r="G89" s="80"/>
      <c r="H89" s="80"/>
      <c r="I89" s="29">
        <f t="shared" si="7"/>
        <v>3282.9</v>
      </c>
      <c r="J89" s="81"/>
      <c r="K89" s="80"/>
      <c r="L89" s="80"/>
      <c r="M89" s="80"/>
      <c r="N89" s="30">
        <f t="shared" si="8"/>
        <v>0</v>
      </c>
      <c r="O89" s="31">
        <f t="shared" si="9"/>
        <v>3282.9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482.18</v>
      </c>
      <c r="D90" s="77"/>
      <c r="E90" s="77"/>
      <c r="F90" s="77"/>
      <c r="G90" s="77"/>
      <c r="H90" s="77"/>
      <c r="I90" s="26">
        <f t="shared" si="7"/>
        <v>482.18</v>
      </c>
      <c r="J90" s="78"/>
      <c r="K90" s="77"/>
      <c r="L90" s="77"/>
      <c r="M90" s="77"/>
      <c r="N90" s="27">
        <f t="shared" si="8"/>
        <v>0</v>
      </c>
      <c r="O90" s="28">
        <f t="shared" si="9"/>
        <v>482.18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195458</v>
      </c>
      <c r="D91" s="71"/>
      <c r="E91" s="71"/>
      <c r="F91" s="71"/>
      <c r="G91" s="71"/>
      <c r="H91" s="71"/>
      <c r="I91" s="17">
        <f t="shared" si="7"/>
        <v>195458</v>
      </c>
      <c r="J91" s="72"/>
      <c r="K91" s="71"/>
      <c r="L91" s="71"/>
      <c r="M91" s="71"/>
      <c r="N91" s="19">
        <f t="shared" si="8"/>
        <v>0</v>
      </c>
      <c r="O91" s="20">
        <f t="shared" si="9"/>
        <v>195458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3423.8</v>
      </c>
      <c r="D92" s="80"/>
      <c r="E92" s="80"/>
      <c r="F92" s="80"/>
      <c r="G92" s="80"/>
      <c r="H92" s="80"/>
      <c r="I92" s="29">
        <f t="shared" si="7"/>
        <v>3423.8</v>
      </c>
      <c r="J92" s="81"/>
      <c r="K92" s="80"/>
      <c r="L92" s="80"/>
      <c r="M92" s="80"/>
      <c r="N92" s="30">
        <f t="shared" si="8"/>
        <v>0</v>
      </c>
      <c r="O92" s="31">
        <f t="shared" si="9"/>
        <v>3423.8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490.53</v>
      </c>
      <c r="D93" s="77"/>
      <c r="E93" s="77"/>
      <c r="F93" s="77"/>
      <c r="G93" s="77">
        <v>3.45</v>
      </c>
      <c r="H93" s="77"/>
      <c r="I93" s="26">
        <f t="shared" si="7"/>
        <v>493.97999999999996</v>
      </c>
      <c r="J93" s="78"/>
      <c r="K93" s="77"/>
      <c r="L93" s="77"/>
      <c r="M93" s="77"/>
      <c r="N93" s="27">
        <f t="shared" si="8"/>
        <v>0</v>
      </c>
      <c r="O93" s="28">
        <f t="shared" si="9"/>
        <v>493.97999999999996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205466</v>
      </c>
      <c r="D94" s="71"/>
      <c r="E94" s="71"/>
      <c r="F94" s="71"/>
      <c r="G94" s="71">
        <v>738</v>
      </c>
      <c r="H94" s="71"/>
      <c r="I94" s="17">
        <f t="shared" si="7"/>
        <v>206204</v>
      </c>
      <c r="J94" s="72"/>
      <c r="K94" s="71"/>
      <c r="L94" s="71"/>
      <c r="M94" s="71"/>
      <c r="N94" s="19">
        <f t="shared" si="8"/>
        <v>0</v>
      </c>
      <c r="O94" s="20">
        <f t="shared" si="9"/>
        <v>206204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2690.5</v>
      </c>
      <c r="D95" s="80"/>
      <c r="E95" s="80"/>
      <c r="F95" s="80"/>
      <c r="G95" s="80">
        <v>11</v>
      </c>
      <c r="H95" s="80"/>
      <c r="I95" s="29">
        <f t="shared" si="7"/>
        <v>2701.5</v>
      </c>
      <c r="J95" s="81"/>
      <c r="K95" s="80"/>
      <c r="L95" s="80"/>
      <c r="M95" s="80"/>
      <c r="N95" s="30">
        <f t="shared" si="8"/>
        <v>0</v>
      </c>
      <c r="O95" s="31">
        <f t="shared" si="9"/>
        <v>2701.5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434.35</v>
      </c>
      <c r="D96" s="77"/>
      <c r="E96" s="77"/>
      <c r="F96" s="77"/>
      <c r="G96" s="77">
        <v>16.13</v>
      </c>
      <c r="H96" s="77"/>
      <c r="I96" s="26">
        <f t="shared" si="7"/>
        <v>450.48</v>
      </c>
      <c r="J96" s="78"/>
      <c r="K96" s="77"/>
      <c r="L96" s="77"/>
      <c r="M96" s="77">
        <v>5.46</v>
      </c>
      <c r="N96" s="27">
        <f t="shared" si="8"/>
        <v>5.46</v>
      </c>
      <c r="O96" s="28">
        <f t="shared" si="9"/>
        <v>455.94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197663</v>
      </c>
      <c r="D97" s="71"/>
      <c r="E97" s="71"/>
      <c r="F97" s="71"/>
      <c r="G97" s="71">
        <v>3969</v>
      </c>
      <c r="H97" s="71"/>
      <c r="I97" s="17">
        <f t="shared" si="7"/>
        <v>201632</v>
      </c>
      <c r="J97" s="72"/>
      <c r="K97" s="71"/>
      <c r="L97" s="71"/>
      <c r="M97" s="71">
        <v>584</v>
      </c>
      <c r="N97" s="19">
        <f t="shared" si="8"/>
        <v>584</v>
      </c>
      <c r="O97" s="20">
        <f t="shared" si="9"/>
        <v>202216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2270.5</v>
      </c>
      <c r="D98" s="80"/>
      <c r="E98" s="80"/>
      <c r="F98" s="80"/>
      <c r="G98" s="80">
        <v>52.1</v>
      </c>
      <c r="H98" s="80"/>
      <c r="I98" s="29">
        <f t="shared" si="7"/>
        <v>2322.6</v>
      </c>
      <c r="J98" s="81"/>
      <c r="K98" s="80"/>
      <c r="L98" s="80"/>
      <c r="M98" s="80">
        <v>11.7</v>
      </c>
      <c r="N98" s="30">
        <f t="shared" si="8"/>
        <v>11.7</v>
      </c>
      <c r="O98" s="31">
        <f t="shared" si="9"/>
        <v>2334.2999999999997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267.69</v>
      </c>
      <c r="D99" s="77"/>
      <c r="E99" s="77"/>
      <c r="F99" s="77"/>
      <c r="G99" s="77">
        <v>14.4</v>
      </c>
      <c r="H99" s="77"/>
      <c r="I99" s="26">
        <f t="shared" si="7"/>
        <v>282.08999999999997</v>
      </c>
      <c r="J99" s="78"/>
      <c r="K99" s="77">
        <v>50.81</v>
      </c>
      <c r="L99" s="77"/>
      <c r="M99" s="77">
        <v>3.34</v>
      </c>
      <c r="N99" s="27">
        <f t="shared" si="8"/>
        <v>54.150000000000006</v>
      </c>
      <c r="O99" s="28">
        <f t="shared" si="9"/>
        <v>336.24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126655</v>
      </c>
      <c r="D100" s="71"/>
      <c r="E100" s="71"/>
      <c r="F100" s="71"/>
      <c r="G100" s="71">
        <v>3796</v>
      </c>
      <c r="H100" s="71"/>
      <c r="I100" s="17">
        <f t="shared" si="7"/>
        <v>130451</v>
      </c>
      <c r="J100" s="72"/>
      <c r="K100" s="71">
        <v>2847</v>
      </c>
      <c r="L100" s="71"/>
      <c r="M100" s="71">
        <v>310</v>
      </c>
      <c r="N100" s="19">
        <f t="shared" si="8"/>
        <v>3157</v>
      </c>
      <c r="O100" s="20">
        <f t="shared" si="9"/>
        <v>133608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1420.2</v>
      </c>
      <c r="D101" s="80"/>
      <c r="E101" s="80"/>
      <c r="F101" s="80"/>
      <c r="G101" s="80">
        <v>48.6</v>
      </c>
      <c r="H101" s="80"/>
      <c r="I101" s="29">
        <f t="shared" si="7"/>
        <v>1468.8</v>
      </c>
      <c r="J101" s="81"/>
      <c r="K101" s="80">
        <v>68.5</v>
      </c>
      <c r="L101" s="80"/>
      <c r="M101" s="80">
        <v>5.2</v>
      </c>
      <c r="N101" s="30">
        <f t="shared" si="8"/>
        <v>73.7</v>
      </c>
      <c r="O101" s="31">
        <f t="shared" si="9"/>
        <v>1542.5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270.75</v>
      </c>
      <c r="D102" s="77"/>
      <c r="E102" s="77"/>
      <c r="F102" s="77"/>
      <c r="G102" s="77">
        <v>16.41</v>
      </c>
      <c r="H102" s="77"/>
      <c r="I102" s="26">
        <f t="shared" si="7"/>
        <v>287.16000000000003</v>
      </c>
      <c r="J102" s="78"/>
      <c r="K102" s="77"/>
      <c r="L102" s="77"/>
      <c r="M102" s="77">
        <v>1.76</v>
      </c>
      <c r="N102" s="27">
        <f t="shared" si="8"/>
        <v>1.76</v>
      </c>
      <c r="O102" s="28">
        <f t="shared" si="9"/>
        <v>288.92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130485</v>
      </c>
      <c r="D103" s="71"/>
      <c r="E103" s="71"/>
      <c r="F103" s="71"/>
      <c r="G103" s="71">
        <v>4842</v>
      </c>
      <c r="H103" s="71"/>
      <c r="I103" s="17">
        <f t="shared" si="7"/>
        <v>135327</v>
      </c>
      <c r="J103" s="72"/>
      <c r="K103" s="71"/>
      <c r="L103" s="71"/>
      <c r="M103" s="71">
        <v>202</v>
      </c>
      <c r="N103" s="19">
        <f t="shared" si="8"/>
        <v>202</v>
      </c>
      <c r="O103" s="20">
        <f t="shared" si="9"/>
        <v>135529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1136.4000000000001</v>
      </c>
      <c r="D104" s="80"/>
      <c r="E104" s="80"/>
      <c r="F104" s="80"/>
      <c r="G104" s="80">
        <v>53.2</v>
      </c>
      <c r="H104" s="80"/>
      <c r="I104" s="29">
        <f t="shared" si="7"/>
        <v>1189.6000000000001</v>
      </c>
      <c r="J104" s="81"/>
      <c r="K104" s="80"/>
      <c r="L104" s="80"/>
      <c r="M104" s="80">
        <v>2.4</v>
      </c>
      <c r="N104" s="30">
        <f t="shared" si="8"/>
        <v>2.4</v>
      </c>
      <c r="O104" s="31">
        <f t="shared" si="9"/>
        <v>1192.0000000000002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108.09</v>
      </c>
      <c r="D105" s="77"/>
      <c r="E105" s="77"/>
      <c r="F105" s="77"/>
      <c r="G105" s="77">
        <v>4.97</v>
      </c>
      <c r="H105" s="77"/>
      <c r="I105" s="26">
        <f t="shared" si="7"/>
        <v>113.06</v>
      </c>
      <c r="J105" s="78"/>
      <c r="K105" s="77"/>
      <c r="L105" s="77"/>
      <c r="M105" s="77"/>
      <c r="N105" s="27">
        <f t="shared" si="8"/>
        <v>0</v>
      </c>
      <c r="O105" s="28">
        <f t="shared" si="9"/>
        <v>113.06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54081</v>
      </c>
      <c r="D106" s="71"/>
      <c r="E106" s="71"/>
      <c r="F106" s="71"/>
      <c r="G106" s="71">
        <v>1382</v>
      </c>
      <c r="H106" s="71"/>
      <c r="I106" s="17">
        <f t="shared" si="7"/>
        <v>55463</v>
      </c>
      <c r="J106" s="72"/>
      <c r="K106" s="71"/>
      <c r="L106" s="71"/>
      <c r="M106" s="71"/>
      <c r="N106" s="19">
        <f t="shared" si="8"/>
        <v>0</v>
      </c>
      <c r="O106" s="20">
        <f t="shared" si="9"/>
        <v>55463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458.1</v>
      </c>
      <c r="D107" s="80"/>
      <c r="E107" s="80"/>
      <c r="F107" s="80"/>
      <c r="G107" s="80">
        <v>11.6</v>
      </c>
      <c r="H107" s="80"/>
      <c r="I107" s="29">
        <f t="shared" si="7"/>
        <v>469.70000000000005</v>
      </c>
      <c r="J107" s="81"/>
      <c r="K107" s="80"/>
      <c r="L107" s="80"/>
      <c r="M107" s="80"/>
      <c r="N107" s="30">
        <f t="shared" si="8"/>
        <v>0</v>
      </c>
      <c r="O107" s="31">
        <f t="shared" si="9"/>
        <v>469.70000000000005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48.26</v>
      </c>
      <c r="D108" s="77"/>
      <c r="E108" s="77"/>
      <c r="F108" s="77"/>
      <c r="G108" s="77">
        <v>0.92</v>
      </c>
      <c r="H108" s="77"/>
      <c r="I108" s="26">
        <f t="shared" si="7"/>
        <v>49.18</v>
      </c>
      <c r="J108" s="78"/>
      <c r="K108" s="77"/>
      <c r="L108" s="77"/>
      <c r="M108" s="77"/>
      <c r="N108" s="27">
        <f t="shared" si="8"/>
        <v>0</v>
      </c>
      <c r="O108" s="28">
        <f t="shared" si="9"/>
        <v>49.18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25437</v>
      </c>
      <c r="D109" s="71"/>
      <c r="E109" s="71"/>
      <c r="F109" s="71"/>
      <c r="G109" s="71">
        <v>305</v>
      </c>
      <c r="H109" s="71"/>
      <c r="I109" s="17">
        <f t="shared" si="7"/>
        <v>25742</v>
      </c>
      <c r="J109" s="72"/>
      <c r="K109" s="71"/>
      <c r="L109" s="71"/>
      <c r="M109" s="71"/>
      <c r="N109" s="19">
        <f t="shared" si="8"/>
        <v>0</v>
      </c>
      <c r="O109" s="20">
        <f t="shared" si="9"/>
        <v>25742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159.80000000000001</v>
      </c>
      <c r="D110" s="80"/>
      <c r="E110" s="80"/>
      <c r="F110" s="80"/>
      <c r="G110" s="80">
        <v>1.5</v>
      </c>
      <c r="H110" s="80"/>
      <c r="I110" s="29">
        <f t="shared" si="7"/>
        <v>161.30000000000001</v>
      </c>
      <c r="J110" s="81"/>
      <c r="K110" s="80"/>
      <c r="L110" s="80"/>
      <c r="M110" s="80"/>
      <c r="N110" s="30">
        <f t="shared" si="8"/>
        <v>0</v>
      </c>
      <c r="O110" s="31">
        <f t="shared" si="9"/>
        <v>161.30000000000001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67.17</v>
      </c>
      <c r="D111" s="77"/>
      <c r="E111" s="77"/>
      <c r="F111" s="77"/>
      <c r="G111" s="77">
        <v>2.99</v>
      </c>
      <c r="H111" s="77"/>
      <c r="I111" s="26">
        <f t="shared" si="7"/>
        <v>70.16</v>
      </c>
      <c r="J111" s="78"/>
      <c r="K111" s="77"/>
      <c r="L111" s="77"/>
      <c r="M111" s="77"/>
      <c r="N111" s="27">
        <f t="shared" si="8"/>
        <v>0</v>
      </c>
      <c r="O111" s="28">
        <f t="shared" si="9"/>
        <v>70.16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35420</v>
      </c>
      <c r="D112" s="71"/>
      <c r="E112" s="71"/>
      <c r="F112" s="71"/>
      <c r="G112" s="71">
        <v>1001</v>
      </c>
      <c r="H112" s="71"/>
      <c r="I112" s="17">
        <f t="shared" si="7"/>
        <v>36421</v>
      </c>
      <c r="J112" s="72"/>
      <c r="K112" s="71"/>
      <c r="L112" s="71"/>
      <c r="M112" s="71"/>
      <c r="N112" s="19">
        <f t="shared" si="8"/>
        <v>0</v>
      </c>
      <c r="O112" s="20">
        <f t="shared" si="9"/>
        <v>36421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158.30000000000001</v>
      </c>
      <c r="D113" s="80"/>
      <c r="E113" s="80"/>
      <c r="F113" s="80"/>
      <c r="G113" s="80">
        <v>0</v>
      </c>
      <c r="H113" s="80"/>
      <c r="I113" s="29">
        <f t="shared" si="7"/>
        <v>158.30000000000001</v>
      </c>
      <c r="J113" s="81"/>
      <c r="K113" s="80"/>
      <c r="L113" s="80"/>
      <c r="M113" s="80"/>
      <c r="N113" s="30">
        <f t="shared" si="8"/>
        <v>0</v>
      </c>
      <c r="O113" s="31">
        <f t="shared" si="9"/>
        <v>158.30000000000001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105.36</v>
      </c>
      <c r="D114" s="77"/>
      <c r="E114" s="77"/>
      <c r="F114" s="77"/>
      <c r="G114" s="77">
        <v>8.14</v>
      </c>
      <c r="H114" s="77"/>
      <c r="I114" s="26">
        <f t="shared" si="7"/>
        <v>113.5</v>
      </c>
      <c r="J114" s="78"/>
      <c r="K114" s="77">
        <v>5.16</v>
      </c>
      <c r="L114" s="77"/>
      <c r="M114" s="77">
        <v>7.55</v>
      </c>
      <c r="N114" s="27">
        <f t="shared" si="8"/>
        <v>12.71</v>
      </c>
      <c r="O114" s="28">
        <f t="shared" si="9"/>
        <v>126.21000000000001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55576</v>
      </c>
      <c r="D115" s="71"/>
      <c r="E115" s="71"/>
      <c r="F115" s="71"/>
      <c r="G115" s="71">
        <v>2256</v>
      </c>
      <c r="H115" s="71"/>
      <c r="I115" s="17">
        <f t="shared" si="7"/>
        <v>57832</v>
      </c>
      <c r="J115" s="72"/>
      <c r="K115" s="71">
        <v>409</v>
      </c>
      <c r="L115" s="71"/>
      <c r="M115" s="71">
        <v>729</v>
      </c>
      <c r="N115" s="19">
        <f t="shared" si="8"/>
        <v>1138</v>
      </c>
      <c r="O115" s="20">
        <f t="shared" si="9"/>
        <v>58970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187</v>
      </c>
      <c r="D116" s="89"/>
      <c r="E116" s="89"/>
      <c r="F116" s="89"/>
      <c r="G116" s="89">
        <v>0</v>
      </c>
      <c r="H116" s="89"/>
      <c r="I116" s="47">
        <f t="shared" si="7"/>
        <v>187</v>
      </c>
      <c r="J116" s="90"/>
      <c r="K116" s="89">
        <v>5.7</v>
      </c>
      <c r="L116" s="89"/>
      <c r="M116" s="89">
        <v>0</v>
      </c>
      <c r="N116" s="49">
        <f t="shared" si="8"/>
        <v>5.7</v>
      </c>
      <c r="O116" s="44">
        <f t="shared" si="9"/>
        <v>192.7</v>
      </c>
      <c r="P116" s="45">
        <f>SUM(O136,P111,P112,P115)</f>
        <v>3694.07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130</v>
      </c>
      <c r="E119" s="104" t="s">
        <v>62</v>
      </c>
      <c r="F119" s="104" t="s">
        <v>131</v>
      </c>
      <c r="G119" s="104" t="s">
        <v>65</v>
      </c>
      <c r="H119" s="104" t="s">
        <v>12</v>
      </c>
      <c r="I119" s="100" t="s">
        <v>13</v>
      </c>
      <c r="J119" s="102" t="s">
        <v>89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131.58000000000001</v>
      </c>
      <c r="D121" s="68"/>
      <c r="E121" s="68"/>
      <c r="F121" s="68"/>
      <c r="G121" s="68">
        <v>10.88</v>
      </c>
      <c r="H121" s="68"/>
      <c r="I121" s="11">
        <f t="shared" si="7"/>
        <v>142.46</v>
      </c>
      <c r="J121" s="69"/>
      <c r="K121" s="68"/>
      <c r="L121" s="68"/>
      <c r="M121" s="68"/>
      <c r="N121" s="13">
        <f t="shared" si="8"/>
        <v>0</v>
      </c>
      <c r="O121" s="14">
        <f t="shared" si="9"/>
        <v>142.46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68337</v>
      </c>
      <c r="D122" s="71"/>
      <c r="E122" s="71"/>
      <c r="F122" s="71"/>
      <c r="G122" s="71">
        <v>2461</v>
      </c>
      <c r="H122" s="71"/>
      <c r="I122" s="17">
        <f t="shared" si="7"/>
        <v>70798</v>
      </c>
      <c r="J122" s="72"/>
      <c r="K122" s="71"/>
      <c r="L122" s="71"/>
      <c r="M122" s="71"/>
      <c r="N122" s="19">
        <f t="shared" si="8"/>
        <v>0</v>
      </c>
      <c r="O122" s="20">
        <f t="shared" si="9"/>
        <v>70798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103.41</v>
      </c>
      <c r="D124" s="77"/>
      <c r="E124" s="77"/>
      <c r="F124" s="77"/>
      <c r="G124" s="77">
        <v>3.64</v>
      </c>
      <c r="H124" s="77"/>
      <c r="I124" s="26">
        <f t="shared" si="7"/>
        <v>107.05</v>
      </c>
      <c r="J124" s="78"/>
      <c r="K124" s="77"/>
      <c r="L124" s="77"/>
      <c r="M124" s="77"/>
      <c r="N124" s="27">
        <f t="shared" si="8"/>
        <v>0</v>
      </c>
      <c r="O124" s="28">
        <f t="shared" si="9"/>
        <v>107.05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60620</v>
      </c>
      <c r="D125" s="71"/>
      <c r="E125" s="71"/>
      <c r="F125" s="71"/>
      <c r="G125" s="71">
        <v>970</v>
      </c>
      <c r="H125" s="71"/>
      <c r="I125" s="17">
        <f t="shared" si="7"/>
        <v>61590</v>
      </c>
      <c r="J125" s="72"/>
      <c r="K125" s="71"/>
      <c r="L125" s="71"/>
      <c r="M125" s="71"/>
      <c r="N125" s="19">
        <f t="shared" si="8"/>
        <v>0</v>
      </c>
      <c r="O125" s="20">
        <f t="shared" si="9"/>
        <v>61590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94.8</v>
      </c>
      <c r="D126" s="80"/>
      <c r="E126" s="80"/>
      <c r="F126" s="80"/>
      <c r="G126" s="80">
        <v>0</v>
      </c>
      <c r="H126" s="80"/>
      <c r="I126" s="29">
        <f t="shared" si="7"/>
        <v>94.8</v>
      </c>
      <c r="J126" s="81"/>
      <c r="K126" s="80"/>
      <c r="L126" s="80"/>
      <c r="M126" s="80"/>
      <c r="N126" s="30">
        <f t="shared" si="8"/>
        <v>0</v>
      </c>
      <c r="O126" s="31">
        <f t="shared" si="9"/>
        <v>94.8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114.33</v>
      </c>
      <c r="D127" s="77"/>
      <c r="E127" s="77"/>
      <c r="F127" s="77">
        <v>0.02</v>
      </c>
      <c r="G127" s="77">
        <v>0.63</v>
      </c>
      <c r="H127" s="77"/>
      <c r="I127" s="26">
        <f t="shared" si="7"/>
        <v>114.97999999999999</v>
      </c>
      <c r="J127" s="78"/>
      <c r="K127" s="77">
        <v>7.16</v>
      </c>
      <c r="L127" s="77"/>
      <c r="M127" s="77"/>
      <c r="N127" s="27">
        <f t="shared" si="8"/>
        <v>7.16</v>
      </c>
      <c r="O127" s="28">
        <f t="shared" si="9"/>
        <v>122.13999999999999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61342</v>
      </c>
      <c r="D128" s="71"/>
      <c r="E128" s="71"/>
      <c r="F128" s="71">
        <v>5</v>
      </c>
      <c r="G128" s="71">
        <v>204</v>
      </c>
      <c r="H128" s="71"/>
      <c r="I128" s="17">
        <f t="shared" si="7"/>
        <v>61551</v>
      </c>
      <c r="J128" s="72"/>
      <c r="K128" s="71">
        <v>699</v>
      </c>
      <c r="L128" s="71"/>
      <c r="M128" s="71"/>
      <c r="N128" s="19">
        <f t="shared" si="8"/>
        <v>699</v>
      </c>
      <c r="O128" s="20">
        <f t="shared" si="9"/>
        <v>62250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>
        <v>3.5</v>
      </c>
      <c r="L129" s="80"/>
      <c r="M129" s="80"/>
      <c r="N129" s="30">
        <f t="shared" si="8"/>
        <v>3.5</v>
      </c>
      <c r="O129" s="31">
        <f t="shared" si="9"/>
        <v>3.5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3483.97</v>
      </c>
      <c r="D130" s="68"/>
      <c r="E130" s="68"/>
      <c r="F130" s="68">
        <v>0.02</v>
      </c>
      <c r="G130" s="68">
        <v>82.56</v>
      </c>
      <c r="H130" s="68"/>
      <c r="I130" s="11">
        <f t="shared" si="7"/>
        <v>3566.5499999999997</v>
      </c>
      <c r="J130" s="69"/>
      <c r="K130" s="68">
        <v>63.13</v>
      </c>
      <c r="L130" s="68"/>
      <c r="M130" s="68">
        <v>29.13</v>
      </c>
      <c r="N130" s="13">
        <f>SUM(J130:M130)</f>
        <v>92.26</v>
      </c>
      <c r="O130" s="14">
        <f t="shared" si="9"/>
        <v>3658.81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1508036</v>
      </c>
      <c r="D131" s="71"/>
      <c r="E131" s="71"/>
      <c r="F131" s="71">
        <v>5</v>
      </c>
      <c r="G131" s="71">
        <v>21924</v>
      </c>
      <c r="H131" s="71"/>
      <c r="I131" s="17">
        <f t="shared" si="7"/>
        <v>1529965</v>
      </c>
      <c r="J131" s="72"/>
      <c r="K131" s="71">
        <v>3955</v>
      </c>
      <c r="L131" s="71"/>
      <c r="M131" s="71">
        <v>2457</v>
      </c>
      <c r="N131" s="19">
        <f t="shared" si="8"/>
        <v>6412</v>
      </c>
      <c r="O131" s="20">
        <f t="shared" si="9"/>
        <v>1536377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21076.5</v>
      </c>
      <c r="D132" s="80"/>
      <c r="E132" s="80"/>
      <c r="F132" s="80">
        <v>0</v>
      </c>
      <c r="G132" s="80">
        <v>178</v>
      </c>
      <c r="H132" s="80"/>
      <c r="I132" s="29">
        <f t="shared" ref="I132:I138" si="10">SUM(C132:H132)</f>
        <v>21254.5</v>
      </c>
      <c r="J132" s="81"/>
      <c r="K132" s="80">
        <v>77.7</v>
      </c>
      <c r="L132" s="80"/>
      <c r="M132" s="80">
        <v>45.7</v>
      </c>
      <c r="N132" s="30">
        <f t="shared" ref="N132:N138" si="11">SUM(J132:M132)</f>
        <v>123.4</v>
      </c>
      <c r="O132" s="31">
        <f t="shared" ref="O132:O138" si="12">SUM(N132,I132)</f>
        <v>21377.9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3051.2</v>
      </c>
      <c r="D133" s="77"/>
      <c r="E133" s="77"/>
      <c r="F133" s="77">
        <v>0.02</v>
      </c>
      <c r="G133" s="77">
        <v>82.56</v>
      </c>
      <c r="H133" s="77"/>
      <c r="I133" s="26">
        <f t="shared" si="10"/>
        <v>3133.7799999999997</v>
      </c>
      <c r="J133" s="78"/>
      <c r="K133" s="77">
        <v>12.32</v>
      </c>
      <c r="L133" s="77"/>
      <c r="M133" s="77">
        <v>25.02</v>
      </c>
      <c r="N133" s="27">
        <f t="shared" si="11"/>
        <v>37.340000000000003</v>
      </c>
      <c r="O133" s="28">
        <f t="shared" si="12"/>
        <v>3171.12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1371829</v>
      </c>
      <c r="D134" s="71"/>
      <c r="E134" s="71"/>
      <c r="F134" s="71">
        <v>5</v>
      </c>
      <c r="G134" s="71">
        <v>21924</v>
      </c>
      <c r="H134" s="71"/>
      <c r="I134" s="17">
        <f t="shared" si="10"/>
        <v>1393758</v>
      </c>
      <c r="J134" s="72"/>
      <c r="K134" s="71">
        <v>1108</v>
      </c>
      <c r="L134" s="71"/>
      <c r="M134" s="71">
        <v>2334</v>
      </c>
      <c r="N134" s="19">
        <f t="shared" si="11"/>
        <v>3442</v>
      </c>
      <c r="O134" s="20">
        <f t="shared" si="12"/>
        <v>1397200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15878</v>
      </c>
      <c r="D135" s="89"/>
      <c r="E135" s="89"/>
      <c r="F135" s="89">
        <v>0</v>
      </c>
      <c r="G135" s="89">
        <v>178</v>
      </c>
      <c r="H135" s="89"/>
      <c r="I135" s="47">
        <f t="shared" si="10"/>
        <v>16056</v>
      </c>
      <c r="J135" s="90"/>
      <c r="K135" s="89">
        <v>9.1999999999999993</v>
      </c>
      <c r="L135" s="89"/>
      <c r="M135" s="89">
        <v>37.4</v>
      </c>
      <c r="N135" s="49">
        <f t="shared" si="11"/>
        <v>46.599999999999994</v>
      </c>
      <c r="O135" s="44">
        <f t="shared" si="12"/>
        <v>16102.6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3517.9200000000005</v>
      </c>
      <c r="D136" s="57">
        <f t="shared" si="13"/>
        <v>0.6</v>
      </c>
      <c r="E136" s="57">
        <f t="shared" si="13"/>
        <v>0</v>
      </c>
      <c r="F136" s="57">
        <f t="shared" si="13"/>
        <v>0.02</v>
      </c>
      <c r="G136" s="57">
        <f t="shared" si="13"/>
        <v>82.559999999999988</v>
      </c>
      <c r="H136" s="57">
        <f t="shared" si="13"/>
        <v>0.1</v>
      </c>
      <c r="I136" s="58">
        <f t="shared" si="10"/>
        <v>3601.2000000000003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63.739999999999995</v>
      </c>
      <c r="L136" s="57">
        <f t="shared" si="14"/>
        <v>0</v>
      </c>
      <c r="M136" s="57">
        <f t="shared" si="14"/>
        <v>29.130000000000003</v>
      </c>
      <c r="N136" s="60">
        <f t="shared" si="11"/>
        <v>92.87</v>
      </c>
      <c r="O136" s="61">
        <f t="shared" si="12"/>
        <v>3694.07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1512535</v>
      </c>
      <c r="D137" s="36">
        <f t="shared" si="13"/>
        <v>83</v>
      </c>
      <c r="E137" s="36">
        <f t="shared" si="13"/>
        <v>0</v>
      </c>
      <c r="F137" s="36">
        <f t="shared" si="13"/>
        <v>5</v>
      </c>
      <c r="G137" s="36">
        <f t="shared" si="13"/>
        <v>21924</v>
      </c>
      <c r="H137" s="36">
        <f t="shared" si="13"/>
        <v>4</v>
      </c>
      <c r="I137" s="17">
        <f t="shared" si="10"/>
        <v>1534551</v>
      </c>
      <c r="J137" s="18">
        <f t="shared" si="14"/>
        <v>0</v>
      </c>
      <c r="K137" s="16">
        <f t="shared" si="14"/>
        <v>4114</v>
      </c>
      <c r="L137" s="16">
        <f t="shared" si="14"/>
        <v>0</v>
      </c>
      <c r="M137" s="16">
        <f t="shared" si="14"/>
        <v>2457</v>
      </c>
      <c r="N137" s="19">
        <f t="shared" si="11"/>
        <v>6571</v>
      </c>
      <c r="O137" s="20">
        <f t="shared" si="12"/>
        <v>1541122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21462.1</v>
      </c>
      <c r="D138" s="41">
        <f t="shared" si="13"/>
        <v>3.7</v>
      </c>
      <c r="E138" s="41">
        <f t="shared" si="13"/>
        <v>0</v>
      </c>
      <c r="F138" s="41">
        <f t="shared" si="13"/>
        <v>0</v>
      </c>
      <c r="G138" s="41">
        <f t="shared" si="13"/>
        <v>178</v>
      </c>
      <c r="H138" s="41">
        <f t="shared" si="13"/>
        <v>0.2</v>
      </c>
      <c r="I138" s="47">
        <f t="shared" si="10"/>
        <v>21644</v>
      </c>
      <c r="J138" s="48">
        <f t="shared" si="14"/>
        <v>0</v>
      </c>
      <c r="K138" s="46">
        <f t="shared" si="14"/>
        <v>91.2</v>
      </c>
      <c r="L138" s="46">
        <f t="shared" si="14"/>
        <v>0</v>
      </c>
      <c r="M138" s="46">
        <f t="shared" si="14"/>
        <v>45.699999999999996</v>
      </c>
      <c r="N138" s="49">
        <f t="shared" si="11"/>
        <v>136.9</v>
      </c>
      <c r="O138" s="44">
        <f t="shared" si="12"/>
        <v>21780.9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67</v>
      </c>
      <c r="E3" s="104" t="s">
        <v>62</v>
      </c>
      <c r="F3" s="104" t="s">
        <v>44</v>
      </c>
      <c r="G3" s="104" t="s">
        <v>84</v>
      </c>
      <c r="H3" s="104" t="s">
        <v>12</v>
      </c>
      <c r="I3" s="100" t="s">
        <v>13</v>
      </c>
      <c r="J3" s="102" t="s">
        <v>89</v>
      </c>
      <c r="K3" s="104" t="s">
        <v>69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0.36</v>
      </c>
      <c r="E5" s="68"/>
      <c r="F5" s="68">
        <v>4.3600000000000003</v>
      </c>
      <c r="G5" s="68">
        <v>6.18</v>
      </c>
      <c r="H5" s="68"/>
      <c r="I5" s="11">
        <f t="shared" ref="I5:I36" si="0">SUM(C5:H5)</f>
        <v>10.9</v>
      </c>
      <c r="J5" s="69"/>
      <c r="K5" s="68"/>
      <c r="L5" s="68">
        <v>14.2</v>
      </c>
      <c r="M5" s="68">
        <v>22.86</v>
      </c>
      <c r="N5" s="13">
        <f t="shared" ref="N5:N58" si="1">SUM(J5:M5)</f>
        <v>37.06</v>
      </c>
      <c r="O5" s="14">
        <f>SUM(N5,I5)</f>
        <v>47.96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0.43</v>
      </c>
      <c r="E8" s="77"/>
      <c r="F8" s="77"/>
      <c r="G8" s="77">
        <v>1.05</v>
      </c>
      <c r="H8" s="77"/>
      <c r="I8" s="26">
        <f t="shared" si="0"/>
        <v>1.48</v>
      </c>
      <c r="J8" s="78">
        <v>0.2</v>
      </c>
      <c r="K8" s="77"/>
      <c r="L8" s="77">
        <v>1.33</v>
      </c>
      <c r="M8" s="77">
        <v>7.31</v>
      </c>
      <c r="N8" s="27">
        <f t="shared" si="1"/>
        <v>8.84</v>
      </c>
      <c r="O8" s="28">
        <f t="shared" si="2"/>
        <v>10.32</v>
      </c>
      <c r="P8" s="21" t="s">
        <v>25</v>
      </c>
      <c r="Q8" s="134" t="s">
        <v>135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>
        <v>4</v>
      </c>
      <c r="K9" s="71"/>
      <c r="L9" s="71">
        <v>16</v>
      </c>
      <c r="M9" s="71">
        <v>59</v>
      </c>
      <c r="N9" s="19">
        <f t="shared" si="1"/>
        <v>79</v>
      </c>
      <c r="O9" s="20">
        <f t="shared" si="2"/>
        <v>79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>
        <v>1.2</v>
      </c>
      <c r="K10" s="80"/>
      <c r="L10" s="80">
        <v>2.2999999999999998</v>
      </c>
      <c r="M10" s="80">
        <v>7.9</v>
      </c>
      <c r="N10" s="30">
        <f t="shared" si="1"/>
        <v>11.4</v>
      </c>
      <c r="O10" s="31">
        <f t="shared" si="2"/>
        <v>11.4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0.05</v>
      </c>
      <c r="D11" s="77">
        <v>5.27</v>
      </c>
      <c r="E11" s="77"/>
      <c r="F11" s="77">
        <v>0.97</v>
      </c>
      <c r="G11" s="77">
        <v>0.12</v>
      </c>
      <c r="H11" s="77">
        <v>0.04</v>
      </c>
      <c r="I11" s="26">
        <f t="shared" si="0"/>
        <v>6.4499999999999993</v>
      </c>
      <c r="J11" s="78"/>
      <c r="K11" s="77">
        <v>6.68</v>
      </c>
      <c r="L11" s="77"/>
      <c r="M11" s="77">
        <v>16.48</v>
      </c>
      <c r="N11" s="27">
        <f t="shared" si="1"/>
        <v>23.16</v>
      </c>
      <c r="O11" s="28">
        <f t="shared" si="2"/>
        <v>29.61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3</v>
      </c>
      <c r="D12" s="71">
        <v>190</v>
      </c>
      <c r="E12" s="71"/>
      <c r="F12" s="71">
        <v>52</v>
      </c>
      <c r="G12" s="71">
        <v>9</v>
      </c>
      <c r="H12" s="71">
        <v>1</v>
      </c>
      <c r="I12" s="17">
        <f t="shared" si="0"/>
        <v>255</v>
      </c>
      <c r="J12" s="72"/>
      <c r="K12" s="71">
        <v>27</v>
      </c>
      <c r="L12" s="71"/>
      <c r="M12" s="71">
        <v>340</v>
      </c>
      <c r="N12" s="19">
        <f t="shared" si="1"/>
        <v>367</v>
      </c>
      <c r="O12" s="20">
        <f t="shared" si="2"/>
        <v>622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0.7</v>
      </c>
      <c r="D13" s="80">
        <v>38.5</v>
      </c>
      <c r="E13" s="80"/>
      <c r="F13" s="80">
        <v>7</v>
      </c>
      <c r="G13" s="80">
        <v>0.9</v>
      </c>
      <c r="H13" s="80">
        <v>0.1</v>
      </c>
      <c r="I13" s="29">
        <f t="shared" si="0"/>
        <v>47.2</v>
      </c>
      <c r="J13" s="81"/>
      <c r="K13" s="80">
        <v>5.8</v>
      </c>
      <c r="L13" s="80"/>
      <c r="M13" s="80">
        <v>30.7</v>
      </c>
      <c r="N13" s="30">
        <f t="shared" si="1"/>
        <v>36.5</v>
      </c>
      <c r="O13" s="31">
        <f t="shared" si="2"/>
        <v>83.7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0.64</v>
      </c>
      <c r="D14" s="77">
        <v>17.22</v>
      </c>
      <c r="E14" s="77"/>
      <c r="F14" s="77">
        <v>1.05</v>
      </c>
      <c r="G14" s="77">
        <v>0.51</v>
      </c>
      <c r="H14" s="77">
        <v>0.06</v>
      </c>
      <c r="I14" s="26">
        <f t="shared" si="0"/>
        <v>19.48</v>
      </c>
      <c r="J14" s="78">
        <v>0.27</v>
      </c>
      <c r="K14" s="77"/>
      <c r="L14" s="77"/>
      <c r="M14" s="77">
        <v>5.89</v>
      </c>
      <c r="N14" s="27">
        <f t="shared" si="1"/>
        <v>6.16</v>
      </c>
      <c r="O14" s="28">
        <f t="shared" si="2"/>
        <v>25.64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56</v>
      </c>
      <c r="D15" s="71">
        <v>893</v>
      </c>
      <c r="E15" s="71"/>
      <c r="F15" s="71">
        <v>79</v>
      </c>
      <c r="G15" s="71">
        <v>39</v>
      </c>
      <c r="H15" s="71">
        <v>2</v>
      </c>
      <c r="I15" s="17">
        <f t="shared" si="0"/>
        <v>1069</v>
      </c>
      <c r="J15" s="72">
        <v>15</v>
      </c>
      <c r="K15" s="71"/>
      <c r="L15" s="71"/>
      <c r="M15" s="71">
        <v>255</v>
      </c>
      <c r="N15" s="19">
        <f t="shared" si="1"/>
        <v>270</v>
      </c>
      <c r="O15" s="20">
        <f t="shared" si="2"/>
        <v>1339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6.6</v>
      </c>
      <c r="D16" s="80">
        <v>90</v>
      </c>
      <c r="E16" s="80"/>
      <c r="F16" s="80">
        <v>6.6</v>
      </c>
      <c r="G16" s="80">
        <v>2.8</v>
      </c>
      <c r="H16" s="80">
        <v>0.2</v>
      </c>
      <c r="I16" s="29">
        <f t="shared" si="0"/>
        <v>106.19999999999999</v>
      </c>
      <c r="J16" s="81">
        <v>0.7</v>
      </c>
      <c r="K16" s="80"/>
      <c r="L16" s="80"/>
      <c r="M16" s="80">
        <v>17.2</v>
      </c>
      <c r="N16" s="30">
        <f t="shared" si="1"/>
        <v>17.899999999999999</v>
      </c>
      <c r="O16" s="31">
        <f t="shared" si="2"/>
        <v>124.1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0.65</v>
      </c>
      <c r="D17" s="77">
        <v>29.25</v>
      </c>
      <c r="E17" s="77"/>
      <c r="F17" s="77">
        <v>5.7</v>
      </c>
      <c r="G17" s="77">
        <v>8.59</v>
      </c>
      <c r="H17" s="77">
        <v>0.56000000000000005</v>
      </c>
      <c r="I17" s="26">
        <f t="shared" si="0"/>
        <v>44.75</v>
      </c>
      <c r="J17" s="78">
        <v>0.68</v>
      </c>
      <c r="K17" s="77"/>
      <c r="L17" s="77">
        <v>0.1</v>
      </c>
      <c r="M17" s="77">
        <v>5.84</v>
      </c>
      <c r="N17" s="27">
        <f t="shared" si="1"/>
        <v>6.62</v>
      </c>
      <c r="O17" s="28">
        <f t="shared" si="2"/>
        <v>51.37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89</v>
      </c>
      <c r="D18" s="71">
        <v>2481</v>
      </c>
      <c r="E18" s="71"/>
      <c r="F18" s="71">
        <v>560</v>
      </c>
      <c r="G18" s="71">
        <v>780</v>
      </c>
      <c r="H18" s="71">
        <v>430</v>
      </c>
      <c r="I18" s="17">
        <f t="shared" si="0"/>
        <v>4340</v>
      </c>
      <c r="J18" s="72">
        <v>41</v>
      </c>
      <c r="K18" s="71">
        <v>115</v>
      </c>
      <c r="L18" s="71">
        <v>118</v>
      </c>
      <c r="M18" s="71">
        <v>1092</v>
      </c>
      <c r="N18" s="19">
        <f t="shared" si="1"/>
        <v>1366</v>
      </c>
      <c r="O18" s="20">
        <f t="shared" si="2"/>
        <v>5706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6.3</v>
      </c>
      <c r="D19" s="80">
        <v>154.30000000000001</v>
      </c>
      <c r="E19" s="80"/>
      <c r="F19" s="80">
        <v>29</v>
      </c>
      <c r="G19" s="80">
        <v>42.8</v>
      </c>
      <c r="H19" s="80">
        <v>28.8</v>
      </c>
      <c r="I19" s="29">
        <f t="shared" si="0"/>
        <v>261.20000000000005</v>
      </c>
      <c r="J19" s="81">
        <v>1.3</v>
      </c>
      <c r="K19" s="80">
        <v>9.1999999999999993</v>
      </c>
      <c r="L19" s="80">
        <v>6.1</v>
      </c>
      <c r="M19" s="80">
        <v>55.9</v>
      </c>
      <c r="N19" s="30">
        <f t="shared" si="1"/>
        <v>72.5</v>
      </c>
      <c r="O19" s="31">
        <f t="shared" si="2"/>
        <v>333.70000000000005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2.5</v>
      </c>
      <c r="D20" s="77">
        <v>58.41</v>
      </c>
      <c r="E20" s="77"/>
      <c r="F20" s="77">
        <v>8.4700000000000006</v>
      </c>
      <c r="G20" s="77">
        <v>5.41</v>
      </c>
      <c r="H20" s="77">
        <v>3.66</v>
      </c>
      <c r="I20" s="26">
        <f t="shared" si="0"/>
        <v>78.449999999999989</v>
      </c>
      <c r="J20" s="78"/>
      <c r="K20" s="77"/>
      <c r="L20" s="77"/>
      <c r="M20" s="77">
        <v>4.13</v>
      </c>
      <c r="N20" s="27">
        <f t="shared" si="1"/>
        <v>4.13</v>
      </c>
      <c r="O20" s="28">
        <f t="shared" si="2"/>
        <v>82.579999999999984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573</v>
      </c>
      <c r="D21" s="71">
        <v>9210</v>
      </c>
      <c r="E21" s="71"/>
      <c r="F21" s="71">
        <v>3613</v>
      </c>
      <c r="G21" s="71">
        <v>1582</v>
      </c>
      <c r="H21" s="71">
        <v>403</v>
      </c>
      <c r="I21" s="17">
        <f t="shared" si="0"/>
        <v>15381</v>
      </c>
      <c r="J21" s="72"/>
      <c r="K21" s="71">
        <v>33</v>
      </c>
      <c r="L21" s="71">
        <v>148</v>
      </c>
      <c r="M21" s="71">
        <v>601</v>
      </c>
      <c r="N21" s="19">
        <f t="shared" si="1"/>
        <v>782</v>
      </c>
      <c r="O21" s="20">
        <f t="shared" si="2"/>
        <v>16163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28.5</v>
      </c>
      <c r="D22" s="80">
        <v>477.7</v>
      </c>
      <c r="E22" s="80"/>
      <c r="F22" s="80">
        <v>138.5</v>
      </c>
      <c r="G22" s="80">
        <v>61.3</v>
      </c>
      <c r="H22" s="80">
        <v>22</v>
      </c>
      <c r="I22" s="29">
        <f t="shared" si="0"/>
        <v>728</v>
      </c>
      <c r="J22" s="81"/>
      <c r="K22" s="80">
        <v>2.2000000000000002</v>
      </c>
      <c r="L22" s="80">
        <v>6.1</v>
      </c>
      <c r="M22" s="80">
        <v>24.2</v>
      </c>
      <c r="N22" s="30">
        <f t="shared" si="1"/>
        <v>32.5</v>
      </c>
      <c r="O22" s="31">
        <f t="shared" si="2"/>
        <v>760.5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7.19</v>
      </c>
      <c r="D23" s="77">
        <v>96.83</v>
      </c>
      <c r="E23" s="77"/>
      <c r="F23" s="77">
        <v>76.28</v>
      </c>
      <c r="G23" s="77">
        <v>20.93</v>
      </c>
      <c r="H23" s="77">
        <v>7.43</v>
      </c>
      <c r="I23" s="26">
        <f t="shared" si="0"/>
        <v>208.66000000000003</v>
      </c>
      <c r="J23" s="78">
        <v>3.6</v>
      </c>
      <c r="K23" s="77"/>
      <c r="L23" s="77">
        <v>0.03</v>
      </c>
      <c r="M23" s="77">
        <v>7.32</v>
      </c>
      <c r="N23" s="27">
        <f t="shared" si="1"/>
        <v>10.95</v>
      </c>
      <c r="O23" s="28">
        <f t="shared" si="2"/>
        <v>219.61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1591</v>
      </c>
      <c r="D24" s="71">
        <v>11124</v>
      </c>
      <c r="E24" s="71"/>
      <c r="F24" s="71">
        <v>10110</v>
      </c>
      <c r="G24" s="71">
        <v>3858</v>
      </c>
      <c r="H24" s="71">
        <v>1888</v>
      </c>
      <c r="I24" s="17">
        <f t="shared" si="0"/>
        <v>28571</v>
      </c>
      <c r="J24" s="72">
        <v>257</v>
      </c>
      <c r="K24" s="71"/>
      <c r="L24" s="71">
        <v>2</v>
      </c>
      <c r="M24" s="71">
        <v>429</v>
      </c>
      <c r="N24" s="19">
        <f t="shared" si="1"/>
        <v>688</v>
      </c>
      <c r="O24" s="20">
        <f t="shared" si="2"/>
        <v>29259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60.1</v>
      </c>
      <c r="D25" s="80">
        <v>476.9</v>
      </c>
      <c r="E25" s="80"/>
      <c r="F25" s="80">
        <v>305</v>
      </c>
      <c r="G25" s="80">
        <v>108.3</v>
      </c>
      <c r="H25" s="80">
        <v>82.8</v>
      </c>
      <c r="I25" s="29">
        <f t="shared" si="0"/>
        <v>1033.0999999999999</v>
      </c>
      <c r="J25" s="81">
        <v>3.5</v>
      </c>
      <c r="K25" s="80"/>
      <c r="L25" s="80">
        <v>0.1</v>
      </c>
      <c r="M25" s="80">
        <v>13</v>
      </c>
      <c r="N25" s="30">
        <f t="shared" si="1"/>
        <v>16.600000000000001</v>
      </c>
      <c r="O25" s="31">
        <f t="shared" si="2"/>
        <v>1049.6999999999998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15.01</v>
      </c>
      <c r="D26" s="77">
        <v>138.49</v>
      </c>
      <c r="E26" s="77">
        <v>1.35</v>
      </c>
      <c r="F26" s="77">
        <v>30.11</v>
      </c>
      <c r="G26" s="77">
        <v>91.24</v>
      </c>
      <c r="H26" s="77">
        <v>56.29</v>
      </c>
      <c r="I26" s="26">
        <f t="shared" si="0"/>
        <v>332.49</v>
      </c>
      <c r="J26" s="78">
        <v>0.06</v>
      </c>
      <c r="K26" s="77"/>
      <c r="L26" s="77">
        <v>0.03</v>
      </c>
      <c r="M26" s="77">
        <v>25.14</v>
      </c>
      <c r="N26" s="27">
        <f t="shared" si="1"/>
        <v>25.23</v>
      </c>
      <c r="O26" s="28">
        <f t="shared" si="2"/>
        <v>357.72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4497</v>
      </c>
      <c r="D27" s="71">
        <v>18567</v>
      </c>
      <c r="E27" s="71">
        <v>124</v>
      </c>
      <c r="F27" s="71">
        <v>4724</v>
      </c>
      <c r="G27" s="71">
        <v>15850</v>
      </c>
      <c r="H27" s="71">
        <v>4725</v>
      </c>
      <c r="I27" s="17">
        <f t="shared" si="0"/>
        <v>48487</v>
      </c>
      <c r="J27" s="72">
        <v>5</v>
      </c>
      <c r="K27" s="71"/>
      <c r="L27" s="71">
        <v>1</v>
      </c>
      <c r="M27" s="71">
        <v>1715</v>
      </c>
      <c r="N27" s="19">
        <f t="shared" si="1"/>
        <v>1721</v>
      </c>
      <c r="O27" s="20">
        <f t="shared" si="2"/>
        <v>50208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124.8</v>
      </c>
      <c r="D28" s="80">
        <v>592.79999999999995</v>
      </c>
      <c r="E28" s="80">
        <v>4.8</v>
      </c>
      <c r="F28" s="80">
        <v>111.4</v>
      </c>
      <c r="G28" s="80">
        <v>383.4</v>
      </c>
      <c r="H28" s="80">
        <v>174.7</v>
      </c>
      <c r="I28" s="29">
        <f t="shared" si="0"/>
        <v>1391.8999999999999</v>
      </c>
      <c r="J28" s="81">
        <v>0.1</v>
      </c>
      <c r="K28" s="80"/>
      <c r="L28" s="80">
        <v>0</v>
      </c>
      <c r="M28" s="80">
        <v>51.4</v>
      </c>
      <c r="N28" s="30">
        <f t="shared" si="1"/>
        <v>51.5</v>
      </c>
      <c r="O28" s="31">
        <f t="shared" si="2"/>
        <v>1443.3999999999999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22.21</v>
      </c>
      <c r="D29" s="77">
        <v>213.71</v>
      </c>
      <c r="E29" s="77"/>
      <c r="F29" s="77">
        <v>145.56</v>
      </c>
      <c r="G29" s="77">
        <v>105.87</v>
      </c>
      <c r="H29" s="77">
        <v>50.97</v>
      </c>
      <c r="I29" s="26">
        <f t="shared" si="0"/>
        <v>538.32000000000005</v>
      </c>
      <c r="J29" s="78"/>
      <c r="K29" s="77"/>
      <c r="L29" s="77"/>
      <c r="M29" s="77">
        <v>4.7699999999999996</v>
      </c>
      <c r="N29" s="27">
        <f t="shared" si="1"/>
        <v>4.7699999999999996</v>
      </c>
      <c r="O29" s="28">
        <f t="shared" si="2"/>
        <v>543.09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7649</v>
      </c>
      <c r="D30" s="71">
        <v>28091</v>
      </c>
      <c r="E30" s="71"/>
      <c r="F30" s="71">
        <v>24619</v>
      </c>
      <c r="G30" s="71">
        <v>21388</v>
      </c>
      <c r="H30" s="71">
        <v>5559</v>
      </c>
      <c r="I30" s="17">
        <f t="shared" si="0"/>
        <v>87306</v>
      </c>
      <c r="J30" s="72"/>
      <c r="K30" s="71"/>
      <c r="L30" s="71"/>
      <c r="M30" s="71">
        <v>198</v>
      </c>
      <c r="N30" s="19">
        <f t="shared" si="1"/>
        <v>198</v>
      </c>
      <c r="O30" s="20">
        <f t="shared" si="2"/>
        <v>87504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133.9</v>
      </c>
      <c r="D31" s="80">
        <v>811</v>
      </c>
      <c r="E31" s="80"/>
      <c r="F31" s="80">
        <v>392.7</v>
      </c>
      <c r="G31" s="80">
        <v>442.5</v>
      </c>
      <c r="H31" s="80">
        <v>186.2</v>
      </c>
      <c r="I31" s="29">
        <f t="shared" si="0"/>
        <v>1966.3</v>
      </c>
      <c r="J31" s="81"/>
      <c r="K31" s="80"/>
      <c r="L31" s="80"/>
      <c r="M31" s="80">
        <v>5.2</v>
      </c>
      <c r="N31" s="30">
        <f t="shared" si="1"/>
        <v>5.2</v>
      </c>
      <c r="O31" s="31">
        <f t="shared" si="2"/>
        <v>1971.5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67.33</v>
      </c>
      <c r="D32" s="77">
        <v>169.06</v>
      </c>
      <c r="E32" s="77">
        <v>0.1</v>
      </c>
      <c r="F32" s="77">
        <v>456.67</v>
      </c>
      <c r="G32" s="77">
        <v>543.42999999999995</v>
      </c>
      <c r="H32" s="77">
        <v>145.41</v>
      </c>
      <c r="I32" s="26">
        <f t="shared" si="0"/>
        <v>1382</v>
      </c>
      <c r="J32" s="78">
        <v>0.2</v>
      </c>
      <c r="K32" s="77"/>
      <c r="L32" s="77"/>
      <c r="M32" s="77">
        <v>8.7799999999999994</v>
      </c>
      <c r="N32" s="27">
        <f t="shared" si="1"/>
        <v>8.9799999999999986</v>
      </c>
      <c r="O32" s="28">
        <f t="shared" si="2"/>
        <v>1390.98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24236</v>
      </c>
      <c r="D33" s="71">
        <v>24194</v>
      </c>
      <c r="E33" s="71">
        <v>19</v>
      </c>
      <c r="F33" s="71">
        <v>80330</v>
      </c>
      <c r="G33" s="71">
        <v>111682</v>
      </c>
      <c r="H33" s="71">
        <v>17434</v>
      </c>
      <c r="I33" s="17">
        <f t="shared" si="0"/>
        <v>257895</v>
      </c>
      <c r="J33" s="72">
        <v>14</v>
      </c>
      <c r="K33" s="71"/>
      <c r="L33" s="71"/>
      <c r="M33" s="71">
        <v>633</v>
      </c>
      <c r="N33" s="19">
        <f t="shared" si="1"/>
        <v>647</v>
      </c>
      <c r="O33" s="20">
        <f t="shared" si="2"/>
        <v>258542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374</v>
      </c>
      <c r="D34" s="80">
        <v>536.5</v>
      </c>
      <c r="E34" s="80">
        <v>0.4</v>
      </c>
      <c r="F34" s="80">
        <v>1130.4000000000001</v>
      </c>
      <c r="G34" s="80">
        <v>1820</v>
      </c>
      <c r="H34" s="80">
        <v>476.3</v>
      </c>
      <c r="I34" s="29">
        <f t="shared" si="0"/>
        <v>4337.6000000000004</v>
      </c>
      <c r="J34" s="81">
        <v>0</v>
      </c>
      <c r="K34" s="80"/>
      <c r="L34" s="80"/>
      <c r="M34" s="80">
        <v>15.8</v>
      </c>
      <c r="N34" s="30">
        <f t="shared" si="1"/>
        <v>15.8</v>
      </c>
      <c r="O34" s="31">
        <f t="shared" si="2"/>
        <v>4353.4000000000005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71.069999999999993</v>
      </c>
      <c r="D35" s="77">
        <v>47.48</v>
      </c>
      <c r="E35" s="77">
        <v>0.92</v>
      </c>
      <c r="F35" s="77">
        <v>845.19</v>
      </c>
      <c r="G35" s="77">
        <v>1159</v>
      </c>
      <c r="H35" s="77">
        <v>108.97</v>
      </c>
      <c r="I35" s="26">
        <f t="shared" si="0"/>
        <v>2232.6299999999997</v>
      </c>
      <c r="J35" s="78"/>
      <c r="K35" s="77"/>
      <c r="L35" s="77"/>
      <c r="M35" s="77">
        <v>43.74</v>
      </c>
      <c r="N35" s="27">
        <f t="shared" si="1"/>
        <v>43.74</v>
      </c>
      <c r="O35" s="28">
        <f t="shared" si="2"/>
        <v>2276.3699999999994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27826</v>
      </c>
      <c r="D36" s="71">
        <v>7016</v>
      </c>
      <c r="E36" s="71">
        <v>171</v>
      </c>
      <c r="F36" s="71">
        <v>163374</v>
      </c>
      <c r="G36" s="71">
        <v>254280</v>
      </c>
      <c r="H36" s="71">
        <v>13105</v>
      </c>
      <c r="I36" s="17">
        <f t="shared" si="0"/>
        <v>465772</v>
      </c>
      <c r="J36" s="72"/>
      <c r="K36" s="71"/>
      <c r="L36" s="71"/>
      <c r="M36" s="71">
        <v>3606</v>
      </c>
      <c r="N36" s="19">
        <f t="shared" si="1"/>
        <v>3606</v>
      </c>
      <c r="O36" s="20">
        <f t="shared" si="2"/>
        <v>469378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344.5</v>
      </c>
      <c r="D37" s="80">
        <v>142.1</v>
      </c>
      <c r="E37" s="80">
        <v>3.3</v>
      </c>
      <c r="F37" s="80">
        <v>1863.1</v>
      </c>
      <c r="G37" s="80">
        <v>3700</v>
      </c>
      <c r="H37" s="80">
        <v>306.2</v>
      </c>
      <c r="I37" s="29">
        <f t="shared" ref="I37:I50" si="3">SUM(C37:H37)</f>
        <v>6359.2</v>
      </c>
      <c r="J37" s="81"/>
      <c r="K37" s="80"/>
      <c r="L37" s="80"/>
      <c r="M37" s="80">
        <v>68.5</v>
      </c>
      <c r="N37" s="30">
        <f t="shared" si="1"/>
        <v>68.5</v>
      </c>
      <c r="O37" s="31">
        <f t="shared" si="2"/>
        <v>6427.7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98.9</v>
      </c>
      <c r="D38" s="77">
        <v>16.14</v>
      </c>
      <c r="E38" s="77">
        <v>0.01</v>
      </c>
      <c r="F38" s="77">
        <v>1265.56</v>
      </c>
      <c r="G38" s="77">
        <v>2530.6999999999998</v>
      </c>
      <c r="H38" s="77">
        <v>21.51</v>
      </c>
      <c r="I38" s="26">
        <f t="shared" si="3"/>
        <v>3932.8199999999997</v>
      </c>
      <c r="J38" s="78"/>
      <c r="K38" s="77"/>
      <c r="L38" s="77"/>
      <c r="M38" s="77">
        <v>23.76</v>
      </c>
      <c r="N38" s="27">
        <f t="shared" si="1"/>
        <v>23.76</v>
      </c>
      <c r="O38" s="28">
        <f t="shared" si="2"/>
        <v>3956.58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40575</v>
      </c>
      <c r="D39" s="71">
        <v>2051</v>
      </c>
      <c r="E39" s="71">
        <v>1</v>
      </c>
      <c r="F39" s="71">
        <v>251857</v>
      </c>
      <c r="G39" s="71">
        <v>579051</v>
      </c>
      <c r="H39" s="71">
        <v>2752</v>
      </c>
      <c r="I39" s="17">
        <f t="shared" si="3"/>
        <v>876287</v>
      </c>
      <c r="J39" s="72"/>
      <c r="K39" s="71"/>
      <c r="L39" s="71"/>
      <c r="M39" s="71">
        <v>1749</v>
      </c>
      <c r="N39" s="19">
        <f t="shared" si="1"/>
        <v>1749</v>
      </c>
      <c r="O39" s="20">
        <f t="shared" si="2"/>
        <v>878036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422.5</v>
      </c>
      <c r="D40" s="80">
        <v>32.6</v>
      </c>
      <c r="E40" s="80">
        <v>0</v>
      </c>
      <c r="F40" s="80">
        <v>2502.8000000000002</v>
      </c>
      <c r="G40" s="80">
        <v>7533.6</v>
      </c>
      <c r="H40" s="80">
        <v>52.2</v>
      </c>
      <c r="I40" s="29">
        <f t="shared" si="3"/>
        <v>10543.7</v>
      </c>
      <c r="J40" s="81"/>
      <c r="K40" s="80"/>
      <c r="L40" s="80"/>
      <c r="M40" s="80">
        <v>31.3</v>
      </c>
      <c r="N40" s="30">
        <f t="shared" si="1"/>
        <v>31.3</v>
      </c>
      <c r="O40" s="31">
        <f t="shared" si="2"/>
        <v>10575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89.3</v>
      </c>
      <c r="D41" s="77">
        <v>15.05</v>
      </c>
      <c r="E41" s="77">
        <v>0.56000000000000005</v>
      </c>
      <c r="F41" s="77">
        <v>638.41</v>
      </c>
      <c r="G41" s="77">
        <v>3351.51</v>
      </c>
      <c r="H41" s="77">
        <v>30.23</v>
      </c>
      <c r="I41" s="26">
        <f t="shared" si="3"/>
        <v>4125.0599999999995</v>
      </c>
      <c r="J41" s="78">
        <v>0.93</v>
      </c>
      <c r="K41" s="77"/>
      <c r="L41" s="77"/>
      <c r="M41" s="77">
        <v>24.89</v>
      </c>
      <c r="N41" s="27">
        <f t="shared" si="1"/>
        <v>25.82</v>
      </c>
      <c r="O41" s="28">
        <f t="shared" si="2"/>
        <v>4150.8799999999992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37311</v>
      </c>
      <c r="D42" s="71">
        <v>2887</v>
      </c>
      <c r="E42" s="71">
        <v>79</v>
      </c>
      <c r="F42" s="71">
        <v>131802</v>
      </c>
      <c r="G42" s="71">
        <v>788308</v>
      </c>
      <c r="H42" s="71">
        <v>3844</v>
      </c>
      <c r="I42" s="17">
        <f t="shared" si="3"/>
        <v>964231</v>
      </c>
      <c r="J42" s="72">
        <v>84</v>
      </c>
      <c r="K42" s="71"/>
      <c r="L42" s="71"/>
      <c r="M42" s="71">
        <v>2464</v>
      </c>
      <c r="N42" s="19">
        <f t="shared" si="1"/>
        <v>2548</v>
      </c>
      <c r="O42" s="20">
        <f t="shared" si="2"/>
        <v>966779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384.5</v>
      </c>
      <c r="D43" s="80">
        <v>46.9</v>
      </c>
      <c r="E43" s="80">
        <v>1.2</v>
      </c>
      <c r="F43" s="80">
        <v>1279.0999999999999</v>
      </c>
      <c r="G43" s="80">
        <v>9985.4</v>
      </c>
      <c r="H43" s="80">
        <v>72.099999999999994</v>
      </c>
      <c r="I43" s="29">
        <f t="shared" si="3"/>
        <v>11769.199999999999</v>
      </c>
      <c r="J43" s="81">
        <v>0</v>
      </c>
      <c r="K43" s="80"/>
      <c r="L43" s="80"/>
      <c r="M43" s="80">
        <v>37</v>
      </c>
      <c r="N43" s="30">
        <f t="shared" si="1"/>
        <v>37</v>
      </c>
      <c r="O43" s="31">
        <f t="shared" si="2"/>
        <v>11806.199999999999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89.6</v>
      </c>
      <c r="D44" s="77">
        <v>25.53</v>
      </c>
      <c r="E44" s="77">
        <v>7.58</v>
      </c>
      <c r="F44" s="77">
        <v>358.69</v>
      </c>
      <c r="G44" s="77">
        <v>3126.77</v>
      </c>
      <c r="H44" s="77">
        <v>4.83</v>
      </c>
      <c r="I44" s="26">
        <f t="shared" si="3"/>
        <v>3613</v>
      </c>
      <c r="J44" s="78"/>
      <c r="K44" s="77"/>
      <c r="L44" s="77"/>
      <c r="M44" s="77">
        <v>22.12</v>
      </c>
      <c r="N44" s="27">
        <f t="shared" si="1"/>
        <v>22.12</v>
      </c>
      <c r="O44" s="28">
        <f t="shared" si="2"/>
        <v>3635.12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38120</v>
      </c>
      <c r="D45" s="71">
        <v>4281</v>
      </c>
      <c r="E45" s="71">
        <v>1095</v>
      </c>
      <c r="F45" s="71">
        <v>75189</v>
      </c>
      <c r="G45" s="71">
        <v>774389</v>
      </c>
      <c r="H45" s="71">
        <v>447</v>
      </c>
      <c r="I45" s="17">
        <f t="shared" si="3"/>
        <v>893521</v>
      </c>
      <c r="J45" s="72"/>
      <c r="K45" s="71"/>
      <c r="L45" s="71"/>
      <c r="M45" s="71">
        <v>2087</v>
      </c>
      <c r="N45" s="19">
        <f t="shared" si="1"/>
        <v>2087</v>
      </c>
      <c r="O45" s="20">
        <f t="shared" si="2"/>
        <v>895608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358.4</v>
      </c>
      <c r="D46" s="80">
        <v>60.9</v>
      </c>
      <c r="E46" s="80">
        <v>16.3</v>
      </c>
      <c r="F46" s="80">
        <v>629.4</v>
      </c>
      <c r="G46" s="80">
        <v>8630.1</v>
      </c>
      <c r="H46" s="80">
        <v>7.5</v>
      </c>
      <c r="I46" s="29">
        <f t="shared" si="3"/>
        <v>9702.6</v>
      </c>
      <c r="J46" s="81"/>
      <c r="K46" s="80"/>
      <c r="L46" s="80"/>
      <c r="M46" s="80">
        <v>24.9</v>
      </c>
      <c r="N46" s="30">
        <f t="shared" si="1"/>
        <v>24.9</v>
      </c>
      <c r="O46" s="31">
        <f t="shared" si="2"/>
        <v>9727.5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261.12</v>
      </c>
      <c r="D47" s="77">
        <v>279.47000000000003</v>
      </c>
      <c r="E47" s="77">
        <v>21.8</v>
      </c>
      <c r="F47" s="77">
        <v>77.599999999999994</v>
      </c>
      <c r="G47" s="77">
        <v>2061.66</v>
      </c>
      <c r="H47" s="77">
        <v>5.89</v>
      </c>
      <c r="I47" s="26">
        <f t="shared" si="3"/>
        <v>2707.5399999999995</v>
      </c>
      <c r="J47" s="78"/>
      <c r="K47" s="77"/>
      <c r="L47" s="77">
        <v>1.7</v>
      </c>
      <c r="M47" s="77">
        <v>43.74</v>
      </c>
      <c r="N47" s="27">
        <f t="shared" si="1"/>
        <v>45.440000000000005</v>
      </c>
      <c r="O47" s="28">
        <f t="shared" si="2"/>
        <v>2752.9799999999996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129605</v>
      </c>
      <c r="D48" s="71">
        <v>57643</v>
      </c>
      <c r="E48" s="71">
        <v>3844</v>
      </c>
      <c r="F48" s="71">
        <v>17857</v>
      </c>
      <c r="G48" s="71">
        <v>550102</v>
      </c>
      <c r="H48" s="71">
        <v>1056</v>
      </c>
      <c r="I48" s="17">
        <f t="shared" si="3"/>
        <v>760107</v>
      </c>
      <c r="J48" s="72"/>
      <c r="K48" s="71"/>
      <c r="L48" s="71">
        <v>172</v>
      </c>
      <c r="M48" s="71">
        <v>4578</v>
      </c>
      <c r="N48" s="19">
        <f t="shared" si="1"/>
        <v>4750</v>
      </c>
      <c r="O48" s="20">
        <f t="shared" si="2"/>
        <v>764857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763.1</v>
      </c>
      <c r="D49" s="80">
        <v>154.69999999999999</v>
      </c>
      <c r="E49" s="80">
        <v>18.100000000000001</v>
      </c>
      <c r="F49" s="80">
        <v>106.6</v>
      </c>
      <c r="G49" s="80">
        <v>3200.5</v>
      </c>
      <c r="H49" s="80">
        <v>12.3</v>
      </c>
      <c r="I49" s="29">
        <f t="shared" si="3"/>
        <v>4255.3</v>
      </c>
      <c r="J49" s="81"/>
      <c r="K49" s="80"/>
      <c r="L49" s="80">
        <v>1.9</v>
      </c>
      <c r="M49" s="80">
        <v>21.5</v>
      </c>
      <c r="N49" s="30">
        <f t="shared" si="1"/>
        <v>23.4</v>
      </c>
      <c r="O49" s="31">
        <f t="shared" si="2"/>
        <v>4278.7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724.31</v>
      </c>
      <c r="D50" s="68">
        <v>1029.9000000000001</v>
      </c>
      <c r="E50" s="68">
        <v>32.32</v>
      </c>
      <c r="F50" s="68">
        <v>3902.54</v>
      </c>
      <c r="G50" s="68">
        <v>13005.13</v>
      </c>
      <c r="H50" s="68">
        <v>428.57</v>
      </c>
      <c r="I50" s="11">
        <f t="shared" si="3"/>
        <v>19122.769999999997</v>
      </c>
      <c r="J50" s="69">
        <v>5.74</v>
      </c>
      <c r="K50" s="68"/>
      <c r="L50" s="68">
        <v>1.86</v>
      </c>
      <c r="M50" s="68">
        <v>237.33</v>
      </c>
      <c r="N50" s="13">
        <f t="shared" si="1"/>
        <v>244.93</v>
      </c>
      <c r="O50" s="14">
        <f t="shared" si="2"/>
        <v>19367.699999999997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311997</v>
      </c>
      <c r="D51" s="71">
        <v>158598</v>
      </c>
      <c r="E51" s="71">
        <v>5333</v>
      </c>
      <c r="F51" s="71">
        <v>763475</v>
      </c>
      <c r="G51" s="71">
        <v>3101272</v>
      </c>
      <c r="H51" s="71">
        <v>49298</v>
      </c>
      <c r="I51" s="17">
        <f t="shared" ref="I51:I58" si="4">SUM(C51:H51)</f>
        <v>4389973</v>
      </c>
      <c r="J51" s="72">
        <v>416</v>
      </c>
      <c r="K51" s="71"/>
      <c r="L51" s="71">
        <v>441</v>
      </c>
      <c r="M51" s="71">
        <v>19752</v>
      </c>
      <c r="N51" s="19">
        <f t="shared" si="1"/>
        <v>20609</v>
      </c>
      <c r="O51" s="20">
        <f>SUM(N51,I51)</f>
        <v>4410582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2995.3</v>
      </c>
      <c r="D52" s="80">
        <v>2992.8</v>
      </c>
      <c r="E52" s="80">
        <v>44.1</v>
      </c>
      <c r="F52" s="80">
        <v>8459</v>
      </c>
      <c r="G52" s="80">
        <v>35908</v>
      </c>
      <c r="H52" s="80">
        <v>1304.0999999999999</v>
      </c>
      <c r="I52" s="29">
        <f t="shared" si="4"/>
        <v>51703.299999999996</v>
      </c>
      <c r="J52" s="81">
        <v>5.6</v>
      </c>
      <c r="K52" s="80"/>
      <c r="L52" s="80">
        <v>14.2</v>
      </c>
      <c r="M52" s="80">
        <v>397.2</v>
      </c>
      <c r="N52" s="30">
        <f t="shared" si="1"/>
        <v>417</v>
      </c>
      <c r="O52" s="31">
        <f t="shared" si="2"/>
        <v>52120.299999999996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702.26</v>
      </c>
      <c r="D53" s="77">
        <v>613.72</v>
      </c>
      <c r="E53" s="77">
        <v>30.97</v>
      </c>
      <c r="F53" s="77">
        <v>3804.33</v>
      </c>
      <c r="G53" s="77">
        <v>12890.17</v>
      </c>
      <c r="H53" s="77">
        <v>49.8</v>
      </c>
      <c r="I53" s="26">
        <f t="shared" si="4"/>
        <v>18091.25</v>
      </c>
      <c r="J53" s="78">
        <v>5.74</v>
      </c>
      <c r="K53" s="77"/>
      <c r="L53" s="77">
        <v>1.86</v>
      </c>
      <c r="M53" s="77">
        <v>215.08</v>
      </c>
      <c r="N53" s="27">
        <f t="shared" si="1"/>
        <v>222.68</v>
      </c>
      <c r="O53" s="28">
        <f t="shared" si="2"/>
        <v>18313.93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306055</v>
      </c>
      <c r="D54" s="71">
        <v>105675</v>
      </c>
      <c r="E54" s="71">
        <v>5209</v>
      </c>
      <c r="F54" s="71">
        <v>747740</v>
      </c>
      <c r="G54" s="71">
        <v>3081372</v>
      </c>
      <c r="H54" s="71">
        <v>6392</v>
      </c>
      <c r="I54" s="17">
        <f t="shared" si="4"/>
        <v>4252443</v>
      </c>
      <c r="J54" s="72">
        <v>416</v>
      </c>
      <c r="K54" s="71"/>
      <c r="L54" s="71">
        <v>441</v>
      </c>
      <c r="M54" s="71">
        <v>19262</v>
      </c>
      <c r="N54" s="19">
        <f t="shared" si="1"/>
        <v>20119</v>
      </c>
      <c r="O54" s="20">
        <f t="shared" si="2"/>
        <v>4272562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2801.9</v>
      </c>
      <c r="D55" s="74">
        <v>1201.0999999999999</v>
      </c>
      <c r="E55" s="74">
        <v>39.299999999999997</v>
      </c>
      <c r="F55" s="74">
        <v>7966.9</v>
      </c>
      <c r="G55" s="74">
        <v>35363.4</v>
      </c>
      <c r="H55" s="74">
        <v>111.5</v>
      </c>
      <c r="I55" s="23">
        <f t="shared" si="4"/>
        <v>47484.100000000006</v>
      </c>
      <c r="J55" s="75">
        <v>5.6</v>
      </c>
      <c r="K55" s="74"/>
      <c r="L55" s="74">
        <v>14.2</v>
      </c>
      <c r="M55" s="74">
        <v>356.1</v>
      </c>
      <c r="N55" s="23">
        <f t="shared" si="1"/>
        <v>375.90000000000003</v>
      </c>
      <c r="O55" s="25">
        <f t="shared" si="2"/>
        <v>47860.000000000007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725.56999999999994</v>
      </c>
      <c r="D56" s="10">
        <f t="shared" si="5"/>
        <v>1112.6999999999998</v>
      </c>
      <c r="E56" s="10">
        <f t="shared" si="5"/>
        <v>32.32</v>
      </c>
      <c r="F56" s="10">
        <f t="shared" si="5"/>
        <v>3914.62</v>
      </c>
      <c r="G56" s="10">
        <f t="shared" si="5"/>
        <v>13012.97</v>
      </c>
      <c r="H56" s="10">
        <f t="shared" si="5"/>
        <v>435.84999999999997</v>
      </c>
      <c r="I56" s="34">
        <f>SUM(C56:H56)</f>
        <v>19234.03</v>
      </c>
      <c r="J56" s="33">
        <f>SUM(J5,J8,J11,J14,J17,J20,J23,J26,J29,J32,J35,J38,J41,J44,J47)</f>
        <v>5.9399999999999995</v>
      </c>
      <c r="K56" s="10">
        <f>SUM(K5,K8,K11,K14,K17,K20,K23,K26,K29,K32,K35,K38,K41,K44,K47)</f>
        <v>6.68</v>
      </c>
      <c r="L56" s="10">
        <f>SUM(L5,L8,L11,L14,L17,L20,L23,L26,L29,L32,L35,L38,L41,L44,L47)</f>
        <v>17.389999999999997</v>
      </c>
      <c r="M56" s="10">
        <f>SUM(M5,M8,M11,M14,M17,M20,M23,M26,M29,M32,M35,M38,M41,M44,M47)</f>
        <v>266.77</v>
      </c>
      <c r="N56" s="12">
        <f t="shared" si="1"/>
        <v>296.77999999999997</v>
      </c>
      <c r="O56" s="14">
        <f t="shared" si="2"/>
        <v>19530.809999999998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312131</v>
      </c>
      <c r="D57" s="36">
        <f t="shared" si="5"/>
        <v>168628</v>
      </c>
      <c r="E57" s="36">
        <f t="shared" si="5"/>
        <v>5333</v>
      </c>
      <c r="F57" s="36">
        <f t="shared" si="5"/>
        <v>764166</v>
      </c>
      <c r="G57" s="36">
        <f t="shared" si="5"/>
        <v>3101318</v>
      </c>
      <c r="H57" s="36">
        <f t="shared" si="5"/>
        <v>51646</v>
      </c>
      <c r="I57" s="37">
        <f t="shared" si="4"/>
        <v>4403222</v>
      </c>
      <c r="J57" s="35">
        <f t="shared" ref="J57:M58" si="6">SUM(J6,J9,J12,J15,J18,J21,J24,J27,J30,J33,J36,J39,J42,J45,J48)</f>
        <v>420</v>
      </c>
      <c r="K57" s="36">
        <f t="shared" si="6"/>
        <v>175</v>
      </c>
      <c r="L57" s="36">
        <f t="shared" si="6"/>
        <v>457</v>
      </c>
      <c r="M57" s="36">
        <f t="shared" si="6"/>
        <v>19806</v>
      </c>
      <c r="N57" s="38">
        <f t="shared" si="1"/>
        <v>20858</v>
      </c>
      <c r="O57" s="20">
        <f t="shared" si="2"/>
        <v>4424080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3007.9</v>
      </c>
      <c r="D58" s="41">
        <f t="shared" si="5"/>
        <v>3614.8999999999996</v>
      </c>
      <c r="E58" s="41">
        <f t="shared" si="5"/>
        <v>44.1</v>
      </c>
      <c r="F58" s="41">
        <f t="shared" si="5"/>
        <v>8501.6</v>
      </c>
      <c r="G58" s="41">
        <f t="shared" si="5"/>
        <v>35911.599999999999</v>
      </c>
      <c r="H58" s="41">
        <f t="shared" si="5"/>
        <v>1421.3999999999999</v>
      </c>
      <c r="I58" s="42">
        <f t="shared" si="4"/>
        <v>52501.5</v>
      </c>
      <c r="J58" s="40">
        <f t="shared" si="6"/>
        <v>6.8</v>
      </c>
      <c r="K58" s="41">
        <f t="shared" si="6"/>
        <v>17.2</v>
      </c>
      <c r="L58" s="41">
        <f t="shared" si="6"/>
        <v>16.499999999999996</v>
      </c>
      <c r="M58" s="41">
        <f t="shared" si="6"/>
        <v>404.49999999999994</v>
      </c>
      <c r="N58" s="43">
        <f t="shared" si="1"/>
        <v>444.99999999999994</v>
      </c>
      <c r="O58" s="44">
        <f t="shared" si="2"/>
        <v>52946.5</v>
      </c>
      <c r="P58" s="45">
        <f>SUM(O56,P53,P54,P57)</f>
        <v>19530.809999999998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89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0.36</v>
      </c>
      <c r="E63" s="68"/>
      <c r="F63" s="68">
        <v>4.3600000000000003</v>
      </c>
      <c r="G63" s="68">
        <v>6.18</v>
      </c>
      <c r="H63" s="68"/>
      <c r="I63" s="11">
        <f>SUM(C63:H63)</f>
        <v>10.9</v>
      </c>
      <c r="J63" s="69"/>
      <c r="K63" s="68"/>
      <c r="L63" s="68">
        <v>14.2</v>
      </c>
      <c r="M63" s="68">
        <v>22.86</v>
      </c>
      <c r="N63" s="13">
        <f>SUM(J63:M63)</f>
        <v>37.06</v>
      </c>
      <c r="O63" s="14">
        <f>SUM(N63,I63)</f>
        <v>47.96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77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0.43</v>
      </c>
      <c r="E66" s="77"/>
      <c r="F66" s="77"/>
      <c r="G66" s="77">
        <v>1.05</v>
      </c>
      <c r="H66" s="77"/>
      <c r="I66" s="26">
        <f t="shared" si="7"/>
        <v>1.48</v>
      </c>
      <c r="J66" s="78">
        <v>0.2</v>
      </c>
      <c r="K66" s="77"/>
      <c r="L66" s="77">
        <v>1.33</v>
      </c>
      <c r="M66" s="77">
        <v>7.31</v>
      </c>
      <c r="N66" s="27">
        <f t="shared" si="8"/>
        <v>8.84</v>
      </c>
      <c r="O66" s="28">
        <f t="shared" si="9"/>
        <v>10.32</v>
      </c>
      <c r="P66" s="21" t="s">
        <v>25</v>
      </c>
      <c r="Q66" s="134" t="s">
        <v>135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>
        <v>4</v>
      </c>
      <c r="K67" s="71"/>
      <c r="L67" s="71">
        <v>16</v>
      </c>
      <c r="M67" s="71">
        <v>59</v>
      </c>
      <c r="N67" s="19">
        <f t="shared" si="8"/>
        <v>79</v>
      </c>
      <c r="O67" s="20">
        <f t="shared" si="9"/>
        <v>79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>
        <v>1.2</v>
      </c>
      <c r="K68" s="80"/>
      <c r="L68" s="80">
        <v>2.2999999999999998</v>
      </c>
      <c r="M68" s="80">
        <v>7.9</v>
      </c>
      <c r="N68" s="30">
        <f t="shared" si="8"/>
        <v>11.4</v>
      </c>
      <c r="O68" s="31">
        <f t="shared" si="9"/>
        <v>11.4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0.05</v>
      </c>
      <c r="D69" s="77">
        <v>5.27</v>
      </c>
      <c r="E69" s="77"/>
      <c r="F69" s="77">
        <v>0.97</v>
      </c>
      <c r="G69" s="77">
        <v>0.12</v>
      </c>
      <c r="H69" s="77">
        <v>0.04</v>
      </c>
      <c r="I69" s="26">
        <f t="shared" si="7"/>
        <v>6.4499999999999993</v>
      </c>
      <c r="J69" s="78"/>
      <c r="K69" s="77">
        <v>6.68</v>
      </c>
      <c r="L69" s="77"/>
      <c r="M69" s="77">
        <v>16.48</v>
      </c>
      <c r="N69" s="27">
        <f t="shared" si="8"/>
        <v>23.16</v>
      </c>
      <c r="O69" s="28">
        <f t="shared" si="9"/>
        <v>29.61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3</v>
      </c>
      <c r="D70" s="71">
        <v>190</v>
      </c>
      <c r="E70" s="71"/>
      <c r="F70" s="71">
        <v>52</v>
      </c>
      <c r="G70" s="71">
        <v>9</v>
      </c>
      <c r="H70" s="71">
        <v>1</v>
      </c>
      <c r="I70" s="17">
        <f t="shared" si="7"/>
        <v>255</v>
      </c>
      <c r="J70" s="72"/>
      <c r="K70" s="71">
        <v>27</v>
      </c>
      <c r="L70" s="71"/>
      <c r="M70" s="71">
        <v>340</v>
      </c>
      <c r="N70" s="19">
        <f t="shared" si="8"/>
        <v>367</v>
      </c>
      <c r="O70" s="20">
        <f t="shared" si="9"/>
        <v>622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0.7</v>
      </c>
      <c r="D71" s="80">
        <v>38.5</v>
      </c>
      <c r="E71" s="80"/>
      <c r="F71" s="80">
        <v>7</v>
      </c>
      <c r="G71" s="80">
        <v>0.9</v>
      </c>
      <c r="H71" s="80">
        <v>0.1</v>
      </c>
      <c r="I71" s="29">
        <f t="shared" si="7"/>
        <v>47.2</v>
      </c>
      <c r="J71" s="81"/>
      <c r="K71" s="80">
        <v>5.8</v>
      </c>
      <c r="L71" s="80"/>
      <c r="M71" s="80">
        <v>30.7</v>
      </c>
      <c r="N71" s="30">
        <f t="shared" si="8"/>
        <v>36.5</v>
      </c>
      <c r="O71" s="31">
        <f t="shared" si="9"/>
        <v>83.7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0.64</v>
      </c>
      <c r="D72" s="77">
        <v>17.22</v>
      </c>
      <c r="E72" s="77"/>
      <c r="F72" s="77">
        <v>1.05</v>
      </c>
      <c r="G72" s="77">
        <v>0.51</v>
      </c>
      <c r="H72" s="77">
        <v>0.06</v>
      </c>
      <c r="I72" s="26">
        <f t="shared" si="7"/>
        <v>19.48</v>
      </c>
      <c r="J72" s="78">
        <v>0.27</v>
      </c>
      <c r="K72" s="77"/>
      <c r="L72" s="77"/>
      <c r="M72" s="77">
        <v>5.89</v>
      </c>
      <c r="N72" s="27">
        <f t="shared" si="8"/>
        <v>6.16</v>
      </c>
      <c r="O72" s="28">
        <f t="shared" si="9"/>
        <v>25.64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56</v>
      </c>
      <c r="D73" s="71">
        <v>893</v>
      </c>
      <c r="E73" s="71"/>
      <c r="F73" s="71">
        <v>79</v>
      </c>
      <c r="G73" s="71">
        <v>39</v>
      </c>
      <c r="H73" s="71">
        <v>2</v>
      </c>
      <c r="I73" s="17">
        <f t="shared" si="7"/>
        <v>1069</v>
      </c>
      <c r="J73" s="72">
        <v>15</v>
      </c>
      <c r="K73" s="71"/>
      <c r="L73" s="71"/>
      <c r="M73" s="71">
        <v>255</v>
      </c>
      <c r="N73" s="19">
        <f t="shared" si="8"/>
        <v>270</v>
      </c>
      <c r="O73" s="20">
        <f t="shared" si="9"/>
        <v>1339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6.6</v>
      </c>
      <c r="D74" s="80">
        <v>90</v>
      </c>
      <c r="E74" s="80"/>
      <c r="F74" s="80">
        <v>6.6</v>
      </c>
      <c r="G74" s="80">
        <v>2.8</v>
      </c>
      <c r="H74" s="80">
        <v>0.2</v>
      </c>
      <c r="I74" s="29">
        <f t="shared" si="7"/>
        <v>106.19999999999999</v>
      </c>
      <c r="J74" s="81">
        <v>0.7</v>
      </c>
      <c r="K74" s="80"/>
      <c r="L74" s="80"/>
      <c r="M74" s="80">
        <v>17.2</v>
      </c>
      <c r="N74" s="30">
        <f t="shared" si="8"/>
        <v>17.899999999999999</v>
      </c>
      <c r="O74" s="31">
        <f t="shared" si="9"/>
        <v>124.1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0.65</v>
      </c>
      <c r="D75" s="77">
        <v>29.25</v>
      </c>
      <c r="E75" s="77"/>
      <c r="F75" s="77">
        <v>5.7</v>
      </c>
      <c r="G75" s="77">
        <v>8.59</v>
      </c>
      <c r="H75" s="77">
        <v>0.56000000000000005</v>
      </c>
      <c r="I75" s="26">
        <f t="shared" si="7"/>
        <v>44.75</v>
      </c>
      <c r="J75" s="78">
        <v>0.68</v>
      </c>
      <c r="K75" s="77"/>
      <c r="L75" s="77">
        <v>0.1</v>
      </c>
      <c r="M75" s="77">
        <v>5.84</v>
      </c>
      <c r="N75" s="27">
        <f t="shared" si="8"/>
        <v>6.62</v>
      </c>
      <c r="O75" s="28">
        <f t="shared" si="9"/>
        <v>51.37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89</v>
      </c>
      <c r="D76" s="71">
        <v>2481</v>
      </c>
      <c r="E76" s="71"/>
      <c r="F76" s="71">
        <v>560</v>
      </c>
      <c r="G76" s="71">
        <v>780</v>
      </c>
      <c r="H76" s="71">
        <v>430</v>
      </c>
      <c r="I76" s="17">
        <f t="shared" si="7"/>
        <v>4340</v>
      </c>
      <c r="J76" s="72">
        <v>41</v>
      </c>
      <c r="K76" s="71">
        <v>115</v>
      </c>
      <c r="L76" s="71">
        <v>118</v>
      </c>
      <c r="M76" s="71">
        <v>1092</v>
      </c>
      <c r="N76" s="19">
        <f t="shared" si="8"/>
        <v>1366</v>
      </c>
      <c r="O76" s="20">
        <f t="shared" si="9"/>
        <v>5706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6.3</v>
      </c>
      <c r="D77" s="80">
        <v>154.30000000000001</v>
      </c>
      <c r="E77" s="80"/>
      <c r="F77" s="80">
        <v>29</v>
      </c>
      <c r="G77" s="80">
        <v>42.8</v>
      </c>
      <c r="H77" s="80">
        <v>28.8</v>
      </c>
      <c r="I77" s="29">
        <f t="shared" si="7"/>
        <v>261.20000000000005</v>
      </c>
      <c r="J77" s="81">
        <v>1.3</v>
      </c>
      <c r="K77" s="80">
        <v>9.1999999999999993</v>
      </c>
      <c r="L77" s="80">
        <v>6.1</v>
      </c>
      <c r="M77" s="80">
        <v>55.9</v>
      </c>
      <c r="N77" s="30">
        <f t="shared" si="8"/>
        <v>72.5</v>
      </c>
      <c r="O77" s="31">
        <f t="shared" si="9"/>
        <v>333.70000000000005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2.5</v>
      </c>
      <c r="D78" s="77">
        <v>58.41</v>
      </c>
      <c r="E78" s="77"/>
      <c r="F78" s="77">
        <v>8.4700000000000006</v>
      </c>
      <c r="G78" s="77">
        <v>5.41</v>
      </c>
      <c r="H78" s="77">
        <v>3.66</v>
      </c>
      <c r="I78" s="26">
        <f t="shared" si="7"/>
        <v>78.449999999999989</v>
      </c>
      <c r="J78" s="78"/>
      <c r="K78" s="77"/>
      <c r="L78" s="77"/>
      <c r="M78" s="77">
        <v>4.13</v>
      </c>
      <c r="N78" s="27">
        <f t="shared" si="8"/>
        <v>4.13</v>
      </c>
      <c r="O78" s="28">
        <f t="shared" si="9"/>
        <v>82.579999999999984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573</v>
      </c>
      <c r="D79" s="71">
        <v>9210</v>
      </c>
      <c r="E79" s="71"/>
      <c r="F79" s="71">
        <v>3613</v>
      </c>
      <c r="G79" s="71">
        <v>1582</v>
      </c>
      <c r="H79" s="71">
        <v>403</v>
      </c>
      <c r="I79" s="17">
        <f t="shared" si="7"/>
        <v>15381</v>
      </c>
      <c r="J79" s="72"/>
      <c r="K79" s="71">
        <v>33</v>
      </c>
      <c r="L79" s="71">
        <v>148</v>
      </c>
      <c r="M79" s="71">
        <v>601</v>
      </c>
      <c r="N79" s="19">
        <f t="shared" si="8"/>
        <v>782</v>
      </c>
      <c r="O79" s="20">
        <f t="shared" si="9"/>
        <v>16163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28.5</v>
      </c>
      <c r="D80" s="80">
        <v>477.7</v>
      </c>
      <c r="E80" s="80"/>
      <c r="F80" s="80">
        <v>138.5</v>
      </c>
      <c r="G80" s="80">
        <v>61.3</v>
      </c>
      <c r="H80" s="80">
        <v>22</v>
      </c>
      <c r="I80" s="29">
        <f t="shared" si="7"/>
        <v>728</v>
      </c>
      <c r="J80" s="81"/>
      <c r="K80" s="80">
        <v>2.2000000000000002</v>
      </c>
      <c r="L80" s="80">
        <v>6.1</v>
      </c>
      <c r="M80" s="80">
        <v>24.2</v>
      </c>
      <c r="N80" s="30">
        <f t="shared" si="8"/>
        <v>32.5</v>
      </c>
      <c r="O80" s="31">
        <f t="shared" si="9"/>
        <v>760.5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7.19</v>
      </c>
      <c r="D81" s="77">
        <v>96.83</v>
      </c>
      <c r="E81" s="77"/>
      <c r="F81" s="77">
        <v>76.28</v>
      </c>
      <c r="G81" s="77">
        <v>20.93</v>
      </c>
      <c r="H81" s="77">
        <v>7.43</v>
      </c>
      <c r="I81" s="26">
        <f t="shared" si="7"/>
        <v>208.66000000000003</v>
      </c>
      <c r="J81" s="78">
        <v>3.6</v>
      </c>
      <c r="K81" s="77"/>
      <c r="L81" s="77">
        <v>0.03</v>
      </c>
      <c r="M81" s="77">
        <v>7.32</v>
      </c>
      <c r="N81" s="27">
        <f t="shared" si="8"/>
        <v>10.95</v>
      </c>
      <c r="O81" s="28">
        <f t="shared" si="9"/>
        <v>219.61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1591</v>
      </c>
      <c r="D82" s="71">
        <v>11124</v>
      </c>
      <c r="E82" s="71"/>
      <c r="F82" s="71">
        <v>10110</v>
      </c>
      <c r="G82" s="71">
        <v>3858</v>
      </c>
      <c r="H82" s="71">
        <v>1888</v>
      </c>
      <c r="I82" s="17">
        <f t="shared" si="7"/>
        <v>28571</v>
      </c>
      <c r="J82" s="72">
        <v>257</v>
      </c>
      <c r="K82" s="71"/>
      <c r="L82" s="71">
        <v>2</v>
      </c>
      <c r="M82" s="71">
        <v>429</v>
      </c>
      <c r="N82" s="19">
        <f t="shared" si="8"/>
        <v>688</v>
      </c>
      <c r="O82" s="20">
        <f t="shared" si="9"/>
        <v>29259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60.1</v>
      </c>
      <c r="D83" s="80">
        <v>476.9</v>
      </c>
      <c r="E83" s="80"/>
      <c r="F83" s="80">
        <v>305</v>
      </c>
      <c r="G83" s="80">
        <v>108.3</v>
      </c>
      <c r="H83" s="80">
        <v>82.8</v>
      </c>
      <c r="I83" s="29">
        <f t="shared" si="7"/>
        <v>1033.0999999999999</v>
      </c>
      <c r="J83" s="81">
        <v>3.5</v>
      </c>
      <c r="K83" s="80"/>
      <c r="L83" s="80">
        <v>0.1</v>
      </c>
      <c r="M83" s="80">
        <v>13</v>
      </c>
      <c r="N83" s="30">
        <f t="shared" si="8"/>
        <v>16.600000000000001</v>
      </c>
      <c r="O83" s="31">
        <f t="shared" si="9"/>
        <v>1049.6999999999998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15.01</v>
      </c>
      <c r="D84" s="77">
        <v>138.49</v>
      </c>
      <c r="E84" s="77">
        <v>1.35</v>
      </c>
      <c r="F84" s="77">
        <v>30.11</v>
      </c>
      <c r="G84" s="77">
        <v>91.24</v>
      </c>
      <c r="H84" s="77">
        <v>56.29</v>
      </c>
      <c r="I84" s="26">
        <f t="shared" si="7"/>
        <v>332.49</v>
      </c>
      <c r="J84" s="78">
        <v>0.06</v>
      </c>
      <c r="K84" s="77"/>
      <c r="L84" s="77">
        <v>0.03</v>
      </c>
      <c r="M84" s="77">
        <v>25.14</v>
      </c>
      <c r="N84" s="27">
        <f t="shared" si="8"/>
        <v>25.23</v>
      </c>
      <c r="O84" s="28">
        <f t="shared" si="9"/>
        <v>357.72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4497</v>
      </c>
      <c r="D85" s="71">
        <v>18567</v>
      </c>
      <c r="E85" s="71">
        <v>124</v>
      </c>
      <c r="F85" s="71">
        <v>4724</v>
      </c>
      <c r="G85" s="71">
        <v>15850</v>
      </c>
      <c r="H85" s="71">
        <v>4725</v>
      </c>
      <c r="I85" s="17">
        <f t="shared" si="7"/>
        <v>48487</v>
      </c>
      <c r="J85" s="72">
        <v>5</v>
      </c>
      <c r="K85" s="71"/>
      <c r="L85" s="71">
        <v>1</v>
      </c>
      <c r="M85" s="71">
        <v>1715</v>
      </c>
      <c r="N85" s="19">
        <f t="shared" si="8"/>
        <v>1721</v>
      </c>
      <c r="O85" s="20">
        <f t="shared" si="9"/>
        <v>50208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124.8</v>
      </c>
      <c r="D86" s="80">
        <v>592.79999999999995</v>
      </c>
      <c r="E86" s="80">
        <v>4.8</v>
      </c>
      <c r="F86" s="80">
        <v>111.4</v>
      </c>
      <c r="G86" s="80">
        <v>383.4</v>
      </c>
      <c r="H86" s="80">
        <v>174.7</v>
      </c>
      <c r="I86" s="29">
        <f t="shared" si="7"/>
        <v>1391.8999999999999</v>
      </c>
      <c r="J86" s="81">
        <v>0.1</v>
      </c>
      <c r="K86" s="80"/>
      <c r="L86" s="80">
        <v>0</v>
      </c>
      <c r="M86" s="80">
        <v>51.4</v>
      </c>
      <c r="N86" s="30">
        <f t="shared" si="8"/>
        <v>51.5</v>
      </c>
      <c r="O86" s="31">
        <f t="shared" si="9"/>
        <v>1443.3999999999999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22.21</v>
      </c>
      <c r="D87" s="77">
        <v>213.71</v>
      </c>
      <c r="E87" s="77"/>
      <c r="F87" s="77">
        <v>145.56</v>
      </c>
      <c r="G87" s="77">
        <v>105.87</v>
      </c>
      <c r="H87" s="77">
        <v>50.97</v>
      </c>
      <c r="I87" s="26">
        <f t="shared" si="7"/>
        <v>538.32000000000005</v>
      </c>
      <c r="J87" s="78"/>
      <c r="K87" s="77"/>
      <c r="L87" s="77"/>
      <c r="M87" s="77">
        <v>4.7699999999999996</v>
      </c>
      <c r="N87" s="27">
        <f t="shared" si="8"/>
        <v>4.7699999999999996</v>
      </c>
      <c r="O87" s="28">
        <f t="shared" si="9"/>
        <v>543.09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7649</v>
      </c>
      <c r="D88" s="71">
        <v>28091</v>
      </c>
      <c r="E88" s="71"/>
      <c r="F88" s="71">
        <v>24619</v>
      </c>
      <c r="G88" s="71">
        <v>21388</v>
      </c>
      <c r="H88" s="71">
        <v>5559</v>
      </c>
      <c r="I88" s="17">
        <f t="shared" si="7"/>
        <v>87306</v>
      </c>
      <c r="J88" s="72"/>
      <c r="K88" s="71"/>
      <c r="L88" s="71"/>
      <c r="M88" s="71">
        <v>198</v>
      </c>
      <c r="N88" s="19">
        <f t="shared" si="8"/>
        <v>198</v>
      </c>
      <c r="O88" s="20">
        <f t="shared" si="9"/>
        <v>87504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133.9</v>
      </c>
      <c r="D89" s="80">
        <v>811</v>
      </c>
      <c r="E89" s="80"/>
      <c r="F89" s="80">
        <v>392.7</v>
      </c>
      <c r="G89" s="80">
        <v>442.5</v>
      </c>
      <c r="H89" s="80">
        <v>186.2</v>
      </c>
      <c r="I89" s="29">
        <f t="shared" si="7"/>
        <v>1966.3</v>
      </c>
      <c r="J89" s="81"/>
      <c r="K89" s="80"/>
      <c r="L89" s="80"/>
      <c r="M89" s="80">
        <v>5.2</v>
      </c>
      <c r="N89" s="30">
        <f t="shared" si="8"/>
        <v>5.2</v>
      </c>
      <c r="O89" s="31">
        <f t="shared" si="9"/>
        <v>1971.5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67.33</v>
      </c>
      <c r="D90" s="77">
        <v>169.06</v>
      </c>
      <c r="E90" s="77">
        <v>0.1</v>
      </c>
      <c r="F90" s="77">
        <v>456.67</v>
      </c>
      <c r="G90" s="77">
        <v>543.42999999999995</v>
      </c>
      <c r="H90" s="77">
        <v>145.41</v>
      </c>
      <c r="I90" s="26">
        <f t="shared" si="7"/>
        <v>1382</v>
      </c>
      <c r="J90" s="78">
        <v>0.2</v>
      </c>
      <c r="K90" s="77"/>
      <c r="L90" s="77"/>
      <c r="M90" s="77">
        <v>8.7799999999999994</v>
      </c>
      <c r="N90" s="27">
        <f t="shared" si="8"/>
        <v>8.9799999999999986</v>
      </c>
      <c r="O90" s="28">
        <f t="shared" si="9"/>
        <v>1390.98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24236</v>
      </c>
      <c r="D91" s="71">
        <v>24194</v>
      </c>
      <c r="E91" s="71">
        <v>19</v>
      </c>
      <c r="F91" s="71">
        <v>80330</v>
      </c>
      <c r="G91" s="71">
        <v>111682</v>
      </c>
      <c r="H91" s="71">
        <v>17434</v>
      </c>
      <c r="I91" s="17">
        <f t="shared" si="7"/>
        <v>257895</v>
      </c>
      <c r="J91" s="72">
        <v>14</v>
      </c>
      <c r="K91" s="71"/>
      <c r="L91" s="71"/>
      <c r="M91" s="71">
        <v>633</v>
      </c>
      <c r="N91" s="19">
        <f t="shared" si="8"/>
        <v>647</v>
      </c>
      <c r="O91" s="20">
        <f t="shared" si="9"/>
        <v>258542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374</v>
      </c>
      <c r="D92" s="80">
        <v>536.5</v>
      </c>
      <c r="E92" s="80">
        <v>0.4</v>
      </c>
      <c r="F92" s="80">
        <v>1130.4000000000001</v>
      </c>
      <c r="G92" s="80">
        <v>1820</v>
      </c>
      <c r="H92" s="80">
        <v>476.3</v>
      </c>
      <c r="I92" s="29">
        <f t="shared" si="7"/>
        <v>4337.6000000000004</v>
      </c>
      <c r="J92" s="81">
        <v>0</v>
      </c>
      <c r="K92" s="80"/>
      <c r="L92" s="80"/>
      <c r="M92" s="80">
        <v>15.8</v>
      </c>
      <c r="N92" s="30">
        <f t="shared" si="8"/>
        <v>15.8</v>
      </c>
      <c r="O92" s="31">
        <f t="shared" si="9"/>
        <v>4353.4000000000005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71.069999999999993</v>
      </c>
      <c r="D93" s="77">
        <v>47.48</v>
      </c>
      <c r="E93" s="77">
        <v>0.92</v>
      </c>
      <c r="F93" s="77">
        <v>845.19</v>
      </c>
      <c r="G93" s="77">
        <v>1159</v>
      </c>
      <c r="H93" s="77">
        <v>108.97</v>
      </c>
      <c r="I93" s="26">
        <f t="shared" si="7"/>
        <v>2232.6299999999997</v>
      </c>
      <c r="J93" s="78"/>
      <c r="K93" s="77"/>
      <c r="L93" s="77"/>
      <c r="M93" s="77">
        <v>43.74</v>
      </c>
      <c r="N93" s="27">
        <f t="shared" si="8"/>
        <v>43.74</v>
      </c>
      <c r="O93" s="28">
        <f t="shared" si="9"/>
        <v>2276.3699999999994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27826</v>
      </c>
      <c r="D94" s="71">
        <v>7016</v>
      </c>
      <c r="E94" s="71">
        <v>171</v>
      </c>
      <c r="F94" s="71">
        <v>163374</v>
      </c>
      <c r="G94" s="71">
        <v>254280</v>
      </c>
      <c r="H94" s="71">
        <v>13105</v>
      </c>
      <c r="I94" s="17">
        <f t="shared" si="7"/>
        <v>465772</v>
      </c>
      <c r="J94" s="72"/>
      <c r="K94" s="71"/>
      <c r="L94" s="71"/>
      <c r="M94" s="71">
        <v>3606</v>
      </c>
      <c r="N94" s="19">
        <f t="shared" si="8"/>
        <v>3606</v>
      </c>
      <c r="O94" s="20">
        <f t="shared" si="9"/>
        <v>469378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344.5</v>
      </c>
      <c r="D95" s="80">
        <v>142.1</v>
      </c>
      <c r="E95" s="80">
        <v>3.3</v>
      </c>
      <c r="F95" s="80">
        <v>1863.1</v>
      </c>
      <c r="G95" s="80">
        <v>3700</v>
      </c>
      <c r="H95" s="80">
        <v>306.2</v>
      </c>
      <c r="I95" s="29">
        <f t="shared" si="7"/>
        <v>6359.2</v>
      </c>
      <c r="J95" s="81"/>
      <c r="K95" s="80"/>
      <c r="L95" s="80"/>
      <c r="M95" s="80">
        <v>68.5</v>
      </c>
      <c r="N95" s="30">
        <f t="shared" si="8"/>
        <v>68.5</v>
      </c>
      <c r="O95" s="31">
        <f t="shared" si="9"/>
        <v>6427.7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98.9</v>
      </c>
      <c r="D96" s="77">
        <v>16.14</v>
      </c>
      <c r="E96" s="77">
        <v>0.01</v>
      </c>
      <c r="F96" s="77">
        <v>1265.56</v>
      </c>
      <c r="G96" s="77">
        <v>2530.6999999999998</v>
      </c>
      <c r="H96" s="77">
        <v>21.51</v>
      </c>
      <c r="I96" s="26">
        <f t="shared" si="7"/>
        <v>3932.8199999999997</v>
      </c>
      <c r="J96" s="78"/>
      <c r="K96" s="77"/>
      <c r="L96" s="77"/>
      <c r="M96" s="77">
        <v>23.76</v>
      </c>
      <c r="N96" s="27">
        <f t="shared" si="8"/>
        <v>23.76</v>
      </c>
      <c r="O96" s="28">
        <f t="shared" si="9"/>
        <v>3956.58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40575</v>
      </c>
      <c r="D97" s="71">
        <v>2051</v>
      </c>
      <c r="E97" s="71">
        <v>1</v>
      </c>
      <c r="F97" s="71">
        <v>251857</v>
      </c>
      <c r="G97" s="71">
        <v>579051</v>
      </c>
      <c r="H97" s="71">
        <v>2752</v>
      </c>
      <c r="I97" s="17">
        <f t="shared" si="7"/>
        <v>876287</v>
      </c>
      <c r="J97" s="72"/>
      <c r="K97" s="71"/>
      <c r="L97" s="71"/>
      <c r="M97" s="71">
        <v>1749</v>
      </c>
      <c r="N97" s="19">
        <f t="shared" si="8"/>
        <v>1749</v>
      </c>
      <c r="O97" s="20">
        <f t="shared" si="9"/>
        <v>878036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422.5</v>
      </c>
      <c r="D98" s="80">
        <v>32.6</v>
      </c>
      <c r="E98" s="80">
        <v>0</v>
      </c>
      <c r="F98" s="80">
        <v>2502.8000000000002</v>
      </c>
      <c r="G98" s="80">
        <v>7533.6</v>
      </c>
      <c r="H98" s="80">
        <v>52.2</v>
      </c>
      <c r="I98" s="29">
        <f t="shared" si="7"/>
        <v>10543.7</v>
      </c>
      <c r="J98" s="81"/>
      <c r="K98" s="80"/>
      <c r="L98" s="80"/>
      <c r="M98" s="80">
        <v>31.3</v>
      </c>
      <c r="N98" s="30">
        <f t="shared" si="8"/>
        <v>31.3</v>
      </c>
      <c r="O98" s="31">
        <f t="shared" si="9"/>
        <v>10575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89.3</v>
      </c>
      <c r="D99" s="77">
        <v>15.05</v>
      </c>
      <c r="E99" s="77">
        <v>0.56000000000000005</v>
      </c>
      <c r="F99" s="77">
        <v>638.41</v>
      </c>
      <c r="G99" s="77">
        <v>3351.51</v>
      </c>
      <c r="H99" s="77">
        <v>30.23</v>
      </c>
      <c r="I99" s="26">
        <f t="shared" si="7"/>
        <v>4125.0599999999995</v>
      </c>
      <c r="J99" s="78">
        <v>0.93</v>
      </c>
      <c r="K99" s="77"/>
      <c r="L99" s="77"/>
      <c r="M99" s="77">
        <v>24.89</v>
      </c>
      <c r="N99" s="27">
        <f t="shared" si="8"/>
        <v>25.82</v>
      </c>
      <c r="O99" s="28">
        <f t="shared" si="9"/>
        <v>4150.8799999999992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37311</v>
      </c>
      <c r="D100" s="71">
        <v>2887</v>
      </c>
      <c r="E100" s="71">
        <v>79</v>
      </c>
      <c r="F100" s="71">
        <v>131802</v>
      </c>
      <c r="G100" s="71">
        <v>788308</v>
      </c>
      <c r="H100" s="71">
        <v>3844</v>
      </c>
      <c r="I100" s="17">
        <f t="shared" si="7"/>
        <v>964231</v>
      </c>
      <c r="J100" s="72">
        <v>84</v>
      </c>
      <c r="K100" s="71"/>
      <c r="L100" s="71"/>
      <c r="M100" s="71">
        <v>2464</v>
      </c>
      <c r="N100" s="19">
        <f t="shared" si="8"/>
        <v>2548</v>
      </c>
      <c r="O100" s="20">
        <f t="shared" si="9"/>
        <v>966779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384.5</v>
      </c>
      <c r="D101" s="80">
        <v>46.9</v>
      </c>
      <c r="E101" s="80">
        <v>1.2</v>
      </c>
      <c r="F101" s="80">
        <v>1279.0999999999999</v>
      </c>
      <c r="G101" s="80">
        <v>9985.4</v>
      </c>
      <c r="H101" s="80">
        <v>72.099999999999994</v>
      </c>
      <c r="I101" s="29">
        <f t="shared" si="7"/>
        <v>11769.199999999999</v>
      </c>
      <c r="J101" s="81">
        <v>0</v>
      </c>
      <c r="K101" s="80"/>
      <c r="L101" s="80"/>
      <c r="M101" s="80">
        <v>37</v>
      </c>
      <c r="N101" s="30">
        <f t="shared" si="8"/>
        <v>37</v>
      </c>
      <c r="O101" s="31">
        <f t="shared" si="9"/>
        <v>11806.199999999999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89.6</v>
      </c>
      <c r="D102" s="77">
        <v>25.53</v>
      </c>
      <c r="E102" s="77">
        <v>7.58</v>
      </c>
      <c r="F102" s="77">
        <v>358.69</v>
      </c>
      <c r="G102" s="77">
        <v>3126.77</v>
      </c>
      <c r="H102" s="77">
        <v>4.83</v>
      </c>
      <c r="I102" s="26">
        <f t="shared" si="7"/>
        <v>3613</v>
      </c>
      <c r="J102" s="78"/>
      <c r="K102" s="77"/>
      <c r="L102" s="77"/>
      <c r="M102" s="77">
        <v>22.12</v>
      </c>
      <c r="N102" s="27">
        <f t="shared" si="8"/>
        <v>22.12</v>
      </c>
      <c r="O102" s="28">
        <f t="shared" si="9"/>
        <v>3635.12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38120</v>
      </c>
      <c r="D103" s="71">
        <v>4281</v>
      </c>
      <c r="E103" s="71">
        <v>1095</v>
      </c>
      <c r="F103" s="71">
        <v>75189</v>
      </c>
      <c r="G103" s="71">
        <v>774389</v>
      </c>
      <c r="H103" s="71">
        <v>447</v>
      </c>
      <c r="I103" s="17">
        <f t="shared" si="7"/>
        <v>893521</v>
      </c>
      <c r="J103" s="72"/>
      <c r="K103" s="71"/>
      <c r="L103" s="71"/>
      <c r="M103" s="71">
        <v>2087</v>
      </c>
      <c r="N103" s="19">
        <f t="shared" si="8"/>
        <v>2087</v>
      </c>
      <c r="O103" s="20">
        <f t="shared" si="9"/>
        <v>895608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358.4</v>
      </c>
      <c r="D104" s="80">
        <v>60.9</v>
      </c>
      <c r="E104" s="80">
        <v>16.3</v>
      </c>
      <c r="F104" s="80">
        <v>629.4</v>
      </c>
      <c r="G104" s="80">
        <v>8630.1</v>
      </c>
      <c r="H104" s="80">
        <v>7.5</v>
      </c>
      <c r="I104" s="29">
        <f t="shared" si="7"/>
        <v>9702.6</v>
      </c>
      <c r="J104" s="81"/>
      <c r="K104" s="80"/>
      <c r="L104" s="80"/>
      <c r="M104" s="80">
        <v>24.9</v>
      </c>
      <c r="N104" s="30">
        <f t="shared" si="8"/>
        <v>24.9</v>
      </c>
      <c r="O104" s="31">
        <f t="shared" si="9"/>
        <v>9727.5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43.97</v>
      </c>
      <c r="D105" s="77">
        <v>15.63</v>
      </c>
      <c r="E105" s="77">
        <v>5.6</v>
      </c>
      <c r="F105" s="77">
        <v>54.4</v>
      </c>
      <c r="G105" s="77">
        <v>1145.53</v>
      </c>
      <c r="H105" s="77">
        <v>1.31</v>
      </c>
      <c r="I105" s="26">
        <f t="shared" si="7"/>
        <v>1266.4399999999998</v>
      </c>
      <c r="J105" s="78"/>
      <c r="K105" s="77"/>
      <c r="L105" s="77">
        <v>1.7</v>
      </c>
      <c r="M105" s="77">
        <v>10.34</v>
      </c>
      <c r="N105" s="27">
        <f t="shared" si="8"/>
        <v>12.04</v>
      </c>
      <c r="O105" s="28">
        <f t="shared" si="9"/>
        <v>1278.4799999999998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19842</v>
      </c>
      <c r="D106" s="71">
        <v>3128</v>
      </c>
      <c r="E106" s="71">
        <v>872</v>
      </c>
      <c r="F106" s="71">
        <v>12202</v>
      </c>
      <c r="G106" s="71">
        <v>294785</v>
      </c>
      <c r="H106" s="71">
        <v>168</v>
      </c>
      <c r="I106" s="17">
        <f t="shared" si="7"/>
        <v>330997</v>
      </c>
      <c r="J106" s="72"/>
      <c r="K106" s="71"/>
      <c r="L106" s="71">
        <v>172</v>
      </c>
      <c r="M106" s="71">
        <v>1079</v>
      </c>
      <c r="N106" s="19">
        <f t="shared" si="8"/>
        <v>1251</v>
      </c>
      <c r="O106" s="20">
        <f t="shared" si="9"/>
        <v>332248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166.9</v>
      </c>
      <c r="D107" s="80">
        <v>37.299999999999997</v>
      </c>
      <c r="E107" s="80">
        <v>11.8</v>
      </c>
      <c r="F107" s="80">
        <v>82.1</v>
      </c>
      <c r="G107" s="80">
        <v>2481.8000000000002</v>
      </c>
      <c r="H107" s="80">
        <v>2.6</v>
      </c>
      <c r="I107" s="29">
        <f t="shared" si="7"/>
        <v>2782.5</v>
      </c>
      <c r="J107" s="81"/>
      <c r="K107" s="80"/>
      <c r="L107" s="80">
        <v>1.9</v>
      </c>
      <c r="M107" s="80">
        <v>10.7</v>
      </c>
      <c r="N107" s="30">
        <f t="shared" si="8"/>
        <v>12.6</v>
      </c>
      <c r="O107" s="31">
        <f t="shared" si="9"/>
        <v>2795.1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30.65</v>
      </c>
      <c r="D108" s="77">
        <v>22.26</v>
      </c>
      <c r="E108" s="77">
        <v>0.11</v>
      </c>
      <c r="F108" s="77">
        <v>10.09</v>
      </c>
      <c r="G108" s="77">
        <v>375.67</v>
      </c>
      <c r="H108" s="77">
        <v>1.74</v>
      </c>
      <c r="I108" s="26">
        <f t="shared" si="7"/>
        <v>440.52000000000004</v>
      </c>
      <c r="J108" s="78"/>
      <c r="K108" s="77"/>
      <c r="L108" s="77"/>
      <c r="M108" s="77">
        <v>11.59</v>
      </c>
      <c r="N108" s="27">
        <f t="shared" si="8"/>
        <v>11.59</v>
      </c>
      <c r="O108" s="28">
        <f t="shared" si="9"/>
        <v>452.11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14182</v>
      </c>
      <c r="D109" s="71">
        <v>5185</v>
      </c>
      <c r="E109" s="71">
        <v>19</v>
      </c>
      <c r="F109" s="71">
        <v>2450</v>
      </c>
      <c r="G109" s="71">
        <v>103954</v>
      </c>
      <c r="H109" s="71">
        <v>299</v>
      </c>
      <c r="I109" s="17">
        <f t="shared" si="7"/>
        <v>126089</v>
      </c>
      <c r="J109" s="72"/>
      <c r="K109" s="71"/>
      <c r="L109" s="71"/>
      <c r="M109" s="71">
        <v>1194</v>
      </c>
      <c r="N109" s="19">
        <f t="shared" si="8"/>
        <v>1194</v>
      </c>
      <c r="O109" s="20">
        <f t="shared" si="9"/>
        <v>127283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106.7</v>
      </c>
      <c r="D110" s="80">
        <v>46.2</v>
      </c>
      <c r="E110" s="80">
        <v>0.2</v>
      </c>
      <c r="F110" s="80">
        <v>13.2</v>
      </c>
      <c r="G110" s="80">
        <v>718.7</v>
      </c>
      <c r="H110" s="80">
        <v>3.8</v>
      </c>
      <c r="I110" s="29">
        <f t="shared" si="7"/>
        <v>888.8</v>
      </c>
      <c r="J110" s="81"/>
      <c r="K110" s="80"/>
      <c r="L110" s="80"/>
      <c r="M110" s="80">
        <v>10.8</v>
      </c>
      <c r="N110" s="30">
        <f t="shared" si="8"/>
        <v>10.8</v>
      </c>
      <c r="O110" s="31">
        <f t="shared" si="9"/>
        <v>899.59999999999991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44.77</v>
      </c>
      <c r="D111" s="77">
        <v>22.62</v>
      </c>
      <c r="E111" s="77">
        <v>3.7</v>
      </c>
      <c r="F111" s="77">
        <v>6.67</v>
      </c>
      <c r="G111" s="77">
        <v>287.91000000000003</v>
      </c>
      <c r="H111" s="77">
        <v>0.97</v>
      </c>
      <c r="I111" s="26">
        <f t="shared" si="7"/>
        <v>366.64000000000004</v>
      </c>
      <c r="J111" s="78"/>
      <c r="K111" s="77"/>
      <c r="L111" s="77"/>
      <c r="M111" s="77">
        <v>21.74</v>
      </c>
      <c r="N111" s="27">
        <f t="shared" si="8"/>
        <v>21.74</v>
      </c>
      <c r="O111" s="28">
        <f t="shared" si="9"/>
        <v>388.38000000000005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21977</v>
      </c>
      <c r="D112" s="71">
        <v>5030</v>
      </c>
      <c r="E112" s="71">
        <v>718</v>
      </c>
      <c r="F112" s="71">
        <v>1615</v>
      </c>
      <c r="G112" s="71">
        <v>79702</v>
      </c>
      <c r="H112" s="71">
        <v>190</v>
      </c>
      <c r="I112" s="17">
        <f t="shared" si="7"/>
        <v>109232</v>
      </c>
      <c r="J112" s="72"/>
      <c r="K112" s="71"/>
      <c r="L112" s="71"/>
      <c r="M112" s="71">
        <v>2298</v>
      </c>
      <c r="N112" s="19">
        <f t="shared" si="8"/>
        <v>2298</v>
      </c>
      <c r="O112" s="20">
        <f t="shared" si="9"/>
        <v>111530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159.9</v>
      </c>
      <c r="D113" s="80">
        <v>35.799999999999997</v>
      </c>
      <c r="E113" s="80">
        <v>5.6</v>
      </c>
      <c r="F113" s="80">
        <v>7</v>
      </c>
      <c r="G113" s="80">
        <v>0</v>
      </c>
      <c r="H113" s="80">
        <v>2.2999999999999998</v>
      </c>
      <c r="I113" s="29">
        <f t="shared" si="7"/>
        <v>210.6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210.6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28.62</v>
      </c>
      <c r="D114" s="77">
        <v>29.12</v>
      </c>
      <c r="E114" s="77">
        <v>0.37</v>
      </c>
      <c r="F114" s="77">
        <v>1.34</v>
      </c>
      <c r="G114" s="77">
        <v>108.59</v>
      </c>
      <c r="H114" s="77">
        <v>0.59</v>
      </c>
      <c r="I114" s="26">
        <f t="shared" si="7"/>
        <v>168.63000000000002</v>
      </c>
      <c r="J114" s="78"/>
      <c r="K114" s="77"/>
      <c r="L114" s="77"/>
      <c r="M114" s="77"/>
      <c r="N114" s="27">
        <f t="shared" si="8"/>
        <v>0</v>
      </c>
      <c r="O114" s="28">
        <f t="shared" si="9"/>
        <v>168.63000000000002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14276</v>
      </c>
      <c r="D115" s="71">
        <v>5584</v>
      </c>
      <c r="E115" s="71">
        <v>105</v>
      </c>
      <c r="F115" s="71">
        <v>354</v>
      </c>
      <c r="G115" s="71">
        <v>31249</v>
      </c>
      <c r="H115" s="71">
        <v>124</v>
      </c>
      <c r="I115" s="17">
        <f t="shared" si="7"/>
        <v>51692</v>
      </c>
      <c r="J115" s="72"/>
      <c r="K115" s="71"/>
      <c r="L115" s="71"/>
      <c r="M115" s="71"/>
      <c r="N115" s="19">
        <f t="shared" si="8"/>
        <v>0</v>
      </c>
      <c r="O115" s="20">
        <f t="shared" si="9"/>
        <v>51692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103</v>
      </c>
      <c r="D116" s="89">
        <v>35.4</v>
      </c>
      <c r="E116" s="89">
        <v>0.5</v>
      </c>
      <c r="F116" s="89">
        <v>1.4</v>
      </c>
      <c r="G116" s="89">
        <v>0</v>
      </c>
      <c r="H116" s="89">
        <v>1.1000000000000001</v>
      </c>
      <c r="I116" s="47">
        <f t="shared" si="7"/>
        <v>141.4</v>
      </c>
      <c r="J116" s="90"/>
      <c r="K116" s="89"/>
      <c r="L116" s="89"/>
      <c r="M116" s="89"/>
      <c r="N116" s="49">
        <f t="shared" si="8"/>
        <v>0</v>
      </c>
      <c r="O116" s="44">
        <f t="shared" si="9"/>
        <v>141.4</v>
      </c>
      <c r="P116" s="45">
        <f>SUM(O136,P111,P112,P115)</f>
        <v>19530.809999999998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8</v>
      </c>
      <c r="E119" s="104" t="s">
        <v>9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89</v>
      </c>
      <c r="K119" s="104" t="s">
        <v>69</v>
      </c>
      <c r="L119" s="104" t="s">
        <v>86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44.55</v>
      </c>
      <c r="D121" s="68">
        <v>19.3</v>
      </c>
      <c r="E121" s="68">
        <v>7.27</v>
      </c>
      <c r="F121" s="68">
        <v>3.42</v>
      </c>
      <c r="G121" s="68">
        <v>75.45</v>
      </c>
      <c r="H121" s="68">
        <v>0.51</v>
      </c>
      <c r="I121" s="11">
        <f t="shared" si="7"/>
        <v>150.5</v>
      </c>
      <c r="J121" s="69"/>
      <c r="K121" s="68"/>
      <c r="L121" s="68"/>
      <c r="M121" s="68">
        <v>7.0000000000000007E-2</v>
      </c>
      <c r="N121" s="13">
        <f t="shared" si="8"/>
        <v>7.0000000000000007E-2</v>
      </c>
      <c r="O121" s="14">
        <f t="shared" si="9"/>
        <v>150.57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23357</v>
      </c>
      <c r="D122" s="71">
        <v>4678</v>
      </c>
      <c r="E122" s="71">
        <v>1303</v>
      </c>
      <c r="F122" s="71">
        <v>894</v>
      </c>
      <c r="G122" s="71">
        <v>21621</v>
      </c>
      <c r="H122" s="71">
        <v>128</v>
      </c>
      <c r="I122" s="17">
        <f t="shared" si="7"/>
        <v>51981</v>
      </c>
      <c r="J122" s="72"/>
      <c r="K122" s="71"/>
      <c r="L122" s="71"/>
      <c r="M122" s="71">
        <v>7</v>
      </c>
      <c r="N122" s="19">
        <f t="shared" si="8"/>
        <v>7</v>
      </c>
      <c r="O122" s="20">
        <f t="shared" si="9"/>
        <v>51988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149</v>
      </c>
      <c r="D123" s="80">
        <v>0</v>
      </c>
      <c r="E123" s="80">
        <v>0</v>
      </c>
      <c r="F123" s="80">
        <v>2.6</v>
      </c>
      <c r="G123" s="80">
        <v>0</v>
      </c>
      <c r="H123" s="80">
        <v>1.1000000000000001</v>
      </c>
      <c r="I123" s="29">
        <f t="shared" si="7"/>
        <v>152.69999999999999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152.69999999999999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24.03</v>
      </c>
      <c r="D124" s="77">
        <v>59.03</v>
      </c>
      <c r="E124" s="77">
        <v>0.13</v>
      </c>
      <c r="F124" s="77">
        <v>0.37</v>
      </c>
      <c r="G124" s="77">
        <v>31.2</v>
      </c>
      <c r="H124" s="77">
        <v>0.72</v>
      </c>
      <c r="I124" s="26">
        <f t="shared" si="7"/>
        <v>115.48</v>
      </c>
      <c r="J124" s="78"/>
      <c r="K124" s="77"/>
      <c r="L124" s="77"/>
      <c r="M124" s="77"/>
      <c r="N124" s="27">
        <f t="shared" si="8"/>
        <v>0</v>
      </c>
      <c r="O124" s="28">
        <f t="shared" si="9"/>
        <v>115.48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12012</v>
      </c>
      <c r="D125" s="71">
        <v>11573</v>
      </c>
      <c r="E125" s="71">
        <v>23</v>
      </c>
      <c r="F125" s="71">
        <v>61</v>
      </c>
      <c r="G125" s="71">
        <v>8554</v>
      </c>
      <c r="H125" s="71">
        <v>140</v>
      </c>
      <c r="I125" s="17">
        <f t="shared" si="7"/>
        <v>32363</v>
      </c>
      <c r="J125" s="72"/>
      <c r="K125" s="71"/>
      <c r="L125" s="71"/>
      <c r="M125" s="71"/>
      <c r="N125" s="19">
        <f t="shared" si="8"/>
        <v>0</v>
      </c>
      <c r="O125" s="20">
        <f t="shared" si="9"/>
        <v>32363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77.599999999999994</v>
      </c>
      <c r="D126" s="80">
        <v>0</v>
      </c>
      <c r="E126" s="80">
        <v>0</v>
      </c>
      <c r="F126" s="80">
        <v>0.1</v>
      </c>
      <c r="G126" s="80">
        <v>0</v>
      </c>
      <c r="H126" s="80">
        <v>1.3</v>
      </c>
      <c r="I126" s="29">
        <f t="shared" si="7"/>
        <v>78.999999999999986</v>
      </c>
      <c r="J126" s="81"/>
      <c r="K126" s="80"/>
      <c r="L126" s="80"/>
      <c r="M126" s="80"/>
      <c r="N126" s="30">
        <f t="shared" si="8"/>
        <v>0</v>
      </c>
      <c r="O126" s="31">
        <f t="shared" si="9"/>
        <v>78.999999999999986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44.53</v>
      </c>
      <c r="D127" s="77">
        <v>111.51</v>
      </c>
      <c r="E127" s="77">
        <v>4.62</v>
      </c>
      <c r="F127" s="77">
        <v>1.31</v>
      </c>
      <c r="G127" s="77">
        <v>37.31</v>
      </c>
      <c r="H127" s="77">
        <v>0.05</v>
      </c>
      <c r="I127" s="26">
        <f t="shared" si="7"/>
        <v>199.33000000000004</v>
      </c>
      <c r="J127" s="78"/>
      <c r="K127" s="77"/>
      <c r="L127" s="77"/>
      <c r="M127" s="77"/>
      <c r="N127" s="27">
        <f t="shared" si="8"/>
        <v>0</v>
      </c>
      <c r="O127" s="28">
        <f t="shared" si="9"/>
        <v>199.33000000000004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23959</v>
      </c>
      <c r="D128" s="71">
        <v>22465</v>
      </c>
      <c r="E128" s="71">
        <v>804</v>
      </c>
      <c r="F128" s="71">
        <v>281</v>
      </c>
      <c r="G128" s="71">
        <v>10237</v>
      </c>
      <c r="H128" s="71">
        <v>7</v>
      </c>
      <c r="I128" s="17">
        <f t="shared" si="7"/>
        <v>57753</v>
      </c>
      <c r="J128" s="72"/>
      <c r="K128" s="71"/>
      <c r="L128" s="71"/>
      <c r="M128" s="71"/>
      <c r="N128" s="19">
        <f t="shared" si="8"/>
        <v>0</v>
      </c>
      <c r="O128" s="20">
        <f t="shared" si="9"/>
        <v>57753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0.2</v>
      </c>
      <c r="G129" s="80">
        <v>0</v>
      </c>
      <c r="H129" s="80">
        <v>0.1</v>
      </c>
      <c r="I129" s="29">
        <f t="shared" si="7"/>
        <v>0.30000000000000004</v>
      </c>
      <c r="J129" s="81"/>
      <c r="K129" s="80"/>
      <c r="L129" s="80"/>
      <c r="M129" s="80"/>
      <c r="N129" s="30">
        <f t="shared" si="8"/>
        <v>0</v>
      </c>
      <c r="O129" s="31">
        <f t="shared" si="9"/>
        <v>0.30000000000000004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724.31</v>
      </c>
      <c r="D130" s="68">
        <v>1029.9000000000001</v>
      </c>
      <c r="E130" s="68">
        <v>32.32</v>
      </c>
      <c r="F130" s="68">
        <v>3902.54</v>
      </c>
      <c r="G130" s="68">
        <v>13005.13</v>
      </c>
      <c r="H130" s="68">
        <v>428.57</v>
      </c>
      <c r="I130" s="11">
        <f t="shared" si="7"/>
        <v>19122.769999999997</v>
      </c>
      <c r="J130" s="69">
        <v>5.74</v>
      </c>
      <c r="K130" s="68"/>
      <c r="L130" s="68">
        <v>1.86</v>
      </c>
      <c r="M130" s="68">
        <v>237.33</v>
      </c>
      <c r="N130" s="13">
        <f>SUM(J130:M130)</f>
        <v>244.93</v>
      </c>
      <c r="O130" s="14">
        <f t="shared" si="9"/>
        <v>19367.699999999997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311997</v>
      </c>
      <c r="D131" s="71">
        <v>158598</v>
      </c>
      <c r="E131" s="71">
        <v>5333</v>
      </c>
      <c r="F131" s="71">
        <v>763475</v>
      </c>
      <c r="G131" s="71">
        <v>3101272</v>
      </c>
      <c r="H131" s="71">
        <v>49298</v>
      </c>
      <c r="I131" s="17">
        <f t="shared" si="7"/>
        <v>4389973</v>
      </c>
      <c r="J131" s="72">
        <v>416</v>
      </c>
      <c r="K131" s="71"/>
      <c r="L131" s="71">
        <v>441</v>
      </c>
      <c r="M131" s="71">
        <v>19752</v>
      </c>
      <c r="N131" s="19">
        <f t="shared" si="8"/>
        <v>20609</v>
      </c>
      <c r="O131" s="20">
        <f t="shared" si="9"/>
        <v>4410582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2995.3</v>
      </c>
      <c r="D132" s="80">
        <v>2992.8</v>
      </c>
      <c r="E132" s="80">
        <v>44.1</v>
      </c>
      <c r="F132" s="80">
        <v>8459</v>
      </c>
      <c r="G132" s="80">
        <v>35908</v>
      </c>
      <c r="H132" s="80">
        <v>1304.0999999999999</v>
      </c>
      <c r="I132" s="29">
        <f t="shared" ref="I132:I138" si="10">SUM(C132:H132)</f>
        <v>51703.299999999996</v>
      </c>
      <c r="J132" s="81">
        <v>5.6</v>
      </c>
      <c r="K132" s="80"/>
      <c r="L132" s="80">
        <v>14.2</v>
      </c>
      <c r="M132" s="80">
        <v>397.2</v>
      </c>
      <c r="N132" s="30">
        <f t="shared" ref="N132:N138" si="11">SUM(J132:M132)</f>
        <v>417</v>
      </c>
      <c r="O132" s="31">
        <f t="shared" ref="O132:O138" si="12">SUM(N132,I132)</f>
        <v>52120.299999999996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702.26</v>
      </c>
      <c r="D133" s="77">
        <v>613.72</v>
      </c>
      <c r="E133" s="77">
        <v>30.97</v>
      </c>
      <c r="F133" s="77">
        <v>3804.33</v>
      </c>
      <c r="G133" s="77">
        <v>12890.17</v>
      </c>
      <c r="H133" s="77">
        <v>49.8</v>
      </c>
      <c r="I133" s="26">
        <f t="shared" si="10"/>
        <v>18091.25</v>
      </c>
      <c r="J133" s="78">
        <v>5.74</v>
      </c>
      <c r="K133" s="77"/>
      <c r="L133" s="77">
        <v>1.86</v>
      </c>
      <c r="M133" s="77">
        <v>215.08</v>
      </c>
      <c r="N133" s="27">
        <f t="shared" si="11"/>
        <v>222.68</v>
      </c>
      <c r="O133" s="28">
        <f t="shared" si="12"/>
        <v>18313.93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306055</v>
      </c>
      <c r="D134" s="71">
        <v>105675</v>
      </c>
      <c r="E134" s="71">
        <v>5209</v>
      </c>
      <c r="F134" s="71">
        <v>747740</v>
      </c>
      <c r="G134" s="71">
        <v>3081372</v>
      </c>
      <c r="H134" s="71">
        <v>6392</v>
      </c>
      <c r="I134" s="17">
        <f t="shared" si="10"/>
        <v>4252443</v>
      </c>
      <c r="J134" s="72">
        <v>416</v>
      </c>
      <c r="K134" s="71"/>
      <c r="L134" s="71">
        <v>441</v>
      </c>
      <c r="M134" s="71">
        <v>19262</v>
      </c>
      <c r="N134" s="19">
        <f t="shared" si="11"/>
        <v>20119</v>
      </c>
      <c r="O134" s="20">
        <f t="shared" si="12"/>
        <v>4272562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2801.9</v>
      </c>
      <c r="D135" s="89">
        <v>1201.0999999999999</v>
      </c>
      <c r="E135" s="89">
        <v>39.299999999999997</v>
      </c>
      <c r="F135" s="89">
        <v>7966.9</v>
      </c>
      <c r="G135" s="89">
        <v>35363.4</v>
      </c>
      <c r="H135" s="89">
        <v>111.5</v>
      </c>
      <c r="I135" s="47">
        <f t="shared" si="10"/>
        <v>47484.100000000006</v>
      </c>
      <c r="J135" s="90">
        <v>5.6</v>
      </c>
      <c r="K135" s="89"/>
      <c r="L135" s="89">
        <v>14.2</v>
      </c>
      <c r="M135" s="89">
        <v>356.1</v>
      </c>
      <c r="N135" s="49">
        <f t="shared" si="11"/>
        <v>375.90000000000003</v>
      </c>
      <c r="O135" s="44">
        <f t="shared" si="12"/>
        <v>47860.000000000007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725.56999999999982</v>
      </c>
      <c r="D136" s="57">
        <f t="shared" si="13"/>
        <v>1112.6999999999998</v>
      </c>
      <c r="E136" s="57">
        <f t="shared" si="13"/>
        <v>32.319999999999993</v>
      </c>
      <c r="F136" s="57">
        <f t="shared" si="13"/>
        <v>3914.6200000000003</v>
      </c>
      <c r="G136" s="57">
        <f t="shared" si="13"/>
        <v>13012.970000000001</v>
      </c>
      <c r="H136" s="57">
        <f t="shared" si="13"/>
        <v>435.85</v>
      </c>
      <c r="I136" s="58">
        <f t="shared" si="10"/>
        <v>19234.03</v>
      </c>
      <c r="J136" s="59">
        <f t="shared" ref="J136:M138" si="14">SUM(J63,J66,J69,J72,J75,J78,J81,J84,J87,J90,J93,J96,J99,J102,J105,J108,J111,J114,J121,J124,J127)</f>
        <v>5.9399999999999995</v>
      </c>
      <c r="K136" s="57">
        <f t="shared" si="14"/>
        <v>6.68</v>
      </c>
      <c r="L136" s="57">
        <f t="shared" si="14"/>
        <v>17.389999999999997</v>
      </c>
      <c r="M136" s="57">
        <f t="shared" si="14"/>
        <v>266.77</v>
      </c>
      <c r="N136" s="60">
        <f t="shared" si="11"/>
        <v>296.77999999999997</v>
      </c>
      <c r="O136" s="61">
        <f t="shared" si="12"/>
        <v>19530.809999999998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312131</v>
      </c>
      <c r="D137" s="36">
        <f t="shared" si="13"/>
        <v>168628</v>
      </c>
      <c r="E137" s="36">
        <f t="shared" si="13"/>
        <v>5333</v>
      </c>
      <c r="F137" s="36">
        <f t="shared" si="13"/>
        <v>764166</v>
      </c>
      <c r="G137" s="36">
        <f t="shared" si="13"/>
        <v>3101318</v>
      </c>
      <c r="H137" s="36">
        <f t="shared" si="13"/>
        <v>51646</v>
      </c>
      <c r="I137" s="17">
        <f t="shared" si="10"/>
        <v>4403222</v>
      </c>
      <c r="J137" s="18">
        <f t="shared" si="14"/>
        <v>420</v>
      </c>
      <c r="K137" s="16">
        <f t="shared" si="14"/>
        <v>175</v>
      </c>
      <c r="L137" s="16">
        <f t="shared" si="14"/>
        <v>457</v>
      </c>
      <c r="M137" s="16">
        <f t="shared" si="14"/>
        <v>19806</v>
      </c>
      <c r="N137" s="19">
        <f t="shared" si="11"/>
        <v>20858</v>
      </c>
      <c r="O137" s="20">
        <f t="shared" si="12"/>
        <v>4424080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3007.9</v>
      </c>
      <c r="D138" s="41">
        <f t="shared" si="13"/>
        <v>3614.9</v>
      </c>
      <c r="E138" s="41">
        <f t="shared" si="13"/>
        <v>44.1</v>
      </c>
      <c r="F138" s="41">
        <f t="shared" si="13"/>
        <v>8501.6000000000022</v>
      </c>
      <c r="G138" s="41">
        <f t="shared" si="13"/>
        <v>35911.599999999999</v>
      </c>
      <c r="H138" s="41">
        <f t="shared" si="13"/>
        <v>1421.3999999999994</v>
      </c>
      <c r="I138" s="47">
        <f t="shared" si="10"/>
        <v>52501.500000000007</v>
      </c>
      <c r="J138" s="48">
        <f t="shared" si="14"/>
        <v>6.8</v>
      </c>
      <c r="K138" s="46">
        <f t="shared" si="14"/>
        <v>17.2</v>
      </c>
      <c r="L138" s="46">
        <f t="shared" si="14"/>
        <v>16.499999999999996</v>
      </c>
      <c r="M138" s="46">
        <f t="shared" si="14"/>
        <v>404.49999999999994</v>
      </c>
      <c r="N138" s="49">
        <f t="shared" si="11"/>
        <v>444.99999999999994</v>
      </c>
      <c r="O138" s="44">
        <f t="shared" si="12"/>
        <v>52946.500000000007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8</v>
      </c>
      <c r="E3" s="104" t="s">
        <v>62</v>
      </c>
      <c r="F3" s="104" t="s">
        <v>44</v>
      </c>
      <c r="G3" s="104" t="s">
        <v>84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6.18</v>
      </c>
      <c r="D5" s="68">
        <v>2.68</v>
      </c>
      <c r="E5" s="68"/>
      <c r="F5" s="68">
        <v>0.06</v>
      </c>
      <c r="G5" s="68">
        <v>60.34</v>
      </c>
      <c r="H5" s="68"/>
      <c r="I5" s="11">
        <f t="shared" ref="I5:I36" si="0">SUM(C5:H5)</f>
        <v>69.260000000000005</v>
      </c>
      <c r="J5" s="69"/>
      <c r="K5" s="68"/>
      <c r="L5" s="68"/>
      <c r="M5" s="68">
        <v>6.05</v>
      </c>
      <c r="N5" s="13">
        <f t="shared" ref="N5:N58" si="1">SUM(J5:M5)</f>
        <v>6.05</v>
      </c>
      <c r="O5" s="14">
        <f>SUM(N5,I5)</f>
        <v>75.31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0.15</v>
      </c>
      <c r="D8" s="77">
        <v>16.600000000000001</v>
      </c>
      <c r="E8" s="77"/>
      <c r="F8" s="77">
        <v>0.09</v>
      </c>
      <c r="G8" s="77">
        <v>14.81</v>
      </c>
      <c r="H8" s="77">
        <v>4.82</v>
      </c>
      <c r="I8" s="26">
        <f t="shared" si="0"/>
        <v>36.47</v>
      </c>
      <c r="J8" s="78"/>
      <c r="K8" s="77"/>
      <c r="L8" s="77"/>
      <c r="M8" s="77">
        <v>5.61</v>
      </c>
      <c r="N8" s="27">
        <f t="shared" si="1"/>
        <v>5.61</v>
      </c>
      <c r="O8" s="28">
        <f t="shared" si="2"/>
        <v>42.08</v>
      </c>
      <c r="P8" s="21" t="s">
        <v>25</v>
      </c>
      <c r="Q8" s="134" t="s">
        <v>136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>
        <v>0</v>
      </c>
      <c r="G9" s="71">
        <v>0</v>
      </c>
      <c r="H9" s="71">
        <v>0</v>
      </c>
      <c r="I9" s="17">
        <f t="shared" si="0"/>
        <v>0</v>
      </c>
      <c r="J9" s="72"/>
      <c r="K9" s="71"/>
      <c r="L9" s="71"/>
      <c r="M9" s="71">
        <v>66</v>
      </c>
      <c r="N9" s="19">
        <f t="shared" si="1"/>
        <v>66</v>
      </c>
      <c r="O9" s="20">
        <f t="shared" si="2"/>
        <v>66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>
        <v>0</v>
      </c>
      <c r="G10" s="80">
        <v>0</v>
      </c>
      <c r="H10" s="80">
        <v>0</v>
      </c>
      <c r="I10" s="29">
        <f t="shared" si="0"/>
        <v>0</v>
      </c>
      <c r="J10" s="81"/>
      <c r="K10" s="80"/>
      <c r="L10" s="80"/>
      <c r="M10" s="80">
        <v>9.5</v>
      </c>
      <c r="N10" s="30">
        <f t="shared" si="1"/>
        <v>9.5</v>
      </c>
      <c r="O10" s="31">
        <f t="shared" si="2"/>
        <v>9.5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0.28999999999999998</v>
      </c>
      <c r="E11" s="77"/>
      <c r="F11" s="77"/>
      <c r="G11" s="77"/>
      <c r="H11" s="77"/>
      <c r="I11" s="26">
        <f t="shared" si="0"/>
        <v>0.28999999999999998</v>
      </c>
      <c r="J11" s="78"/>
      <c r="K11" s="77"/>
      <c r="L11" s="77">
        <v>7.0000000000000007E-2</v>
      </c>
      <c r="M11" s="77"/>
      <c r="N11" s="27">
        <f t="shared" si="1"/>
        <v>7.0000000000000007E-2</v>
      </c>
      <c r="O11" s="28">
        <f t="shared" si="2"/>
        <v>0.36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</v>
      </c>
      <c r="E12" s="71"/>
      <c r="F12" s="71"/>
      <c r="G12" s="71"/>
      <c r="H12" s="71"/>
      <c r="I12" s="17">
        <f t="shared" si="0"/>
        <v>10</v>
      </c>
      <c r="J12" s="72"/>
      <c r="K12" s="71"/>
      <c r="L12" s="71">
        <v>2</v>
      </c>
      <c r="M12" s="71"/>
      <c r="N12" s="19">
        <f t="shared" si="1"/>
        <v>2</v>
      </c>
      <c r="O12" s="20">
        <f t="shared" si="2"/>
        <v>12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</v>
      </c>
      <c r="E13" s="80"/>
      <c r="F13" s="80"/>
      <c r="G13" s="80"/>
      <c r="H13" s="80"/>
      <c r="I13" s="29">
        <f t="shared" si="0"/>
        <v>2</v>
      </c>
      <c r="J13" s="81"/>
      <c r="K13" s="80"/>
      <c r="L13" s="80">
        <v>0.2</v>
      </c>
      <c r="M13" s="80"/>
      <c r="N13" s="30">
        <f t="shared" si="1"/>
        <v>0.2</v>
      </c>
      <c r="O13" s="31">
        <f t="shared" si="2"/>
        <v>2.2000000000000002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0.2</v>
      </c>
      <c r="D14" s="77">
        <v>2.0699999999999998</v>
      </c>
      <c r="E14" s="77"/>
      <c r="F14" s="77">
        <v>0.53</v>
      </c>
      <c r="G14" s="77">
        <v>0.04</v>
      </c>
      <c r="H14" s="77">
        <v>0.06</v>
      </c>
      <c r="I14" s="26">
        <f t="shared" si="0"/>
        <v>2.9</v>
      </c>
      <c r="J14" s="78">
        <v>0.87</v>
      </c>
      <c r="K14" s="77"/>
      <c r="L14" s="77"/>
      <c r="M14" s="77">
        <v>0.38</v>
      </c>
      <c r="N14" s="27">
        <f t="shared" si="1"/>
        <v>1.25</v>
      </c>
      <c r="O14" s="28">
        <f t="shared" si="2"/>
        <v>4.1500000000000004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18</v>
      </c>
      <c r="D15" s="71">
        <v>107</v>
      </c>
      <c r="E15" s="71"/>
      <c r="F15" s="71">
        <v>38</v>
      </c>
      <c r="G15" s="71">
        <v>2</v>
      </c>
      <c r="H15" s="71">
        <v>2</v>
      </c>
      <c r="I15" s="17">
        <f t="shared" si="0"/>
        <v>167</v>
      </c>
      <c r="J15" s="72">
        <v>49</v>
      </c>
      <c r="K15" s="71"/>
      <c r="L15" s="71"/>
      <c r="M15" s="71">
        <v>12</v>
      </c>
      <c r="N15" s="19">
        <f t="shared" si="1"/>
        <v>61</v>
      </c>
      <c r="O15" s="20">
        <f t="shared" si="2"/>
        <v>228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2.2999999999999998</v>
      </c>
      <c r="D16" s="80">
        <v>10.9</v>
      </c>
      <c r="E16" s="80"/>
      <c r="F16" s="80">
        <v>3.2</v>
      </c>
      <c r="G16" s="80">
        <v>0.2</v>
      </c>
      <c r="H16" s="80">
        <v>0.2</v>
      </c>
      <c r="I16" s="29">
        <f t="shared" si="0"/>
        <v>16.799999999999997</v>
      </c>
      <c r="J16" s="81">
        <v>2.2000000000000002</v>
      </c>
      <c r="K16" s="80"/>
      <c r="L16" s="80"/>
      <c r="M16" s="80">
        <v>0.8</v>
      </c>
      <c r="N16" s="30">
        <f t="shared" si="1"/>
        <v>3</v>
      </c>
      <c r="O16" s="31">
        <f t="shared" si="2"/>
        <v>19.799999999999997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0.09</v>
      </c>
      <c r="D17" s="77">
        <v>3.78</v>
      </c>
      <c r="E17" s="77"/>
      <c r="F17" s="77">
        <v>0.24</v>
      </c>
      <c r="G17" s="77">
        <v>1.71</v>
      </c>
      <c r="H17" s="77"/>
      <c r="I17" s="26">
        <f t="shared" si="0"/>
        <v>5.8199999999999994</v>
      </c>
      <c r="J17" s="78"/>
      <c r="K17" s="77"/>
      <c r="L17" s="77"/>
      <c r="M17" s="77">
        <v>0.55000000000000004</v>
      </c>
      <c r="N17" s="27">
        <f t="shared" si="1"/>
        <v>0.55000000000000004</v>
      </c>
      <c r="O17" s="28">
        <f t="shared" si="2"/>
        <v>6.3699999999999992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17</v>
      </c>
      <c r="D18" s="71">
        <v>209</v>
      </c>
      <c r="E18" s="71"/>
      <c r="F18" s="71">
        <v>16</v>
      </c>
      <c r="G18" s="71">
        <v>213</v>
      </c>
      <c r="H18" s="71"/>
      <c r="I18" s="17">
        <f t="shared" si="0"/>
        <v>455</v>
      </c>
      <c r="J18" s="72"/>
      <c r="K18" s="71"/>
      <c r="L18" s="71"/>
      <c r="M18" s="71">
        <v>25</v>
      </c>
      <c r="N18" s="19">
        <f t="shared" si="1"/>
        <v>25</v>
      </c>
      <c r="O18" s="20">
        <f t="shared" si="2"/>
        <v>480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1.2</v>
      </c>
      <c r="D19" s="80">
        <v>13.1</v>
      </c>
      <c r="E19" s="80"/>
      <c r="F19" s="80">
        <v>1.1000000000000001</v>
      </c>
      <c r="G19" s="80">
        <v>11.5</v>
      </c>
      <c r="H19" s="80"/>
      <c r="I19" s="29">
        <f t="shared" si="0"/>
        <v>26.9</v>
      </c>
      <c r="J19" s="81"/>
      <c r="K19" s="80"/>
      <c r="L19" s="80"/>
      <c r="M19" s="80">
        <v>1.3</v>
      </c>
      <c r="N19" s="30">
        <f t="shared" si="1"/>
        <v>1.3</v>
      </c>
      <c r="O19" s="31">
        <f t="shared" si="2"/>
        <v>28.2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1.25</v>
      </c>
      <c r="D20" s="77">
        <v>78.42</v>
      </c>
      <c r="E20" s="77"/>
      <c r="F20" s="77">
        <v>1.08</v>
      </c>
      <c r="G20" s="77">
        <v>3.51</v>
      </c>
      <c r="H20" s="77"/>
      <c r="I20" s="26">
        <f t="shared" si="0"/>
        <v>84.26</v>
      </c>
      <c r="J20" s="78"/>
      <c r="K20" s="77"/>
      <c r="L20" s="77"/>
      <c r="M20" s="77">
        <v>0.6</v>
      </c>
      <c r="N20" s="27">
        <f t="shared" si="1"/>
        <v>0.6</v>
      </c>
      <c r="O20" s="28">
        <f t="shared" si="2"/>
        <v>84.86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265</v>
      </c>
      <c r="D21" s="71">
        <v>8758</v>
      </c>
      <c r="E21" s="71"/>
      <c r="F21" s="71">
        <v>145</v>
      </c>
      <c r="G21" s="71">
        <v>574</v>
      </c>
      <c r="H21" s="71">
        <v>10</v>
      </c>
      <c r="I21" s="17">
        <f t="shared" si="0"/>
        <v>9752</v>
      </c>
      <c r="J21" s="72"/>
      <c r="K21" s="71"/>
      <c r="L21" s="71"/>
      <c r="M21" s="71">
        <v>176</v>
      </c>
      <c r="N21" s="19">
        <f t="shared" si="1"/>
        <v>176</v>
      </c>
      <c r="O21" s="20">
        <f t="shared" si="2"/>
        <v>9928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13.3</v>
      </c>
      <c r="D22" s="80">
        <v>437.9</v>
      </c>
      <c r="E22" s="80"/>
      <c r="F22" s="80">
        <v>5.4</v>
      </c>
      <c r="G22" s="80">
        <v>20.5</v>
      </c>
      <c r="H22" s="80">
        <v>0.5</v>
      </c>
      <c r="I22" s="29">
        <f t="shared" si="0"/>
        <v>477.59999999999997</v>
      </c>
      <c r="J22" s="81"/>
      <c r="K22" s="80"/>
      <c r="L22" s="80"/>
      <c r="M22" s="80">
        <v>7.1</v>
      </c>
      <c r="N22" s="30">
        <f t="shared" si="1"/>
        <v>7.1</v>
      </c>
      <c r="O22" s="31">
        <f t="shared" si="2"/>
        <v>484.7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0.5</v>
      </c>
      <c r="D23" s="77">
        <v>119.82</v>
      </c>
      <c r="E23" s="77"/>
      <c r="F23" s="77">
        <v>1.65</v>
      </c>
      <c r="G23" s="77">
        <v>30.78</v>
      </c>
      <c r="H23" s="77">
        <v>0.4</v>
      </c>
      <c r="I23" s="26">
        <f t="shared" si="0"/>
        <v>153.15</v>
      </c>
      <c r="J23" s="78"/>
      <c r="K23" s="77"/>
      <c r="L23" s="77"/>
      <c r="M23" s="77">
        <v>0.99</v>
      </c>
      <c r="N23" s="27">
        <f t="shared" si="1"/>
        <v>0.99</v>
      </c>
      <c r="O23" s="28">
        <f t="shared" si="2"/>
        <v>154.14000000000001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211</v>
      </c>
      <c r="D24" s="71">
        <v>18250</v>
      </c>
      <c r="E24" s="71">
        <v>6</v>
      </c>
      <c r="F24" s="71">
        <v>239</v>
      </c>
      <c r="G24" s="71">
        <v>4631</v>
      </c>
      <c r="H24" s="71">
        <v>474</v>
      </c>
      <c r="I24" s="17">
        <f t="shared" si="0"/>
        <v>23811</v>
      </c>
      <c r="J24" s="72"/>
      <c r="K24" s="71"/>
      <c r="L24" s="71"/>
      <c r="M24" s="71">
        <v>46</v>
      </c>
      <c r="N24" s="19">
        <f t="shared" si="1"/>
        <v>46</v>
      </c>
      <c r="O24" s="20">
        <f t="shared" si="2"/>
        <v>23857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7.1</v>
      </c>
      <c r="D25" s="80">
        <v>729.4</v>
      </c>
      <c r="E25" s="80">
        <v>0.2</v>
      </c>
      <c r="F25" s="80">
        <v>6.3</v>
      </c>
      <c r="G25" s="80">
        <v>134.9</v>
      </c>
      <c r="H25" s="80">
        <v>20.8</v>
      </c>
      <c r="I25" s="29">
        <f t="shared" si="0"/>
        <v>898.69999999999993</v>
      </c>
      <c r="J25" s="81"/>
      <c r="K25" s="80"/>
      <c r="L25" s="80"/>
      <c r="M25" s="80">
        <v>1.4</v>
      </c>
      <c r="N25" s="30">
        <f t="shared" si="1"/>
        <v>1.4</v>
      </c>
      <c r="O25" s="31">
        <f t="shared" si="2"/>
        <v>900.09999999999991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0.74</v>
      </c>
      <c r="D26" s="77">
        <v>71.87</v>
      </c>
      <c r="E26" s="77"/>
      <c r="F26" s="77">
        <v>5.34</v>
      </c>
      <c r="G26" s="77">
        <v>26.66</v>
      </c>
      <c r="H26" s="77">
        <v>0.32</v>
      </c>
      <c r="I26" s="26">
        <f t="shared" si="0"/>
        <v>104.92999999999999</v>
      </c>
      <c r="J26" s="78"/>
      <c r="K26" s="77"/>
      <c r="L26" s="77"/>
      <c r="M26" s="77">
        <v>0.42</v>
      </c>
      <c r="N26" s="27">
        <f t="shared" si="1"/>
        <v>0.42</v>
      </c>
      <c r="O26" s="28">
        <f t="shared" si="2"/>
        <v>105.35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172</v>
      </c>
      <c r="D27" s="71">
        <v>9756</v>
      </c>
      <c r="E27" s="71"/>
      <c r="F27" s="71">
        <v>864</v>
      </c>
      <c r="G27" s="71">
        <v>4145</v>
      </c>
      <c r="H27" s="71">
        <v>391</v>
      </c>
      <c r="I27" s="17">
        <f t="shared" si="0"/>
        <v>15328</v>
      </c>
      <c r="J27" s="72"/>
      <c r="K27" s="71"/>
      <c r="L27" s="71"/>
      <c r="M27" s="71">
        <v>30</v>
      </c>
      <c r="N27" s="19">
        <f t="shared" si="1"/>
        <v>30</v>
      </c>
      <c r="O27" s="20">
        <f t="shared" si="2"/>
        <v>15358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5.0999999999999996</v>
      </c>
      <c r="D28" s="80">
        <v>309.2</v>
      </c>
      <c r="E28" s="80"/>
      <c r="F28" s="80">
        <v>19.5</v>
      </c>
      <c r="G28" s="80">
        <v>105.7</v>
      </c>
      <c r="H28" s="80">
        <v>14.5</v>
      </c>
      <c r="I28" s="29">
        <f t="shared" si="0"/>
        <v>454</v>
      </c>
      <c r="J28" s="81"/>
      <c r="K28" s="80"/>
      <c r="L28" s="80"/>
      <c r="M28" s="80">
        <v>0.9</v>
      </c>
      <c r="N28" s="30">
        <f t="shared" si="1"/>
        <v>0.9</v>
      </c>
      <c r="O28" s="31">
        <f t="shared" si="2"/>
        <v>454.9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4.2699999999999996</v>
      </c>
      <c r="D29" s="77">
        <v>102.89</v>
      </c>
      <c r="E29" s="77">
        <v>7.0000000000000007E-2</v>
      </c>
      <c r="F29" s="77">
        <v>28.78</v>
      </c>
      <c r="G29" s="77">
        <v>109.65</v>
      </c>
      <c r="H29" s="77">
        <v>28.71</v>
      </c>
      <c r="I29" s="26">
        <f t="shared" si="0"/>
        <v>274.37</v>
      </c>
      <c r="J29" s="78"/>
      <c r="K29" s="77"/>
      <c r="L29" s="77"/>
      <c r="M29" s="77">
        <v>0.36</v>
      </c>
      <c r="N29" s="27">
        <f t="shared" si="1"/>
        <v>0.36</v>
      </c>
      <c r="O29" s="28">
        <f t="shared" si="2"/>
        <v>274.73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1451</v>
      </c>
      <c r="D30" s="71">
        <v>14360</v>
      </c>
      <c r="E30" s="71">
        <v>12</v>
      </c>
      <c r="F30" s="71">
        <v>5032</v>
      </c>
      <c r="G30" s="71">
        <v>18422</v>
      </c>
      <c r="H30" s="71">
        <v>3549</v>
      </c>
      <c r="I30" s="17">
        <f t="shared" si="0"/>
        <v>42826</v>
      </c>
      <c r="J30" s="72"/>
      <c r="K30" s="71"/>
      <c r="L30" s="71"/>
      <c r="M30" s="71">
        <v>30</v>
      </c>
      <c r="N30" s="19">
        <f t="shared" si="1"/>
        <v>30</v>
      </c>
      <c r="O30" s="20">
        <f t="shared" si="2"/>
        <v>42856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25.5</v>
      </c>
      <c r="D31" s="80">
        <v>411.3</v>
      </c>
      <c r="E31" s="80">
        <v>0.3</v>
      </c>
      <c r="F31" s="80">
        <v>79.099999999999994</v>
      </c>
      <c r="G31" s="80">
        <v>339</v>
      </c>
      <c r="H31" s="80">
        <v>119.4</v>
      </c>
      <c r="I31" s="29">
        <f t="shared" si="0"/>
        <v>974.6</v>
      </c>
      <c r="J31" s="81"/>
      <c r="K31" s="80"/>
      <c r="L31" s="80"/>
      <c r="M31" s="80">
        <v>0.8</v>
      </c>
      <c r="N31" s="30">
        <f t="shared" si="1"/>
        <v>0.8</v>
      </c>
      <c r="O31" s="31">
        <f t="shared" si="2"/>
        <v>975.4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19.03</v>
      </c>
      <c r="D32" s="77">
        <v>124.3</v>
      </c>
      <c r="E32" s="77">
        <v>0.42</v>
      </c>
      <c r="F32" s="77">
        <v>103.98</v>
      </c>
      <c r="G32" s="77">
        <v>171.6</v>
      </c>
      <c r="H32" s="77">
        <v>58.7</v>
      </c>
      <c r="I32" s="26">
        <f t="shared" si="0"/>
        <v>478.02999999999992</v>
      </c>
      <c r="J32" s="78"/>
      <c r="K32" s="77"/>
      <c r="L32" s="77"/>
      <c r="M32" s="77">
        <v>3.06</v>
      </c>
      <c r="N32" s="27">
        <f t="shared" si="1"/>
        <v>3.06</v>
      </c>
      <c r="O32" s="28">
        <f t="shared" si="2"/>
        <v>481.08999999999992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6749</v>
      </c>
      <c r="D33" s="71">
        <v>18516</v>
      </c>
      <c r="E33" s="71">
        <v>77</v>
      </c>
      <c r="F33" s="71">
        <v>20560</v>
      </c>
      <c r="G33" s="71">
        <v>32157</v>
      </c>
      <c r="H33" s="71">
        <v>7300</v>
      </c>
      <c r="I33" s="17">
        <f t="shared" si="0"/>
        <v>85359</v>
      </c>
      <c r="J33" s="72"/>
      <c r="K33" s="71"/>
      <c r="L33" s="71"/>
      <c r="M33" s="71">
        <v>295</v>
      </c>
      <c r="N33" s="19">
        <f t="shared" si="1"/>
        <v>295</v>
      </c>
      <c r="O33" s="20">
        <f t="shared" si="2"/>
        <v>85654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105.4</v>
      </c>
      <c r="D34" s="80">
        <v>402.4</v>
      </c>
      <c r="E34" s="80">
        <v>1.6</v>
      </c>
      <c r="F34" s="80">
        <v>274.10000000000002</v>
      </c>
      <c r="G34" s="80">
        <v>555.79999999999995</v>
      </c>
      <c r="H34" s="80">
        <v>199.1</v>
      </c>
      <c r="I34" s="29">
        <f t="shared" si="0"/>
        <v>1538.3999999999999</v>
      </c>
      <c r="J34" s="81"/>
      <c r="K34" s="80"/>
      <c r="L34" s="80"/>
      <c r="M34" s="80">
        <v>7.5</v>
      </c>
      <c r="N34" s="30">
        <f t="shared" si="1"/>
        <v>7.5</v>
      </c>
      <c r="O34" s="31">
        <f t="shared" si="2"/>
        <v>1545.8999999999999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41.55</v>
      </c>
      <c r="D35" s="77">
        <v>60.39</v>
      </c>
      <c r="E35" s="77">
        <v>0.38</v>
      </c>
      <c r="F35" s="77">
        <v>514.58000000000004</v>
      </c>
      <c r="G35" s="77">
        <v>149.86000000000001</v>
      </c>
      <c r="H35" s="77">
        <v>20.65</v>
      </c>
      <c r="I35" s="26">
        <f t="shared" si="0"/>
        <v>787.41000000000008</v>
      </c>
      <c r="J35" s="78"/>
      <c r="K35" s="77"/>
      <c r="L35" s="77"/>
      <c r="M35" s="77">
        <v>0.01</v>
      </c>
      <c r="N35" s="27">
        <f t="shared" si="1"/>
        <v>0.01</v>
      </c>
      <c r="O35" s="28">
        <f t="shared" si="2"/>
        <v>787.42000000000007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15941</v>
      </c>
      <c r="D36" s="71">
        <v>11039</v>
      </c>
      <c r="E36" s="71">
        <v>79</v>
      </c>
      <c r="F36" s="71">
        <v>101197</v>
      </c>
      <c r="G36" s="71">
        <v>36094</v>
      </c>
      <c r="H36" s="71">
        <v>2662</v>
      </c>
      <c r="I36" s="17">
        <f t="shared" si="0"/>
        <v>167012</v>
      </c>
      <c r="J36" s="72"/>
      <c r="K36" s="71"/>
      <c r="L36" s="71"/>
      <c r="M36" s="71">
        <v>1</v>
      </c>
      <c r="N36" s="19">
        <f t="shared" si="1"/>
        <v>1</v>
      </c>
      <c r="O36" s="20">
        <f t="shared" si="2"/>
        <v>167013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198.9</v>
      </c>
      <c r="D37" s="80">
        <v>203.1</v>
      </c>
      <c r="E37" s="80">
        <v>1.5</v>
      </c>
      <c r="F37" s="80">
        <v>1146.2</v>
      </c>
      <c r="G37" s="80">
        <v>515.79999999999995</v>
      </c>
      <c r="H37" s="80">
        <v>62.7</v>
      </c>
      <c r="I37" s="29">
        <f t="shared" ref="I37:I50" si="3">SUM(C37:H37)</f>
        <v>2128.1999999999998</v>
      </c>
      <c r="J37" s="81"/>
      <c r="K37" s="80"/>
      <c r="L37" s="80"/>
      <c r="M37" s="80">
        <v>0</v>
      </c>
      <c r="N37" s="30">
        <f t="shared" si="1"/>
        <v>0</v>
      </c>
      <c r="O37" s="31">
        <f t="shared" si="2"/>
        <v>2128.1999999999998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64.3</v>
      </c>
      <c r="D38" s="77">
        <v>9.76</v>
      </c>
      <c r="E38" s="77"/>
      <c r="F38" s="77">
        <v>772.19</v>
      </c>
      <c r="G38" s="77">
        <v>789.31</v>
      </c>
      <c r="H38" s="77">
        <v>4.84</v>
      </c>
      <c r="I38" s="26">
        <f t="shared" si="3"/>
        <v>1640.3999999999999</v>
      </c>
      <c r="J38" s="78"/>
      <c r="K38" s="77"/>
      <c r="L38" s="77"/>
      <c r="M38" s="77">
        <v>3.82</v>
      </c>
      <c r="N38" s="27">
        <f t="shared" si="1"/>
        <v>3.82</v>
      </c>
      <c r="O38" s="28">
        <f t="shared" si="2"/>
        <v>1644.2199999999998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26605</v>
      </c>
      <c r="D39" s="71">
        <v>2159</v>
      </c>
      <c r="E39" s="71"/>
      <c r="F39" s="71">
        <v>161034</v>
      </c>
      <c r="G39" s="71">
        <v>204230</v>
      </c>
      <c r="H39" s="71">
        <v>646</v>
      </c>
      <c r="I39" s="17">
        <f t="shared" si="3"/>
        <v>394674</v>
      </c>
      <c r="J39" s="72"/>
      <c r="K39" s="71"/>
      <c r="L39" s="71"/>
      <c r="M39" s="71">
        <v>104</v>
      </c>
      <c r="N39" s="19">
        <f t="shared" si="1"/>
        <v>104</v>
      </c>
      <c r="O39" s="20">
        <f t="shared" si="2"/>
        <v>394778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277.39999999999998</v>
      </c>
      <c r="D40" s="80">
        <v>32.299999999999997</v>
      </c>
      <c r="E40" s="80"/>
      <c r="F40" s="80">
        <v>1562.1</v>
      </c>
      <c r="G40" s="80">
        <v>2657</v>
      </c>
      <c r="H40" s="80">
        <v>12.1</v>
      </c>
      <c r="I40" s="29">
        <f t="shared" si="3"/>
        <v>4540.9000000000005</v>
      </c>
      <c r="J40" s="81"/>
      <c r="K40" s="80"/>
      <c r="L40" s="80"/>
      <c r="M40" s="80">
        <v>1.8</v>
      </c>
      <c r="N40" s="30">
        <f t="shared" si="1"/>
        <v>1.8</v>
      </c>
      <c r="O40" s="31">
        <f t="shared" si="2"/>
        <v>4542.7000000000007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123.46</v>
      </c>
      <c r="D41" s="77">
        <v>15.7</v>
      </c>
      <c r="E41" s="77">
        <v>1.4</v>
      </c>
      <c r="F41" s="77">
        <v>823.88</v>
      </c>
      <c r="G41" s="77">
        <v>1704.57</v>
      </c>
      <c r="H41" s="77">
        <v>47.28</v>
      </c>
      <c r="I41" s="26">
        <f t="shared" si="3"/>
        <v>2716.2900000000004</v>
      </c>
      <c r="J41" s="78"/>
      <c r="K41" s="77"/>
      <c r="L41" s="77"/>
      <c r="M41" s="77">
        <v>14.98</v>
      </c>
      <c r="N41" s="27">
        <f t="shared" si="1"/>
        <v>14.98</v>
      </c>
      <c r="O41" s="28">
        <f t="shared" si="2"/>
        <v>2731.2700000000004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52450</v>
      </c>
      <c r="D42" s="71">
        <v>3054</v>
      </c>
      <c r="E42" s="71">
        <v>320</v>
      </c>
      <c r="F42" s="71">
        <v>174660</v>
      </c>
      <c r="G42" s="71">
        <v>442057</v>
      </c>
      <c r="H42" s="71">
        <v>6882</v>
      </c>
      <c r="I42" s="17">
        <f t="shared" si="3"/>
        <v>679423</v>
      </c>
      <c r="J42" s="72"/>
      <c r="K42" s="71"/>
      <c r="L42" s="71"/>
      <c r="M42" s="71">
        <v>1230</v>
      </c>
      <c r="N42" s="19">
        <f t="shared" si="1"/>
        <v>1230</v>
      </c>
      <c r="O42" s="20">
        <f t="shared" si="2"/>
        <v>680653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532.79999999999995</v>
      </c>
      <c r="D43" s="80">
        <v>48.4</v>
      </c>
      <c r="E43" s="80">
        <v>4.8</v>
      </c>
      <c r="F43" s="80">
        <v>1664.2</v>
      </c>
      <c r="G43" s="80">
        <v>5618.7</v>
      </c>
      <c r="H43" s="80">
        <v>130.80000000000001</v>
      </c>
      <c r="I43" s="29">
        <f t="shared" si="3"/>
        <v>7999.7</v>
      </c>
      <c r="J43" s="81"/>
      <c r="K43" s="80"/>
      <c r="L43" s="80"/>
      <c r="M43" s="80">
        <v>20.7</v>
      </c>
      <c r="N43" s="30">
        <f t="shared" si="1"/>
        <v>20.7</v>
      </c>
      <c r="O43" s="31">
        <f t="shared" si="2"/>
        <v>8020.4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113.24</v>
      </c>
      <c r="D44" s="77">
        <v>15.07</v>
      </c>
      <c r="E44" s="77">
        <v>0.13</v>
      </c>
      <c r="F44" s="77">
        <v>330.41</v>
      </c>
      <c r="G44" s="77">
        <v>984.62</v>
      </c>
      <c r="H44" s="77">
        <v>0.3</v>
      </c>
      <c r="I44" s="26">
        <f t="shared" si="3"/>
        <v>1443.77</v>
      </c>
      <c r="J44" s="78"/>
      <c r="K44" s="77"/>
      <c r="L44" s="77"/>
      <c r="M44" s="77">
        <v>1.84</v>
      </c>
      <c r="N44" s="27">
        <f t="shared" si="1"/>
        <v>1.84</v>
      </c>
      <c r="O44" s="28">
        <f t="shared" si="2"/>
        <v>1445.61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46878</v>
      </c>
      <c r="D45" s="71">
        <v>3060</v>
      </c>
      <c r="E45" s="71">
        <v>32</v>
      </c>
      <c r="F45" s="71">
        <v>75074</v>
      </c>
      <c r="G45" s="71">
        <v>271079</v>
      </c>
      <c r="H45" s="71">
        <v>48</v>
      </c>
      <c r="I45" s="17">
        <f t="shared" si="3"/>
        <v>396171</v>
      </c>
      <c r="J45" s="72"/>
      <c r="K45" s="71"/>
      <c r="L45" s="71"/>
      <c r="M45" s="71">
        <v>132</v>
      </c>
      <c r="N45" s="19">
        <f t="shared" si="1"/>
        <v>132</v>
      </c>
      <c r="O45" s="20">
        <f t="shared" si="2"/>
        <v>396303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447.4</v>
      </c>
      <c r="D46" s="80">
        <v>40.200000000000003</v>
      </c>
      <c r="E46" s="80">
        <v>0.4</v>
      </c>
      <c r="F46" s="80">
        <v>611.20000000000005</v>
      </c>
      <c r="G46" s="80">
        <v>2952.2</v>
      </c>
      <c r="H46" s="80">
        <v>0.9</v>
      </c>
      <c r="I46" s="29">
        <f t="shared" si="3"/>
        <v>4052.2999999999997</v>
      </c>
      <c r="J46" s="81"/>
      <c r="K46" s="80"/>
      <c r="L46" s="80"/>
      <c r="M46" s="80">
        <v>1.6</v>
      </c>
      <c r="N46" s="30">
        <f t="shared" si="1"/>
        <v>1.6</v>
      </c>
      <c r="O46" s="31">
        <f t="shared" si="2"/>
        <v>4053.8999999999996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206.79</v>
      </c>
      <c r="D47" s="77">
        <v>222.99</v>
      </c>
      <c r="E47" s="77">
        <v>2.92</v>
      </c>
      <c r="F47" s="77">
        <v>116.07</v>
      </c>
      <c r="G47" s="77">
        <v>1079.79</v>
      </c>
      <c r="H47" s="77">
        <v>0.57999999999999996</v>
      </c>
      <c r="I47" s="26">
        <f t="shared" si="3"/>
        <v>1629.1399999999999</v>
      </c>
      <c r="J47" s="78"/>
      <c r="K47" s="77"/>
      <c r="L47" s="77">
        <v>0.02</v>
      </c>
      <c r="M47" s="77">
        <v>22.74</v>
      </c>
      <c r="N47" s="27">
        <f t="shared" si="1"/>
        <v>22.759999999999998</v>
      </c>
      <c r="O47" s="28">
        <f t="shared" si="2"/>
        <v>1651.8999999999999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101559</v>
      </c>
      <c r="D48" s="71">
        <v>55974</v>
      </c>
      <c r="E48" s="71">
        <v>794</v>
      </c>
      <c r="F48" s="71">
        <v>27676</v>
      </c>
      <c r="G48" s="71">
        <v>311499</v>
      </c>
      <c r="H48" s="71">
        <v>132</v>
      </c>
      <c r="I48" s="17">
        <f t="shared" si="3"/>
        <v>497634</v>
      </c>
      <c r="J48" s="72"/>
      <c r="K48" s="71"/>
      <c r="L48" s="71">
        <v>3</v>
      </c>
      <c r="M48" s="71">
        <v>2149</v>
      </c>
      <c r="N48" s="19">
        <f t="shared" si="1"/>
        <v>2152</v>
      </c>
      <c r="O48" s="20">
        <f t="shared" si="2"/>
        <v>499786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623.79999999999995</v>
      </c>
      <c r="D49" s="80">
        <v>164</v>
      </c>
      <c r="E49" s="80">
        <v>4.5</v>
      </c>
      <c r="F49" s="80">
        <v>160.1</v>
      </c>
      <c r="G49" s="80">
        <v>1495.4</v>
      </c>
      <c r="H49" s="80">
        <v>1.5</v>
      </c>
      <c r="I49" s="29">
        <f t="shared" si="3"/>
        <v>2449.3000000000002</v>
      </c>
      <c r="J49" s="81"/>
      <c r="K49" s="80"/>
      <c r="L49" s="80">
        <v>0</v>
      </c>
      <c r="M49" s="80">
        <v>12.5</v>
      </c>
      <c r="N49" s="30">
        <f t="shared" si="1"/>
        <v>12.5</v>
      </c>
      <c r="O49" s="31">
        <f t="shared" si="2"/>
        <v>2461.8000000000002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575.13</v>
      </c>
      <c r="D50" s="68">
        <v>766.92</v>
      </c>
      <c r="E50" s="68">
        <v>5.32</v>
      </c>
      <c r="F50" s="68">
        <v>2697.96</v>
      </c>
      <c r="G50" s="68">
        <v>5052.0600000000004</v>
      </c>
      <c r="H50" s="68">
        <v>161.38</v>
      </c>
      <c r="I50" s="11">
        <f t="shared" si="3"/>
        <v>9258.7699999999986</v>
      </c>
      <c r="J50" s="69">
        <v>0.87</v>
      </c>
      <c r="K50" s="68"/>
      <c r="L50" s="68">
        <v>0.09</v>
      </c>
      <c r="M50" s="68">
        <v>49.75</v>
      </c>
      <c r="N50" s="13">
        <f t="shared" si="1"/>
        <v>50.71</v>
      </c>
      <c r="O50" s="14">
        <f t="shared" si="2"/>
        <v>9309.4799999999977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252281</v>
      </c>
      <c r="D51" s="71">
        <v>139066</v>
      </c>
      <c r="E51" s="71">
        <v>1320</v>
      </c>
      <c r="F51" s="71">
        <v>566481</v>
      </c>
      <c r="G51" s="71">
        <v>1325101</v>
      </c>
      <c r="H51" s="71">
        <v>21610</v>
      </c>
      <c r="I51" s="17">
        <f t="shared" ref="I51:I58" si="4">SUM(C51:H51)</f>
        <v>2305859</v>
      </c>
      <c r="J51" s="72">
        <v>49</v>
      </c>
      <c r="K51" s="71"/>
      <c r="L51" s="71">
        <v>5</v>
      </c>
      <c r="M51" s="71">
        <v>4230</v>
      </c>
      <c r="N51" s="19">
        <f t="shared" si="1"/>
        <v>4284</v>
      </c>
      <c r="O51" s="20">
        <f>SUM(N51,I51)</f>
        <v>2310143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2236.6999999999998</v>
      </c>
      <c r="D52" s="80">
        <v>2485.3000000000002</v>
      </c>
      <c r="E52" s="80">
        <v>13.3</v>
      </c>
      <c r="F52" s="80">
        <v>5528.2</v>
      </c>
      <c r="G52" s="80">
        <v>14406.5</v>
      </c>
      <c r="H52" s="80">
        <v>541</v>
      </c>
      <c r="I52" s="29">
        <f t="shared" si="4"/>
        <v>25211</v>
      </c>
      <c r="J52" s="81">
        <v>2.2000000000000002</v>
      </c>
      <c r="K52" s="80"/>
      <c r="L52" s="80">
        <v>0.2</v>
      </c>
      <c r="M52" s="80">
        <v>56.4</v>
      </c>
      <c r="N52" s="30">
        <f t="shared" si="1"/>
        <v>58.8</v>
      </c>
      <c r="O52" s="31">
        <f t="shared" si="2"/>
        <v>25269.8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572.64</v>
      </c>
      <c r="D53" s="77">
        <v>479.78</v>
      </c>
      <c r="E53" s="77">
        <v>5.25</v>
      </c>
      <c r="F53" s="77">
        <v>2690.84</v>
      </c>
      <c r="G53" s="77">
        <v>4999.12</v>
      </c>
      <c r="H53" s="77">
        <v>48.66</v>
      </c>
      <c r="I53" s="26">
        <f t="shared" si="4"/>
        <v>8796.2900000000009</v>
      </c>
      <c r="J53" s="78">
        <v>0.87</v>
      </c>
      <c r="K53" s="77"/>
      <c r="L53" s="77">
        <v>0.02</v>
      </c>
      <c r="M53" s="77">
        <v>49.41</v>
      </c>
      <c r="N53" s="27">
        <f t="shared" si="1"/>
        <v>50.3</v>
      </c>
      <c r="O53" s="28">
        <f t="shared" si="2"/>
        <v>8846.59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251633</v>
      </c>
      <c r="D54" s="71">
        <v>98521</v>
      </c>
      <c r="E54" s="71">
        <v>1302</v>
      </c>
      <c r="F54" s="71">
        <v>565411</v>
      </c>
      <c r="G54" s="71">
        <v>1317037</v>
      </c>
      <c r="H54" s="71">
        <v>7129</v>
      </c>
      <c r="I54" s="17">
        <f t="shared" si="4"/>
        <v>2241033</v>
      </c>
      <c r="J54" s="72">
        <v>49</v>
      </c>
      <c r="K54" s="71"/>
      <c r="L54" s="71">
        <v>3</v>
      </c>
      <c r="M54" s="71">
        <v>4219</v>
      </c>
      <c r="N54" s="19">
        <f t="shared" si="1"/>
        <v>4271</v>
      </c>
      <c r="O54" s="20">
        <f t="shared" si="2"/>
        <v>2245304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2211.1999999999998</v>
      </c>
      <c r="D55" s="74">
        <v>1023.7</v>
      </c>
      <c r="E55" s="74">
        <v>12.8</v>
      </c>
      <c r="F55" s="74">
        <v>5500.5</v>
      </c>
      <c r="G55" s="74">
        <v>14172.8</v>
      </c>
      <c r="H55" s="74">
        <v>134.5</v>
      </c>
      <c r="I55" s="23">
        <f t="shared" si="4"/>
        <v>23055.5</v>
      </c>
      <c r="J55" s="75">
        <v>2.2000000000000002</v>
      </c>
      <c r="K55" s="74"/>
      <c r="L55" s="74">
        <v>0</v>
      </c>
      <c r="M55" s="74">
        <v>55.7</v>
      </c>
      <c r="N55" s="23">
        <f t="shared" si="1"/>
        <v>57.900000000000006</v>
      </c>
      <c r="O55" s="25">
        <f t="shared" si="2"/>
        <v>23113.4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581.75</v>
      </c>
      <c r="D56" s="10">
        <f t="shared" si="5"/>
        <v>846.63</v>
      </c>
      <c r="E56" s="10">
        <f t="shared" si="5"/>
        <v>5.32</v>
      </c>
      <c r="F56" s="10">
        <f t="shared" si="5"/>
        <v>2698.88</v>
      </c>
      <c r="G56" s="10">
        <f t="shared" si="5"/>
        <v>5127.25</v>
      </c>
      <c r="H56" s="10">
        <f t="shared" si="5"/>
        <v>166.66000000000003</v>
      </c>
      <c r="I56" s="34">
        <f>SUM(C56:H56)</f>
        <v>9426.49</v>
      </c>
      <c r="J56" s="33">
        <f>SUM(J5,J8,J11,J14,J17,J20,J23,J26,J29,J32,J35,J38,J41,J44,J47)</f>
        <v>0.87</v>
      </c>
      <c r="K56" s="10">
        <f>SUM(K5,K8,K11,K14,K17,K20,K23,K26,K29,K32,K35,K38,K41,K44,K47)</f>
        <v>0</v>
      </c>
      <c r="L56" s="10">
        <f>SUM(L5,L8,L11,L14,L17,L20,L23,L26,L29,L32,L35,L38,L41,L44,L47)</f>
        <v>9.0000000000000011E-2</v>
      </c>
      <c r="M56" s="10">
        <f>SUM(M5,M8,M11,M14,M17,M20,M23,M26,M29,M32,M35,M38,M41,M44,M47)</f>
        <v>61.41</v>
      </c>
      <c r="N56" s="12">
        <f t="shared" si="1"/>
        <v>62.37</v>
      </c>
      <c r="O56" s="14">
        <f t="shared" si="2"/>
        <v>9488.86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252316</v>
      </c>
      <c r="D57" s="36">
        <f t="shared" si="5"/>
        <v>145252</v>
      </c>
      <c r="E57" s="36">
        <f t="shared" si="5"/>
        <v>1320</v>
      </c>
      <c r="F57" s="36">
        <f t="shared" si="5"/>
        <v>566535</v>
      </c>
      <c r="G57" s="36">
        <f t="shared" si="5"/>
        <v>1325103</v>
      </c>
      <c r="H57" s="36">
        <f t="shared" si="5"/>
        <v>22096</v>
      </c>
      <c r="I57" s="37">
        <f t="shared" si="4"/>
        <v>2312622</v>
      </c>
      <c r="J57" s="35">
        <f t="shared" ref="J57:M58" si="6">SUM(J6,J9,J12,J15,J18,J21,J24,J27,J30,J33,J36,J39,J42,J45,J48)</f>
        <v>49</v>
      </c>
      <c r="K57" s="36">
        <f t="shared" si="6"/>
        <v>0</v>
      </c>
      <c r="L57" s="36">
        <f t="shared" si="6"/>
        <v>5</v>
      </c>
      <c r="M57" s="36">
        <f t="shared" si="6"/>
        <v>4296</v>
      </c>
      <c r="N57" s="38">
        <f t="shared" si="1"/>
        <v>4350</v>
      </c>
      <c r="O57" s="20">
        <f t="shared" si="2"/>
        <v>2316972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2240.1999999999998</v>
      </c>
      <c r="D58" s="41">
        <f t="shared" si="5"/>
        <v>2804.2</v>
      </c>
      <c r="E58" s="41">
        <f t="shared" si="5"/>
        <v>13.3</v>
      </c>
      <c r="F58" s="41">
        <f t="shared" si="5"/>
        <v>5532.5</v>
      </c>
      <c r="G58" s="41">
        <f t="shared" si="5"/>
        <v>14406.699999999999</v>
      </c>
      <c r="H58" s="41">
        <f t="shared" si="5"/>
        <v>562.5</v>
      </c>
      <c r="I58" s="42">
        <f t="shared" si="4"/>
        <v>25559.4</v>
      </c>
      <c r="J58" s="40">
        <f t="shared" si="6"/>
        <v>2.2000000000000002</v>
      </c>
      <c r="K58" s="41">
        <f t="shared" si="6"/>
        <v>0</v>
      </c>
      <c r="L58" s="41">
        <f t="shared" si="6"/>
        <v>0.2</v>
      </c>
      <c r="M58" s="41">
        <f t="shared" si="6"/>
        <v>65.900000000000006</v>
      </c>
      <c r="N58" s="43">
        <f t="shared" si="1"/>
        <v>68.300000000000011</v>
      </c>
      <c r="O58" s="44">
        <f t="shared" si="2"/>
        <v>25627.7</v>
      </c>
      <c r="P58" s="45">
        <f>SUM(O56,P53,P54,P57)</f>
        <v>9488.86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67</v>
      </c>
      <c r="E61" s="104" t="s">
        <v>43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64</v>
      </c>
      <c r="K61" s="104" t="s">
        <v>72</v>
      </c>
      <c r="L61" s="104" t="s">
        <v>86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6.18</v>
      </c>
      <c r="D63" s="68">
        <v>2.68</v>
      </c>
      <c r="E63" s="68"/>
      <c r="F63" s="68">
        <v>0.06</v>
      </c>
      <c r="G63" s="68">
        <v>60.34</v>
      </c>
      <c r="H63" s="68"/>
      <c r="I63" s="11">
        <f>SUM(C63:H63)</f>
        <v>69.260000000000005</v>
      </c>
      <c r="J63" s="69"/>
      <c r="K63" s="68"/>
      <c r="L63" s="68"/>
      <c r="M63" s="68">
        <v>6.05</v>
      </c>
      <c r="N63" s="13">
        <f>SUM(J63:M63)</f>
        <v>6.05</v>
      </c>
      <c r="O63" s="14">
        <f>SUM(N63,I63)</f>
        <v>75.31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100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0.15</v>
      </c>
      <c r="D66" s="77">
        <v>16.600000000000001</v>
      </c>
      <c r="E66" s="77"/>
      <c r="F66" s="77">
        <v>0.09</v>
      </c>
      <c r="G66" s="77">
        <v>14.81</v>
      </c>
      <c r="H66" s="77">
        <v>4.82</v>
      </c>
      <c r="I66" s="26">
        <f t="shared" si="7"/>
        <v>36.47</v>
      </c>
      <c r="J66" s="78"/>
      <c r="K66" s="77"/>
      <c r="L66" s="77"/>
      <c r="M66" s="77">
        <v>5.61</v>
      </c>
      <c r="N66" s="27">
        <f t="shared" si="8"/>
        <v>5.61</v>
      </c>
      <c r="O66" s="28">
        <f t="shared" si="9"/>
        <v>42.08</v>
      </c>
      <c r="P66" s="21" t="s">
        <v>25</v>
      </c>
      <c r="Q66" s="134" t="s">
        <v>136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>
        <v>0</v>
      </c>
      <c r="G67" s="71">
        <v>0</v>
      </c>
      <c r="H67" s="71">
        <v>0</v>
      </c>
      <c r="I67" s="17">
        <f t="shared" si="7"/>
        <v>0</v>
      </c>
      <c r="J67" s="72"/>
      <c r="K67" s="71"/>
      <c r="L67" s="71"/>
      <c r="M67" s="71">
        <v>66</v>
      </c>
      <c r="N67" s="19">
        <f t="shared" si="8"/>
        <v>66</v>
      </c>
      <c r="O67" s="20">
        <f t="shared" si="9"/>
        <v>66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>
        <v>0</v>
      </c>
      <c r="G68" s="80">
        <v>0</v>
      </c>
      <c r="H68" s="80">
        <v>0</v>
      </c>
      <c r="I68" s="29">
        <f t="shared" si="7"/>
        <v>0</v>
      </c>
      <c r="J68" s="81"/>
      <c r="K68" s="80"/>
      <c r="L68" s="80"/>
      <c r="M68" s="80">
        <v>9.5</v>
      </c>
      <c r="N68" s="30">
        <f t="shared" si="8"/>
        <v>9.5</v>
      </c>
      <c r="O68" s="31">
        <f t="shared" si="9"/>
        <v>9.5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0.28999999999999998</v>
      </c>
      <c r="E69" s="77"/>
      <c r="F69" s="77"/>
      <c r="G69" s="77"/>
      <c r="H69" s="77"/>
      <c r="I69" s="26">
        <f t="shared" si="7"/>
        <v>0.28999999999999998</v>
      </c>
      <c r="J69" s="78"/>
      <c r="K69" s="77"/>
      <c r="L69" s="77">
        <v>7.0000000000000007E-2</v>
      </c>
      <c r="M69" s="77"/>
      <c r="N69" s="27">
        <f t="shared" si="8"/>
        <v>7.0000000000000007E-2</v>
      </c>
      <c r="O69" s="28">
        <f t="shared" si="9"/>
        <v>0.36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</v>
      </c>
      <c r="E70" s="71"/>
      <c r="F70" s="71"/>
      <c r="G70" s="71"/>
      <c r="H70" s="71"/>
      <c r="I70" s="17">
        <f t="shared" si="7"/>
        <v>10</v>
      </c>
      <c r="J70" s="72"/>
      <c r="K70" s="71"/>
      <c r="L70" s="71">
        <v>2</v>
      </c>
      <c r="M70" s="71"/>
      <c r="N70" s="19">
        <f t="shared" si="8"/>
        <v>2</v>
      </c>
      <c r="O70" s="20">
        <f t="shared" si="9"/>
        <v>12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</v>
      </c>
      <c r="E71" s="80"/>
      <c r="F71" s="80"/>
      <c r="G71" s="80"/>
      <c r="H71" s="80"/>
      <c r="I71" s="29">
        <f t="shared" si="7"/>
        <v>2</v>
      </c>
      <c r="J71" s="81"/>
      <c r="K71" s="80"/>
      <c r="L71" s="80">
        <v>0.2</v>
      </c>
      <c r="M71" s="80"/>
      <c r="N71" s="30">
        <f t="shared" si="8"/>
        <v>0.2</v>
      </c>
      <c r="O71" s="31">
        <f t="shared" si="9"/>
        <v>2.2000000000000002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0.2</v>
      </c>
      <c r="D72" s="77">
        <v>2.0699999999999998</v>
      </c>
      <c r="E72" s="77"/>
      <c r="F72" s="77">
        <v>0.53</v>
      </c>
      <c r="G72" s="77">
        <v>0.04</v>
      </c>
      <c r="H72" s="77">
        <v>0.06</v>
      </c>
      <c r="I72" s="26">
        <f t="shared" si="7"/>
        <v>2.9</v>
      </c>
      <c r="J72" s="78">
        <v>0.87</v>
      </c>
      <c r="K72" s="77"/>
      <c r="L72" s="77"/>
      <c r="M72" s="77">
        <v>0.38</v>
      </c>
      <c r="N72" s="27">
        <f t="shared" si="8"/>
        <v>1.25</v>
      </c>
      <c r="O72" s="28">
        <f t="shared" si="9"/>
        <v>4.1500000000000004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18</v>
      </c>
      <c r="D73" s="71">
        <v>107</v>
      </c>
      <c r="E73" s="71"/>
      <c r="F73" s="71">
        <v>38</v>
      </c>
      <c r="G73" s="71">
        <v>2</v>
      </c>
      <c r="H73" s="71">
        <v>2</v>
      </c>
      <c r="I73" s="17">
        <f t="shared" si="7"/>
        <v>167</v>
      </c>
      <c r="J73" s="72">
        <v>49</v>
      </c>
      <c r="K73" s="71"/>
      <c r="L73" s="71"/>
      <c r="M73" s="71">
        <v>12</v>
      </c>
      <c r="N73" s="19">
        <f t="shared" si="8"/>
        <v>61</v>
      </c>
      <c r="O73" s="20">
        <f t="shared" si="9"/>
        <v>228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2.2999999999999998</v>
      </c>
      <c r="D74" s="80">
        <v>10.9</v>
      </c>
      <c r="E74" s="80"/>
      <c r="F74" s="80">
        <v>3.2</v>
      </c>
      <c r="G74" s="80">
        <v>0.2</v>
      </c>
      <c r="H74" s="80">
        <v>0.2</v>
      </c>
      <c r="I74" s="29">
        <f t="shared" si="7"/>
        <v>16.799999999999997</v>
      </c>
      <c r="J74" s="81">
        <v>2.2000000000000002</v>
      </c>
      <c r="K74" s="80"/>
      <c r="L74" s="80"/>
      <c r="M74" s="80">
        <v>0.8</v>
      </c>
      <c r="N74" s="30">
        <f t="shared" si="8"/>
        <v>3</v>
      </c>
      <c r="O74" s="31">
        <f t="shared" si="9"/>
        <v>19.799999999999997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0.09</v>
      </c>
      <c r="D75" s="77">
        <v>3.78</v>
      </c>
      <c r="E75" s="77"/>
      <c r="F75" s="77">
        <v>0.24</v>
      </c>
      <c r="G75" s="77">
        <v>1.71</v>
      </c>
      <c r="H75" s="77"/>
      <c r="I75" s="26">
        <f t="shared" si="7"/>
        <v>5.8199999999999994</v>
      </c>
      <c r="J75" s="78"/>
      <c r="K75" s="77"/>
      <c r="L75" s="77"/>
      <c r="M75" s="77">
        <v>0.55000000000000004</v>
      </c>
      <c r="N75" s="27">
        <f t="shared" si="8"/>
        <v>0.55000000000000004</v>
      </c>
      <c r="O75" s="28">
        <f t="shared" si="9"/>
        <v>6.3699999999999992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17</v>
      </c>
      <c r="D76" s="71">
        <v>209</v>
      </c>
      <c r="E76" s="71"/>
      <c r="F76" s="71">
        <v>16</v>
      </c>
      <c r="G76" s="71">
        <v>213</v>
      </c>
      <c r="H76" s="71"/>
      <c r="I76" s="17">
        <f t="shared" si="7"/>
        <v>455</v>
      </c>
      <c r="J76" s="72"/>
      <c r="K76" s="71"/>
      <c r="L76" s="71"/>
      <c r="M76" s="71">
        <v>25</v>
      </c>
      <c r="N76" s="19">
        <f t="shared" si="8"/>
        <v>25</v>
      </c>
      <c r="O76" s="20">
        <f t="shared" si="9"/>
        <v>480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1.2</v>
      </c>
      <c r="D77" s="80">
        <v>13.1</v>
      </c>
      <c r="E77" s="80"/>
      <c r="F77" s="80">
        <v>1.1000000000000001</v>
      </c>
      <c r="G77" s="80">
        <v>11.5</v>
      </c>
      <c r="H77" s="80"/>
      <c r="I77" s="29">
        <f t="shared" si="7"/>
        <v>26.9</v>
      </c>
      <c r="J77" s="81"/>
      <c r="K77" s="80"/>
      <c r="L77" s="80"/>
      <c r="M77" s="80">
        <v>1.3</v>
      </c>
      <c r="N77" s="30">
        <f t="shared" si="8"/>
        <v>1.3</v>
      </c>
      <c r="O77" s="31">
        <f t="shared" si="9"/>
        <v>28.2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1.25</v>
      </c>
      <c r="D78" s="77">
        <v>78.42</v>
      </c>
      <c r="E78" s="77"/>
      <c r="F78" s="77">
        <v>1.08</v>
      </c>
      <c r="G78" s="77">
        <v>3.51</v>
      </c>
      <c r="H78" s="77"/>
      <c r="I78" s="26">
        <f t="shared" si="7"/>
        <v>84.26</v>
      </c>
      <c r="J78" s="78"/>
      <c r="K78" s="77"/>
      <c r="L78" s="77"/>
      <c r="M78" s="77">
        <v>0.6</v>
      </c>
      <c r="N78" s="27">
        <f t="shared" si="8"/>
        <v>0.6</v>
      </c>
      <c r="O78" s="28">
        <f t="shared" si="9"/>
        <v>84.86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265</v>
      </c>
      <c r="D79" s="71">
        <v>8758</v>
      </c>
      <c r="E79" s="71"/>
      <c r="F79" s="71">
        <v>145</v>
      </c>
      <c r="G79" s="71">
        <v>574</v>
      </c>
      <c r="H79" s="71">
        <v>10</v>
      </c>
      <c r="I79" s="17">
        <f t="shared" si="7"/>
        <v>9752</v>
      </c>
      <c r="J79" s="72"/>
      <c r="K79" s="71"/>
      <c r="L79" s="71"/>
      <c r="M79" s="71">
        <v>176</v>
      </c>
      <c r="N79" s="19">
        <f t="shared" si="8"/>
        <v>176</v>
      </c>
      <c r="O79" s="20">
        <f t="shared" si="9"/>
        <v>9928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13.3</v>
      </c>
      <c r="D80" s="80">
        <v>437.9</v>
      </c>
      <c r="E80" s="80"/>
      <c r="F80" s="80">
        <v>5.4</v>
      </c>
      <c r="G80" s="80">
        <v>20.5</v>
      </c>
      <c r="H80" s="80">
        <v>0.5</v>
      </c>
      <c r="I80" s="29">
        <f t="shared" si="7"/>
        <v>477.59999999999997</v>
      </c>
      <c r="J80" s="81"/>
      <c r="K80" s="80"/>
      <c r="L80" s="80"/>
      <c r="M80" s="80">
        <v>7.1</v>
      </c>
      <c r="N80" s="30">
        <f t="shared" si="8"/>
        <v>7.1</v>
      </c>
      <c r="O80" s="31">
        <f t="shared" si="9"/>
        <v>484.7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0.5</v>
      </c>
      <c r="D81" s="77">
        <v>119.82</v>
      </c>
      <c r="E81" s="77"/>
      <c r="F81" s="77">
        <v>1.65</v>
      </c>
      <c r="G81" s="77">
        <v>30.78</v>
      </c>
      <c r="H81" s="77">
        <v>0.4</v>
      </c>
      <c r="I81" s="26">
        <f t="shared" si="7"/>
        <v>153.15</v>
      </c>
      <c r="J81" s="78"/>
      <c r="K81" s="77"/>
      <c r="L81" s="77"/>
      <c r="M81" s="77">
        <v>0.99</v>
      </c>
      <c r="N81" s="27">
        <f t="shared" si="8"/>
        <v>0.99</v>
      </c>
      <c r="O81" s="28">
        <f t="shared" si="9"/>
        <v>154.14000000000001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211</v>
      </c>
      <c r="D82" s="71">
        <v>18250</v>
      </c>
      <c r="E82" s="71">
        <v>6</v>
      </c>
      <c r="F82" s="71">
        <v>239</v>
      </c>
      <c r="G82" s="71">
        <v>4631</v>
      </c>
      <c r="H82" s="71">
        <v>474</v>
      </c>
      <c r="I82" s="17">
        <f t="shared" si="7"/>
        <v>23811</v>
      </c>
      <c r="J82" s="72"/>
      <c r="K82" s="71"/>
      <c r="L82" s="71"/>
      <c r="M82" s="71">
        <v>46</v>
      </c>
      <c r="N82" s="19">
        <f t="shared" si="8"/>
        <v>46</v>
      </c>
      <c r="O82" s="20">
        <f t="shared" si="9"/>
        <v>23857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7.1</v>
      </c>
      <c r="D83" s="80">
        <v>729.4</v>
      </c>
      <c r="E83" s="80">
        <v>0.2</v>
      </c>
      <c r="F83" s="80">
        <v>6.3</v>
      </c>
      <c r="G83" s="80">
        <v>134.9</v>
      </c>
      <c r="H83" s="80">
        <v>20.8</v>
      </c>
      <c r="I83" s="29">
        <f t="shared" si="7"/>
        <v>898.69999999999993</v>
      </c>
      <c r="J83" s="81"/>
      <c r="K83" s="80"/>
      <c r="L83" s="80"/>
      <c r="M83" s="80">
        <v>1.4</v>
      </c>
      <c r="N83" s="30">
        <f t="shared" si="8"/>
        <v>1.4</v>
      </c>
      <c r="O83" s="31">
        <f t="shared" si="9"/>
        <v>900.09999999999991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0.74</v>
      </c>
      <c r="D84" s="77">
        <v>71.87</v>
      </c>
      <c r="E84" s="77"/>
      <c r="F84" s="77">
        <v>5.34</v>
      </c>
      <c r="G84" s="77">
        <v>26.66</v>
      </c>
      <c r="H84" s="77">
        <v>0.32</v>
      </c>
      <c r="I84" s="26">
        <f t="shared" si="7"/>
        <v>104.92999999999999</v>
      </c>
      <c r="J84" s="78"/>
      <c r="K84" s="77"/>
      <c r="L84" s="77"/>
      <c r="M84" s="77">
        <v>0.42</v>
      </c>
      <c r="N84" s="27">
        <f t="shared" si="8"/>
        <v>0.42</v>
      </c>
      <c r="O84" s="28">
        <f t="shared" si="9"/>
        <v>105.35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172</v>
      </c>
      <c r="D85" s="71">
        <v>9756</v>
      </c>
      <c r="E85" s="71"/>
      <c r="F85" s="71">
        <v>864</v>
      </c>
      <c r="G85" s="71">
        <v>4145</v>
      </c>
      <c r="H85" s="71">
        <v>391</v>
      </c>
      <c r="I85" s="17">
        <f t="shared" si="7"/>
        <v>15328</v>
      </c>
      <c r="J85" s="72"/>
      <c r="K85" s="71"/>
      <c r="L85" s="71"/>
      <c r="M85" s="71">
        <v>30</v>
      </c>
      <c r="N85" s="19">
        <f t="shared" si="8"/>
        <v>30</v>
      </c>
      <c r="O85" s="20">
        <f t="shared" si="9"/>
        <v>15358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5.0999999999999996</v>
      </c>
      <c r="D86" s="80">
        <v>309.2</v>
      </c>
      <c r="E86" s="80"/>
      <c r="F86" s="80">
        <v>19.5</v>
      </c>
      <c r="G86" s="80">
        <v>105.7</v>
      </c>
      <c r="H86" s="80">
        <v>14.5</v>
      </c>
      <c r="I86" s="29">
        <f t="shared" si="7"/>
        <v>454</v>
      </c>
      <c r="J86" s="81"/>
      <c r="K86" s="80"/>
      <c r="L86" s="80"/>
      <c r="M86" s="80">
        <v>0.9</v>
      </c>
      <c r="N86" s="30">
        <f t="shared" si="8"/>
        <v>0.9</v>
      </c>
      <c r="O86" s="31">
        <f t="shared" si="9"/>
        <v>454.9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4.2699999999999996</v>
      </c>
      <c r="D87" s="77">
        <v>102.89</v>
      </c>
      <c r="E87" s="77">
        <v>7.0000000000000007E-2</v>
      </c>
      <c r="F87" s="77">
        <v>28.78</v>
      </c>
      <c r="G87" s="77">
        <v>109.65</v>
      </c>
      <c r="H87" s="77">
        <v>28.71</v>
      </c>
      <c r="I87" s="26">
        <f t="shared" si="7"/>
        <v>274.37</v>
      </c>
      <c r="J87" s="78"/>
      <c r="K87" s="77"/>
      <c r="L87" s="77"/>
      <c r="M87" s="77">
        <v>0.36</v>
      </c>
      <c r="N87" s="27">
        <f t="shared" si="8"/>
        <v>0.36</v>
      </c>
      <c r="O87" s="28">
        <f t="shared" si="9"/>
        <v>274.73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1451</v>
      </c>
      <c r="D88" s="71">
        <v>14360</v>
      </c>
      <c r="E88" s="71">
        <v>12</v>
      </c>
      <c r="F88" s="71">
        <v>5032</v>
      </c>
      <c r="G88" s="71">
        <v>18422</v>
      </c>
      <c r="H88" s="71">
        <v>3549</v>
      </c>
      <c r="I88" s="17">
        <f t="shared" si="7"/>
        <v>42826</v>
      </c>
      <c r="J88" s="72"/>
      <c r="K88" s="71"/>
      <c r="L88" s="71"/>
      <c r="M88" s="71">
        <v>30</v>
      </c>
      <c r="N88" s="19">
        <f t="shared" si="8"/>
        <v>30</v>
      </c>
      <c r="O88" s="20">
        <f t="shared" si="9"/>
        <v>42856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25.5</v>
      </c>
      <c r="D89" s="80">
        <v>411.3</v>
      </c>
      <c r="E89" s="80">
        <v>0.3</v>
      </c>
      <c r="F89" s="80">
        <v>79.099999999999994</v>
      </c>
      <c r="G89" s="80">
        <v>339</v>
      </c>
      <c r="H89" s="80">
        <v>119.4</v>
      </c>
      <c r="I89" s="29">
        <f t="shared" si="7"/>
        <v>974.6</v>
      </c>
      <c r="J89" s="81"/>
      <c r="K89" s="80"/>
      <c r="L89" s="80"/>
      <c r="M89" s="80">
        <v>0.8</v>
      </c>
      <c r="N89" s="30">
        <f t="shared" si="8"/>
        <v>0.8</v>
      </c>
      <c r="O89" s="31">
        <f t="shared" si="9"/>
        <v>975.4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19.03</v>
      </c>
      <c r="D90" s="77">
        <v>124.3</v>
      </c>
      <c r="E90" s="77">
        <v>0.42</v>
      </c>
      <c r="F90" s="77">
        <v>103.98</v>
      </c>
      <c r="G90" s="77">
        <v>171.6</v>
      </c>
      <c r="H90" s="77">
        <v>58.7</v>
      </c>
      <c r="I90" s="26">
        <f t="shared" si="7"/>
        <v>478.02999999999992</v>
      </c>
      <c r="J90" s="78"/>
      <c r="K90" s="77"/>
      <c r="L90" s="77"/>
      <c r="M90" s="77">
        <v>3.06</v>
      </c>
      <c r="N90" s="27">
        <f t="shared" si="8"/>
        <v>3.06</v>
      </c>
      <c r="O90" s="28">
        <f t="shared" si="9"/>
        <v>481.08999999999992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6749</v>
      </c>
      <c r="D91" s="71">
        <v>18516</v>
      </c>
      <c r="E91" s="71">
        <v>77</v>
      </c>
      <c r="F91" s="71">
        <v>20560</v>
      </c>
      <c r="G91" s="71">
        <v>32157</v>
      </c>
      <c r="H91" s="71">
        <v>7300</v>
      </c>
      <c r="I91" s="17">
        <f t="shared" si="7"/>
        <v>85359</v>
      </c>
      <c r="J91" s="72"/>
      <c r="K91" s="71"/>
      <c r="L91" s="71"/>
      <c r="M91" s="71">
        <v>295</v>
      </c>
      <c r="N91" s="19">
        <f t="shared" si="8"/>
        <v>295</v>
      </c>
      <c r="O91" s="20">
        <f t="shared" si="9"/>
        <v>85654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105.4</v>
      </c>
      <c r="D92" s="80">
        <v>402.4</v>
      </c>
      <c r="E92" s="80">
        <v>1.6</v>
      </c>
      <c r="F92" s="80">
        <v>274.10000000000002</v>
      </c>
      <c r="G92" s="80">
        <v>555.79999999999995</v>
      </c>
      <c r="H92" s="80">
        <v>199.1</v>
      </c>
      <c r="I92" s="29">
        <f t="shared" si="7"/>
        <v>1538.3999999999999</v>
      </c>
      <c r="J92" s="81"/>
      <c r="K92" s="80"/>
      <c r="L92" s="80"/>
      <c r="M92" s="80">
        <v>7.5</v>
      </c>
      <c r="N92" s="30">
        <f t="shared" si="8"/>
        <v>7.5</v>
      </c>
      <c r="O92" s="31">
        <f t="shared" si="9"/>
        <v>1545.8999999999999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41.55</v>
      </c>
      <c r="D93" s="77">
        <v>60.39</v>
      </c>
      <c r="E93" s="77">
        <v>0.38</v>
      </c>
      <c r="F93" s="77">
        <v>514.58000000000004</v>
      </c>
      <c r="G93" s="77">
        <v>149.86000000000001</v>
      </c>
      <c r="H93" s="77">
        <v>20.65</v>
      </c>
      <c r="I93" s="26">
        <f t="shared" si="7"/>
        <v>787.41000000000008</v>
      </c>
      <c r="J93" s="78"/>
      <c r="K93" s="77"/>
      <c r="L93" s="77"/>
      <c r="M93" s="77">
        <v>0.01</v>
      </c>
      <c r="N93" s="27">
        <f t="shared" si="8"/>
        <v>0.01</v>
      </c>
      <c r="O93" s="28">
        <f t="shared" si="9"/>
        <v>787.42000000000007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15941</v>
      </c>
      <c r="D94" s="71">
        <v>11039</v>
      </c>
      <c r="E94" s="71">
        <v>79</v>
      </c>
      <c r="F94" s="71">
        <v>101197</v>
      </c>
      <c r="G94" s="71">
        <v>36094</v>
      </c>
      <c r="H94" s="71">
        <v>2662</v>
      </c>
      <c r="I94" s="17">
        <f t="shared" si="7"/>
        <v>167012</v>
      </c>
      <c r="J94" s="72"/>
      <c r="K94" s="71"/>
      <c r="L94" s="71"/>
      <c r="M94" s="71">
        <v>1</v>
      </c>
      <c r="N94" s="19">
        <f t="shared" si="8"/>
        <v>1</v>
      </c>
      <c r="O94" s="20">
        <f t="shared" si="9"/>
        <v>167013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198.9</v>
      </c>
      <c r="D95" s="80">
        <v>203.1</v>
      </c>
      <c r="E95" s="80">
        <v>1.5</v>
      </c>
      <c r="F95" s="80">
        <v>1146.2</v>
      </c>
      <c r="G95" s="80">
        <v>515.79999999999995</v>
      </c>
      <c r="H95" s="80">
        <v>62.7</v>
      </c>
      <c r="I95" s="29">
        <f t="shared" si="7"/>
        <v>2128.1999999999998</v>
      </c>
      <c r="J95" s="81"/>
      <c r="K95" s="80"/>
      <c r="L95" s="80"/>
      <c r="M95" s="80">
        <v>0</v>
      </c>
      <c r="N95" s="30">
        <f t="shared" si="8"/>
        <v>0</v>
      </c>
      <c r="O95" s="31">
        <f t="shared" si="9"/>
        <v>2128.1999999999998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64.3</v>
      </c>
      <c r="D96" s="77">
        <v>9.76</v>
      </c>
      <c r="E96" s="77"/>
      <c r="F96" s="77">
        <v>772.19</v>
      </c>
      <c r="G96" s="77">
        <v>789.31</v>
      </c>
      <c r="H96" s="77">
        <v>4.84</v>
      </c>
      <c r="I96" s="26">
        <f t="shared" si="7"/>
        <v>1640.3999999999999</v>
      </c>
      <c r="J96" s="78"/>
      <c r="K96" s="77"/>
      <c r="L96" s="77"/>
      <c r="M96" s="77">
        <v>3.82</v>
      </c>
      <c r="N96" s="27">
        <f t="shared" si="8"/>
        <v>3.82</v>
      </c>
      <c r="O96" s="28">
        <f t="shared" si="9"/>
        <v>1644.2199999999998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26605</v>
      </c>
      <c r="D97" s="71">
        <v>2159</v>
      </c>
      <c r="E97" s="71"/>
      <c r="F97" s="71">
        <v>161034</v>
      </c>
      <c r="G97" s="71">
        <v>204230</v>
      </c>
      <c r="H97" s="71">
        <v>646</v>
      </c>
      <c r="I97" s="17">
        <f t="shared" si="7"/>
        <v>394674</v>
      </c>
      <c r="J97" s="72"/>
      <c r="K97" s="71"/>
      <c r="L97" s="71"/>
      <c r="M97" s="71">
        <v>104</v>
      </c>
      <c r="N97" s="19">
        <f t="shared" si="8"/>
        <v>104</v>
      </c>
      <c r="O97" s="20">
        <f t="shared" si="9"/>
        <v>394778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277.39999999999998</v>
      </c>
      <c r="D98" s="80">
        <v>32.299999999999997</v>
      </c>
      <c r="E98" s="80"/>
      <c r="F98" s="80">
        <v>1562.1</v>
      </c>
      <c r="G98" s="80">
        <v>2657</v>
      </c>
      <c r="H98" s="80">
        <v>12.1</v>
      </c>
      <c r="I98" s="29">
        <f t="shared" si="7"/>
        <v>4540.9000000000005</v>
      </c>
      <c r="J98" s="81"/>
      <c r="K98" s="80"/>
      <c r="L98" s="80"/>
      <c r="M98" s="80">
        <v>1.8</v>
      </c>
      <c r="N98" s="30">
        <f t="shared" si="8"/>
        <v>1.8</v>
      </c>
      <c r="O98" s="31">
        <f t="shared" si="9"/>
        <v>4542.7000000000007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123.46</v>
      </c>
      <c r="D99" s="77">
        <v>15.7</v>
      </c>
      <c r="E99" s="77">
        <v>1.4</v>
      </c>
      <c r="F99" s="77">
        <v>823.88</v>
      </c>
      <c r="G99" s="77">
        <v>1704.57</v>
      </c>
      <c r="H99" s="77">
        <v>47.28</v>
      </c>
      <c r="I99" s="26">
        <f t="shared" si="7"/>
        <v>2716.2900000000004</v>
      </c>
      <c r="J99" s="78"/>
      <c r="K99" s="77"/>
      <c r="L99" s="77"/>
      <c r="M99" s="77">
        <v>14.98</v>
      </c>
      <c r="N99" s="27">
        <f t="shared" si="8"/>
        <v>14.98</v>
      </c>
      <c r="O99" s="28">
        <f t="shared" si="9"/>
        <v>2731.2700000000004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52450</v>
      </c>
      <c r="D100" s="71">
        <v>3054</v>
      </c>
      <c r="E100" s="71">
        <v>320</v>
      </c>
      <c r="F100" s="71">
        <v>174660</v>
      </c>
      <c r="G100" s="71">
        <v>442057</v>
      </c>
      <c r="H100" s="71">
        <v>6882</v>
      </c>
      <c r="I100" s="17">
        <f t="shared" si="7"/>
        <v>679423</v>
      </c>
      <c r="J100" s="72"/>
      <c r="K100" s="71"/>
      <c r="L100" s="71"/>
      <c r="M100" s="71">
        <v>1230</v>
      </c>
      <c r="N100" s="19">
        <f t="shared" si="8"/>
        <v>1230</v>
      </c>
      <c r="O100" s="20">
        <f t="shared" si="9"/>
        <v>680653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532.79999999999995</v>
      </c>
      <c r="D101" s="80">
        <v>48.4</v>
      </c>
      <c r="E101" s="80">
        <v>4.8</v>
      </c>
      <c r="F101" s="80">
        <v>1664.2</v>
      </c>
      <c r="G101" s="80">
        <v>5618.7</v>
      </c>
      <c r="H101" s="80">
        <v>130.80000000000001</v>
      </c>
      <c r="I101" s="29">
        <f t="shared" si="7"/>
        <v>7999.7</v>
      </c>
      <c r="J101" s="81"/>
      <c r="K101" s="80"/>
      <c r="L101" s="80"/>
      <c r="M101" s="80">
        <v>20.7</v>
      </c>
      <c r="N101" s="30">
        <f t="shared" si="8"/>
        <v>20.7</v>
      </c>
      <c r="O101" s="31">
        <f t="shared" si="9"/>
        <v>8020.4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113.24</v>
      </c>
      <c r="D102" s="77">
        <v>15.07</v>
      </c>
      <c r="E102" s="77">
        <v>0.13</v>
      </c>
      <c r="F102" s="77">
        <v>330.41</v>
      </c>
      <c r="G102" s="77">
        <v>984.62</v>
      </c>
      <c r="H102" s="77">
        <v>0.3</v>
      </c>
      <c r="I102" s="26">
        <f t="shared" si="7"/>
        <v>1443.77</v>
      </c>
      <c r="J102" s="78"/>
      <c r="K102" s="77"/>
      <c r="L102" s="77"/>
      <c r="M102" s="77">
        <v>1.84</v>
      </c>
      <c r="N102" s="27">
        <f t="shared" si="8"/>
        <v>1.84</v>
      </c>
      <c r="O102" s="28">
        <f t="shared" si="9"/>
        <v>1445.61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46878</v>
      </c>
      <c r="D103" s="71">
        <v>3060</v>
      </c>
      <c r="E103" s="71">
        <v>32</v>
      </c>
      <c r="F103" s="71">
        <v>75074</v>
      </c>
      <c r="G103" s="71">
        <v>271079</v>
      </c>
      <c r="H103" s="71">
        <v>48</v>
      </c>
      <c r="I103" s="17">
        <f t="shared" si="7"/>
        <v>396171</v>
      </c>
      <c r="J103" s="72"/>
      <c r="K103" s="71"/>
      <c r="L103" s="71"/>
      <c r="M103" s="71">
        <v>132</v>
      </c>
      <c r="N103" s="19">
        <f t="shared" si="8"/>
        <v>132</v>
      </c>
      <c r="O103" s="20">
        <f t="shared" si="9"/>
        <v>396303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447.4</v>
      </c>
      <c r="D104" s="80">
        <v>40.200000000000003</v>
      </c>
      <c r="E104" s="80">
        <v>0.4</v>
      </c>
      <c r="F104" s="80">
        <v>611.20000000000005</v>
      </c>
      <c r="G104" s="80">
        <v>2952.2</v>
      </c>
      <c r="H104" s="80">
        <v>0.9</v>
      </c>
      <c r="I104" s="29">
        <f t="shared" si="7"/>
        <v>4052.2999999999997</v>
      </c>
      <c r="J104" s="81"/>
      <c r="K104" s="80"/>
      <c r="L104" s="80"/>
      <c r="M104" s="80">
        <v>1.6</v>
      </c>
      <c r="N104" s="30">
        <f t="shared" si="8"/>
        <v>1.6</v>
      </c>
      <c r="O104" s="31">
        <f t="shared" si="9"/>
        <v>4053.8999999999996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30.71</v>
      </c>
      <c r="D105" s="77">
        <v>9.85</v>
      </c>
      <c r="E105" s="77">
        <v>0.74</v>
      </c>
      <c r="F105" s="77">
        <v>76.569999999999993</v>
      </c>
      <c r="G105" s="77">
        <v>474.78</v>
      </c>
      <c r="H105" s="77">
        <v>7.0000000000000007E-2</v>
      </c>
      <c r="I105" s="26">
        <f t="shared" si="7"/>
        <v>592.72</v>
      </c>
      <c r="J105" s="78"/>
      <c r="K105" s="77"/>
      <c r="L105" s="77">
        <v>0.02</v>
      </c>
      <c r="M105" s="77">
        <v>8.41</v>
      </c>
      <c r="N105" s="27">
        <f t="shared" si="8"/>
        <v>8.43</v>
      </c>
      <c r="O105" s="28">
        <f t="shared" si="9"/>
        <v>601.15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13921</v>
      </c>
      <c r="D106" s="71">
        <v>2085</v>
      </c>
      <c r="E106" s="71">
        <v>189</v>
      </c>
      <c r="F106" s="71">
        <v>18144</v>
      </c>
      <c r="G106" s="71">
        <v>137938</v>
      </c>
      <c r="H106" s="71">
        <v>14</v>
      </c>
      <c r="I106" s="17">
        <f t="shared" si="7"/>
        <v>172291</v>
      </c>
      <c r="J106" s="72"/>
      <c r="K106" s="71"/>
      <c r="L106" s="71">
        <v>3</v>
      </c>
      <c r="M106" s="71">
        <v>1069</v>
      </c>
      <c r="N106" s="19">
        <f t="shared" si="8"/>
        <v>1072</v>
      </c>
      <c r="O106" s="20">
        <f t="shared" si="9"/>
        <v>173363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117.5</v>
      </c>
      <c r="D107" s="80">
        <v>24.7</v>
      </c>
      <c r="E107" s="80">
        <v>2.1</v>
      </c>
      <c r="F107" s="80">
        <v>115.2</v>
      </c>
      <c r="G107" s="80">
        <v>1127</v>
      </c>
      <c r="H107" s="80">
        <v>0.2</v>
      </c>
      <c r="I107" s="29">
        <f t="shared" si="7"/>
        <v>1386.7</v>
      </c>
      <c r="J107" s="81"/>
      <c r="K107" s="80"/>
      <c r="L107" s="80">
        <v>0</v>
      </c>
      <c r="M107" s="80">
        <v>9.5</v>
      </c>
      <c r="N107" s="30">
        <f t="shared" si="8"/>
        <v>9.5</v>
      </c>
      <c r="O107" s="31">
        <f t="shared" si="9"/>
        <v>1396.2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33.35</v>
      </c>
      <c r="D108" s="77">
        <v>20.56</v>
      </c>
      <c r="E108" s="77">
        <v>0.53</v>
      </c>
      <c r="F108" s="77">
        <v>22.69</v>
      </c>
      <c r="G108" s="77">
        <v>193.25</v>
      </c>
      <c r="H108" s="77">
        <v>0.15</v>
      </c>
      <c r="I108" s="26">
        <f t="shared" si="7"/>
        <v>270.52999999999997</v>
      </c>
      <c r="J108" s="78"/>
      <c r="K108" s="77"/>
      <c r="L108" s="77"/>
      <c r="M108" s="77">
        <v>3.97</v>
      </c>
      <c r="N108" s="27">
        <f t="shared" si="8"/>
        <v>3.97</v>
      </c>
      <c r="O108" s="28">
        <f t="shared" si="9"/>
        <v>274.5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15354</v>
      </c>
      <c r="D109" s="71">
        <v>4354</v>
      </c>
      <c r="E109" s="71">
        <v>142</v>
      </c>
      <c r="F109" s="71">
        <v>5575</v>
      </c>
      <c r="G109" s="71">
        <v>55259</v>
      </c>
      <c r="H109" s="71">
        <v>32</v>
      </c>
      <c r="I109" s="17">
        <f t="shared" si="7"/>
        <v>80716</v>
      </c>
      <c r="J109" s="72"/>
      <c r="K109" s="71"/>
      <c r="L109" s="71"/>
      <c r="M109" s="71">
        <v>403</v>
      </c>
      <c r="N109" s="19">
        <f t="shared" si="8"/>
        <v>403</v>
      </c>
      <c r="O109" s="20">
        <f t="shared" si="9"/>
        <v>81119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115.4</v>
      </c>
      <c r="D110" s="80">
        <v>41.2</v>
      </c>
      <c r="E110" s="80">
        <v>1.2</v>
      </c>
      <c r="F110" s="80">
        <v>29.4</v>
      </c>
      <c r="G110" s="80">
        <v>368.4</v>
      </c>
      <c r="H110" s="80">
        <v>0.4</v>
      </c>
      <c r="I110" s="29">
        <f t="shared" si="7"/>
        <v>556</v>
      </c>
      <c r="J110" s="81"/>
      <c r="K110" s="80"/>
      <c r="L110" s="80"/>
      <c r="M110" s="80">
        <v>3</v>
      </c>
      <c r="N110" s="30">
        <f t="shared" si="8"/>
        <v>3</v>
      </c>
      <c r="O110" s="31">
        <f t="shared" si="9"/>
        <v>559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31.46</v>
      </c>
      <c r="D111" s="77">
        <v>33.44</v>
      </c>
      <c r="E111" s="77">
        <v>0.12</v>
      </c>
      <c r="F111" s="77">
        <v>8.4</v>
      </c>
      <c r="G111" s="77">
        <v>206.29</v>
      </c>
      <c r="H111" s="77">
        <v>0.27</v>
      </c>
      <c r="I111" s="26">
        <f t="shared" si="7"/>
        <v>279.98</v>
      </c>
      <c r="J111" s="78"/>
      <c r="K111" s="77"/>
      <c r="L111" s="77"/>
      <c r="M111" s="77">
        <v>9.1999999999999993</v>
      </c>
      <c r="N111" s="27">
        <f t="shared" si="8"/>
        <v>9.1999999999999993</v>
      </c>
      <c r="O111" s="28">
        <f t="shared" si="9"/>
        <v>289.18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14917</v>
      </c>
      <c r="D112" s="71">
        <v>7944</v>
      </c>
      <c r="E112" s="71">
        <v>25</v>
      </c>
      <c r="F112" s="71">
        <v>1955</v>
      </c>
      <c r="G112" s="71">
        <v>59483</v>
      </c>
      <c r="H112" s="71">
        <v>65</v>
      </c>
      <c r="I112" s="17">
        <f t="shared" si="7"/>
        <v>84389</v>
      </c>
      <c r="J112" s="72"/>
      <c r="K112" s="71"/>
      <c r="L112" s="71"/>
      <c r="M112" s="71">
        <v>549</v>
      </c>
      <c r="N112" s="19">
        <f t="shared" si="8"/>
        <v>549</v>
      </c>
      <c r="O112" s="20">
        <f t="shared" si="9"/>
        <v>84938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110.7</v>
      </c>
      <c r="D113" s="80">
        <v>52.9</v>
      </c>
      <c r="E113" s="80">
        <v>0.1</v>
      </c>
      <c r="F113" s="80">
        <v>8.8000000000000007</v>
      </c>
      <c r="G113" s="80">
        <v>0</v>
      </c>
      <c r="H113" s="80">
        <v>0.7</v>
      </c>
      <c r="I113" s="29">
        <f t="shared" si="7"/>
        <v>173.2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173.2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37.57</v>
      </c>
      <c r="D114" s="77">
        <v>32.39</v>
      </c>
      <c r="E114" s="77">
        <v>0.83</v>
      </c>
      <c r="F114" s="77">
        <v>5.77</v>
      </c>
      <c r="G114" s="77">
        <v>119.01</v>
      </c>
      <c r="H114" s="77"/>
      <c r="I114" s="26">
        <f t="shared" si="7"/>
        <v>195.57</v>
      </c>
      <c r="J114" s="78"/>
      <c r="K114" s="77"/>
      <c r="L114" s="77"/>
      <c r="M114" s="77">
        <v>0.22</v>
      </c>
      <c r="N114" s="27">
        <f t="shared" si="8"/>
        <v>0.22</v>
      </c>
      <c r="O114" s="28">
        <f t="shared" si="9"/>
        <v>195.79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17786</v>
      </c>
      <c r="D115" s="71">
        <v>7731</v>
      </c>
      <c r="E115" s="71">
        <v>238</v>
      </c>
      <c r="F115" s="71">
        <v>1288</v>
      </c>
      <c r="G115" s="71">
        <v>33524</v>
      </c>
      <c r="H115" s="71"/>
      <c r="I115" s="17">
        <f t="shared" si="7"/>
        <v>60567</v>
      </c>
      <c r="J115" s="72"/>
      <c r="K115" s="71"/>
      <c r="L115" s="71"/>
      <c r="M115" s="71">
        <v>29</v>
      </c>
      <c r="N115" s="19">
        <f t="shared" si="8"/>
        <v>29</v>
      </c>
      <c r="O115" s="20">
        <f t="shared" si="9"/>
        <v>60596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131.1</v>
      </c>
      <c r="D116" s="89">
        <v>45.2</v>
      </c>
      <c r="E116" s="89">
        <v>1.1000000000000001</v>
      </c>
      <c r="F116" s="89">
        <v>5.2</v>
      </c>
      <c r="G116" s="89">
        <v>0</v>
      </c>
      <c r="H116" s="89"/>
      <c r="I116" s="47">
        <f t="shared" si="7"/>
        <v>182.6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182.6</v>
      </c>
      <c r="P116" s="45">
        <f>SUM(O136,P111,P112,P115)</f>
        <v>9488.86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73</v>
      </c>
      <c r="E119" s="104" t="s">
        <v>68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28.12</v>
      </c>
      <c r="D121" s="68">
        <v>34.53</v>
      </c>
      <c r="E121" s="68">
        <v>0.35</v>
      </c>
      <c r="F121" s="68">
        <v>1.65</v>
      </c>
      <c r="G121" s="68">
        <v>56.67</v>
      </c>
      <c r="H121" s="68"/>
      <c r="I121" s="11">
        <f t="shared" si="7"/>
        <v>121.32000000000001</v>
      </c>
      <c r="J121" s="69"/>
      <c r="K121" s="68"/>
      <c r="L121" s="68"/>
      <c r="M121" s="68">
        <v>0.94</v>
      </c>
      <c r="N121" s="13">
        <f t="shared" si="8"/>
        <v>0.94</v>
      </c>
      <c r="O121" s="14">
        <f t="shared" si="9"/>
        <v>122.26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14663</v>
      </c>
      <c r="D122" s="71">
        <v>9122</v>
      </c>
      <c r="E122" s="71">
        <v>100</v>
      </c>
      <c r="F122" s="71">
        <v>443</v>
      </c>
      <c r="G122" s="71">
        <v>16521</v>
      </c>
      <c r="H122" s="71"/>
      <c r="I122" s="17">
        <f t="shared" si="7"/>
        <v>40849</v>
      </c>
      <c r="J122" s="72"/>
      <c r="K122" s="71"/>
      <c r="L122" s="71"/>
      <c r="M122" s="71">
        <v>99</v>
      </c>
      <c r="N122" s="19">
        <f t="shared" si="8"/>
        <v>99</v>
      </c>
      <c r="O122" s="20">
        <f t="shared" si="9"/>
        <v>40948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93.8</v>
      </c>
      <c r="D123" s="80">
        <v>0</v>
      </c>
      <c r="E123" s="80">
        <v>0</v>
      </c>
      <c r="F123" s="80">
        <v>1.3</v>
      </c>
      <c r="G123" s="80">
        <v>0</v>
      </c>
      <c r="H123" s="80"/>
      <c r="I123" s="29">
        <f t="shared" si="7"/>
        <v>95.1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95.1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16.510000000000002</v>
      </c>
      <c r="D124" s="77">
        <v>43.32</v>
      </c>
      <c r="E124" s="77"/>
      <c r="F124" s="77"/>
      <c r="G124" s="77">
        <v>20.99</v>
      </c>
      <c r="H124" s="77">
        <v>0.09</v>
      </c>
      <c r="I124" s="26">
        <f t="shared" si="7"/>
        <v>80.91</v>
      </c>
      <c r="J124" s="78"/>
      <c r="K124" s="77"/>
      <c r="L124" s="77"/>
      <c r="M124" s="77"/>
      <c r="N124" s="27">
        <f t="shared" si="8"/>
        <v>0</v>
      </c>
      <c r="O124" s="28">
        <f t="shared" si="9"/>
        <v>80.91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8864</v>
      </c>
      <c r="D125" s="71">
        <v>11001</v>
      </c>
      <c r="E125" s="71"/>
      <c r="F125" s="71"/>
      <c r="G125" s="71">
        <v>6146</v>
      </c>
      <c r="H125" s="71">
        <v>21</v>
      </c>
      <c r="I125" s="17">
        <f t="shared" si="7"/>
        <v>26032</v>
      </c>
      <c r="J125" s="72"/>
      <c r="K125" s="71"/>
      <c r="L125" s="71"/>
      <c r="M125" s="71"/>
      <c r="N125" s="19">
        <f t="shared" si="8"/>
        <v>0</v>
      </c>
      <c r="O125" s="20">
        <f t="shared" si="9"/>
        <v>26032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55.3</v>
      </c>
      <c r="D126" s="80">
        <v>0</v>
      </c>
      <c r="E126" s="80"/>
      <c r="F126" s="80"/>
      <c r="G126" s="80">
        <v>0</v>
      </c>
      <c r="H126" s="80">
        <v>0.2</v>
      </c>
      <c r="I126" s="29">
        <f t="shared" si="7"/>
        <v>55.5</v>
      </c>
      <c r="J126" s="81"/>
      <c r="K126" s="80"/>
      <c r="L126" s="80"/>
      <c r="M126" s="80"/>
      <c r="N126" s="30">
        <f t="shared" si="8"/>
        <v>0</v>
      </c>
      <c r="O126" s="31">
        <f t="shared" si="9"/>
        <v>55.5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29.07</v>
      </c>
      <c r="D127" s="77">
        <v>48.9</v>
      </c>
      <c r="E127" s="77">
        <v>0.35</v>
      </c>
      <c r="F127" s="77">
        <v>0.99</v>
      </c>
      <c r="G127" s="77">
        <v>8.8000000000000007</v>
      </c>
      <c r="H127" s="77"/>
      <c r="I127" s="26">
        <f t="shared" si="7"/>
        <v>88.109999999999985</v>
      </c>
      <c r="J127" s="78"/>
      <c r="K127" s="77"/>
      <c r="L127" s="77"/>
      <c r="M127" s="77"/>
      <c r="N127" s="27">
        <f t="shared" si="8"/>
        <v>0</v>
      </c>
      <c r="O127" s="28">
        <f t="shared" si="9"/>
        <v>88.109999999999985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16054</v>
      </c>
      <c r="D128" s="71">
        <v>13737</v>
      </c>
      <c r="E128" s="71">
        <v>100</v>
      </c>
      <c r="F128" s="71">
        <v>271</v>
      </c>
      <c r="G128" s="71">
        <v>2628</v>
      </c>
      <c r="H128" s="71"/>
      <c r="I128" s="17">
        <f t="shared" si="7"/>
        <v>32790</v>
      </c>
      <c r="J128" s="72"/>
      <c r="K128" s="71"/>
      <c r="L128" s="71"/>
      <c r="M128" s="71"/>
      <c r="N128" s="19">
        <f t="shared" si="8"/>
        <v>0</v>
      </c>
      <c r="O128" s="20">
        <f t="shared" si="9"/>
        <v>32790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0.2</v>
      </c>
      <c r="G129" s="80">
        <v>0</v>
      </c>
      <c r="H129" s="80"/>
      <c r="I129" s="29">
        <f t="shared" si="7"/>
        <v>0.2</v>
      </c>
      <c r="J129" s="81"/>
      <c r="K129" s="80"/>
      <c r="L129" s="80"/>
      <c r="M129" s="80"/>
      <c r="N129" s="30">
        <f t="shared" si="8"/>
        <v>0</v>
      </c>
      <c r="O129" s="31">
        <f t="shared" si="9"/>
        <v>0.2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575.13</v>
      </c>
      <c r="D130" s="68">
        <v>766.92</v>
      </c>
      <c r="E130" s="68">
        <v>5.32</v>
      </c>
      <c r="F130" s="68">
        <v>2697.96</v>
      </c>
      <c r="G130" s="68">
        <v>5052.0600000000004</v>
      </c>
      <c r="H130" s="68">
        <v>161.38</v>
      </c>
      <c r="I130" s="11">
        <f t="shared" si="7"/>
        <v>9258.7699999999986</v>
      </c>
      <c r="J130" s="69">
        <v>0.87</v>
      </c>
      <c r="K130" s="68"/>
      <c r="L130" s="68">
        <v>0.09</v>
      </c>
      <c r="M130" s="68">
        <v>49.75</v>
      </c>
      <c r="N130" s="13">
        <f>SUM(J130:M130)</f>
        <v>50.71</v>
      </c>
      <c r="O130" s="14">
        <f t="shared" si="9"/>
        <v>9309.4799999999977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252281</v>
      </c>
      <c r="D131" s="71">
        <v>139066</v>
      </c>
      <c r="E131" s="71">
        <v>1320</v>
      </c>
      <c r="F131" s="71">
        <v>566481</v>
      </c>
      <c r="G131" s="71">
        <v>1325101</v>
      </c>
      <c r="H131" s="71">
        <v>21610</v>
      </c>
      <c r="I131" s="17">
        <f t="shared" si="7"/>
        <v>2305859</v>
      </c>
      <c r="J131" s="72">
        <v>49</v>
      </c>
      <c r="K131" s="71"/>
      <c r="L131" s="71">
        <v>5</v>
      </c>
      <c r="M131" s="71">
        <v>4230</v>
      </c>
      <c r="N131" s="19">
        <f t="shared" si="8"/>
        <v>4284</v>
      </c>
      <c r="O131" s="20">
        <f t="shared" si="9"/>
        <v>2310143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2236.6999999999998</v>
      </c>
      <c r="D132" s="80">
        <v>2485.3000000000002</v>
      </c>
      <c r="E132" s="80">
        <v>13.3</v>
      </c>
      <c r="F132" s="80">
        <v>5528.2</v>
      </c>
      <c r="G132" s="80">
        <v>14406.5</v>
      </c>
      <c r="H132" s="80">
        <v>541</v>
      </c>
      <c r="I132" s="29">
        <f t="shared" ref="I132:I138" si="10">SUM(C132:H132)</f>
        <v>25211</v>
      </c>
      <c r="J132" s="81">
        <v>2.2000000000000002</v>
      </c>
      <c r="K132" s="80"/>
      <c r="L132" s="80">
        <v>0.2</v>
      </c>
      <c r="M132" s="80">
        <v>56.4</v>
      </c>
      <c r="N132" s="30">
        <f t="shared" ref="N132:N138" si="11">SUM(J132:M132)</f>
        <v>58.8</v>
      </c>
      <c r="O132" s="31">
        <f t="shared" ref="O132:O138" si="12">SUM(N132,I132)</f>
        <v>25269.8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572.64</v>
      </c>
      <c r="D133" s="77">
        <v>479.78</v>
      </c>
      <c r="E133" s="77">
        <v>5.25</v>
      </c>
      <c r="F133" s="77">
        <v>2690.84</v>
      </c>
      <c r="G133" s="77">
        <v>4999.12</v>
      </c>
      <c r="H133" s="77">
        <v>48.66</v>
      </c>
      <c r="I133" s="26">
        <f t="shared" si="10"/>
        <v>8796.2900000000009</v>
      </c>
      <c r="J133" s="78">
        <v>0.87</v>
      </c>
      <c r="K133" s="77"/>
      <c r="L133" s="77">
        <v>0.02</v>
      </c>
      <c r="M133" s="77">
        <v>49.41</v>
      </c>
      <c r="N133" s="27">
        <f t="shared" si="11"/>
        <v>50.3</v>
      </c>
      <c r="O133" s="28">
        <f t="shared" si="12"/>
        <v>8846.59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251633</v>
      </c>
      <c r="D134" s="71">
        <v>98521</v>
      </c>
      <c r="E134" s="71">
        <v>1302</v>
      </c>
      <c r="F134" s="71">
        <v>565411</v>
      </c>
      <c r="G134" s="71">
        <v>1317037</v>
      </c>
      <c r="H134" s="71">
        <v>7129</v>
      </c>
      <c r="I134" s="17">
        <f t="shared" si="10"/>
        <v>2241033</v>
      </c>
      <c r="J134" s="72">
        <v>49</v>
      </c>
      <c r="K134" s="71"/>
      <c r="L134" s="71">
        <v>3</v>
      </c>
      <c r="M134" s="71">
        <v>4219</v>
      </c>
      <c r="N134" s="19">
        <f t="shared" si="11"/>
        <v>4271</v>
      </c>
      <c r="O134" s="20">
        <f t="shared" si="12"/>
        <v>2245304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2211.1999999999998</v>
      </c>
      <c r="D135" s="89">
        <v>1023.7</v>
      </c>
      <c r="E135" s="89">
        <v>12.8</v>
      </c>
      <c r="F135" s="89">
        <v>5500.5</v>
      </c>
      <c r="G135" s="89">
        <v>14172.8</v>
      </c>
      <c r="H135" s="89">
        <v>134.5</v>
      </c>
      <c r="I135" s="47">
        <f t="shared" si="10"/>
        <v>23055.5</v>
      </c>
      <c r="J135" s="90">
        <v>2.2000000000000002</v>
      </c>
      <c r="K135" s="89"/>
      <c r="L135" s="89">
        <v>0</v>
      </c>
      <c r="M135" s="89">
        <v>55.7</v>
      </c>
      <c r="N135" s="49">
        <f t="shared" si="11"/>
        <v>57.900000000000006</v>
      </c>
      <c r="O135" s="44">
        <f t="shared" si="12"/>
        <v>23113.4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581.75</v>
      </c>
      <c r="D136" s="57">
        <f t="shared" si="13"/>
        <v>846.63</v>
      </c>
      <c r="E136" s="57">
        <f t="shared" si="13"/>
        <v>5.3199999999999994</v>
      </c>
      <c r="F136" s="57">
        <f t="shared" si="13"/>
        <v>2698.88</v>
      </c>
      <c r="G136" s="57">
        <f t="shared" si="13"/>
        <v>5127.25</v>
      </c>
      <c r="H136" s="57">
        <f t="shared" si="13"/>
        <v>166.66000000000003</v>
      </c>
      <c r="I136" s="58">
        <f t="shared" si="10"/>
        <v>9426.49</v>
      </c>
      <c r="J136" s="59">
        <f t="shared" ref="J136:M138" si="14">SUM(J63,J66,J69,J72,J75,J78,J81,J84,J87,J90,J93,J96,J99,J102,J105,J108,J111,J114,J121,J124,J127)</f>
        <v>0.87</v>
      </c>
      <c r="K136" s="57">
        <f t="shared" si="14"/>
        <v>0</v>
      </c>
      <c r="L136" s="57">
        <f t="shared" si="14"/>
        <v>9.0000000000000011E-2</v>
      </c>
      <c r="M136" s="57">
        <f t="shared" si="14"/>
        <v>61.41</v>
      </c>
      <c r="N136" s="60">
        <f t="shared" si="11"/>
        <v>62.37</v>
      </c>
      <c r="O136" s="61">
        <f t="shared" si="12"/>
        <v>9488.86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252316</v>
      </c>
      <c r="D137" s="36">
        <f t="shared" si="13"/>
        <v>145252</v>
      </c>
      <c r="E137" s="36">
        <f t="shared" si="13"/>
        <v>1320</v>
      </c>
      <c r="F137" s="36">
        <f t="shared" si="13"/>
        <v>566535</v>
      </c>
      <c r="G137" s="36">
        <f t="shared" si="13"/>
        <v>1325103</v>
      </c>
      <c r="H137" s="36">
        <f t="shared" si="13"/>
        <v>22096</v>
      </c>
      <c r="I137" s="17">
        <f t="shared" si="10"/>
        <v>2312622</v>
      </c>
      <c r="J137" s="18">
        <f t="shared" si="14"/>
        <v>49</v>
      </c>
      <c r="K137" s="16">
        <f t="shared" si="14"/>
        <v>0</v>
      </c>
      <c r="L137" s="16">
        <f t="shared" si="14"/>
        <v>5</v>
      </c>
      <c r="M137" s="16">
        <f t="shared" si="14"/>
        <v>4296</v>
      </c>
      <c r="N137" s="19">
        <f t="shared" si="11"/>
        <v>4350</v>
      </c>
      <c r="O137" s="20">
        <f t="shared" si="12"/>
        <v>2316972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2240.2000000000007</v>
      </c>
      <c r="D138" s="41">
        <f t="shared" si="13"/>
        <v>2804.1999999999994</v>
      </c>
      <c r="E138" s="41">
        <f t="shared" si="13"/>
        <v>13.299999999999999</v>
      </c>
      <c r="F138" s="41">
        <f t="shared" si="13"/>
        <v>5532.4999999999991</v>
      </c>
      <c r="G138" s="41">
        <f t="shared" si="13"/>
        <v>14406.699999999999</v>
      </c>
      <c r="H138" s="41">
        <f t="shared" si="13"/>
        <v>562.50000000000011</v>
      </c>
      <c r="I138" s="47">
        <f t="shared" si="10"/>
        <v>25559.399999999998</v>
      </c>
      <c r="J138" s="48">
        <f t="shared" si="14"/>
        <v>2.2000000000000002</v>
      </c>
      <c r="K138" s="46">
        <f t="shared" si="14"/>
        <v>0</v>
      </c>
      <c r="L138" s="46">
        <f t="shared" si="14"/>
        <v>0.2</v>
      </c>
      <c r="M138" s="46">
        <f t="shared" si="14"/>
        <v>65.900000000000006</v>
      </c>
      <c r="N138" s="49">
        <f t="shared" si="11"/>
        <v>68.300000000000011</v>
      </c>
      <c r="O138" s="44">
        <f t="shared" si="12"/>
        <v>25627.699999999997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67</v>
      </c>
      <c r="E3" s="104" t="s">
        <v>68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3.58</v>
      </c>
      <c r="E5" s="68"/>
      <c r="F5" s="68"/>
      <c r="G5" s="68">
        <v>5.51</v>
      </c>
      <c r="H5" s="68"/>
      <c r="I5" s="11">
        <f t="shared" ref="I5:I36" si="0">SUM(C5:H5)</f>
        <v>9.09</v>
      </c>
      <c r="J5" s="69"/>
      <c r="K5" s="68"/>
      <c r="L5" s="68">
        <v>13.04</v>
      </c>
      <c r="M5" s="68">
        <v>14.8</v>
      </c>
      <c r="N5" s="13">
        <f t="shared" ref="N5:N58" si="1">SUM(J5:M5)</f>
        <v>27.84</v>
      </c>
      <c r="O5" s="14">
        <f>SUM(N5,I5)</f>
        <v>36.93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7.33</v>
      </c>
      <c r="H8" s="77"/>
      <c r="I8" s="26">
        <f t="shared" si="0"/>
        <v>7.33</v>
      </c>
      <c r="J8" s="78"/>
      <c r="K8" s="77"/>
      <c r="L8" s="77">
        <v>12.69</v>
      </c>
      <c r="M8" s="77"/>
      <c r="N8" s="27">
        <f t="shared" si="1"/>
        <v>12.69</v>
      </c>
      <c r="O8" s="28">
        <f t="shared" si="2"/>
        <v>20.02</v>
      </c>
      <c r="P8" s="21" t="s">
        <v>25</v>
      </c>
      <c r="Q8" s="134" t="s">
        <v>137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127</v>
      </c>
      <c r="M9" s="71"/>
      <c r="N9" s="19">
        <f t="shared" si="1"/>
        <v>127</v>
      </c>
      <c r="O9" s="20">
        <f t="shared" si="2"/>
        <v>127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17.2</v>
      </c>
      <c r="M10" s="80"/>
      <c r="N10" s="30">
        <f t="shared" si="1"/>
        <v>17.2</v>
      </c>
      <c r="O10" s="31">
        <f t="shared" si="2"/>
        <v>17.2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11.65</v>
      </c>
      <c r="E11" s="77"/>
      <c r="F11" s="77"/>
      <c r="G11" s="77"/>
      <c r="H11" s="77"/>
      <c r="I11" s="26">
        <f t="shared" si="0"/>
        <v>11.65</v>
      </c>
      <c r="J11" s="78"/>
      <c r="K11" s="77"/>
      <c r="L11" s="77"/>
      <c r="M11" s="77">
        <v>0.28000000000000003</v>
      </c>
      <c r="N11" s="27">
        <f t="shared" si="1"/>
        <v>0.28000000000000003</v>
      </c>
      <c r="O11" s="28">
        <f t="shared" si="2"/>
        <v>11.93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287</v>
      </c>
      <c r="E12" s="71"/>
      <c r="F12" s="71"/>
      <c r="G12" s="71"/>
      <c r="H12" s="71"/>
      <c r="I12" s="17">
        <f t="shared" si="0"/>
        <v>287</v>
      </c>
      <c r="J12" s="72"/>
      <c r="K12" s="71"/>
      <c r="L12" s="71"/>
      <c r="M12" s="71">
        <v>5</v>
      </c>
      <c r="N12" s="19">
        <f t="shared" si="1"/>
        <v>5</v>
      </c>
      <c r="O12" s="20">
        <f t="shared" si="2"/>
        <v>292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58.2</v>
      </c>
      <c r="E13" s="80"/>
      <c r="F13" s="80"/>
      <c r="G13" s="80"/>
      <c r="H13" s="80"/>
      <c r="I13" s="29">
        <f t="shared" si="0"/>
        <v>58.2</v>
      </c>
      <c r="J13" s="81"/>
      <c r="K13" s="80"/>
      <c r="L13" s="80"/>
      <c r="M13" s="80">
        <v>0.5</v>
      </c>
      <c r="N13" s="30">
        <f t="shared" si="1"/>
        <v>0.5</v>
      </c>
      <c r="O13" s="31">
        <f t="shared" si="2"/>
        <v>58.7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1.08</v>
      </c>
      <c r="E14" s="77"/>
      <c r="F14" s="77"/>
      <c r="G14" s="77"/>
      <c r="H14" s="77"/>
      <c r="I14" s="26">
        <f t="shared" si="0"/>
        <v>1.08</v>
      </c>
      <c r="J14" s="78"/>
      <c r="K14" s="77"/>
      <c r="L14" s="77"/>
      <c r="M14" s="77"/>
      <c r="N14" s="27">
        <f t="shared" si="1"/>
        <v>0</v>
      </c>
      <c r="O14" s="28">
        <f t="shared" si="2"/>
        <v>1.08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83</v>
      </c>
      <c r="E15" s="71"/>
      <c r="F15" s="71"/>
      <c r="G15" s="71"/>
      <c r="H15" s="71">
        <v>41</v>
      </c>
      <c r="I15" s="17">
        <f t="shared" si="0"/>
        <v>124</v>
      </c>
      <c r="J15" s="72"/>
      <c r="K15" s="71"/>
      <c r="L15" s="71">
        <v>35</v>
      </c>
      <c r="M15" s="71">
        <v>114</v>
      </c>
      <c r="N15" s="19">
        <f t="shared" si="1"/>
        <v>149</v>
      </c>
      <c r="O15" s="20">
        <f t="shared" si="2"/>
        <v>273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7.8</v>
      </c>
      <c r="E16" s="80"/>
      <c r="F16" s="80"/>
      <c r="G16" s="80"/>
      <c r="H16" s="80">
        <v>3.5</v>
      </c>
      <c r="I16" s="29">
        <f t="shared" si="0"/>
        <v>11.3</v>
      </c>
      <c r="J16" s="81"/>
      <c r="K16" s="80"/>
      <c r="L16" s="80">
        <v>2.4</v>
      </c>
      <c r="M16" s="80">
        <v>7.7</v>
      </c>
      <c r="N16" s="30">
        <f t="shared" si="1"/>
        <v>10.1</v>
      </c>
      <c r="O16" s="31">
        <f t="shared" si="2"/>
        <v>21.4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28.22</v>
      </c>
      <c r="E17" s="77"/>
      <c r="F17" s="77">
        <v>0.65</v>
      </c>
      <c r="G17" s="77"/>
      <c r="H17" s="77"/>
      <c r="I17" s="26">
        <f t="shared" si="0"/>
        <v>28.869999999999997</v>
      </c>
      <c r="J17" s="78"/>
      <c r="K17" s="77"/>
      <c r="L17" s="77">
        <v>0.23</v>
      </c>
      <c r="M17" s="77">
        <v>3.69</v>
      </c>
      <c r="N17" s="27">
        <f t="shared" si="1"/>
        <v>3.92</v>
      </c>
      <c r="O17" s="28">
        <f t="shared" si="2"/>
        <v>32.79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4077</v>
      </c>
      <c r="E18" s="71"/>
      <c r="F18" s="71">
        <v>48</v>
      </c>
      <c r="G18" s="71">
        <v>1246</v>
      </c>
      <c r="H18" s="71">
        <v>67</v>
      </c>
      <c r="I18" s="17">
        <f t="shared" si="0"/>
        <v>5438</v>
      </c>
      <c r="J18" s="72"/>
      <c r="K18" s="71"/>
      <c r="L18" s="71">
        <v>11</v>
      </c>
      <c r="M18" s="71">
        <v>455</v>
      </c>
      <c r="N18" s="19">
        <f t="shared" si="1"/>
        <v>466</v>
      </c>
      <c r="O18" s="20">
        <f t="shared" si="2"/>
        <v>5904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255.2</v>
      </c>
      <c r="E19" s="80"/>
      <c r="F19" s="80">
        <v>3.1</v>
      </c>
      <c r="G19" s="80">
        <v>67.3</v>
      </c>
      <c r="H19" s="80">
        <v>4.5</v>
      </c>
      <c r="I19" s="29">
        <f t="shared" si="0"/>
        <v>330.1</v>
      </c>
      <c r="J19" s="81"/>
      <c r="K19" s="80"/>
      <c r="L19" s="80">
        <v>0.6</v>
      </c>
      <c r="M19" s="80">
        <v>23.3</v>
      </c>
      <c r="N19" s="30">
        <f t="shared" si="1"/>
        <v>23.900000000000002</v>
      </c>
      <c r="O19" s="31">
        <f t="shared" si="2"/>
        <v>354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26.17</v>
      </c>
      <c r="E20" s="77"/>
      <c r="F20" s="77">
        <v>0.49</v>
      </c>
      <c r="G20" s="77">
        <v>8.8000000000000007</v>
      </c>
      <c r="H20" s="77">
        <v>0.7</v>
      </c>
      <c r="I20" s="26">
        <f t="shared" si="0"/>
        <v>36.160000000000004</v>
      </c>
      <c r="J20" s="78"/>
      <c r="K20" s="77"/>
      <c r="L20" s="77"/>
      <c r="M20" s="77">
        <v>0.79</v>
      </c>
      <c r="N20" s="27">
        <f t="shared" si="1"/>
        <v>0.79</v>
      </c>
      <c r="O20" s="28">
        <f t="shared" si="2"/>
        <v>36.950000000000003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2294</v>
      </c>
      <c r="E21" s="71"/>
      <c r="F21" s="71">
        <v>93</v>
      </c>
      <c r="G21" s="71">
        <v>890</v>
      </c>
      <c r="H21" s="71">
        <v>437</v>
      </c>
      <c r="I21" s="17">
        <f t="shared" si="0"/>
        <v>3714</v>
      </c>
      <c r="J21" s="72"/>
      <c r="K21" s="71"/>
      <c r="L21" s="71"/>
      <c r="M21" s="71">
        <v>41</v>
      </c>
      <c r="N21" s="19">
        <f t="shared" si="1"/>
        <v>41</v>
      </c>
      <c r="O21" s="20">
        <f t="shared" si="2"/>
        <v>3755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128.80000000000001</v>
      </c>
      <c r="E22" s="80"/>
      <c r="F22" s="80">
        <v>4</v>
      </c>
      <c r="G22" s="80">
        <v>36.5</v>
      </c>
      <c r="H22" s="80">
        <v>23.6</v>
      </c>
      <c r="I22" s="29">
        <f t="shared" si="0"/>
        <v>192.9</v>
      </c>
      <c r="J22" s="81"/>
      <c r="K22" s="80"/>
      <c r="L22" s="80"/>
      <c r="M22" s="80">
        <v>1.7</v>
      </c>
      <c r="N22" s="30">
        <f t="shared" si="1"/>
        <v>1.7</v>
      </c>
      <c r="O22" s="31">
        <f t="shared" si="2"/>
        <v>194.6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0.82</v>
      </c>
      <c r="D23" s="77">
        <v>14.19</v>
      </c>
      <c r="E23" s="77">
        <v>0.7</v>
      </c>
      <c r="F23" s="77">
        <v>5.82</v>
      </c>
      <c r="G23" s="77">
        <v>0.83</v>
      </c>
      <c r="H23" s="77">
        <v>0.46</v>
      </c>
      <c r="I23" s="26">
        <f t="shared" si="0"/>
        <v>22.82</v>
      </c>
      <c r="J23" s="78">
        <v>0.59</v>
      </c>
      <c r="K23" s="77"/>
      <c r="L23" s="77"/>
      <c r="M23" s="77">
        <v>0.28999999999999998</v>
      </c>
      <c r="N23" s="27">
        <f t="shared" si="1"/>
        <v>0.87999999999999989</v>
      </c>
      <c r="O23" s="28">
        <f t="shared" si="2"/>
        <v>23.7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168</v>
      </c>
      <c r="D24" s="71">
        <v>2737</v>
      </c>
      <c r="E24" s="71">
        <v>46</v>
      </c>
      <c r="F24" s="71">
        <v>694</v>
      </c>
      <c r="G24" s="71">
        <v>110</v>
      </c>
      <c r="H24" s="71">
        <v>31</v>
      </c>
      <c r="I24" s="17">
        <f t="shared" si="0"/>
        <v>3786</v>
      </c>
      <c r="J24" s="72">
        <v>44</v>
      </c>
      <c r="K24" s="71"/>
      <c r="L24" s="71"/>
      <c r="M24" s="71">
        <v>17</v>
      </c>
      <c r="N24" s="19">
        <f t="shared" si="1"/>
        <v>61</v>
      </c>
      <c r="O24" s="20">
        <f t="shared" si="2"/>
        <v>3847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6.9</v>
      </c>
      <c r="D25" s="80">
        <v>107.6</v>
      </c>
      <c r="E25" s="80">
        <v>2.2999999999999998</v>
      </c>
      <c r="F25" s="80">
        <v>19.399999999999999</v>
      </c>
      <c r="G25" s="80">
        <v>3.3</v>
      </c>
      <c r="H25" s="80">
        <v>1.4</v>
      </c>
      <c r="I25" s="29">
        <f t="shared" si="0"/>
        <v>140.9</v>
      </c>
      <c r="J25" s="81">
        <v>0.6</v>
      </c>
      <c r="K25" s="80"/>
      <c r="L25" s="80"/>
      <c r="M25" s="80">
        <v>0.6</v>
      </c>
      <c r="N25" s="30">
        <f t="shared" si="1"/>
        <v>1.2</v>
      </c>
      <c r="O25" s="31">
        <f t="shared" si="2"/>
        <v>142.1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3.75</v>
      </c>
      <c r="D26" s="77">
        <v>32.57</v>
      </c>
      <c r="E26" s="77"/>
      <c r="F26" s="77">
        <v>6.5</v>
      </c>
      <c r="G26" s="77">
        <v>37.97</v>
      </c>
      <c r="H26" s="77">
        <v>1.48</v>
      </c>
      <c r="I26" s="26">
        <f t="shared" si="0"/>
        <v>82.27</v>
      </c>
      <c r="J26" s="78"/>
      <c r="K26" s="77"/>
      <c r="L26" s="77"/>
      <c r="M26" s="77">
        <v>0.63</v>
      </c>
      <c r="N26" s="27">
        <f t="shared" si="1"/>
        <v>0.63</v>
      </c>
      <c r="O26" s="28">
        <f t="shared" si="2"/>
        <v>82.899999999999991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1059</v>
      </c>
      <c r="D27" s="71">
        <v>6198</v>
      </c>
      <c r="E27" s="71"/>
      <c r="F27" s="71">
        <v>997</v>
      </c>
      <c r="G27" s="71">
        <v>7004</v>
      </c>
      <c r="H27" s="71">
        <v>725</v>
      </c>
      <c r="I27" s="17">
        <f t="shared" si="0"/>
        <v>15983</v>
      </c>
      <c r="J27" s="72"/>
      <c r="K27" s="71"/>
      <c r="L27" s="71"/>
      <c r="M27" s="71">
        <v>68</v>
      </c>
      <c r="N27" s="19">
        <f t="shared" si="1"/>
        <v>68</v>
      </c>
      <c r="O27" s="20">
        <f t="shared" si="2"/>
        <v>16051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30.1</v>
      </c>
      <c r="D28" s="80">
        <v>198.2</v>
      </c>
      <c r="E28" s="80"/>
      <c r="F28" s="80">
        <v>22</v>
      </c>
      <c r="G28" s="80">
        <v>166.7</v>
      </c>
      <c r="H28" s="80">
        <v>26.9</v>
      </c>
      <c r="I28" s="29">
        <f t="shared" si="0"/>
        <v>443.9</v>
      </c>
      <c r="J28" s="81"/>
      <c r="K28" s="80"/>
      <c r="L28" s="80"/>
      <c r="M28" s="80">
        <v>2</v>
      </c>
      <c r="N28" s="30">
        <f t="shared" si="1"/>
        <v>2</v>
      </c>
      <c r="O28" s="31">
        <f t="shared" si="2"/>
        <v>445.9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9.7200000000000006</v>
      </c>
      <c r="D29" s="77">
        <v>81.34</v>
      </c>
      <c r="E29" s="77"/>
      <c r="F29" s="77">
        <v>13.42</v>
      </c>
      <c r="G29" s="77">
        <v>89.68</v>
      </c>
      <c r="H29" s="77">
        <v>1.8</v>
      </c>
      <c r="I29" s="26">
        <f t="shared" si="0"/>
        <v>195.96000000000004</v>
      </c>
      <c r="J29" s="78"/>
      <c r="K29" s="77"/>
      <c r="L29" s="77"/>
      <c r="M29" s="77"/>
      <c r="N29" s="27">
        <f t="shared" si="1"/>
        <v>0</v>
      </c>
      <c r="O29" s="28">
        <f t="shared" si="2"/>
        <v>195.96000000000004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3470</v>
      </c>
      <c r="D30" s="71">
        <v>10005</v>
      </c>
      <c r="E30" s="71"/>
      <c r="F30" s="71">
        <v>2448</v>
      </c>
      <c r="G30" s="71">
        <v>17355</v>
      </c>
      <c r="H30" s="71">
        <v>166</v>
      </c>
      <c r="I30" s="17">
        <f t="shared" si="0"/>
        <v>33444</v>
      </c>
      <c r="J30" s="72"/>
      <c r="K30" s="71"/>
      <c r="L30" s="71"/>
      <c r="M30" s="71"/>
      <c r="N30" s="19">
        <f t="shared" si="1"/>
        <v>0</v>
      </c>
      <c r="O30" s="20">
        <f t="shared" si="2"/>
        <v>33444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59.7</v>
      </c>
      <c r="D31" s="80">
        <v>295</v>
      </c>
      <c r="E31" s="80"/>
      <c r="F31" s="80">
        <v>38.1</v>
      </c>
      <c r="G31" s="80">
        <v>350.5</v>
      </c>
      <c r="H31" s="80">
        <v>5.4</v>
      </c>
      <c r="I31" s="29">
        <f t="shared" si="0"/>
        <v>748.69999999999993</v>
      </c>
      <c r="J31" s="81"/>
      <c r="K31" s="80"/>
      <c r="L31" s="80"/>
      <c r="M31" s="80"/>
      <c r="N31" s="30">
        <f t="shared" si="1"/>
        <v>0</v>
      </c>
      <c r="O31" s="31">
        <f t="shared" si="2"/>
        <v>748.69999999999993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18.48</v>
      </c>
      <c r="D32" s="77">
        <v>59.21</v>
      </c>
      <c r="E32" s="77"/>
      <c r="F32" s="77">
        <v>83.89</v>
      </c>
      <c r="G32" s="77">
        <v>90.76</v>
      </c>
      <c r="H32" s="77">
        <v>0.91</v>
      </c>
      <c r="I32" s="26">
        <f t="shared" si="0"/>
        <v>253.24999999999997</v>
      </c>
      <c r="J32" s="78"/>
      <c r="K32" s="77"/>
      <c r="L32" s="77"/>
      <c r="M32" s="77">
        <v>0.06</v>
      </c>
      <c r="N32" s="27">
        <f t="shared" si="1"/>
        <v>0.06</v>
      </c>
      <c r="O32" s="28">
        <f t="shared" si="2"/>
        <v>253.30999999999997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7109</v>
      </c>
      <c r="D33" s="71">
        <v>8814</v>
      </c>
      <c r="E33" s="71"/>
      <c r="F33" s="71">
        <v>16868</v>
      </c>
      <c r="G33" s="71">
        <v>15726</v>
      </c>
      <c r="H33" s="71">
        <v>50</v>
      </c>
      <c r="I33" s="17">
        <f t="shared" si="0"/>
        <v>48567</v>
      </c>
      <c r="J33" s="72"/>
      <c r="K33" s="71"/>
      <c r="L33" s="71"/>
      <c r="M33" s="71">
        <v>6</v>
      </c>
      <c r="N33" s="19">
        <f t="shared" si="1"/>
        <v>6</v>
      </c>
      <c r="O33" s="20">
        <f t="shared" si="2"/>
        <v>48573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108.1</v>
      </c>
      <c r="D34" s="80">
        <v>195.5</v>
      </c>
      <c r="E34" s="80"/>
      <c r="F34" s="80">
        <v>223.9</v>
      </c>
      <c r="G34" s="80">
        <v>273.7</v>
      </c>
      <c r="H34" s="80">
        <v>1.4</v>
      </c>
      <c r="I34" s="29">
        <f t="shared" si="0"/>
        <v>802.6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802.80000000000007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28.93</v>
      </c>
      <c r="D35" s="77">
        <v>26.49</v>
      </c>
      <c r="E35" s="77">
        <v>0.02</v>
      </c>
      <c r="F35" s="77">
        <v>210.02</v>
      </c>
      <c r="G35" s="77">
        <v>113.84</v>
      </c>
      <c r="H35" s="77">
        <v>2.78</v>
      </c>
      <c r="I35" s="26">
        <f t="shared" si="0"/>
        <v>382.08000000000004</v>
      </c>
      <c r="J35" s="78"/>
      <c r="K35" s="77"/>
      <c r="L35" s="77"/>
      <c r="M35" s="77">
        <v>0.28999999999999998</v>
      </c>
      <c r="N35" s="27">
        <f t="shared" si="1"/>
        <v>0.28999999999999998</v>
      </c>
      <c r="O35" s="28">
        <f t="shared" si="2"/>
        <v>382.37000000000006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11814</v>
      </c>
      <c r="D36" s="71">
        <v>4784</v>
      </c>
      <c r="E36" s="71">
        <v>4</v>
      </c>
      <c r="F36" s="71">
        <v>42959</v>
      </c>
      <c r="G36" s="71">
        <v>23230</v>
      </c>
      <c r="H36" s="71">
        <v>323</v>
      </c>
      <c r="I36" s="17">
        <f t="shared" si="0"/>
        <v>83114</v>
      </c>
      <c r="J36" s="72"/>
      <c r="K36" s="71"/>
      <c r="L36" s="71"/>
      <c r="M36" s="71">
        <v>29</v>
      </c>
      <c r="N36" s="19">
        <f t="shared" si="1"/>
        <v>29</v>
      </c>
      <c r="O36" s="20">
        <f t="shared" si="2"/>
        <v>83143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143.80000000000001</v>
      </c>
      <c r="D37" s="80">
        <v>90.6</v>
      </c>
      <c r="E37" s="80">
        <v>0.1</v>
      </c>
      <c r="F37" s="80">
        <v>484.7</v>
      </c>
      <c r="G37" s="80">
        <v>337.6</v>
      </c>
      <c r="H37" s="80">
        <v>7.4</v>
      </c>
      <c r="I37" s="29">
        <f t="shared" ref="I37:I50" si="3">SUM(C37:H37)</f>
        <v>1064.2000000000003</v>
      </c>
      <c r="J37" s="81"/>
      <c r="K37" s="80"/>
      <c r="L37" s="80"/>
      <c r="M37" s="80">
        <v>0.5</v>
      </c>
      <c r="N37" s="30">
        <f t="shared" si="1"/>
        <v>0.5</v>
      </c>
      <c r="O37" s="31">
        <f t="shared" si="2"/>
        <v>1064.7000000000003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34.46</v>
      </c>
      <c r="D38" s="77">
        <v>15.5</v>
      </c>
      <c r="E38" s="77"/>
      <c r="F38" s="77">
        <v>299.42</v>
      </c>
      <c r="G38" s="77">
        <v>237.64</v>
      </c>
      <c r="H38" s="77"/>
      <c r="I38" s="26">
        <f t="shared" si="3"/>
        <v>587.02</v>
      </c>
      <c r="J38" s="78"/>
      <c r="K38" s="77"/>
      <c r="L38" s="77"/>
      <c r="M38" s="77">
        <v>0.18</v>
      </c>
      <c r="N38" s="27">
        <f t="shared" si="1"/>
        <v>0.18</v>
      </c>
      <c r="O38" s="28">
        <f t="shared" si="2"/>
        <v>587.19999999999993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14109</v>
      </c>
      <c r="D39" s="71">
        <v>3492</v>
      </c>
      <c r="E39" s="71"/>
      <c r="F39" s="71">
        <v>63405</v>
      </c>
      <c r="G39" s="71">
        <v>58890</v>
      </c>
      <c r="H39" s="71"/>
      <c r="I39" s="17">
        <f t="shared" si="3"/>
        <v>139896</v>
      </c>
      <c r="J39" s="72"/>
      <c r="K39" s="71"/>
      <c r="L39" s="71"/>
      <c r="M39" s="71">
        <v>18</v>
      </c>
      <c r="N39" s="19">
        <f t="shared" si="1"/>
        <v>18</v>
      </c>
      <c r="O39" s="20">
        <f t="shared" si="2"/>
        <v>139914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146.9</v>
      </c>
      <c r="D40" s="80">
        <v>55.5</v>
      </c>
      <c r="E40" s="80"/>
      <c r="F40" s="80">
        <v>607.1</v>
      </c>
      <c r="G40" s="80">
        <v>765.7</v>
      </c>
      <c r="H40" s="80"/>
      <c r="I40" s="29">
        <f t="shared" si="3"/>
        <v>1575.2</v>
      </c>
      <c r="J40" s="81"/>
      <c r="K40" s="80"/>
      <c r="L40" s="80"/>
      <c r="M40" s="80">
        <v>0.3</v>
      </c>
      <c r="N40" s="30">
        <f t="shared" si="1"/>
        <v>0.3</v>
      </c>
      <c r="O40" s="31">
        <f t="shared" si="2"/>
        <v>1575.5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35.26</v>
      </c>
      <c r="D41" s="77">
        <v>7.84</v>
      </c>
      <c r="E41" s="77">
        <v>6.81</v>
      </c>
      <c r="F41" s="77">
        <v>91.56</v>
      </c>
      <c r="G41" s="77">
        <v>461.13</v>
      </c>
      <c r="H41" s="77">
        <v>7.08</v>
      </c>
      <c r="I41" s="26">
        <f t="shared" si="3"/>
        <v>609.68000000000006</v>
      </c>
      <c r="J41" s="78">
        <v>0.02</v>
      </c>
      <c r="K41" s="77"/>
      <c r="L41" s="77"/>
      <c r="M41" s="77">
        <v>0.86</v>
      </c>
      <c r="N41" s="27">
        <f t="shared" si="1"/>
        <v>0.88</v>
      </c>
      <c r="O41" s="28">
        <f t="shared" si="2"/>
        <v>610.56000000000006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15064</v>
      </c>
      <c r="D42" s="71">
        <v>1483</v>
      </c>
      <c r="E42" s="71">
        <v>968</v>
      </c>
      <c r="F42" s="71">
        <v>19591</v>
      </c>
      <c r="G42" s="71">
        <v>102671</v>
      </c>
      <c r="H42" s="71">
        <v>1076</v>
      </c>
      <c r="I42" s="17">
        <f t="shared" si="3"/>
        <v>140853</v>
      </c>
      <c r="J42" s="72">
        <v>2</v>
      </c>
      <c r="K42" s="71"/>
      <c r="L42" s="71"/>
      <c r="M42" s="71">
        <v>82</v>
      </c>
      <c r="N42" s="19">
        <f t="shared" si="1"/>
        <v>84</v>
      </c>
      <c r="O42" s="20">
        <f t="shared" si="2"/>
        <v>140937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152.1</v>
      </c>
      <c r="D43" s="80">
        <v>24.3</v>
      </c>
      <c r="E43" s="80">
        <v>14.5</v>
      </c>
      <c r="F43" s="80">
        <v>186.7</v>
      </c>
      <c r="G43" s="80">
        <v>1295.0999999999999</v>
      </c>
      <c r="H43" s="80">
        <v>20.5</v>
      </c>
      <c r="I43" s="29">
        <f t="shared" si="3"/>
        <v>1693.1999999999998</v>
      </c>
      <c r="J43" s="81">
        <v>0</v>
      </c>
      <c r="K43" s="80"/>
      <c r="L43" s="80"/>
      <c r="M43" s="80">
        <v>1.4</v>
      </c>
      <c r="N43" s="30">
        <f t="shared" si="1"/>
        <v>1.4</v>
      </c>
      <c r="O43" s="31">
        <f t="shared" si="2"/>
        <v>1694.6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40.56</v>
      </c>
      <c r="D44" s="77">
        <v>27.66</v>
      </c>
      <c r="E44" s="77">
        <v>2.38</v>
      </c>
      <c r="F44" s="77">
        <v>52.86</v>
      </c>
      <c r="G44" s="77">
        <v>664.15</v>
      </c>
      <c r="H44" s="77">
        <v>0.36</v>
      </c>
      <c r="I44" s="26">
        <f t="shared" si="3"/>
        <v>787.97</v>
      </c>
      <c r="J44" s="78"/>
      <c r="K44" s="77"/>
      <c r="L44" s="77"/>
      <c r="M44" s="77">
        <v>25.69</v>
      </c>
      <c r="N44" s="27">
        <f t="shared" si="1"/>
        <v>25.69</v>
      </c>
      <c r="O44" s="28">
        <f t="shared" si="2"/>
        <v>813.66000000000008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17507</v>
      </c>
      <c r="D45" s="71">
        <v>7248</v>
      </c>
      <c r="E45" s="71">
        <v>338</v>
      </c>
      <c r="F45" s="71">
        <v>11383</v>
      </c>
      <c r="G45" s="71">
        <v>166175</v>
      </c>
      <c r="H45" s="71">
        <v>68</v>
      </c>
      <c r="I45" s="17">
        <f t="shared" si="3"/>
        <v>202719</v>
      </c>
      <c r="J45" s="72"/>
      <c r="K45" s="71"/>
      <c r="L45" s="71"/>
      <c r="M45" s="71">
        <v>1349</v>
      </c>
      <c r="N45" s="19">
        <f t="shared" si="1"/>
        <v>1349</v>
      </c>
      <c r="O45" s="20">
        <f t="shared" si="2"/>
        <v>204068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163.80000000000001</v>
      </c>
      <c r="D46" s="80">
        <v>101.6</v>
      </c>
      <c r="E46" s="80">
        <v>5.0999999999999996</v>
      </c>
      <c r="F46" s="80">
        <v>94.1</v>
      </c>
      <c r="G46" s="80">
        <v>1803.2</v>
      </c>
      <c r="H46" s="80">
        <v>1.1000000000000001</v>
      </c>
      <c r="I46" s="29">
        <f t="shared" si="3"/>
        <v>2168.9</v>
      </c>
      <c r="J46" s="81"/>
      <c r="K46" s="80"/>
      <c r="L46" s="80"/>
      <c r="M46" s="80">
        <v>16.2</v>
      </c>
      <c r="N46" s="30">
        <f t="shared" si="1"/>
        <v>16.2</v>
      </c>
      <c r="O46" s="31">
        <f t="shared" si="2"/>
        <v>2185.1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137.29</v>
      </c>
      <c r="D47" s="77">
        <v>242.24</v>
      </c>
      <c r="E47" s="77">
        <v>12.23</v>
      </c>
      <c r="F47" s="77">
        <v>31.21</v>
      </c>
      <c r="G47" s="77">
        <v>674.03</v>
      </c>
      <c r="H47" s="77">
        <v>3.35</v>
      </c>
      <c r="I47" s="26">
        <f t="shared" si="3"/>
        <v>1100.3499999999999</v>
      </c>
      <c r="J47" s="78"/>
      <c r="K47" s="77"/>
      <c r="L47" s="77">
        <v>0.53</v>
      </c>
      <c r="M47" s="77">
        <v>0.92</v>
      </c>
      <c r="N47" s="27">
        <f t="shared" si="1"/>
        <v>1.4500000000000002</v>
      </c>
      <c r="O47" s="28">
        <f t="shared" si="2"/>
        <v>1101.8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68478</v>
      </c>
      <c r="D48" s="71">
        <v>58351</v>
      </c>
      <c r="E48" s="71">
        <v>2963</v>
      </c>
      <c r="F48" s="71">
        <v>5364</v>
      </c>
      <c r="G48" s="71">
        <v>182919</v>
      </c>
      <c r="H48" s="71">
        <v>788</v>
      </c>
      <c r="I48" s="17">
        <f t="shared" si="3"/>
        <v>318863</v>
      </c>
      <c r="J48" s="72"/>
      <c r="K48" s="71"/>
      <c r="L48" s="71">
        <v>37</v>
      </c>
      <c r="M48" s="71">
        <v>124</v>
      </c>
      <c r="N48" s="19">
        <f t="shared" si="1"/>
        <v>161</v>
      </c>
      <c r="O48" s="20">
        <f t="shared" si="2"/>
        <v>319024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327.9</v>
      </c>
      <c r="D49" s="80">
        <v>307.89999999999998</v>
      </c>
      <c r="E49" s="80">
        <v>23</v>
      </c>
      <c r="F49" s="80">
        <v>26.2</v>
      </c>
      <c r="G49" s="80">
        <v>968.6</v>
      </c>
      <c r="H49" s="80">
        <v>8.6</v>
      </c>
      <c r="I49" s="29">
        <f t="shared" si="3"/>
        <v>1662.1999999999998</v>
      </c>
      <c r="J49" s="81"/>
      <c r="K49" s="80"/>
      <c r="L49" s="80">
        <v>0.4</v>
      </c>
      <c r="M49" s="80">
        <v>0.3</v>
      </c>
      <c r="N49" s="30">
        <f t="shared" si="1"/>
        <v>0.7</v>
      </c>
      <c r="O49" s="31">
        <f t="shared" si="2"/>
        <v>1662.8999999999999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309.27</v>
      </c>
      <c r="D50" s="68">
        <v>509.68</v>
      </c>
      <c r="E50" s="68">
        <v>22.14</v>
      </c>
      <c r="F50" s="68">
        <v>795.26</v>
      </c>
      <c r="G50" s="68">
        <v>2378.83</v>
      </c>
      <c r="H50" s="68">
        <v>18.100000000000001</v>
      </c>
      <c r="I50" s="11">
        <f t="shared" si="3"/>
        <v>4033.2799999999997</v>
      </c>
      <c r="J50" s="69">
        <v>0.61</v>
      </c>
      <c r="K50" s="68"/>
      <c r="L50" s="68">
        <v>0.76</v>
      </c>
      <c r="M50" s="68">
        <v>33.68</v>
      </c>
      <c r="N50" s="13">
        <f t="shared" si="1"/>
        <v>35.049999999999997</v>
      </c>
      <c r="O50" s="14">
        <f t="shared" si="2"/>
        <v>4068.33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138778</v>
      </c>
      <c r="D51" s="71">
        <v>103483</v>
      </c>
      <c r="E51" s="71">
        <v>4319</v>
      </c>
      <c r="F51" s="71">
        <v>163808</v>
      </c>
      <c r="G51" s="71">
        <v>576216</v>
      </c>
      <c r="H51" s="71">
        <v>3218</v>
      </c>
      <c r="I51" s="17">
        <f t="shared" ref="I51:I58" si="4">SUM(C51:H51)</f>
        <v>989822</v>
      </c>
      <c r="J51" s="72">
        <v>46</v>
      </c>
      <c r="K51" s="71"/>
      <c r="L51" s="71">
        <v>83</v>
      </c>
      <c r="M51" s="71">
        <v>2308</v>
      </c>
      <c r="N51" s="19">
        <f t="shared" si="1"/>
        <v>2437</v>
      </c>
      <c r="O51" s="20">
        <f>SUM(N51,I51)</f>
        <v>992259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1139.3</v>
      </c>
      <c r="D52" s="80">
        <v>1395.9</v>
      </c>
      <c r="E52" s="80">
        <v>45</v>
      </c>
      <c r="F52" s="80">
        <v>1706.6</v>
      </c>
      <c r="G52" s="80">
        <v>6068.2</v>
      </c>
      <c r="H52" s="80">
        <v>72.3</v>
      </c>
      <c r="I52" s="29">
        <f t="shared" si="4"/>
        <v>10427.299999999999</v>
      </c>
      <c r="J52" s="81">
        <v>0.6</v>
      </c>
      <c r="K52" s="80"/>
      <c r="L52" s="80">
        <v>3.4</v>
      </c>
      <c r="M52" s="80">
        <v>54.7</v>
      </c>
      <c r="N52" s="30">
        <f t="shared" si="1"/>
        <v>58.7</v>
      </c>
      <c r="O52" s="31">
        <f t="shared" si="2"/>
        <v>10486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304.93</v>
      </c>
      <c r="D53" s="77">
        <v>400.34</v>
      </c>
      <c r="E53" s="77">
        <v>21.44</v>
      </c>
      <c r="F53" s="77">
        <v>782.99</v>
      </c>
      <c r="G53" s="77">
        <v>2336.71</v>
      </c>
      <c r="H53" s="77">
        <v>10.79</v>
      </c>
      <c r="I53" s="26">
        <f t="shared" si="4"/>
        <v>3857.2</v>
      </c>
      <c r="J53" s="78">
        <v>0.61</v>
      </c>
      <c r="K53" s="77"/>
      <c r="L53" s="77">
        <v>0.76</v>
      </c>
      <c r="M53" s="77">
        <v>33.4</v>
      </c>
      <c r="N53" s="27">
        <f t="shared" si="1"/>
        <v>34.769999999999996</v>
      </c>
      <c r="O53" s="28">
        <f t="shared" si="2"/>
        <v>3891.97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137632</v>
      </c>
      <c r="D54" s="71">
        <v>87239</v>
      </c>
      <c r="E54" s="71">
        <v>4273</v>
      </c>
      <c r="F54" s="71">
        <v>162116</v>
      </c>
      <c r="G54" s="71">
        <v>568044</v>
      </c>
      <c r="H54" s="71">
        <v>1932</v>
      </c>
      <c r="I54" s="17">
        <f t="shared" si="4"/>
        <v>961236</v>
      </c>
      <c r="J54" s="72">
        <v>46</v>
      </c>
      <c r="K54" s="71"/>
      <c r="L54" s="71">
        <v>48</v>
      </c>
      <c r="M54" s="71">
        <v>2287</v>
      </c>
      <c r="N54" s="19">
        <f t="shared" si="1"/>
        <v>2381</v>
      </c>
      <c r="O54" s="20">
        <f t="shared" si="2"/>
        <v>963617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1104.5</v>
      </c>
      <c r="D55" s="74">
        <v>863.1</v>
      </c>
      <c r="E55" s="74">
        <v>42.7</v>
      </c>
      <c r="F55" s="74">
        <v>1663.1</v>
      </c>
      <c r="G55" s="74">
        <v>5819.9</v>
      </c>
      <c r="H55" s="74">
        <v>30.2</v>
      </c>
      <c r="I55" s="23">
        <f t="shared" si="4"/>
        <v>9523.5</v>
      </c>
      <c r="J55" s="75">
        <v>0.6</v>
      </c>
      <c r="K55" s="74"/>
      <c r="L55" s="74">
        <v>1</v>
      </c>
      <c r="M55" s="74">
        <v>53.1</v>
      </c>
      <c r="N55" s="23">
        <f t="shared" si="1"/>
        <v>54.7</v>
      </c>
      <c r="O55" s="25">
        <f t="shared" si="2"/>
        <v>9578.2000000000007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309.27</v>
      </c>
      <c r="D56" s="10">
        <f t="shared" si="5"/>
        <v>577.74</v>
      </c>
      <c r="E56" s="10">
        <f t="shared" si="5"/>
        <v>22.14</v>
      </c>
      <c r="F56" s="10">
        <f t="shared" si="5"/>
        <v>795.84</v>
      </c>
      <c r="G56" s="10">
        <f t="shared" si="5"/>
        <v>2391.67</v>
      </c>
      <c r="H56" s="10">
        <f t="shared" si="5"/>
        <v>18.919999999999998</v>
      </c>
      <c r="I56" s="34">
        <f>SUM(C56:H56)</f>
        <v>4115.58</v>
      </c>
      <c r="J56" s="33">
        <f>SUM(J5,J8,J11,J14,J17,J20,J23,J26,J29,J32,J35,J38,J41,J44,J47)</f>
        <v>0.61</v>
      </c>
      <c r="K56" s="10">
        <f>SUM(K5,K8,K11,K14,K17,K20,K23,K26,K29,K32,K35,K38,K41,K44,K47)</f>
        <v>0</v>
      </c>
      <c r="L56" s="10">
        <f>SUM(L5,L8,L11,L14,L17,L20,L23,L26,L29,L32,L35,L38,L41,L44,L47)</f>
        <v>26.49</v>
      </c>
      <c r="M56" s="10">
        <f>SUM(M5,M8,M11,M14,M17,M20,M23,M26,M29,M32,M35,M38,M41,M44,M47)</f>
        <v>48.48</v>
      </c>
      <c r="N56" s="12">
        <f t="shared" si="1"/>
        <v>75.58</v>
      </c>
      <c r="O56" s="14">
        <f t="shared" si="2"/>
        <v>4191.16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138778</v>
      </c>
      <c r="D57" s="36">
        <f t="shared" si="5"/>
        <v>109853</v>
      </c>
      <c r="E57" s="36">
        <f t="shared" si="5"/>
        <v>4319</v>
      </c>
      <c r="F57" s="36">
        <f t="shared" si="5"/>
        <v>163850</v>
      </c>
      <c r="G57" s="36">
        <f t="shared" si="5"/>
        <v>576216</v>
      </c>
      <c r="H57" s="36">
        <f t="shared" si="5"/>
        <v>3772</v>
      </c>
      <c r="I57" s="37">
        <f t="shared" si="4"/>
        <v>996788</v>
      </c>
      <c r="J57" s="35">
        <f t="shared" ref="J57:M58" si="6">SUM(J6,J9,J12,J15,J18,J21,J24,J27,J30,J33,J36,J39,J42,J45,J48)</f>
        <v>46</v>
      </c>
      <c r="K57" s="36">
        <f t="shared" si="6"/>
        <v>0</v>
      </c>
      <c r="L57" s="36">
        <f t="shared" si="6"/>
        <v>210</v>
      </c>
      <c r="M57" s="36">
        <f t="shared" si="6"/>
        <v>2308</v>
      </c>
      <c r="N57" s="38">
        <f t="shared" si="1"/>
        <v>2564</v>
      </c>
      <c r="O57" s="20">
        <f t="shared" si="2"/>
        <v>999352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1139.3000000000002</v>
      </c>
      <c r="D58" s="41">
        <f t="shared" si="5"/>
        <v>1826.1999999999998</v>
      </c>
      <c r="E58" s="41">
        <f t="shared" si="5"/>
        <v>45</v>
      </c>
      <c r="F58" s="41">
        <f t="shared" si="5"/>
        <v>1709.3000000000002</v>
      </c>
      <c r="G58" s="41">
        <f t="shared" si="5"/>
        <v>6068.2</v>
      </c>
      <c r="H58" s="41">
        <f t="shared" si="5"/>
        <v>104.3</v>
      </c>
      <c r="I58" s="42">
        <f t="shared" si="4"/>
        <v>10892.3</v>
      </c>
      <c r="J58" s="40">
        <f t="shared" si="6"/>
        <v>0.6</v>
      </c>
      <c r="K58" s="41">
        <f t="shared" si="6"/>
        <v>0</v>
      </c>
      <c r="L58" s="41">
        <f t="shared" si="6"/>
        <v>20.599999999999998</v>
      </c>
      <c r="M58" s="41">
        <f t="shared" si="6"/>
        <v>54.7</v>
      </c>
      <c r="N58" s="43">
        <f t="shared" si="1"/>
        <v>75.900000000000006</v>
      </c>
      <c r="O58" s="44">
        <f t="shared" si="2"/>
        <v>10968.199999999999</v>
      </c>
      <c r="P58" s="45">
        <f>SUM(O56,P53,P54,P57)</f>
        <v>4191.16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3.58</v>
      </c>
      <c r="E63" s="68"/>
      <c r="F63" s="68"/>
      <c r="G63" s="68">
        <v>5.51</v>
      </c>
      <c r="H63" s="68"/>
      <c r="I63" s="11">
        <f>SUM(C63:H63)</f>
        <v>9.09</v>
      </c>
      <c r="J63" s="69"/>
      <c r="K63" s="68"/>
      <c r="L63" s="68">
        <v>13.04</v>
      </c>
      <c r="M63" s="68">
        <v>14.8</v>
      </c>
      <c r="N63" s="13">
        <f>SUM(J63:M63)</f>
        <v>27.84</v>
      </c>
      <c r="O63" s="14">
        <f>SUM(N63,I63)</f>
        <v>36.93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7.33</v>
      </c>
      <c r="H66" s="77"/>
      <c r="I66" s="26">
        <f t="shared" si="7"/>
        <v>7.33</v>
      </c>
      <c r="J66" s="78"/>
      <c r="K66" s="77"/>
      <c r="L66" s="77">
        <v>12.69</v>
      </c>
      <c r="M66" s="77"/>
      <c r="N66" s="27">
        <f t="shared" si="8"/>
        <v>12.69</v>
      </c>
      <c r="O66" s="28">
        <f t="shared" si="9"/>
        <v>20.02</v>
      </c>
      <c r="P66" s="21" t="s">
        <v>25</v>
      </c>
      <c r="Q66" s="134" t="s">
        <v>137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127</v>
      </c>
      <c r="M67" s="71"/>
      <c r="N67" s="19">
        <f t="shared" si="8"/>
        <v>127</v>
      </c>
      <c r="O67" s="20">
        <f t="shared" si="9"/>
        <v>127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17.2</v>
      </c>
      <c r="M68" s="80"/>
      <c r="N68" s="30">
        <f t="shared" si="8"/>
        <v>17.2</v>
      </c>
      <c r="O68" s="31">
        <f t="shared" si="9"/>
        <v>17.2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11.65</v>
      </c>
      <c r="E69" s="77"/>
      <c r="F69" s="77"/>
      <c r="G69" s="77"/>
      <c r="H69" s="77"/>
      <c r="I69" s="26">
        <f t="shared" si="7"/>
        <v>11.65</v>
      </c>
      <c r="J69" s="78"/>
      <c r="K69" s="77"/>
      <c r="L69" s="77"/>
      <c r="M69" s="77">
        <v>0.28000000000000003</v>
      </c>
      <c r="N69" s="27">
        <f t="shared" si="8"/>
        <v>0.28000000000000003</v>
      </c>
      <c r="O69" s="28">
        <f t="shared" si="9"/>
        <v>11.93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287</v>
      </c>
      <c r="E70" s="71"/>
      <c r="F70" s="71"/>
      <c r="G70" s="71"/>
      <c r="H70" s="71"/>
      <c r="I70" s="17">
        <f t="shared" si="7"/>
        <v>287</v>
      </c>
      <c r="J70" s="72"/>
      <c r="K70" s="71"/>
      <c r="L70" s="71"/>
      <c r="M70" s="71">
        <v>5</v>
      </c>
      <c r="N70" s="19">
        <f t="shared" si="8"/>
        <v>5</v>
      </c>
      <c r="O70" s="20">
        <f t="shared" si="9"/>
        <v>292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58.2</v>
      </c>
      <c r="E71" s="80"/>
      <c r="F71" s="80"/>
      <c r="G71" s="80"/>
      <c r="H71" s="80"/>
      <c r="I71" s="29">
        <f t="shared" si="7"/>
        <v>58.2</v>
      </c>
      <c r="J71" s="81"/>
      <c r="K71" s="80"/>
      <c r="L71" s="80"/>
      <c r="M71" s="80">
        <v>0.5</v>
      </c>
      <c r="N71" s="30">
        <f t="shared" si="8"/>
        <v>0.5</v>
      </c>
      <c r="O71" s="31">
        <f t="shared" si="9"/>
        <v>58.7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1.08</v>
      </c>
      <c r="E72" s="77"/>
      <c r="F72" s="77"/>
      <c r="G72" s="77"/>
      <c r="H72" s="77"/>
      <c r="I72" s="26">
        <f t="shared" si="7"/>
        <v>1.08</v>
      </c>
      <c r="J72" s="78"/>
      <c r="K72" s="77"/>
      <c r="L72" s="77"/>
      <c r="M72" s="77"/>
      <c r="N72" s="27">
        <f t="shared" si="8"/>
        <v>0</v>
      </c>
      <c r="O72" s="28">
        <f t="shared" si="9"/>
        <v>1.08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83</v>
      </c>
      <c r="E73" s="71"/>
      <c r="F73" s="71"/>
      <c r="G73" s="71"/>
      <c r="H73" s="71">
        <v>41</v>
      </c>
      <c r="I73" s="17">
        <f t="shared" si="7"/>
        <v>124</v>
      </c>
      <c r="J73" s="72"/>
      <c r="K73" s="71"/>
      <c r="L73" s="71">
        <v>35</v>
      </c>
      <c r="M73" s="71">
        <v>114</v>
      </c>
      <c r="N73" s="19">
        <f t="shared" si="8"/>
        <v>149</v>
      </c>
      <c r="O73" s="20">
        <f t="shared" si="9"/>
        <v>273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7.8</v>
      </c>
      <c r="E74" s="80"/>
      <c r="F74" s="80"/>
      <c r="G74" s="80"/>
      <c r="H74" s="80">
        <v>3.5</v>
      </c>
      <c r="I74" s="29">
        <f t="shared" si="7"/>
        <v>11.3</v>
      </c>
      <c r="J74" s="81"/>
      <c r="K74" s="80"/>
      <c r="L74" s="80">
        <v>2.4</v>
      </c>
      <c r="M74" s="80">
        <v>7.7</v>
      </c>
      <c r="N74" s="30">
        <f t="shared" si="8"/>
        <v>10.1</v>
      </c>
      <c r="O74" s="31">
        <f t="shared" si="9"/>
        <v>21.4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28.22</v>
      </c>
      <c r="E75" s="77"/>
      <c r="F75" s="77">
        <v>0.65</v>
      </c>
      <c r="G75" s="77"/>
      <c r="H75" s="77"/>
      <c r="I75" s="26">
        <f t="shared" si="7"/>
        <v>28.869999999999997</v>
      </c>
      <c r="J75" s="78"/>
      <c r="K75" s="77"/>
      <c r="L75" s="77">
        <v>0.23</v>
      </c>
      <c r="M75" s="77">
        <v>3.69</v>
      </c>
      <c r="N75" s="27">
        <f t="shared" si="8"/>
        <v>3.92</v>
      </c>
      <c r="O75" s="28">
        <f t="shared" si="9"/>
        <v>32.79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4077</v>
      </c>
      <c r="E76" s="71"/>
      <c r="F76" s="71">
        <v>48</v>
      </c>
      <c r="G76" s="71">
        <v>1246</v>
      </c>
      <c r="H76" s="71">
        <v>67</v>
      </c>
      <c r="I76" s="17">
        <f t="shared" si="7"/>
        <v>5438</v>
      </c>
      <c r="J76" s="72"/>
      <c r="K76" s="71"/>
      <c r="L76" s="71">
        <v>11</v>
      </c>
      <c r="M76" s="71">
        <v>455</v>
      </c>
      <c r="N76" s="19">
        <f t="shared" si="8"/>
        <v>466</v>
      </c>
      <c r="O76" s="20">
        <f t="shared" si="9"/>
        <v>5904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255.2</v>
      </c>
      <c r="E77" s="80"/>
      <c r="F77" s="80">
        <v>3.1</v>
      </c>
      <c r="G77" s="80">
        <v>67.3</v>
      </c>
      <c r="H77" s="80">
        <v>4.5</v>
      </c>
      <c r="I77" s="29">
        <f t="shared" si="7"/>
        <v>330.1</v>
      </c>
      <c r="J77" s="81"/>
      <c r="K77" s="80"/>
      <c r="L77" s="80">
        <v>0.6</v>
      </c>
      <c r="M77" s="80">
        <v>23.3</v>
      </c>
      <c r="N77" s="30">
        <f t="shared" si="8"/>
        <v>23.900000000000002</v>
      </c>
      <c r="O77" s="31">
        <f t="shared" si="9"/>
        <v>354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26.17</v>
      </c>
      <c r="E78" s="77"/>
      <c r="F78" s="77">
        <v>0.49</v>
      </c>
      <c r="G78" s="77">
        <v>8.8000000000000007</v>
      </c>
      <c r="H78" s="77">
        <v>0.7</v>
      </c>
      <c r="I78" s="26">
        <f t="shared" si="7"/>
        <v>36.160000000000004</v>
      </c>
      <c r="J78" s="78"/>
      <c r="K78" s="77"/>
      <c r="L78" s="77"/>
      <c r="M78" s="77">
        <v>0.79</v>
      </c>
      <c r="N78" s="27">
        <f t="shared" si="8"/>
        <v>0.79</v>
      </c>
      <c r="O78" s="28">
        <f t="shared" si="9"/>
        <v>36.950000000000003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2294</v>
      </c>
      <c r="E79" s="71"/>
      <c r="F79" s="71">
        <v>93</v>
      </c>
      <c r="G79" s="71">
        <v>890</v>
      </c>
      <c r="H79" s="71">
        <v>437</v>
      </c>
      <c r="I79" s="17">
        <f t="shared" si="7"/>
        <v>3714</v>
      </c>
      <c r="J79" s="72"/>
      <c r="K79" s="71"/>
      <c r="L79" s="71"/>
      <c r="M79" s="71">
        <v>41</v>
      </c>
      <c r="N79" s="19">
        <f t="shared" si="8"/>
        <v>41</v>
      </c>
      <c r="O79" s="20">
        <f t="shared" si="9"/>
        <v>3755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128.80000000000001</v>
      </c>
      <c r="E80" s="80"/>
      <c r="F80" s="80">
        <v>4</v>
      </c>
      <c r="G80" s="80">
        <v>36.5</v>
      </c>
      <c r="H80" s="80">
        <v>23.6</v>
      </c>
      <c r="I80" s="29">
        <f t="shared" si="7"/>
        <v>192.9</v>
      </c>
      <c r="J80" s="81"/>
      <c r="K80" s="80"/>
      <c r="L80" s="80"/>
      <c r="M80" s="80">
        <v>1.7</v>
      </c>
      <c r="N80" s="30">
        <f t="shared" si="8"/>
        <v>1.7</v>
      </c>
      <c r="O80" s="31">
        <f t="shared" si="9"/>
        <v>194.6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0.82</v>
      </c>
      <c r="D81" s="77">
        <v>14.19</v>
      </c>
      <c r="E81" s="77">
        <v>0.7</v>
      </c>
      <c r="F81" s="77">
        <v>5.82</v>
      </c>
      <c r="G81" s="77">
        <v>0.83</v>
      </c>
      <c r="H81" s="77">
        <v>0.46</v>
      </c>
      <c r="I81" s="26">
        <f t="shared" si="7"/>
        <v>22.82</v>
      </c>
      <c r="J81" s="78">
        <v>0.59</v>
      </c>
      <c r="K81" s="77"/>
      <c r="L81" s="77"/>
      <c r="M81" s="77">
        <v>0.28999999999999998</v>
      </c>
      <c r="N81" s="27">
        <f t="shared" si="8"/>
        <v>0.87999999999999989</v>
      </c>
      <c r="O81" s="28">
        <f t="shared" si="9"/>
        <v>23.7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168</v>
      </c>
      <c r="D82" s="71">
        <v>2737</v>
      </c>
      <c r="E82" s="71">
        <v>46</v>
      </c>
      <c r="F82" s="71">
        <v>694</v>
      </c>
      <c r="G82" s="71">
        <v>110</v>
      </c>
      <c r="H82" s="71">
        <v>31</v>
      </c>
      <c r="I82" s="17">
        <f t="shared" si="7"/>
        <v>3786</v>
      </c>
      <c r="J82" s="72">
        <v>44</v>
      </c>
      <c r="K82" s="71"/>
      <c r="L82" s="71"/>
      <c r="M82" s="71">
        <v>17</v>
      </c>
      <c r="N82" s="19">
        <f t="shared" si="8"/>
        <v>61</v>
      </c>
      <c r="O82" s="20">
        <f t="shared" si="9"/>
        <v>3847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6.9</v>
      </c>
      <c r="D83" s="80">
        <v>107.6</v>
      </c>
      <c r="E83" s="80">
        <v>2.2999999999999998</v>
      </c>
      <c r="F83" s="80">
        <v>19.399999999999999</v>
      </c>
      <c r="G83" s="80">
        <v>3.3</v>
      </c>
      <c r="H83" s="80">
        <v>1.4</v>
      </c>
      <c r="I83" s="29">
        <f t="shared" si="7"/>
        <v>140.9</v>
      </c>
      <c r="J83" s="81">
        <v>0.6</v>
      </c>
      <c r="K83" s="80"/>
      <c r="L83" s="80"/>
      <c r="M83" s="80">
        <v>0.6</v>
      </c>
      <c r="N83" s="30">
        <f t="shared" si="8"/>
        <v>1.2</v>
      </c>
      <c r="O83" s="31">
        <f t="shared" si="9"/>
        <v>142.1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3.75</v>
      </c>
      <c r="D84" s="77">
        <v>32.57</v>
      </c>
      <c r="E84" s="77"/>
      <c r="F84" s="77">
        <v>6.5</v>
      </c>
      <c r="G84" s="77">
        <v>37.97</v>
      </c>
      <c r="H84" s="77">
        <v>1.48</v>
      </c>
      <c r="I84" s="26">
        <f t="shared" si="7"/>
        <v>82.27</v>
      </c>
      <c r="J84" s="78"/>
      <c r="K84" s="77"/>
      <c r="L84" s="77"/>
      <c r="M84" s="77">
        <v>0.63</v>
      </c>
      <c r="N84" s="27">
        <f t="shared" si="8"/>
        <v>0.63</v>
      </c>
      <c r="O84" s="28">
        <f t="shared" si="9"/>
        <v>82.899999999999991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1059</v>
      </c>
      <c r="D85" s="71">
        <v>6198</v>
      </c>
      <c r="E85" s="71"/>
      <c r="F85" s="71">
        <v>997</v>
      </c>
      <c r="G85" s="71">
        <v>7004</v>
      </c>
      <c r="H85" s="71">
        <v>725</v>
      </c>
      <c r="I85" s="17">
        <f t="shared" si="7"/>
        <v>15983</v>
      </c>
      <c r="J85" s="72"/>
      <c r="K85" s="71"/>
      <c r="L85" s="71"/>
      <c r="M85" s="71">
        <v>68</v>
      </c>
      <c r="N85" s="19">
        <f t="shared" si="8"/>
        <v>68</v>
      </c>
      <c r="O85" s="20">
        <f t="shared" si="9"/>
        <v>16051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30.1</v>
      </c>
      <c r="D86" s="80">
        <v>198.2</v>
      </c>
      <c r="E86" s="80"/>
      <c r="F86" s="80">
        <v>22</v>
      </c>
      <c r="G86" s="80">
        <v>166.7</v>
      </c>
      <c r="H86" s="80">
        <v>26.9</v>
      </c>
      <c r="I86" s="29">
        <f t="shared" si="7"/>
        <v>443.9</v>
      </c>
      <c r="J86" s="81"/>
      <c r="K86" s="80"/>
      <c r="L86" s="80"/>
      <c r="M86" s="80">
        <v>2</v>
      </c>
      <c r="N86" s="30">
        <f t="shared" si="8"/>
        <v>2</v>
      </c>
      <c r="O86" s="31">
        <f t="shared" si="9"/>
        <v>445.9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9.7200000000000006</v>
      </c>
      <c r="D87" s="77">
        <v>81.34</v>
      </c>
      <c r="E87" s="77"/>
      <c r="F87" s="77">
        <v>13.42</v>
      </c>
      <c r="G87" s="77">
        <v>89.68</v>
      </c>
      <c r="H87" s="77">
        <v>1.8</v>
      </c>
      <c r="I87" s="26">
        <f t="shared" si="7"/>
        <v>195.96000000000004</v>
      </c>
      <c r="J87" s="78"/>
      <c r="K87" s="77"/>
      <c r="L87" s="77"/>
      <c r="M87" s="77"/>
      <c r="N87" s="27">
        <f t="shared" si="8"/>
        <v>0</v>
      </c>
      <c r="O87" s="28">
        <f t="shared" si="9"/>
        <v>195.96000000000004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3470</v>
      </c>
      <c r="D88" s="71">
        <v>10005</v>
      </c>
      <c r="E88" s="71"/>
      <c r="F88" s="71">
        <v>2448</v>
      </c>
      <c r="G88" s="71">
        <v>17355</v>
      </c>
      <c r="H88" s="71">
        <v>166</v>
      </c>
      <c r="I88" s="17">
        <f t="shared" si="7"/>
        <v>33444</v>
      </c>
      <c r="J88" s="72"/>
      <c r="K88" s="71"/>
      <c r="L88" s="71"/>
      <c r="M88" s="71"/>
      <c r="N88" s="19">
        <f t="shared" si="8"/>
        <v>0</v>
      </c>
      <c r="O88" s="20">
        <f t="shared" si="9"/>
        <v>33444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59.7</v>
      </c>
      <c r="D89" s="80">
        <v>295</v>
      </c>
      <c r="E89" s="80"/>
      <c r="F89" s="80">
        <v>38.1</v>
      </c>
      <c r="G89" s="80">
        <v>350.5</v>
      </c>
      <c r="H89" s="80">
        <v>5.4</v>
      </c>
      <c r="I89" s="29">
        <f t="shared" si="7"/>
        <v>748.69999999999993</v>
      </c>
      <c r="J89" s="81"/>
      <c r="K89" s="80"/>
      <c r="L89" s="80"/>
      <c r="M89" s="80"/>
      <c r="N89" s="30">
        <f t="shared" si="8"/>
        <v>0</v>
      </c>
      <c r="O89" s="31">
        <f t="shared" si="9"/>
        <v>748.69999999999993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18.48</v>
      </c>
      <c r="D90" s="77">
        <v>59.21</v>
      </c>
      <c r="E90" s="77"/>
      <c r="F90" s="77">
        <v>83.89</v>
      </c>
      <c r="G90" s="77">
        <v>90.76</v>
      </c>
      <c r="H90" s="77">
        <v>0.91</v>
      </c>
      <c r="I90" s="26">
        <f t="shared" si="7"/>
        <v>253.24999999999997</v>
      </c>
      <c r="J90" s="78"/>
      <c r="K90" s="77"/>
      <c r="L90" s="77"/>
      <c r="M90" s="77">
        <v>0.06</v>
      </c>
      <c r="N90" s="27">
        <f t="shared" si="8"/>
        <v>0.06</v>
      </c>
      <c r="O90" s="28">
        <f t="shared" si="9"/>
        <v>253.30999999999997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7109</v>
      </c>
      <c r="D91" s="71">
        <v>8814</v>
      </c>
      <c r="E91" s="71"/>
      <c r="F91" s="71">
        <v>16868</v>
      </c>
      <c r="G91" s="71">
        <v>15726</v>
      </c>
      <c r="H91" s="71">
        <v>50</v>
      </c>
      <c r="I91" s="17">
        <f t="shared" si="7"/>
        <v>48567</v>
      </c>
      <c r="J91" s="72"/>
      <c r="K91" s="71"/>
      <c r="L91" s="71"/>
      <c r="M91" s="71">
        <v>6</v>
      </c>
      <c r="N91" s="19">
        <f t="shared" si="8"/>
        <v>6</v>
      </c>
      <c r="O91" s="20">
        <f t="shared" si="9"/>
        <v>48573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108.1</v>
      </c>
      <c r="D92" s="80">
        <v>195.5</v>
      </c>
      <c r="E92" s="80"/>
      <c r="F92" s="80">
        <v>223.9</v>
      </c>
      <c r="G92" s="80">
        <v>273.7</v>
      </c>
      <c r="H92" s="80">
        <v>1.4</v>
      </c>
      <c r="I92" s="29">
        <f t="shared" si="7"/>
        <v>802.6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802.80000000000007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28.93</v>
      </c>
      <c r="D93" s="77">
        <v>26.49</v>
      </c>
      <c r="E93" s="77">
        <v>0.02</v>
      </c>
      <c r="F93" s="77">
        <v>210.02</v>
      </c>
      <c r="G93" s="77">
        <v>113.84</v>
      </c>
      <c r="H93" s="77">
        <v>2.78</v>
      </c>
      <c r="I93" s="26">
        <f t="shared" si="7"/>
        <v>382.08000000000004</v>
      </c>
      <c r="J93" s="78"/>
      <c r="K93" s="77"/>
      <c r="L93" s="77"/>
      <c r="M93" s="77">
        <v>0.28999999999999998</v>
      </c>
      <c r="N93" s="27">
        <f t="shared" si="8"/>
        <v>0.28999999999999998</v>
      </c>
      <c r="O93" s="28">
        <f t="shared" si="9"/>
        <v>382.37000000000006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11814</v>
      </c>
      <c r="D94" s="71">
        <v>4784</v>
      </c>
      <c r="E94" s="71">
        <v>4</v>
      </c>
      <c r="F94" s="71">
        <v>42959</v>
      </c>
      <c r="G94" s="71">
        <v>23230</v>
      </c>
      <c r="H94" s="71">
        <v>323</v>
      </c>
      <c r="I94" s="17">
        <f t="shared" si="7"/>
        <v>83114</v>
      </c>
      <c r="J94" s="72"/>
      <c r="K94" s="71"/>
      <c r="L94" s="71"/>
      <c r="M94" s="71">
        <v>29</v>
      </c>
      <c r="N94" s="19">
        <f t="shared" si="8"/>
        <v>29</v>
      </c>
      <c r="O94" s="20">
        <f t="shared" si="9"/>
        <v>83143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143.80000000000001</v>
      </c>
      <c r="D95" s="80">
        <v>90.6</v>
      </c>
      <c r="E95" s="80">
        <v>0.1</v>
      </c>
      <c r="F95" s="80">
        <v>484.7</v>
      </c>
      <c r="G95" s="80">
        <v>337.6</v>
      </c>
      <c r="H95" s="80">
        <v>7.4</v>
      </c>
      <c r="I95" s="29">
        <f t="shared" si="7"/>
        <v>1064.2000000000003</v>
      </c>
      <c r="J95" s="81"/>
      <c r="K95" s="80"/>
      <c r="L95" s="80"/>
      <c r="M95" s="80">
        <v>0.5</v>
      </c>
      <c r="N95" s="30">
        <f t="shared" si="8"/>
        <v>0.5</v>
      </c>
      <c r="O95" s="31">
        <f t="shared" si="9"/>
        <v>1064.7000000000003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34.46</v>
      </c>
      <c r="D96" s="77">
        <v>15.5</v>
      </c>
      <c r="E96" s="77"/>
      <c r="F96" s="77">
        <v>299.42</v>
      </c>
      <c r="G96" s="77">
        <v>237.64</v>
      </c>
      <c r="H96" s="77"/>
      <c r="I96" s="26">
        <f t="shared" si="7"/>
        <v>587.02</v>
      </c>
      <c r="J96" s="78"/>
      <c r="K96" s="77"/>
      <c r="L96" s="77"/>
      <c r="M96" s="77">
        <v>0.18</v>
      </c>
      <c r="N96" s="27">
        <f t="shared" si="8"/>
        <v>0.18</v>
      </c>
      <c r="O96" s="28">
        <f t="shared" si="9"/>
        <v>587.19999999999993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14109</v>
      </c>
      <c r="D97" s="71">
        <v>3492</v>
      </c>
      <c r="E97" s="71"/>
      <c r="F97" s="71">
        <v>63405</v>
      </c>
      <c r="G97" s="71">
        <v>58890</v>
      </c>
      <c r="H97" s="71"/>
      <c r="I97" s="17">
        <f t="shared" si="7"/>
        <v>139896</v>
      </c>
      <c r="J97" s="72"/>
      <c r="K97" s="71"/>
      <c r="L97" s="71"/>
      <c r="M97" s="71">
        <v>18</v>
      </c>
      <c r="N97" s="19">
        <f t="shared" si="8"/>
        <v>18</v>
      </c>
      <c r="O97" s="20">
        <f t="shared" si="9"/>
        <v>139914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146.9</v>
      </c>
      <c r="D98" s="80">
        <v>55.5</v>
      </c>
      <c r="E98" s="80"/>
      <c r="F98" s="80">
        <v>607.1</v>
      </c>
      <c r="G98" s="80">
        <v>765.7</v>
      </c>
      <c r="H98" s="80"/>
      <c r="I98" s="29">
        <f t="shared" si="7"/>
        <v>1575.2</v>
      </c>
      <c r="J98" s="81"/>
      <c r="K98" s="80"/>
      <c r="L98" s="80"/>
      <c r="M98" s="80">
        <v>0.3</v>
      </c>
      <c r="N98" s="30">
        <f t="shared" si="8"/>
        <v>0.3</v>
      </c>
      <c r="O98" s="31">
        <f t="shared" si="9"/>
        <v>1575.5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35.26</v>
      </c>
      <c r="D99" s="77">
        <v>7.84</v>
      </c>
      <c r="E99" s="77">
        <v>6.81</v>
      </c>
      <c r="F99" s="77">
        <v>91.56</v>
      </c>
      <c r="G99" s="77">
        <v>461.13</v>
      </c>
      <c r="H99" s="77">
        <v>7.08</v>
      </c>
      <c r="I99" s="26">
        <f t="shared" si="7"/>
        <v>609.68000000000006</v>
      </c>
      <c r="J99" s="78">
        <v>0.02</v>
      </c>
      <c r="K99" s="77"/>
      <c r="L99" s="77"/>
      <c r="M99" s="77">
        <v>0.86</v>
      </c>
      <c r="N99" s="27">
        <f t="shared" si="8"/>
        <v>0.88</v>
      </c>
      <c r="O99" s="28">
        <f t="shared" si="9"/>
        <v>610.56000000000006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15064</v>
      </c>
      <c r="D100" s="71">
        <v>1483</v>
      </c>
      <c r="E100" s="71">
        <v>968</v>
      </c>
      <c r="F100" s="71">
        <v>19591</v>
      </c>
      <c r="G100" s="71">
        <v>102671</v>
      </c>
      <c r="H100" s="71">
        <v>1076</v>
      </c>
      <c r="I100" s="17">
        <f t="shared" si="7"/>
        <v>140853</v>
      </c>
      <c r="J100" s="72">
        <v>2</v>
      </c>
      <c r="K100" s="71"/>
      <c r="L100" s="71"/>
      <c r="M100" s="71">
        <v>82</v>
      </c>
      <c r="N100" s="19">
        <f t="shared" si="8"/>
        <v>84</v>
      </c>
      <c r="O100" s="20">
        <f t="shared" si="9"/>
        <v>140937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152.1</v>
      </c>
      <c r="D101" s="80">
        <v>24.3</v>
      </c>
      <c r="E101" s="80">
        <v>14.5</v>
      </c>
      <c r="F101" s="80">
        <v>186.7</v>
      </c>
      <c r="G101" s="80">
        <v>1295.0999999999999</v>
      </c>
      <c r="H101" s="80">
        <v>20.5</v>
      </c>
      <c r="I101" s="29">
        <f t="shared" si="7"/>
        <v>1693.1999999999998</v>
      </c>
      <c r="J101" s="81">
        <v>0</v>
      </c>
      <c r="K101" s="80"/>
      <c r="L101" s="80"/>
      <c r="M101" s="80">
        <v>1.4</v>
      </c>
      <c r="N101" s="30">
        <f t="shared" si="8"/>
        <v>1.4</v>
      </c>
      <c r="O101" s="31">
        <f t="shared" si="9"/>
        <v>1694.6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40.56</v>
      </c>
      <c r="D102" s="77">
        <v>27.66</v>
      </c>
      <c r="E102" s="77">
        <v>2.38</v>
      </c>
      <c r="F102" s="77">
        <v>52.86</v>
      </c>
      <c r="G102" s="77">
        <v>664.15</v>
      </c>
      <c r="H102" s="77">
        <v>0.36</v>
      </c>
      <c r="I102" s="26">
        <f t="shared" si="7"/>
        <v>787.97</v>
      </c>
      <c r="J102" s="78"/>
      <c r="K102" s="77"/>
      <c r="L102" s="77"/>
      <c r="M102" s="77">
        <v>25.69</v>
      </c>
      <c r="N102" s="27">
        <f t="shared" si="8"/>
        <v>25.69</v>
      </c>
      <c r="O102" s="28">
        <f t="shared" si="9"/>
        <v>813.66000000000008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17507</v>
      </c>
      <c r="D103" s="71">
        <v>7248</v>
      </c>
      <c r="E103" s="71">
        <v>338</v>
      </c>
      <c r="F103" s="71">
        <v>11383</v>
      </c>
      <c r="G103" s="71">
        <v>166175</v>
      </c>
      <c r="H103" s="71">
        <v>68</v>
      </c>
      <c r="I103" s="17">
        <f t="shared" si="7"/>
        <v>202719</v>
      </c>
      <c r="J103" s="72"/>
      <c r="K103" s="71"/>
      <c r="L103" s="71"/>
      <c r="M103" s="71">
        <v>1349</v>
      </c>
      <c r="N103" s="19">
        <f t="shared" si="8"/>
        <v>1349</v>
      </c>
      <c r="O103" s="20">
        <f t="shared" si="9"/>
        <v>204068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163.80000000000001</v>
      </c>
      <c r="D104" s="80">
        <v>101.6</v>
      </c>
      <c r="E104" s="80">
        <v>5.0999999999999996</v>
      </c>
      <c r="F104" s="80">
        <v>94.1</v>
      </c>
      <c r="G104" s="80">
        <v>1803.2</v>
      </c>
      <c r="H104" s="80">
        <v>1.1000000000000001</v>
      </c>
      <c r="I104" s="29">
        <f t="shared" si="7"/>
        <v>2168.9</v>
      </c>
      <c r="J104" s="81"/>
      <c r="K104" s="80"/>
      <c r="L104" s="80"/>
      <c r="M104" s="80">
        <v>16.2</v>
      </c>
      <c r="N104" s="30">
        <f t="shared" si="8"/>
        <v>16.2</v>
      </c>
      <c r="O104" s="31">
        <f t="shared" si="9"/>
        <v>2185.1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20.05</v>
      </c>
      <c r="D105" s="77">
        <v>19.63</v>
      </c>
      <c r="E105" s="77"/>
      <c r="F105" s="77">
        <v>5.37</v>
      </c>
      <c r="G105" s="77">
        <v>335.71</v>
      </c>
      <c r="H105" s="77"/>
      <c r="I105" s="26">
        <f t="shared" si="7"/>
        <v>380.76</v>
      </c>
      <c r="J105" s="78"/>
      <c r="K105" s="77"/>
      <c r="L105" s="77">
        <v>0.53</v>
      </c>
      <c r="M105" s="77">
        <v>0.06</v>
      </c>
      <c r="N105" s="27">
        <f t="shared" si="8"/>
        <v>0.59000000000000008</v>
      </c>
      <c r="O105" s="28">
        <f t="shared" si="9"/>
        <v>381.34999999999997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9050</v>
      </c>
      <c r="D106" s="71">
        <v>5606</v>
      </c>
      <c r="E106" s="71"/>
      <c r="F106" s="71">
        <v>1043</v>
      </c>
      <c r="G106" s="71">
        <v>87422</v>
      </c>
      <c r="H106" s="71"/>
      <c r="I106" s="17">
        <f t="shared" si="7"/>
        <v>103121</v>
      </c>
      <c r="J106" s="72"/>
      <c r="K106" s="71"/>
      <c r="L106" s="71">
        <v>37</v>
      </c>
      <c r="M106" s="71">
        <v>33</v>
      </c>
      <c r="N106" s="19">
        <f t="shared" si="8"/>
        <v>70</v>
      </c>
      <c r="O106" s="20">
        <f t="shared" si="9"/>
        <v>103191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75.2</v>
      </c>
      <c r="D107" s="80">
        <v>64.8</v>
      </c>
      <c r="E107" s="80"/>
      <c r="F107" s="80">
        <v>6.8</v>
      </c>
      <c r="G107" s="80">
        <v>733.4</v>
      </c>
      <c r="H107" s="80"/>
      <c r="I107" s="29">
        <f t="shared" si="7"/>
        <v>880.2</v>
      </c>
      <c r="J107" s="81"/>
      <c r="K107" s="80"/>
      <c r="L107" s="80">
        <v>0.4</v>
      </c>
      <c r="M107" s="80">
        <v>0.3</v>
      </c>
      <c r="N107" s="30">
        <f t="shared" si="8"/>
        <v>0.7</v>
      </c>
      <c r="O107" s="31">
        <f t="shared" si="9"/>
        <v>880.90000000000009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14.58</v>
      </c>
      <c r="D108" s="77">
        <v>42.58</v>
      </c>
      <c r="E108" s="77">
        <v>7.7</v>
      </c>
      <c r="F108" s="77">
        <v>13.19</v>
      </c>
      <c r="G108" s="77">
        <v>135.12</v>
      </c>
      <c r="H108" s="77"/>
      <c r="I108" s="26">
        <f t="shared" si="7"/>
        <v>213.17000000000002</v>
      </c>
      <c r="J108" s="78"/>
      <c r="K108" s="77"/>
      <c r="L108" s="77"/>
      <c r="M108" s="77"/>
      <c r="N108" s="27">
        <f t="shared" si="8"/>
        <v>0</v>
      </c>
      <c r="O108" s="28">
        <f t="shared" si="9"/>
        <v>213.17000000000002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7027</v>
      </c>
      <c r="D109" s="71">
        <v>11700</v>
      </c>
      <c r="E109" s="71">
        <v>2048</v>
      </c>
      <c r="F109" s="71">
        <v>2160</v>
      </c>
      <c r="G109" s="71">
        <v>35826</v>
      </c>
      <c r="H109" s="71"/>
      <c r="I109" s="17">
        <f t="shared" si="7"/>
        <v>58761</v>
      </c>
      <c r="J109" s="72"/>
      <c r="K109" s="71"/>
      <c r="L109" s="71"/>
      <c r="M109" s="71"/>
      <c r="N109" s="19">
        <f t="shared" si="8"/>
        <v>0</v>
      </c>
      <c r="O109" s="20">
        <f t="shared" si="9"/>
        <v>58761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51.1</v>
      </c>
      <c r="D110" s="80">
        <v>100.3</v>
      </c>
      <c r="E110" s="80">
        <v>16.399999999999999</v>
      </c>
      <c r="F110" s="80">
        <v>11.4</v>
      </c>
      <c r="G110" s="80">
        <v>235.2</v>
      </c>
      <c r="H110" s="80"/>
      <c r="I110" s="29">
        <f t="shared" si="7"/>
        <v>414.4</v>
      </c>
      <c r="J110" s="81"/>
      <c r="K110" s="80"/>
      <c r="L110" s="80"/>
      <c r="M110" s="80"/>
      <c r="N110" s="30">
        <f t="shared" si="8"/>
        <v>0</v>
      </c>
      <c r="O110" s="31">
        <f t="shared" si="9"/>
        <v>414.4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13.14</v>
      </c>
      <c r="D111" s="77">
        <v>38.549999999999997</v>
      </c>
      <c r="E111" s="77">
        <v>1.24</v>
      </c>
      <c r="F111" s="77">
        <v>7.21</v>
      </c>
      <c r="G111" s="77">
        <v>116.03</v>
      </c>
      <c r="H111" s="77">
        <v>1.74</v>
      </c>
      <c r="I111" s="26">
        <f t="shared" si="7"/>
        <v>177.91000000000003</v>
      </c>
      <c r="J111" s="78"/>
      <c r="K111" s="77"/>
      <c r="L111" s="77"/>
      <c r="M111" s="77">
        <v>0.86</v>
      </c>
      <c r="N111" s="27">
        <f t="shared" si="8"/>
        <v>0.86</v>
      </c>
      <c r="O111" s="28">
        <f t="shared" si="9"/>
        <v>178.77000000000004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6015</v>
      </c>
      <c r="D112" s="71">
        <v>8900</v>
      </c>
      <c r="E112" s="71">
        <v>343</v>
      </c>
      <c r="F112" s="71">
        <v>1048</v>
      </c>
      <c r="G112" s="71">
        <v>33658</v>
      </c>
      <c r="H112" s="71">
        <v>400</v>
      </c>
      <c r="I112" s="17">
        <f t="shared" si="7"/>
        <v>50364</v>
      </c>
      <c r="J112" s="72"/>
      <c r="K112" s="71"/>
      <c r="L112" s="71"/>
      <c r="M112" s="71">
        <v>91</v>
      </c>
      <c r="N112" s="19">
        <f t="shared" si="8"/>
        <v>91</v>
      </c>
      <c r="O112" s="20">
        <f t="shared" si="9"/>
        <v>50455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45.7</v>
      </c>
      <c r="D113" s="80">
        <v>57.7</v>
      </c>
      <c r="E113" s="80">
        <v>2</v>
      </c>
      <c r="F113" s="80">
        <v>4.2</v>
      </c>
      <c r="G113" s="80">
        <v>0</v>
      </c>
      <c r="H113" s="80">
        <v>4.8</v>
      </c>
      <c r="I113" s="29">
        <f t="shared" si="7"/>
        <v>114.4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114.4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11.75</v>
      </c>
      <c r="D114" s="77">
        <v>61.6</v>
      </c>
      <c r="E114" s="77">
        <v>3.29</v>
      </c>
      <c r="F114" s="77">
        <v>4.2</v>
      </c>
      <c r="G114" s="77">
        <v>39.270000000000003</v>
      </c>
      <c r="H114" s="77">
        <v>1.48</v>
      </c>
      <c r="I114" s="26">
        <f t="shared" si="7"/>
        <v>121.59000000000002</v>
      </c>
      <c r="J114" s="78"/>
      <c r="K114" s="77"/>
      <c r="L114" s="77"/>
      <c r="M114" s="77"/>
      <c r="N114" s="27">
        <f t="shared" si="8"/>
        <v>0</v>
      </c>
      <c r="O114" s="28">
        <f t="shared" si="9"/>
        <v>121.59000000000002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5774</v>
      </c>
      <c r="D115" s="71">
        <v>12598</v>
      </c>
      <c r="E115" s="71">
        <v>572</v>
      </c>
      <c r="F115" s="71">
        <v>856</v>
      </c>
      <c r="G115" s="71">
        <v>11853</v>
      </c>
      <c r="H115" s="71">
        <v>355</v>
      </c>
      <c r="I115" s="17">
        <f t="shared" si="7"/>
        <v>32008</v>
      </c>
      <c r="J115" s="72"/>
      <c r="K115" s="71"/>
      <c r="L115" s="71"/>
      <c r="M115" s="71"/>
      <c r="N115" s="19">
        <f t="shared" si="8"/>
        <v>0</v>
      </c>
      <c r="O115" s="20">
        <f t="shared" si="9"/>
        <v>32008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41.4</v>
      </c>
      <c r="D116" s="89">
        <v>85.1</v>
      </c>
      <c r="E116" s="89">
        <v>4.5999999999999996</v>
      </c>
      <c r="F116" s="89">
        <v>3.6</v>
      </c>
      <c r="G116" s="89">
        <v>0</v>
      </c>
      <c r="H116" s="89">
        <v>3.5</v>
      </c>
      <c r="I116" s="47">
        <f t="shared" si="7"/>
        <v>138.19999999999999</v>
      </c>
      <c r="J116" s="90"/>
      <c r="K116" s="89"/>
      <c r="L116" s="89"/>
      <c r="M116" s="89"/>
      <c r="N116" s="49">
        <f t="shared" si="8"/>
        <v>0</v>
      </c>
      <c r="O116" s="44">
        <f t="shared" si="9"/>
        <v>138.19999999999999</v>
      </c>
      <c r="P116" s="45">
        <f>SUM(O136,P111,P112,P115)</f>
        <v>4191.1600000000008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43</v>
      </c>
      <c r="F119" s="104" t="s">
        <v>63</v>
      </c>
      <c r="G119" s="104" t="s">
        <v>65</v>
      </c>
      <c r="H119" s="104" t="s">
        <v>12</v>
      </c>
      <c r="I119" s="100" t="s">
        <v>13</v>
      </c>
      <c r="J119" s="102" t="s">
        <v>64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18.21</v>
      </c>
      <c r="D121" s="68">
        <v>25.45</v>
      </c>
      <c r="E121" s="68"/>
      <c r="F121" s="68"/>
      <c r="G121" s="68">
        <v>28.05</v>
      </c>
      <c r="H121" s="68">
        <v>0.13</v>
      </c>
      <c r="I121" s="11">
        <f t="shared" si="7"/>
        <v>71.839999999999989</v>
      </c>
      <c r="J121" s="69"/>
      <c r="K121" s="68"/>
      <c r="L121" s="68"/>
      <c r="M121" s="68"/>
      <c r="N121" s="13">
        <f t="shared" si="8"/>
        <v>0</v>
      </c>
      <c r="O121" s="14">
        <f t="shared" si="9"/>
        <v>71.839999999999989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9078</v>
      </c>
      <c r="D122" s="71">
        <v>5659</v>
      </c>
      <c r="E122" s="71"/>
      <c r="F122" s="71"/>
      <c r="G122" s="71">
        <v>8431</v>
      </c>
      <c r="H122" s="71">
        <v>33</v>
      </c>
      <c r="I122" s="17">
        <f t="shared" si="7"/>
        <v>23201</v>
      </c>
      <c r="J122" s="72"/>
      <c r="K122" s="71"/>
      <c r="L122" s="71"/>
      <c r="M122" s="71"/>
      <c r="N122" s="19">
        <f t="shared" si="8"/>
        <v>0</v>
      </c>
      <c r="O122" s="20">
        <f t="shared" si="9"/>
        <v>23201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59.2</v>
      </c>
      <c r="D123" s="80">
        <v>0</v>
      </c>
      <c r="E123" s="80"/>
      <c r="F123" s="80"/>
      <c r="G123" s="80">
        <v>0</v>
      </c>
      <c r="H123" s="80">
        <v>0.3</v>
      </c>
      <c r="I123" s="29">
        <f t="shared" si="7"/>
        <v>59.5</v>
      </c>
      <c r="J123" s="81"/>
      <c r="K123" s="80"/>
      <c r="L123" s="80"/>
      <c r="M123" s="80"/>
      <c r="N123" s="30">
        <f t="shared" si="8"/>
        <v>0</v>
      </c>
      <c r="O123" s="31">
        <f t="shared" si="9"/>
        <v>59.5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18.05</v>
      </c>
      <c r="D124" s="77">
        <v>16.72</v>
      </c>
      <c r="E124" s="77"/>
      <c r="F124" s="77">
        <v>0.84</v>
      </c>
      <c r="G124" s="77">
        <v>12.05</v>
      </c>
      <c r="H124" s="77"/>
      <c r="I124" s="26">
        <f t="shared" si="7"/>
        <v>47.66</v>
      </c>
      <c r="J124" s="78"/>
      <c r="K124" s="77"/>
      <c r="L124" s="77"/>
      <c r="M124" s="77"/>
      <c r="N124" s="27">
        <f t="shared" si="8"/>
        <v>0</v>
      </c>
      <c r="O124" s="28">
        <f t="shared" si="9"/>
        <v>47.66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9305</v>
      </c>
      <c r="D125" s="71">
        <v>4104</v>
      </c>
      <c r="E125" s="71"/>
      <c r="F125" s="71">
        <v>175</v>
      </c>
      <c r="G125" s="71">
        <v>3363</v>
      </c>
      <c r="H125" s="71"/>
      <c r="I125" s="17">
        <f t="shared" si="7"/>
        <v>16947</v>
      </c>
      <c r="J125" s="72"/>
      <c r="K125" s="71"/>
      <c r="L125" s="71"/>
      <c r="M125" s="71"/>
      <c r="N125" s="19">
        <f t="shared" si="8"/>
        <v>0</v>
      </c>
      <c r="O125" s="20">
        <f t="shared" si="9"/>
        <v>16947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55.3</v>
      </c>
      <c r="D126" s="80">
        <v>0</v>
      </c>
      <c r="E126" s="80"/>
      <c r="F126" s="80">
        <v>0.2</v>
      </c>
      <c r="G126" s="80">
        <v>0</v>
      </c>
      <c r="H126" s="80"/>
      <c r="I126" s="29">
        <f t="shared" si="7"/>
        <v>55.5</v>
      </c>
      <c r="J126" s="81"/>
      <c r="K126" s="80"/>
      <c r="L126" s="80"/>
      <c r="M126" s="80"/>
      <c r="N126" s="30">
        <f t="shared" si="8"/>
        <v>0</v>
      </c>
      <c r="O126" s="31">
        <f t="shared" si="9"/>
        <v>55.5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41.51</v>
      </c>
      <c r="D127" s="77">
        <v>37.71</v>
      </c>
      <c r="E127" s="77"/>
      <c r="F127" s="77">
        <v>0.4</v>
      </c>
      <c r="G127" s="77">
        <v>7.8</v>
      </c>
      <c r="H127" s="77"/>
      <c r="I127" s="26">
        <f t="shared" si="7"/>
        <v>87.42</v>
      </c>
      <c r="J127" s="78"/>
      <c r="K127" s="77"/>
      <c r="L127" s="77"/>
      <c r="M127" s="77"/>
      <c r="N127" s="27">
        <f t="shared" si="8"/>
        <v>0</v>
      </c>
      <c r="O127" s="28">
        <f t="shared" si="9"/>
        <v>87.42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22229</v>
      </c>
      <c r="D128" s="71">
        <v>9784</v>
      </c>
      <c r="E128" s="71"/>
      <c r="F128" s="71">
        <v>82</v>
      </c>
      <c r="G128" s="71">
        <v>2366</v>
      </c>
      <c r="H128" s="71"/>
      <c r="I128" s="17">
        <f t="shared" si="7"/>
        <v>34461</v>
      </c>
      <c r="J128" s="72"/>
      <c r="K128" s="71"/>
      <c r="L128" s="71"/>
      <c r="M128" s="71"/>
      <c r="N128" s="19">
        <f t="shared" si="8"/>
        <v>0</v>
      </c>
      <c r="O128" s="20">
        <f t="shared" si="9"/>
        <v>34461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309.27</v>
      </c>
      <c r="D130" s="68">
        <v>509.68</v>
      </c>
      <c r="E130" s="68">
        <v>22.14</v>
      </c>
      <c r="F130" s="68">
        <v>795.26</v>
      </c>
      <c r="G130" s="68">
        <v>2378.83</v>
      </c>
      <c r="H130" s="68">
        <v>18.100000000000001</v>
      </c>
      <c r="I130" s="11">
        <f t="shared" si="7"/>
        <v>4033.2799999999997</v>
      </c>
      <c r="J130" s="69">
        <v>0.61</v>
      </c>
      <c r="K130" s="68"/>
      <c r="L130" s="68">
        <v>0.76</v>
      </c>
      <c r="M130" s="68">
        <v>33.68</v>
      </c>
      <c r="N130" s="13">
        <f>SUM(J130:M130)</f>
        <v>35.049999999999997</v>
      </c>
      <c r="O130" s="14">
        <f t="shared" si="9"/>
        <v>4068.33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138778</v>
      </c>
      <c r="D131" s="71">
        <v>103483</v>
      </c>
      <c r="E131" s="71">
        <v>4319</v>
      </c>
      <c r="F131" s="71">
        <v>163808</v>
      </c>
      <c r="G131" s="71">
        <v>576216</v>
      </c>
      <c r="H131" s="71">
        <v>3218</v>
      </c>
      <c r="I131" s="17">
        <f t="shared" si="7"/>
        <v>989822</v>
      </c>
      <c r="J131" s="72">
        <v>46</v>
      </c>
      <c r="K131" s="71"/>
      <c r="L131" s="71">
        <v>83</v>
      </c>
      <c r="M131" s="71">
        <v>2308</v>
      </c>
      <c r="N131" s="19">
        <f t="shared" si="8"/>
        <v>2437</v>
      </c>
      <c r="O131" s="20">
        <f t="shared" si="9"/>
        <v>992259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1139.3</v>
      </c>
      <c r="D132" s="80">
        <v>1395.9</v>
      </c>
      <c r="E132" s="80">
        <v>45</v>
      </c>
      <c r="F132" s="80">
        <v>1706.6</v>
      </c>
      <c r="G132" s="80">
        <v>6068.2</v>
      </c>
      <c r="H132" s="80">
        <v>72.3</v>
      </c>
      <c r="I132" s="29">
        <f t="shared" ref="I132:I138" si="10">SUM(C132:H132)</f>
        <v>10427.299999999999</v>
      </c>
      <c r="J132" s="81">
        <v>0.6</v>
      </c>
      <c r="K132" s="80"/>
      <c r="L132" s="80">
        <v>3.4</v>
      </c>
      <c r="M132" s="80">
        <v>54.7</v>
      </c>
      <c r="N132" s="30">
        <f t="shared" ref="N132:N138" si="11">SUM(J132:M132)</f>
        <v>58.7</v>
      </c>
      <c r="O132" s="31">
        <f t="shared" ref="O132:O138" si="12">SUM(N132,I132)</f>
        <v>10486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304.93</v>
      </c>
      <c r="D133" s="77">
        <v>400.34</v>
      </c>
      <c r="E133" s="77">
        <v>21.44</v>
      </c>
      <c r="F133" s="77">
        <v>782.99</v>
      </c>
      <c r="G133" s="77">
        <v>2336.71</v>
      </c>
      <c r="H133" s="77">
        <v>10.79</v>
      </c>
      <c r="I133" s="26">
        <f t="shared" si="10"/>
        <v>3857.2</v>
      </c>
      <c r="J133" s="78">
        <v>0.61</v>
      </c>
      <c r="K133" s="77"/>
      <c r="L133" s="77">
        <v>0.76</v>
      </c>
      <c r="M133" s="77">
        <v>33.4</v>
      </c>
      <c r="N133" s="27">
        <f t="shared" si="11"/>
        <v>34.769999999999996</v>
      </c>
      <c r="O133" s="28">
        <f t="shared" si="12"/>
        <v>3891.97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137632</v>
      </c>
      <c r="D134" s="71">
        <v>87239</v>
      </c>
      <c r="E134" s="71">
        <v>4273</v>
      </c>
      <c r="F134" s="71">
        <v>162116</v>
      </c>
      <c r="G134" s="71">
        <v>568044</v>
      </c>
      <c r="H134" s="71">
        <v>1932</v>
      </c>
      <c r="I134" s="17">
        <f t="shared" si="10"/>
        <v>961236</v>
      </c>
      <c r="J134" s="72">
        <v>46</v>
      </c>
      <c r="K134" s="71"/>
      <c r="L134" s="71">
        <v>48</v>
      </c>
      <c r="M134" s="71">
        <v>2287</v>
      </c>
      <c r="N134" s="19">
        <f t="shared" si="11"/>
        <v>2381</v>
      </c>
      <c r="O134" s="20">
        <f t="shared" si="12"/>
        <v>963617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1104.5</v>
      </c>
      <c r="D135" s="89">
        <v>863.1</v>
      </c>
      <c r="E135" s="89">
        <v>42.7</v>
      </c>
      <c r="F135" s="89">
        <v>1663.1</v>
      </c>
      <c r="G135" s="89">
        <v>5819.9</v>
      </c>
      <c r="H135" s="89">
        <v>30.2</v>
      </c>
      <c r="I135" s="47">
        <f t="shared" si="10"/>
        <v>9523.5</v>
      </c>
      <c r="J135" s="90">
        <v>0.6</v>
      </c>
      <c r="K135" s="89"/>
      <c r="L135" s="89">
        <v>1</v>
      </c>
      <c r="M135" s="89">
        <v>53.1</v>
      </c>
      <c r="N135" s="49">
        <f t="shared" si="11"/>
        <v>54.7</v>
      </c>
      <c r="O135" s="44">
        <f t="shared" si="12"/>
        <v>9578.2000000000007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309.27</v>
      </c>
      <c r="D136" s="57">
        <f t="shared" si="13"/>
        <v>577.74000000000012</v>
      </c>
      <c r="E136" s="57">
        <f t="shared" si="13"/>
        <v>22.139999999999997</v>
      </c>
      <c r="F136" s="57">
        <f t="shared" si="13"/>
        <v>795.84000000000015</v>
      </c>
      <c r="G136" s="57">
        <f t="shared" si="13"/>
        <v>2391.6700000000005</v>
      </c>
      <c r="H136" s="57">
        <f t="shared" si="13"/>
        <v>18.919999999999998</v>
      </c>
      <c r="I136" s="58">
        <f t="shared" si="10"/>
        <v>4115.5800000000008</v>
      </c>
      <c r="J136" s="59">
        <f t="shared" ref="J136:M138" si="14">SUM(J63,J66,J69,J72,J75,J78,J81,J84,J87,J90,J93,J96,J99,J102,J105,J108,J111,J114,J121,J124,J127)</f>
        <v>0.61</v>
      </c>
      <c r="K136" s="57">
        <f t="shared" si="14"/>
        <v>0</v>
      </c>
      <c r="L136" s="57">
        <f t="shared" si="14"/>
        <v>26.49</v>
      </c>
      <c r="M136" s="57">
        <f t="shared" si="14"/>
        <v>48.48</v>
      </c>
      <c r="N136" s="60">
        <f t="shared" si="11"/>
        <v>75.58</v>
      </c>
      <c r="O136" s="61">
        <f t="shared" si="12"/>
        <v>4191.1600000000008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138778</v>
      </c>
      <c r="D137" s="36">
        <f t="shared" si="13"/>
        <v>109853</v>
      </c>
      <c r="E137" s="36">
        <f t="shared" si="13"/>
        <v>4319</v>
      </c>
      <c r="F137" s="36">
        <f t="shared" si="13"/>
        <v>163850</v>
      </c>
      <c r="G137" s="36">
        <f t="shared" si="13"/>
        <v>576216</v>
      </c>
      <c r="H137" s="36">
        <f t="shared" si="13"/>
        <v>3772</v>
      </c>
      <c r="I137" s="17">
        <f t="shared" si="10"/>
        <v>996788</v>
      </c>
      <c r="J137" s="18">
        <f t="shared" si="14"/>
        <v>46</v>
      </c>
      <c r="K137" s="16">
        <f t="shared" si="14"/>
        <v>0</v>
      </c>
      <c r="L137" s="16">
        <f t="shared" si="14"/>
        <v>210</v>
      </c>
      <c r="M137" s="16">
        <f t="shared" si="14"/>
        <v>2308</v>
      </c>
      <c r="N137" s="19">
        <f t="shared" si="11"/>
        <v>2564</v>
      </c>
      <c r="O137" s="20">
        <f t="shared" si="12"/>
        <v>999352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1139.3000000000002</v>
      </c>
      <c r="D138" s="41">
        <f t="shared" si="13"/>
        <v>1826.1999999999996</v>
      </c>
      <c r="E138" s="41">
        <f t="shared" si="13"/>
        <v>45</v>
      </c>
      <c r="F138" s="41">
        <f t="shared" si="13"/>
        <v>1709.3000000000002</v>
      </c>
      <c r="G138" s="41">
        <f t="shared" si="13"/>
        <v>6068.1999999999989</v>
      </c>
      <c r="H138" s="41">
        <f t="shared" si="13"/>
        <v>104.3</v>
      </c>
      <c r="I138" s="47">
        <f t="shared" si="10"/>
        <v>10892.3</v>
      </c>
      <c r="J138" s="48">
        <f t="shared" si="14"/>
        <v>0.6</v>
      </c>
      <c r="K138" s="46">
        <f t="shared" si="14"/>
        <v>0</v>
      </c>
      <c r="L138" s="46">
        <f t="shared" si="14"/>
        <v>20.599999999999998</v>
      </c>
      <c r="M138" s="46">
        <f t="shared" si="14"/>
        <v>54.7</v>
      </c>
      <c r="N138" s="49">
        <f t="shared" si="11"/>
        <v>75.900000000000006</v>
      </c>
      <c r="O138" s="44">
        <f t="shared" si="12"/>
        <v>10968.199999999999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8</v>
      </c>
      <c r="E3" s="104" t="s">
        <v>43</v>
      </c>
      <c r="F3" s="104" t="s">
        <v>87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138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140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1.94</v>
      </c>
      <c r="E11" s="77"/>
      <c r="F11" s="77"/>
      <c r="G11" s="77"/>
      <c r="H11" s="77"/>
      <c r="I11" s="26">
        <f t="shared" si="0"/>
        <v>1.94</v>
      </c>
      <c r="J11" s="78"/>
      <c r="K11" s="77"/>
      <c r="L11" s="77"/>
      <c r="M11" s="77"/>
      <c r="N11" s="27">
        <f t="shared" si="1"/>
        <v>0</v>
      </c>
      <c r="O11" s="28">
        <f t="shared" si="2"/>
        <v>1.94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78</v>
      </c>
      <c r="E12" s="71"/>
      <c r="F12" s="71"/>
      <c r="G12" s="71">
        <v>104</v>
      </c>
      <c r="H12" s="71"/>
      <c r="I12" s="17">
        <f t="shared" si="0"/>
        <v>182</v>
      </c>
      <c r="J12" s="72"/>
      <c r="K12" s="71"/>
      <c r="L12" s="71"/>
      <c r="M12" s="71"/>
      <c r="N12" s="19">
        <f t="shared" si="1"/>
        <v>0</v>
      </c>
      <c r="O12" s="20">
        <f t="shared" si="2"/>
        <v>182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16</v>
      </c>
      <c r="E13" s="80"/>
      <c r="F13" s="80"/>
      <c r="G13" s="80">
        <v>10.4</v>
      </c>
      <c r="H13" s="80"/>
      <c r="I13" s="29">
        <f t="shared" si="0"/>
        <v>26.4</v>
      </c>
      <c r="J13" s="81"/>
      <c r="K13" s="80"/>
      <c r="L13" s="80"/>
      <c r="M13" s="80"/>
      <c r="N13" s="30">
        <f t="shared" si="1"/>
        <v>0</v>
      </c>
      <c r="O13" s="31">
        <f t="shared" si="2"/>
        <v>26.4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0.45</v>
      </c>
      <c r="E14" s="77"/>
      <c r="F14" s="77"/>
      <c r="G14" s="77"/>
      <c r="H14" s="77"/>
      <c r="I14" s="26">
        <f t="shared" si="0"/>
        <v>0.45</v>
      </c>
      <c r="J14" s="78"/>
      <c r="K14" s="77"/>
      <c r="L14" s="77"/>
      <c r="M14" s="77"/>
      <c r="N14" s="27">
        <f t="shared" si="1"/>
        <v>0</v>
      </c>
      <c r="O14" s="28">
        <f t="shared" si="2"/>
        <v>0.45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30</v>
      </c>
      <c r="E15" s="71"/>
      <c r="F15" s="71"/>
      <c r="G15" s="71"/>
      <c r="H15" s="71"/>
      <c r="I15" s="17">
        <f t="shared" si="0"/>
        <v>30</v>
      </c>
      <c r="J15" s="72"/>
      <c r="K15" s="71"/>
      <c r="L15" s="71"/>
      <c r="M15" s="71"/>
      <c r="N15" s="19">
        <f t="shared" si="1"/>
        <v>0</v>
      </c>
      <c r="O15" s="20">
        <f t="shared" si="2"/>
        <v>30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3.1</v>
      </c>
      <c r="E16" s="80"/>
      <c r="F16" s="80"/>
      <c r="G16" s="80"/>
      <c r="H16" s="80"/>
      <c r="I16" s="29">
        <f t="shared" si="0"/>
        <v>3.1</v>
      </c>
      <c r="J16" s="81"/>
      <c r="K16" s="80"/>
      <c r="L16" s="80"/>
      <c r="M16" s="80"/>
      <c r="N16" s="30">
        <f t="shared" si="1"/>
        <v>0</v>
      </c>
      <c r="O16" s="31">
        <f t="shared" si="2"/>
        <v>3.1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0.03</v>
      </c>
      <c r="D17" s="77">
        <v>0.52</v>
      </c>
      <c r="E17" s="77"/>
      <c r="F17" s="77">
        <v>0.19</v>
      </c>
      <c r="G17" s="77"/>
      <c r="H17" s="77"/>
      <c r="I17" s="26">
        <f t="shared" si="0"/>
        <v>0.74</v>
      </c>
      <c r="J17" s="78"/>
      <c r="K17" s="77"/>
      <c r="L17" s="77"/>
      <c r="M17" s="77"/>
      <c r="N17" s="27">
        <f t="shared" si="1"/>
        <v>0</v>
      </c>
      <c r="O17" s="28">
        <f t="shared" si="2"/>
        <v>0.74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</v>
      </c>
      <c r="D18" s="71">
        <v>36</v>
      </c>
      <c r="E18" s="71"/>
      <c r="F18" s="71">
        <v>24</v>
      </c>
      <c r="G18" s="71"/>
      <c r="H18" s="71"/>
      <c r="I18" s="17">
        <f t="shared" si="0"/>
        <v>63</v>
      </c>
      <c r="J18" s="72"/>
      <c r="K18" s="71"/>
      <c r="L18" s="71"/>
      <c r="M18" s="71"/>
      <c r="N18" s="19">
        <f t="shared" si="1"/>
        <v>0</v>
      </c>
      <c r="O18" s="20">
        <f t="shared" si="2"/>
        <v>63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>
        <v>2.2000000000000002</v>
      </c>
      <c r="E19" s="80"/>
      <c r="F19" s="80">
        <v>1.2</v>
      </c>
      <c r="G19" s="80"/>
      <c r="H19" s="80"/>
      <c r="I19" s="29">
        <f t="shared" si="0"/>
        <v>3.6000000000000005</v>
      </c>
      <c r="J19" s="81"/>
      <c r="K19" s="80"/>
      <c r="L19" s="80"/>
      <c r="M19" s="80"/>
      <c r="N19" s="30">
        <f t="shared" si="1"/>
        <v>0</v>
      </c>
      <c r="O19" s="31">
        <f t="shared" si="2"/>
        <v>3.6000000000000005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0.41</v>
      </c>
      <c r="D20" s="77">
        <v>2.62</v>
      </c>
      <c r="E20" s="77"/>
      <c r="F20" s="77"/>
      <c r="G20" s="77"/>
      <c r="H20" s="77"/>
      <c r="I20" s="26">
        <f t="shared" si="0"/>
        <v>3.0300000000000002</v>
      </c>
      <c r="J20" s="78"/>
      <c r="K20" s="77"/>
      <c r="L20" s="77"/>
      <c r="M20" s="77"/>
      <c r="N20" s="27">
        <f t="shared" si="1"/>
        <v>0</v>
      </c>
      <c r="O20" s="28">
        <f t="shared" si="2"/>
        <v>3.0300000000000002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102</v>
      </c>
      <c r="D21" s="71">
        <v>275</v>
      </c>
      <c r="E21" s="71"/>
      <c r="F21" s="71"/>
      <c r="G21" s="71"/>
      <c r="H21" s="71"/>
      <c r="I21" s="17">
        <f t="shared" si="0"/>
        <v>377</v>
      </c>
      <c r="J21" s="72"/>
      <c r="K21" s="71"/>
      <c r="L21" s="71"/>
      <c r="M21" s="71"/>
      <c r="N21" s="19">
        <f t="shared" si="1"/>
        <v>0</v>
      </c>
      <c r="O21" s="20">
        <f t="shared" si="2"/>
        <v>377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4.9000000000000004</v>
      </c>
      <c r="D22" s="80">
        <v>13.4</v>
      </c>
      <c r="E22" s="80"/>
      <c r="F22" s="80"/>
      <c r="G22" s="80"/>
      <c r="H22" s="80"/>
      <c r="I22" s="29">
        <f t="shared" si="0"/>
        <v>18.3</v>
      </c>
      <c r="J22" s="81"/>
      <c r="K22" s="80"/>
      <c r="L22" s="80"/>
      <c r="M22" s="80"/>
      <c r="N22" s="30">
        <f t="shared" si="1"/>
        <v>0</v>
      </c>
      <c r="O22" s="31">
        <f t="shared" si="2"/>
        <v>18.3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0.6</v>
      </c>
      <c r="D23" s="77">
        <v>6.46</v>
      </c>
      <c r="E23" s="77"/>
      <c r="F23" s="77">
        <v>1.32</v>
      </c>
      <c r="G23" s="77">
        <v>0.19</v>
      </c>
      <c r="H23" s="77"/>
      <c r="I23" s="26">
        <f t="shared" si="0"/>
        <v>8.5699999999999985</v>
      </c>
      <c r="J23" s="78"/>
      <c r="K23" s="77"/>
      <c r="L23" s="77"/>
      <c r="M23" s="77">
        <v>0.13</v>
      </c>
      <c r="N23" s="27">
        <f t="shared" si="1"/>
        <v>0.13</v>
      </c>
      <c r="O23" s="28">
        <f t="shared" si="2"/>
        <v>8.6999999999999993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179</v>
      </c>
      <c r="D24" s="71">
        <v>850</v>
      </c>
      <c r="E24" s="71"/>
      <c r="F24" s="71">
        <v>211</v>
      </c>
      <c r="G24" s="71">
        <v>34</v>
      </c>
      <c r="H24" s="71"/>
      <c r="I24" s="17">
        <f t="shared" si="0"/>
        <v>1274</v>
      </c>
      <c r="J24" s="72"/>
      <c r="K24" s="71"/>
      <c r="L24" s="71"/>
      <c r="M24" s="71">
        <v>8</v>
      </c>
      <c r="N24" s="19">
        <f t="shared" si="1"/>
        <v>8</v>
      </c>
      <c r="O24" s="20">
        <f t="shared" si="2"/>
        <v>1282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6.2</v>
      </c>
      <c r="D25" s="80">
        <v>32.4</v>
      </c>
      <c r="E25" s="80"/>
      <c r="F25" s="80">
        <v>5.2</v>
      </c>
      <c r="G25" s="80">
        <v>1</v>
      </c>
      <c r="H25" s="80"/>
      <c r="I25" s="29">
        <f t="shared" si="0"/>
        <v>44.800000000000004</v>
      </c>
      <c r="J25" s="81"/>
      <c r="K25" s="80"/>
      <c r="L25" s="80"/>
      <c r="M25" s="80">
        <v>0.2</v>
      </c>
      <c r="N25" s="30">
        <f t="shared" si="1"/>
        <v>0.2</v>
      </c>
      <c r="O25" s="31">
        <f t="shared" si="2"/>
        <v>45.000000000000007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3.39</v>
      </c>
      <c r="D26" s="77">
        <v>14.03</v>
      </c>
      <c r="E26" s="77"/>
      <c r="F26" s="77">
        <v>3.58</v>
      </c>
      <c r="G26" s="77">
        <v>0.22</v>
      </c>
      <c r="H26" s="77"/>
      <c r="I26" s="26">
        <f t="shared" si="0"/>
        <v>21.22</v>
      </c>
      <c r="J26" s="78"/>
      <c r="K26" s="77"/>
      <c r="L26" s="77"/>
      <c r="M26" s="77"/>
      <c r="N26" s="27">
        <f t="shared" si="1"/>
        <v>0</v>
      </c>
      <c r="O26" s="28">
        <f t="shared" si="2"/>
        <v>21.22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1148</v>
      </c>
      <c r="D27" s="71">
        <v>2100</v>
      </c>
      <c r="E27" s="71"/>
      <c r="F27" s="71">
        <v>643</v>
      </c>
      <c r="G27" s="71">
        <v>44</v>
      </c>
      <c r="H27" s="71"/>
      <c r="I27" s="17">
        <f t="shared" si="0"/>
        <v>3935</v>
      </c>
      <c r="J27" s="72"/>
      <c r="K27" s="71"/>
      <c r="L27" s="71"/>
      <c r="M27" s="71"/>
      <c r="N27" s="19">
        <f t="shared" si="1"/>
        <v>0</v>
      </c>
      <c r="O27" s="20">
        <f t="shared" si="2"/>
        <v>3935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31.4</v>
      </c>
      <c r="D28" s="80">
        <v>64</v>
      </c>
      <c r="E28" s="80"/>
      <c r="F28" s="80">
        <v>12.9</v>
      </c>
      <c r="G28" s="80">
        <v>1</v>
      </c>
      <c r="H28" s="80"/>
      <c r="I28" s="29">
        <f t="shared" si="0"/>
        <v>109.30000000000001</v>
      </c>
      <c r="J28" s="81"/>
      <c r="K28" s="80"/>
      <c r="L28" s="80"/>
      <c r="M28" s="80"/>
      <c r="N28" s="30">
        <f t="shared" si="1"/>
        <v>0</v>
      </c>
      <c r="O28" s="31">
        <f t="shared" si="2"/>
        <v>109.30000000000001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5.31</v>
      </c>
      <c r="D29" s="77">
        <v>13.68</v>
      </c>
      <c r="E29" s="77"/>
      <c r="F29" s="77">
        <v>23.45</v>
      </c>
      <c r="G29" s="77">
        <v>1.17</v>
      </c>
      <c r="H29" s="77"/>
      <c r="I29" s="26">
        <f t="shared" si="0"/>
        <v>43.61</v>
      </c>
      <c r="J29" s="78"/>
      <c r="K29" s="77"/>
      <c r="L29" s="77"/>
      <c r="M29" s="77"/>
      <c r="N29" s="27">
        <f t="shared" si="1"/>
        <v>0</v>
      </c>
      <c r="O29" s="28">
        <f t="shared" si="2"/>
        <v>43.61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1973</v>
      </c>
      <c r="D30" s="71">
        <v>2314</v>
      </c>
      <c r="E30" s="71"/>
      <c r="F30" s="71">
        <v>4517</v>
      </c>
      <c r="G30" s="71">
        <v>266</v>
      </c>
      <c r="H30" s="71"/>
      <c r="I30" s="17">
        <f t="shared" si="0"/>
        <v>9070</v>
      </c>
      <c r="J30" s="72"/>
      <c r="K30" s="71"/>
      <c r="L30" s="71"/>
      <c r="M30" s="71"/>
      <c r="N30" s="19">
        <f t="shared" si="1"/>
        <v>0</v>
      </c>
      <c r="O30" s="20">
        <f t="shared" si="2"/>
        <v>9070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33.799999999999997</v>
      </c>
      <c r="D31" s="80">
        <v>62.4</v>
      </c>
      <c r="E31" s="80"/>
      <c r="F31" s="80">
        <v>68.400000000000006</v>
      </c>
      <c r="G31" s="80">
        <v>5.8</v>
      </c>
      <c r="H31" s="80"/>
      <c r="I31" s="29">
        <f t="shared" si="0"/>
        <v>170.4</v>
      </c>
      <c r="J31" s="81"/>
      <c r="K31" s="80"/>
      <c r="L31" s="80"/>
      <c r="M31" s="80"/>
      <c r="N31" s="30">
        <f t="shared" si="1"/>
        <v>0</v>
      </c>
      <c r="O31" s="31">
        <f t="shared" si="2"/>
        <v>170.4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14.62</v>
      </c>
      <c r="D32" s="77">
        <v>12.86</v>
      </c>
      <c r="E32" s="77"/>
      <c r="F32" s="77">
        <v>28.4</v>
      </c>
      <c r="G32" s="77">
        <v>0.38</v>
      </c>
      <c r="H32" s="77">
        <v>0.52</v>
      </c>
      <c r="I32" s="26">
        <f t="shared" si="0"/>
        <v>56.78</v>
      </c>
      <c r="J32" s="78"/>
      <c r="K32" s="77"/>
      <c r="L32" s="77"/>
      <c r="M32" s="77"/>
      <c r="N32" s="27">
        <f t="shared" si="1"/>
        <v>0</v>
      </c>
      <c r="O32" s="28">
        <f t="shared" si="2"/>
        <v>56.78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5703</v>
      </c>
      <c r="D33" s="71">
        <v>2279</v>
      </c>
      <c r="E33" s="71"/>
      <c r="F33" s="71">
        <v>5857</v>
      </c>
      <c r="G33" s="71">
        <v>91</v>
      </c>
      <c r="H33" s="71">
        <v>68</v>
      </c>
      <c r="I33" s="17">
        <f t="shared" si="0"/>
        <v>13998</v>
      </c>
      <c r="J33" s="72"/>
      <c r="K33" s="71"/>
      <c r="L33" s="71"/>
      <c r="M33" s="71"/>
      <c r="N33" s="19">
        <f t="shared" si="1"/>
        <v>0</v>
      </c>
      <c r="O33" s="20">
        <f t="shared" si="2"/>
        <v>13998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86.1</v>
      </c>
      <c r="D34" s="80">
        <v>46.2</v>
      </c>
      <c r="E34" s="80"/>
      <c r="F34" s="80">
        <v>76.400000000000006</v>
      </c>
      <c r="G34" s="80">
        <v>1.4</v>
      </c>
      <c r="H34" s="80">
        <v>1.8</v>
      </c>
      <c r="I34" s="29">
        <f t="shared" si="0"/>
        <v>211.90000000000003</v>
      </c>
      <c r="J34" s="81"/>
      <c r="K34" s="80"/>
      <c r="L34" s="80"/>
      <c r="M34" s="80"/>
      <c r="N34" s="30">
        <f t="shared" si="1"/>
        <v>0</v>
      </c>
      <c r="O34" s="31">
        <f t="shared" si="2"/>
        <v>211.90000000000003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12.54</v>
      </c>
      <c r="D35" s="77">
        <v>0.95</v>
      </c>
      <c r="E35" s="77"/>
      <c r="F35" s="77">
        <v>62.13</v>
      </c>
      <c r="G35" s="77">
        <v>4.34</v>
      </c>
      <c r="H35" s="77">
        <v>0.06</v>
      </c>
      <c r="I35" s="26">
        <f t="shared" si="0"/>
        <v>80.02000000000001</v>
      </c>
      <c r="J35" s="78"/>
      <c r="K35" s="77"/>
      <c r="L35" s="77"/>
      <c r="M35" s="77"/>
      <c r="N35" s="27">
        <f t="shared" si="1"/>
        <v>0</v>
      </c>
      <c r="O35" s="28">
        <f t="shared" si="2"/>
        <v>80.02000000000001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5289</v>
      </c>
      <c r="D36" s="71">
        <v>189</v>
      </c>
      <c r="E36" s="71"/>
      <c r="F36" s="71">
        <v>12972</v>
      </c>
      <c r="G36" s="71">
        <v>1175</v>
      </c>
      <c r="H36" s="71">
        <v>9</v>
      </c>
      <c r="I36" s="17">
        <f t="shared" si="0"/>
        <v>19634</v>
      </c>
      <c r="J36" s="72"/>
      <c r="K36" s="71"/>
      <c r="L36" s="71"/>
      <c r="M36" s="71"/>
      <c r="N36" s="19">
        <f t="shared" si="1"/>
        <v>0</v>
      </c>
      <c r="O36" s="20">
        <f t="shared" si="2"/>
        <v>19634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63.6</v>
      </c>
      <c r="D37" s="80">
        <v>3.5</v>
      </c>
      <c r="E37" s="80"/>
      <c r="F37" s="80">
        <v>144.80000000000001</v>
      </c>
      <c r="G37" s="80">
        <v>16.399999999999999</v>
      </c>
      <c r="H37" s="80">
        <v>0.2</v>
      </c>
      <c r="I37" s="29">
        <f t="shared" ref="I37:I50" si="3">SUM(C37:H37)</f>
        <v>228.5</v>
      </c>
      <c r="J37" s="81"/>
      <c r="K37" s="80"/>
      <c r="L37" s="80"/>
      <c r="M37" s="80"/>
      <c r="N37" s="30">
        <f t="shared" si="1"/>
        <v>0</v>
      </c>
      <c r="O37" s="31">
        <f t="shared" si="2"/>
        <v>228.5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28.07</v>
      </c>
      <c r="D38" s="77">
        <v>2.2999999999999998</v>
      </c>
      <c r="E38" s="77"/>
      <c r="F38" s="77">
        <v>110.24</v>
      </c>
      <c r="G38" s="77">
        <v>54.65</v>
      </c>
      <c r="H38" s="77">
        <v>1.37</v>
      </c>
      <c r="I38" s="26">
        <f t="shared" si="3"/>
        <v>196.63</v>
      </c>
      <c r="J38" s="78"/>
      <c r="K38" s="77"/>
      <c r="L38" s="77"/>
      <c r="M38" s="77"/>
      <c r="N38" s="27">
        <f t="shared" si="1"/>
        <v>0</v>
      </c>
      <c r="O38" s="28">
        <f t="shared" si="2"/>
        <v>196.63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12342</v>
      </c>
      <c r="D39" s="71">
        <v>517</v>
      </c>
      <c r="E39" s="71"/>
      <c r="F39" s="71">
        <v>23399</v>
      </c>
      <c r="G39" s="71">
        <v>12934</v>
      </c>
      <c r="H39" s="71">
        <v>178</v>
      </c>
      <c r="I39" s="17">
        <f t="shared" si="3"/>
        <v>49370</v>
      </c>
      <c r="J39" s="72"/>
      <c r="K39" s="71"/>
      <c r="L39" s="71"/>
      <c r="M39" s="71"/>
      <c r="N39" s="19">
        <f t="shared" si="1"/>
        <v>0</v>
      </c>
      <c r="O39" s="20">
        <f t="shared" si="2"/>
        <v>49370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124.3</v>
      </c>
      <c r="D40" s="80">
        <v>7.7</v>
      </c>
      <c r="E40" s="80"/>
      <c r="F40" s="80">
        <v>223.1</v>
      </c>
      <c r="G40" s="80">
        <v>168.4</v>
      </c>
      <c r="H40" s="80">
        <v>3.4</v>
      </c>
      <c r="I40" s="29">
        <f t="shared" si="3"/>
        <v>526.9</v>
      </c>
      <c r="J40" s="81"/>
      <c r="K40" s="80"/>
      <c r="L40" s="80"/>
      <c r="M40" s="80"/>
      <c r="N40" s="30">
        <f t="shared" si="1"/>
        <v>0</v>
      </c>
      <c r="O40" s="31">
        <f t="shared" si="2"/>
        <v>526.9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28.5</v>
      </c>
      <c r="D41" s="77">
        <v>2.21</v>
      </c>
      <c r="E41" s="77"/>
      <c r="F41" s="77">
        <v>102.92</v>
      </c>
      <c r="G41" s="77">
        <v>177.61</v>
      </c>
      <c r="H41" s="77">
        <v>0.06</v>
      </c>
      <c r="I41" s="26">
        <f t="shared" si="3"/>
        <v>311.3</v>
      </c>
      <c r="J41" s="78"/>
      <c r="K41" s="77"/>
      <c r="L41" s="77"/>
      <c r="M41" s="77"/>
      <c r="N41" s="27">
        <f t="shared" si="1"/>
        <v>0</v>
      </c>
      <c r="O41" s="28">
        <f t="shared" si="2"/>
        <v>311.3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12952</v>
      </c>
      <c r="D42" s="71">
        <v>506</v>
      </c>
      <c r="E42" s="71"/>
      <c r="F42" s="71">
        <v>22590</v>
      </c>
      <c r="G42" s="71">
        <v>48427</v>
      </c>
      <c r="H42" s="71">
        <v>10</v>
      </c>
      <c r="I42" s="17">
        <f t="shared" si="3"/>
        <v>84485</v>
      </c>
      <c r="J42" s="72"/>
      <c r="K42" s="71"/>
      <c r="L42" s="71"/>
      <c r="M42" s="71"/>
      <c r="N42" s="19">
        <f t="shared" si="1"/>
        <v>0</v>
      </c>
      <c r="O42" s="20">
        <f t="shared" si="2"/>
        <v>84485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128.4</v>
      </c>
      <c r="D43" s="80">
        <v>7.5</v>
      </c>
      <c r="E43" s="80"/>
      <c r="F43" s="80">
        <v>212.9</v>
      </c>
      <c r="G43" s="80">
        <v>596.1</v>
      </c>
      <c r="H43" s="80">
        <v>0.2</v>
      </c>
      <c r="I43" s="29">
        <f t="shared" si="3"/>
        <v>945.10000000000014</v>
      </c>
      <c r="J43" s="81"/>
      <c r="K43" s="80"/>
      <c r="L43" s="80"/>
      <c r="M43" s="80"/>
      <c r="N43" s="30">
        <f t="shared" si="1"/>
        <v>0</v>
      </c>
      <c r="O43" s="31">
        <f t="shared" si="2"/>
        <v>945.10000000000014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20.190000000000001</v>
      </c>
      <c r="D44" s="77">
        <v>1.1000000000000001</v>
      </c>
      <c r="E44" s="77"/>
      <c r="F44" s="77">
        <v>15.41</v>
      </c>
      <c r="G44" s="77">
        <v>172.06</v>
      </c>
      <c r="H44" s="77">
        <v>0.12</v>
      </c>
      <c r="I44" s="26">
        <f t="shared" si="3"/>
        <v>208.88</v>
      </c>
      <c r="J44" s="78"/>
      <c r="K44" s="77"/>
      <c r="L44" s="77"/>
      <c r="M44" s="77"/>
      <c r="N44" s="27">
        <f t="shared" si="1"/>
        <v>0</v>
      </c>
      <c r="O44" s="28">
        <f t="shared" si="2"/>
        <v>208.88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9495</v>
      </c>
      <c r="D45" s="71">
        <v>262</v>
      </c>
      <c r="E45" s="71"/>
      <c r="F45" s="71">
        <v>3709</v>
      </c>
      <c r="G45" s="71">
        <v>50131</v>
      </c>
      <c r="H45" s="71">
        <v>23</v>
      </c>
      <c r="I45" s="17">
        <f t="shared" si="3"/>
        <v>63620</v>
      </c>
      <c r="J45" s="72"/>
      <c r="K45" s="71"/>
      <c r="L45" s="71"/>
      <c r="M45" s="71"/>
      <c r="N45" s="19">
        <f t="shared" si="1"/>
        <v>0</v>
      </c>
      <c r="O45" s="20">
        <f t="shared" si="2"/>
        <v>63620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85</v>
      </c>
      <c r="D46" s="80">
        <v>3.1</v>
      </c>
      <c r="E46" s="80"/>
      <c r="F46" s="80">
        <v>29.8</v>
      </c>
      <c r="G46" s="80">
        <v>536.79999999999995</v>
      </c>
      <c r="H46" s="80">
        <v>0.4</v>
      </c>
      <c r="I46" s="29">
        <f t="shared" si="3"/>
        <v>655.09999999999991</v>
      </c>
      <c r="J46" s="81"/>
      <c r="K46" s="80"/>
      <c r="L46" s="80"/>
      <c r="M46" s="80"/>
      <c r="N46" s="30">
        <f t="shared" si="1"/>
        <v>0</v>
      </c>
      <c r="O46" s="31">
        <f t="shared" si="2"/>
        <v>655.09999999999991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24.44</v>
      </c>
      <c r="D47" s="77">
        <v>25.82</v>
      </c>
      <c r="E47" s="77"/>
      <c r="F47" s="77">
        <v>0.23</v>
      </c>
      <c r="G47" s="77">
        <v>95.15</v>
      </c>
      <c r="H47" s="77"/>
      <c r="I47" s="26">
        <f t="shared" si="3"/>
        <v>145.64000000000001</v>
      </c>
      <c r="J47" s="78"/>
      <c r="K47" s="77"/>
      <c r="L47" s="77"/>
      <c r="M47" s="77"/>
      <c r="N47" s="27">
        <f t="shared" si="1"/>
        <v>0</v>
      </c>
      <c r="O47" s="28">
        <f t="shared" si="2"/>
        <v>145.64000000000001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12648</v>
      </c>
      <c r="D48" s="71">
        <v>5985</v>
      </c>
      <c r="E48" s="71"/>
      <c r="F48" s="71">
        <v>49</v>
      </c>
      <c r="G48" s="71">
        <v>27181</v>
      </c>
      <c r="H48" s="71"/>
      <c r="I48" s="17">
        <f t="shared" si="3"/>
        <v>45863</v>
      </c>
      <c r="J48" s="72"/>
      <c r="K48" s="71"/>
      <c r="L48" s="71"/>
      <c r="M48" s="71"/>
      <c r="N48" s="19">
        <f t="shared" si="1"/>
        <v>0</v>
      </c>
      <c r="O48" s="20">
        <f t="shared" si="2"/>
        <v>45863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82.9</v>
      </c>
      <c r="D49" s="80">
        <v>23.6</v>
      </c>
      <c r="E49" s="80"/>
      <c r="F49" s="80">
        <v>0.1</v>
      </c>
      <c r="G49" s="80">
        <v>166.4</v>
      </c>
      <c r="H49" s="80"/>
      <c r="I49" s="29">
        <f t="shared" si="3"/>
        <v>273</v>
      </c>
      <c r="J49" s="81"/>
      <c r="K49" s="80"/>
      <c r="L49" s="80"/>
      <c r="M49" s="80"/>
      <c r="N49" s="30">
        <f t="shared" si="1"/>
        <v>0</v>
      </c>
      <c r="O49" s="31">
        <f t="shared" si="2"/>
        <v>273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138.07</v>
      </c>
      <c r="D50" s="68">
        <v>79.81</v>
      </c>
      <c r="E50" s="68"/>
      <c r="F50" s="68">
        <v>347.87</v>
      </c>
      <c r="G50" s="68">
        <v>505.77</v>
      </c>
      <c r="H50" s="68">
        <v>2.13</v>
      </c>
      <c r="I50" s="11">
        <f t="shared" si="3"/>
        <v>1073.6500000000001</v>
      </c>
      <c r="J50" s="69"/>
      <c r="K50" s="68"/>
      <c r="L50" s="68"/>
      <c r="M50" s="68">
        <v>0.13</v>
      </c>
      <c r="N50" s="13">
        <f t="shared" si="1"/>
        <v>0.13</v>
      </c>
      <c r="O50" s="14">
        <f t="shared" si="2"/>
        <v>1073.7800000000002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61831</v>
      </c>
      <c r="D51" s="71">
        <v>15047</v>
      </c>
      <c r="E51" s="71"/>
      <c r="F51" s="71">
        <v>73971</v>
      </c>
      <c r="G51" s="71">
        <v>140283</v>
      </c>
      <c r="H51" s="71">
        <v>288</v>
      </c>
      <c r="I51" s="17">
        <f t="shared" ref="I51:I58" si="4">SUM(C51:H51)</f>
        <v>291420</v>
      </c>
      <c r="J51" s="72"/>
      <c r="K51" s="71"/>
      <c r="L51" s="71"/>
      <c r="M51" s="71">
        <v>8</v>
      </c>
      <c r="N51" s="19">
        <f t="shared" si="1"/>
        <v>8</v>
      </c>
      <c r="O51" s="20">
        <f>SUM(N51,I51)</f>
        <v>291428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646.6</v>
      </c>
      <c r="D52" s="80">
        <v>252.6</v>
      </c>
      <c r="E52" s="80"/>
      <c r="F52" s="80">
        <v>774.8</v>
      </c>
      <c r="G52" s="80">
        <v>1493.3</v>
      </c>
      <c r="H52" s="80">
        <v>6</v>
      </c>
      <c r="I52" s="29">
        <f t="shared" si="4"/>
        <v>3173.3</v>
      </c>
      <c r="J52" s="81"/>
      <c r="K52" s="80"/>
      <c r="L52" s="80"/>
      <c r="M52" s="80">
        <v>0.2</v>
      </c>
      <c r="N52" s="30">
        <f t="shared" si="1"/>
        <v>0.2</v>
      </c>
      <c r="O52" s="31">
        <f t="shared" si="2"/>
        <v>3173.5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134.37</v>
      </c>
      <c r="D53" s="77">
        <v>47.82</v>
      </c>
      <c r="E53" s="77"/>
      <c r="F53" s="77">
        <v>342.78</v>
      </c>
      <c r="G53" s="77">
        <v>505.36</v>
      </c>
      <c r="H53" s="77">
        <v>0.18</v>
      </c>
      <c r="I53" s="26">
        <f t="shared" si="4"/>
        <v>1030.51</v>
      </c>
      <c r="J53" s="78"/>
      <c r="K53" s="77"/>
      <c r="L53" s="77"/>
      <c r="M53" s="77">
        <v>0.13</v>
      </c>
      <c r="N53" s="27">
        <f t="shared" si="1"/>
        <v>0.13</v>
      </c>
      <c r="O53" s="28">
        <f t="shared" si="2"/>
        <v>1030.6400000000001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60648</v>
      </c>
      <c r="D54" s="71">
        <v>10192</v>
      </c>
      <c r="E54" s="71"/>
      <c r="F54" s="71">
        <v>73093</v>
      </c>
      <c r="G54" s="71">
        <v>140205</v>
      </c>
      <c r="H54" s="71">
        <v>33</v>
      </c>
      <c r="I54" s="17">
        <f t="shared" si="4"/>
        <v>284171</v>
      </c>
      <c r="J54" s="72"/>
      <c r="K54" s="71"/>
      <c r="L54" s="71"/>
      <c r="M54" s="71">
        <v>8</v>
      </c>
      <c r="N54" s="19">
        <f t="shared" si="1"/>
        <v>8</v>
      </c>
      <c r="O54" s="20">
        <f t="shared" si="2"/>
        <v>284179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610.70000000000005</v>
      </c>
      <c r="D55" s="74">
        <v>103.7</v>
      </c>
      <c r="E55" s="74"/>
      <c r="F55" s="74">
        <v>755.5</v>
      </c>
      <c r="G55" s="74">
        <v>1491.3</v>
      </c>
      <c r="H55" s="74">
        <v>0.6</v>
      </c>
      <c r="I55" s="23">
        <f t="shared" si="4"/>
        <v>2961.7999999999997</v>
      </c>
      <c r="J55" s="75"/>
      <c r="K55" s="74"/>
      <c r="L55" s="74"/>
      <c r="M55" s="74">
        <v>0.2</v>
      </c>
      <c r="N55" s="23">
        <f t="shared" si="1"/>
        <v>0.2</v>
      </c>
      <c r="O55" s="25">
        <f t="shared" si="2"/>
        <v>2961.9999999999995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138.1</v>
      </c>
      <c r="D56" s="10">
        <f t="shared" si="5"/>
        <v>84.94</v>
      </c>
      <c r="E56" s="10">
        <f t="shared" si="5"/>
        <v>0</v>
      </c>
      <c r="F56" s="10">
        <f t="shared" si="5"/>
        <v>347.87000000000006</v>
      </c>
      <c r="G56" s="10">
        <f t="shared" si="5"/>
        <v>505.77</v>
      </c>
      <c r="H56" s="10">
        <f t="shared" si="5"/>
        <v>2.1300000000000003</v>
      </c>
      <c r="I56" s="34">
        <f>SUM(C56:H56)</f>
        <v>1078.8100000000002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0.13</v>
      </c>
      <c r="N56" s="12">
        <f t="shared" si="1"/>
        <v>0.13</v>
      </c>
      <c r="O56" s="14">
        <f t="shared" si="2"/>
        <v>1078.9400000000003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61834</v>
      </c>
      <c r="D57" s="36">
        <f t="shared" si="5"/>
        <v>15421</v>
      </c>
      <c r="E57" s="36">
        <f t="shared" si="5"/>
        <v>0</v>
      </c>
      <c r="F57" s="36">
        <f t="shared" si="5"/>
        <v>73971</v>
      </c>
      <c r="G57" s="36">
        <f t="shared" si="5"/>
        <v>140387</v>
      </c>
      <c r="H57" s="36">
        <f t="shared" si="5"/>
        <v>288</v>
      </c>
      <c r="I57" s="37">
        <f t="shared" si="4"/>
        <v>291901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8</v>
      </c>
      <c r="N57" s="38">
        <f t="shared" si="1"/>
        <v>8</v>
      </c>
      <c r="O57" s="20">
        <f t="shared" si="2"/>
        <v>291909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646.79999999999995</v>
      </c>
      <c r="D58" s="41">
        <f t="shared" si="5"/>
        <v>285.10000000000002</v>
      </c>
      <c r="E58" s="41">
        <f t="shared" si="5"/>
        <v>0</v>
      </c>
      <c r="F58" s="41">
        <f t="shared" si="5"/>
        <v>774.8</v>
      </c>
      <c r="G58" s="41">
        <f t="shared" si="5"/>
        <v>1503.7</v>
      </c>
      <c r="H58" s="41">
        <f t="shared" si="5"/>
        <v>6.0000000000000009</v>
      </c>
      <c r="I58" s="42">
        <f t="shared" si="4"/>
        <v>3216.3999999999996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0.2</v>
      </c>
      <c r="N58" s="43">
        <f t="shared" si="1"/>
        <v>0.2</v>
      </c>
      <c r="O58" s="44">
        <f t="shared" si="2"/>
        <v>3216.5999999999995</v>
      </c>
      <c r="P58" s="45">
        <f>SUM(O56,P53,P54,P57)</f>
        <v>1078.9400000000003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9</v>
      </c>
      <c r="F61" s="104" t="s">
        <v>63</v>
      </c>
      <c r="G61" s="104" t="s">
        <v>139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140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1.94</v>
      </c>
      <c r="E69" s="77"/>
      <c r="F69" s="77"/>
      <c r="G69" s="77"/>
      <c r="H69" s="77"/>
      <c r="I69" s="26">
        <f t="shared" si="7"/>
        <v>1.94</v>
      </c>
      <c r="J69" s="78"/>
      <c r="K69" s="77"/>
      <c r="L69" s="77"/>
      <c r="M69" s="77"/>
      <c r="N69" s="27">
        <f t="shared" si="8"/>
        <v>0</v>
      </c>
      <c r="O69" s="28">
        <f t="shared" si="9"/>
        <v>1.94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78</v>
      </c>
      <c r="E70" s="71"/>
      <c r="F70" s="71"/>
      <c r="G70" s="71">
        <v>104</v>
      </c>
      <c r="H70" s="71"/>
      <c r="I70" s="17">
        <f t="shared" si="7"/>
        <v>182</v>
      </c>
      <c r="J70" s="72"/>
      <c r="K70" s="71"/>
      <c r="L70" s="71"/>
      <c r="M70" s="71"/>
      <c r="N70" s="19">
        <f t="shared" si="8"/>
        <v>0</v>
      </c>
      <c r="O70" s="20">
        <f t="shared" si="9"/>
        <v>182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16</v>
      </c>
      <c r="E71" s="80"/>
      <c r="F71" s="80"/>
      <c r="G71" s="80">
        <v>10.4</v>
      </c>
      <c r="H71" s="80"/>
      <c r="I71" s="29">
        <f t="shared" si="7"/>
        <v>26.4</v>
      </c>
      <c r="J71" s="81"/>
      <c r="K71" s="80"/>
      <c r="L71" s="80"/>
      <c r="M71" s="80"/>
      <c r="N71" s="30">
        <f t="shared" si="8"/>
        <v>0</v>
      </c>
      <c r="O71" s="31">
        <f t="shared" si="9"/>
        <v>26.4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0.45</v>
      </c>
      <c r="E72" s="77"/>
      <c r="F72" s="77"/>
      <c r="G72" s="77"/>
      <c r="H72" s="77"/>
      <c r="I72" s="26">
        <f t="shared" si="7"/>
        <v>0.45</v>
      </c>
      <c r="J72" s="78"/>
      <c r="K72" s="77"/>
      <c r="L72" s="77"/>
      <c r="M72" s="77"/>
      <c r="N72" s="27">
        <f t="shared" si="8"/>
        <v>0</v>
      </c>
      <c r="O72" s="28">
        <f t="shared" si="9"/>
        <v>0.45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30</v>
      </c>
      <c r="E73" s="71"/>
      <c r="F73" s="71"/>
      <c r="G73" s="71"/>
      <c r="H73" s="71"/>
      <c r="I73" s="17">
        <f t="shared" si="7"/>
        <v>30</v>
      </c>
      <c r="J73" s="72"/>
      <c r="K73" s="71"/>
      <c r="L73" s="71"/>
      <c r="M73" s="71"/>
      <c r="N73" s="19">
        <f t="shared" si="8"/>
        <v>0</v>
      </c>
      <c r="O73" s="20">
        <f t="shared" si="9"/>
        <v>30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3.1</v>
      </c>
      <c r="E74" s="80"/>
      <c r="F74" s="80"/>
      <c r="G74" s="80"/>
      <c r="H74" s="80"/>
      <c r="I74" s="29">
        <f t="shared" si="7"/>
        <v>3.1</v>
      </c>
      <c r="J74" s="81"/>
      <c r="K74" s="80"/>
      <c r="L74" s="80"/>
      <c r="M74" s="80"/>
      <c r="N74" s="30">
        <f t="shared" si="8"/>
        <v>0</v>
      </c>
      <c r="O74" s="31">
        <f t="shared" si="9"/>
        <v>3.1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0.03</v>
      </c>
      <c r="D75" s="77">
        <v>0.52</v>
      </c>
      <c r="E75" s="77"/>
      <c r="F75" s="77">
        <v>0.19</v>
      </c>
      <c r="G75" s="77"/>
      <c r="H75" s="77"/>
      <c r="I75" s="26">
        <f t="shared" si="7"/>
        <v>0.74</v>
      </c>
      <c r="J75" s="78"/>
      <c r="K75" s="77"/>
      <c r="L75" s="77"/>
      <c r="M75" s="77"/>
      <c r="N75" s="27">
        <f t="shared" si="8"/>
        <v>0</v>
      </c>
      <c r="O75" s="28">
        <f t="shared" si="9"/>
        <v>0.74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</v>
      </c>
      <c r="D76" s="71">
        <v>36</v>
      </c>
      <c r="E76" s="71"/>
      <c r="F76" s="71">
        <v>24</v>
      </c>
      <c r="G76" s="71"/>
      <c r="H76" s="71"/>
      <c r="I76" s="17">
        <f t="shared" si="7"/>
        <v>63</v>
      </c>
      <c r="J76" s="72"/>
      <c r="K76" s="71"/>
      <c r="L76" s="71"/>
      <c r="M76" s="71"/>
      <c r="N76" s="19">
        <f t="shared" si="8"/>
        <v>0</v>
      </c>
      <c r="O76" s="20">
        <f t="shared" si="9"/>
        <v>63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>
        <v>2.2000000000000002</v>
      </c>
      <c r="E77" s="80"/>
      <c r="F77" s="80">
        <v>1.2</v>
      </c>
      <c r="G77" s="80"/>
      <c r="H77" s="80"/>
      <c r="I77" s="29">
        <f t="shared" si="7"/>
        <v>3.6000000000000005</v>
      </c>
      <c r="J77" s="81"/>
      <c r="K77" s="80"/>
      <c r="L77" s="80"/>
      <c r="M77" s="80"/>
      <c r="N77" s="30">
        <f t="shared" si="8"/>
        <v>0</v>
      </c>
      <c r="O77" s="31">
        <f t="shared" si="9"/>
        <v>3.6000000000000005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0.41</v>
      </c>
      <c r="D78" s="77">
        <v>2.62</v>
      </c>
      <c r="E78" s="77"/>
      <c r="F78" s="77"/>
      <c r="G78" s="77"/>
      <c r="H78" s="77"/>
      <c r="I78" s="26">
        <f t="shared" si="7"/>
        <v>3.0300000000000002</v>
      </c>
      <c r="J78" s="78"/>
      <c r="K78" s="77"/>
      <c r="L78" s="77"/>
      <c r="M78" s="77"/>
      <c r="N78" s="27">
        <f t="shared" si="8"/>
        <v>0</v>
      </c>
      <c r="O78" s="28">
        <f t="shared" si="9"/>
        <v>3.0300000000000002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102</v>
      </c>
      <c r="D79" s="71">
        <v>275</v>
      </c>
      <c r="E79" s="71"/>
      <c r="F79" s="71"/>
      <c r="G79" s="71"/>
      <c r="H79" s="71"/>
      <c r="I79" s="17">
        <f t="shared" si="7"/>
        <v>377</v>
      </c>
      <c r="J79" s="72"/>
      <c r="K79" s="71"/>
      <c r="L79" s="71"/>
      <c r="M79" s="71"/>
      <c r="N79" s="19">
        <f t="shared" si="8"/>
        <v>0</v>
      </c>
      <c r="O79" s="20">
        <f t="shared" si="9"/>
        <v>377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4.9000000000000004</v>
      </c>
      <c r="D80" s="80">
        <v>13.4</v>
      </c>
      <c r="E80" s="80"/>
      <c r="F80" s="80"/>
      <c r="G80" s="80"/>
      <c r="H80" s="80"/>
      <c r="I80" s="29">
        <f t="shared" si="7"/>
        <v>18.3</v>
      </c>
      <c r="J80" s="81"/>
      <c r="K80" s="80"/>
      <c r="L80" s="80"/>
      <c r="M80" s="80"/>
      <c r="N80" s="30">
        <f t="shared" si="8"/>
        <v>0</v>
      </c>
      <c r="O80" s="31">
        <f t="shared" si="9"/>
        <v>18.3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0.6</v>
      </c>
      <c r="D81" s="77">
        <v>6.46</v>
      </c>
      <c r="E81" s="77"/>
      <c r="F81" s="77">
        <v>1.32</v>
      </c>
      <c r="G81" s="77">
        <v>0.19</v>
      </c>
      <c r="H81" s="77"/>
      <c r="I81" s="26">
        <f t="shared" si="7"/>
        <v>8.5699999999999985</v>
      </c>
      <c r="J81" s="78"/>
      <c r="K81" s="77"/>
      <c r="L81" s="77"/>
      <c r="M81" s="77">
        <v>0.13</v>
      </c>
      <c r="N81" s="27">
        <f t="shared" si="8"/>
        <v>0.13</v>
      </c>
      <c r="O81" s="28">
        <f t="shared" si="9"/>
        <v>8.6999999999999993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179</v>
      </c>
      <c r="D82" s="71">
        <v>850</v>
      </c>
      <c r="E82" s="71"/>
      <c r="F82" s="71">
        <v>211</v>
      </c>
      <c r="G82" s="71">
        <v>34</v>
      </c>
      <c r="H82" s="71"/>
      <c r="I82" s="17">
        <f t="shared" si="7"/>
        <v>1274</v>
      </c>
      <c r="J82" s="72"/>
      <c r="K82" s="71"/>
      <c r="L82" s="71"/>
      <c r="M82" s="71">
        <v>8</v>
      </c>
      <c r="N82" s="19">
        <f t="shared" si="8"/>
        <v>8</v>
      </c>
      <c r="O82" s="20">
        <f t="shared" si="9"/>
        <v>1282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6.2</v>
      </c>
      <c r="D83" s="80">
        <v>32.4</v>
      </c>
      <c r="E83" s="80"/>
      <c r="F83" s="80">
        <v>5.2</v>
      </c>
      <c r="G83" s="80">
        <v>1</v>
      </c>
      <c r="H83" s="80"/>
      <c r="I83" s="29">
        <f t="shared" si="7"/>
        <v>44.800000000000004</v>
      </c>
      <c r="J83" s="81"/>
      <c r="K83" s="80"/>
      <c r="L83" s="80"/>
      <c r="M83" s="80">
        <v>0.2</v>
      </c>
      <c r="N83" s="30">
        <f t="shared" si="8"/>
        <v>0.2</v>
      </c>
      <c r="O83" s="31">
        <f t="shared" si="9"/>
        <v>45.000000000000007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3.39</v>
      </c>
      <c r="D84" s="77">
        <v>14.03</v>
      </c>
      <c r="E84" s="77"/>
      <c r="F84" s="77">
        <v>3.58</v>
      </c>
      <c r="G84" s="77">
        <v>0.22</v>
      </c>
      <c r="H84" s="77"/>
      <c r="I84" s="26">
        <f t="shared" si="7"/>
        <v>21.22</v>
      </c>
      <c r="J84" s="78"/>
      <c r="K84" s="77"/>
      <c r="L84" s="77"/>
      <c r="M84" s="77"/>
      <c r="N84" s="27">
        <f t="shared" si="8"/>
        <v>0</v>
      </c>
      <c r="O84" s="28">
        <f t="shared" si="9"/>
        <v>21.22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1148</v>
      </c>
      <c r="D85" s="71">
        <v>2100</v>
      </c>
      <c r="E85" s="71"/>
      <c r="F85" s="71">
        <v>643</v>
      </c>
      <c r="G85" s="71">
        <v>44</v>
      </c>
      <c r="H85" s="71"/>
      <c r="I85" s="17">
        <f t="shared" si="7"/>
        <v>3935</v>
      </c>
      <c r="J85" s="72"/>
      <c r="K85" s="71"/>
      <c r="L85" s="71"/>
      <c r="M85" s="71"/>
      <c r="N85" s="19">
        <f t="shared" si="8"/>
        <v>0</v>
      </c>
      <c r="O85" s="20">
        <f t="shared" si="9"/>
        <v>3935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31.4</v>
      </c>
      <c r="D86" s="80">
        <v>64</v>
      </c>
      <c r="E86" s="80"/>
      <c r="F86" s="80">
        <v>12.9</v>
      </c>
      <c r="G86" s="80">
        <v>1</v>
      </c>
      <c r="H86" s="80"/>
      <c r="I86" s="29">
        <f t="shared" si="7"/>
        <v>109.30000000000001</v>
      </c>
      <c r="J86" s="81"/>
      <c r="K86" s="80"/>
      <c r="L86" s="80"/>
      <c r="M86" s="80"/>
      <c r="N86" s="30">
        <f t="shared" si="8"/>
        <v>0</v>
      </c>
      <c r="O86" s="31">
        <f t="shared" si="9"/>
        <v>109.30000000000001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5.31</v>
      </c>
      <c r="D87" s="77">
        <v>13.68</v>
      </c>
      <c r="E87" s="77"/>
      <c r="F87" s="77">
        <v>23.45</v>
      </c>
      <c r="G87" s="77">
        <v>1.17</v>
      </c>
      <c r="H87" s="77"/>
      <c r="I87" s="26">
        <f t="shared" si="7"/>
        <v>43.61</v>
      </c>
      <c r="J87" s="78"/>
      <c r="K87" s="77"/>
      <c r="L87" s="77"/>
      <c r="M87" s="77"/>
      <c r="N87" s="27">
        <f t="shared" si="8"/>
        <v>0</v>
      </c>
      <c r="O87" s="28">
        <f t="shared" si="9"/>
        <v>43.61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1973</v>
      </c>
      <c r="D88" s="71">
        <v>2314</v>
      </c>
      <c r="E88" s="71"/>
      <c r="F88" s="71">
        <v>4517</v>
      </c>
      <c r="G88" s="71">
        <v>266</v>
      </c>
      <c r="H88" s="71"/>
      <c r="I88" s="17">
        <f t="shared" si="7"/>
        <v>9070</v>
      </c>
      <c r="J88" s="72"/>
      <c r="K88" s="71"/>
      <c r="L88" s="71"/>
      <c r="M88" s="71"/>
      <c r="N88" s="19">
        <f t="shared" si="8"/>
        <v>0</v>
      </c>
      <c r="O88" s="20">
        <f t="shared" si="9"/>
        <v>9070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33.799999999999997</v>
      </c>
      <c r="D89" s="80">
        <v>62.4</v>
      </c>
      <c r="E89" s="80"/>
      <c r="F89" s="80">
        <v>68.400000000000006</v>
      </c>
      <c r="G89" s="80">
        <v>5.8</v>
      </c>
      <c r="H89" s="80"/>
      <c r="I89" s="29">
        <f t="shared" si="7"/>
        <v>170.4</v>
      </c>
      <c r="J89" s="81"/>
      <c r="K89" s="80"/>
      <c r="L89" s="80"/>
      <c r="M89" s="80"/>
      <c r="N89" s="30">
        <f t="shared" si="8"/>
        <v>0</v>
      </c>
      <c r="O89" s="31">
        <f t="shared" si="9"/>
        <v>170.4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14.62</v>
      </c>
      <c r="D90" s="77">
        <v>12.86</v>
      </c>
      <c r="E90" s="77"/>
      <c r="F90" s="77">
        <v>28.4</v>
      </c>
      <c r="G90" s="77">
        <v>0.38</v>
      </c>
      <c r="H90" s="77">
        <v>0.52</v>
      </c>
      <c r="I90" s="26">
        <f t="shared" si="7"/>
        <v>56.78</v>
      </c>
      <c r="J90" s="78"/>
      <c r="K90" s="77"/>
      <c r="L90" s="77"/>
      <c r="M90" s="77"/>
      <c r="N90" s="27">
        <f t="shared" si="8"/>
        <v>0</v>
      </c>
      <c r="O90" s="28">
        <f t="shared" si="9"/>
        <v>56.78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5703</v>
      </c>
      <c r="D91" s="71">
        <v>2279</v>
      </c>
      <c r="E91" s="71"/>
      <c r="F91" s="71">
        <v>5857</v>
      </c>
      <c r="G91" s="71">
        <v>91</v>
      </c>
      <c r="H91" s="71">
        <v>68</v>
      </c>
      <c r="I91" s="17">
        <f t="shared" si="7"/>
        <v>13998</v>
      </c>
      <c r="J91" s="72"/>
      <c r="K91" s="71"/>
      <c r="L91" s="71"/>
      <c r="M91" s="71"/>
      <c r="N91" s="19">
        <f t="shared" si="8"/>
        <v>0</v>
      </c>
      <c r="O91" s="20">
        <f t="shared" si="9"/>
        <v>13998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86.1</v>
      </c>
      <c r="D92" s="80">
        <v>46.2</v>
      </c>
      <c r="E92" s="80"/>
      <c r="F92" s="80">
        <v>76.400000000000006</v>
      </c>
      <c r="G92" s="80">
        <v>1.4</v>
      </c>
      <c r="H92" s="80">
        <v>1.8</v>
      </c>
      <c r="I92" s="29">
        <f t="shared" si="7"/>
        <v>211.90000000000003</v>
      </c>
      <c r="J92" s="81"/>
      <c r="K92" s="80"/>
      <c r="L92" s="80"/>
      <c r="M92" s="80"/>
      <c r="N92" s="30">
        <f t="shared" si="8"/>
        <v>0</v>
      </c>
      <c r="O92" s="31">
        <f t="shared" si="9"/>
        <v>211.90000000000003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12.54</v>
      </c>
      <c r="D93" s="77">
        <v>0.95</v>
      </c>
      <c r="E93" s="77"/>
      <c r="F93" s="77">
        <v>62.13</v>
      </c>
      <c r="G93" s="77">
        <v>4.34</v>
      </c>
      <c r="H93" s="77">
        <v>0.06</v>
      </c>
      <c r="I93" s="26">
        <f t="shared" si="7"/>
        <v>80.02000000000001</v>
      </c>
      <c r="J93" s="78"/>
      <c r="K93" s="77"/>
      <c r="L93" s="77"/>
      <c r="M93" s="77"/>
      <c r="N93" s="27">
        <f t="shared" si="8"/>
        <v>0</v>
      </c>
      <c r="O93" s="28">
        <f t="shared" si="9"/>
        <v>80.02000000000001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5289</v>
      </c>
      <c r="D94" s="71">
        <v>189</v>
      </c>
      <c r="E94" s="71"/>
      <c r="F94" s="71">
        <v>12972</v>
      </c>
      <c r="G94" s="71">
        <v>1175</v>
      </c>
      <c r="H94" s="71">
        <v>9</v>
      </c>
      <c r="I94" s="17">
        <f t="shared" si="7"/>
        <v>19634</v>
      </c>
      <c r="J94" s="72"/>
      <c r="K94" s="71"/>
      <c r="L94" s="71"/>
      <c r="M94" s="71"/>
      <c r="N94" s="19">
        <f t="shared" si="8"/>
        <v>0</v>
      </c>
      <c r="O94" s="20">
        <f t="shared" si="9"/>
        <v>19634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63.6</v>
      </c>
      <c r="D95" s="80">
        <v>3.5</v>
      </c>
      <c r="E95" s="80"/>
      <c r="F95" s="80">
        <v>144.80000000000001</v>
      </c>
      <c r="G95" s="80">
        <v>16.399999999999999</v>
      </c>
      <c r="H95" s="80">
        <v>0.2</v>
      </c>
      <c r="I95" s="29">
        <f t="shared" si="7"/>
        <v>228.5</v>
      </c>
      <c r="J95" s="81"/>
      <c r="K95" s="80"/>
      <c r="L95" s="80"/>
      <c r="M95" s="80"/>
      <c r="N95" s="30">
        <f t="shared" si="8"/>
        <v>0</v>
      </c>
      <c r="O95" s="31">
        <f t="shared" si="9"/>
        <v>228.5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28.07</v>
      </c>
      <c r="D96" s="77">
        <v>2.2999999999999998</v>
      </c>
      <c r="E96" s="77"/>
      <c r="F96" s="77">
        <v>110.24</v>
      </c>
      <c r="G96" s="77">
        <v>54.65</v>
      </c>
      <c r="H96" s="77">
        <v>1.37</v>
      </c>
      <c r="I96" s="26">
        <f t="shared" si="7"/>
        <v>196.63</v>
      </c>
      <c r="J96" s="78"/>
      <c r="K96" s="77"/>
      <c r="L96" s="77"/>
      <c r="M96" s="77"/>
      <c r="N96" s="27">
        <f t="shared" si="8"/>
        <v>0</v>
      </c>
      <c r="O96" s="28">
        <f t="shared" si="9"/>
        <v>196.63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12342</v>
      </c>
      <c r="D97" s="71">
        <v>517</v>
      </c>
      <c r="E97" s="71"/>
      <c r="F97" s="71">
        <v>23399</v>
      </c>
      <c r="G97" s="71">
        <v>12934</v>
      </c>
      <c r="H97" s="71">
        <v>178</v>
      </c>
      <c r="I97" s="17">
        <f t="shared" si="7"/>
        <v>49370</v>
      </c>
      <c r="J97" s="72"/>
      <c r="K97" s="71"/>
      <c r="L97" s="71"/>
      <c r="M97" s="71"/>
      <c r="N97" s="19">
        <f t="shared" si="8"/>
        <v>0</v>
      </c>
      <c r="O97" s="20">
        <f t="shared" si="9"/>
        <v>49370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124.3</v>
      </c>
      <c r="D98" s="80">
        <v>7.7</v>
      </c>
      <c r="E98" s="80"/>
      <c r="F98" s="80">
        <v>223.1</v>
      </c>
      <c r="G98" s="80">
        <v>168.4</v>
      </c>
      <c r="H98" s="80">
        <v>3.4</v>
      </c>
      <c r="I98" s="29">
        <f t="shared" si="7"/>
        <v>526.9</v>
      </c>
      <c r="J98" s="81"/>
      <c r="K98" s="80"/>
      <c r="L98" s="80"/>
      <c r="M98" s="80"/>
      <c r="N98" s="30">
        <f t="shared" si="8"/>
        <v>0</v>
      </c>
      <c r="O98" s="31">
        <f t="shared" si="9"/>
        <v>526.9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28.5</v>
      </c>
      <c r="D99" s="77">
        <v>2.21</v>
      </c>
      <c r="E99" s="77"/>
      <c r="F99" s="77">
        <v>102.92</v>
      </c>
      <c r="G99" s="77">
        <v>177.61</v>
      </c>
      <c r="H99" s="77">
        <v>0.06</v>
      </c>
      <c r="I99" s="26">
        <f t="shared" si="7"/>
        <v>311.3</v>
      </c>
      <c r="J99" s="78"/>
      <c r="K99" s="77"/>
      <c r="L99" s="77"/>
      <c r="M99" s="77"/>
      <c r="N99" s="27">
        <f t="shared" si="8"/>
        <v>0</v>
      </c>
      <c r="O99" s="28">
        <f t="shared" si="9"/>
        <v>311.3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12952</v>
      </c>
      <c r="D100" s="71">
        <v>506</v>
      </c>
      <c r="E100" s="71"/>
      <c r="F100" s="71">
        <v>22590</v>
      </c>
      <c r="G100" s="71">
        <v>48427</v>
      </c>
      <c r="H100" s="71">
        <v>10</v>
      </c>
      <c r="I100" s="17">
        <f t="shared" si="7"/>
        <v>84485</v>
      </c>
      <c r="J100" s="72"/>
      <c r="K100" s="71"/>
      <c r="L100" s="71"/>
      <c r="M100" s="71"/>
      <c r="N100" s="19">
        <f t="shared" si="8"/>
        <v>0</v>
      </c>
      <c r="O100" s="20">
        <f t="shared" si="9"/>
        <v>84485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128.4</v>
      </c>
      <c r="D101" s="80">
        <v>7.5</v>
      </c>
      <c r="E101" s="80"/>
      <c r="F101" s="80">
        <v>212.9</v>
      </c>
      <c r="G101" s="80">
        <v>596.1</v>
      </c>
      <c r="H101" s="80">
        <v>0.2</v>
      </c>
      <c r="I101" s="29">
        <f t="shared" si="7"/>
        <v>945.10000000000014</v>
      </c>
      <c r="J101" s="81"/>
      <c r="K101" s="80"/>
      <c r="L101" s="80"/>
      <c r="M101" s="80"/>
      <c r="N101" s="30">
        <f t="shared" si="8"/>
        <v>0</v>
      </c>
      <c r="O101" s="31">
        <f t="shared" si="9"/>
        <v>945.10000000000014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20.190000000000001</v>
      </c>
      <c r="D102" s="77">
        <v>1.1000000000000001</v>
      </c>
      <c r="E102" s="77"/>
      <c r="F102" s="77">
        <v>15.41</v>
      </c>
      <c r="G102" s="77">
        <v>172.06</v>
      </c>
      <c r="H102" s="77">
        <v>0.12</v>
      </c>
      <c r="I102" s="26">
        <f t="shared" si="7"/>
        <v>208.88</v>
      </c>
      <c r="J102" s="78"/>
      <c r="K102" s="77"/>
      <c r="L102" s="77"/>
      <c r="M102" s="77"/>
      <c r="N102" s="27">
        <f t="shared" si="8"/>
        <v>0</v>
      </c>
      <c r="O102" s="28">
        <f t="shared" si="9"/>
        <v>208.88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9495</v>
      </c>
      <c r="D103" s="71">
        <v>262</v>
      </c>
      <c r="E103" s="71"/>
      <c r="F103" s="71">
        <v>3709</v>
      </c>
      <c r="G103" s="71">
        <v>50131</v>
      </c>
      <c r="H103" s="71">
        <v>23</v>
      </c>
      <c r="I103" s="17">
        <f t="shared" si="7"/>
        <v>63620</v>
      </c>
      <c r="J103" s="72"/>
      <c r="K103" s="71"/>
      <c r="L103" s="71"/>
      <c r="M103" s="71"/>
      <c r="N103" s="19">
        <f t="shared" si="8"/>
        <v>0</v>
      </c>
      <c r="O103" s="20">
        <f t="shared" si="9"/>
        <v>63620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85</v>
      </c>
      <c r="D104" s="80">
        <v>3.1</v>
      </c>
      <c r="E104" s="80"/>
      <c r="F104" s="80">
        <v>29.8</v>
      </c>
      <c r="G104" s="80">
        <v>536.79999999999995</v>
      </c>
      <c r="H104" s="80">
        <v>0.4</v>
      </c>
      <c r="I104" s="29">
        <f t="shared" si="7"/>
        <v>655.09999999999991</v>
      </c>
      <c r="J104" s="81"/>
      <c r="K104" s="80"/>
      <c r="L104" s="80"/>
      <c r="M104" s="80"/>
      <c r="N104" s="30">
        <f t="shared" si="8"/>
        <v>0</v>
      </c>
      <c r="O104" s="31">
        <f t="shared" si="9"/>
        <v>655.09999999999991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10.37</v>
      </c>
      <c r="D105" s="77">
        <v>0.79</v>
      </c>
      <c r="E105" s="77"/>
      <c r="F105" s="77"/>
      <c r="G105" s="77">
        <v>48.16</v>
      </c>
      <c r="H105" s="77"/>
      <c r="I105" s="26">
        <f t="shared" si="7"/>
        <v>59.319999999999993</v>
      </c>
      <c r="J105" s="78"/>
      <c r="K105" s="77"/>
      <c r="L105" s="77"/>
      <c r="M105" s="77"/>
      <c r="N105" s="27">
        <f t="shared" si="8"/>
        <v>0</v>
      </c>
      <c r="O105" s="28">
        <f t="shared" si="9"/>
        <v>59.319999999999993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5018</v>
      </c>
      <c r="D106" s="71">
        <v>203</v>
      </c>
      <c r="E106" s="71"/>
      <c r="F106" s="71"/>
      <c r="G106" s="71">
        <v>13654</v>
      </c>
      <c r="H106" s="71"/>
      <c r="I106" s="17">
        <f t="shared" si="7"/>
        <v>18875</v>
      </c>
      <c r="J106" s="72"/>
      <c r="K106" s="71"/>
      <c r="L106" s="71"/>
      <c r="M106" s="71"/>
      <c r="N106" s="19">
        <f t="shared" si="8"/>
        <v>0</v>
      </c>
      <c r="O106" s="20">
        <f t="shared" si="9"/>
        <v>18875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40.200000000000003</v>
      </c>
      <c r="D107" s="80">
        <v>2.2000000000000002</v>
      </c>
      <c r="E107" s="80"/>
      <c r="F107" s="80"/>
      <c r="G107" s="80">
        <v>112.1</v>
      </c>
      <c r="H107" s="80"/>
      <c r="I107" s="29">
        <f t="shared" si="7"/>
        <v>154.5</v>
      </c>
      <c r="J107" s="81"/>
      <c r="K107" s="80"/>
      <c r="L107" s="80"/>
      <c r="M107" s="80"/>
      <c r="N107" s="30">
        <f t="shared" si="8"/>
        <v>0</v>
      </c>
      <c r="O107" s="31">
        <f t="shared" si="9"/>
        <v>154.5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3.18</v>
      </c>
      <c r="D108" s="77">
        <v>1.88</v>
      </c>
      <c r="E108" s="77"/>
      <c r="F108" s="77">
        <v>7.0000000000000007E-2</v>
      </c>
      <c r="G108" s="77">
        <v>29.56</v>
      </c>
      <c r="H108" s="77"/>
      <c r="I108" s="26">
        <f t="shared" si="7"/>
        <v>34.69</v>
      </c>
      <c r="J108" s="78"/>
      <c r="K108" s="77"/>
      <c r="L108" s="77"/>
      <c r="M108" s="77"/>
      <c r="N108" s="27">
        <f t="shared" si="8"/>
        <v>0</v>
      </c>
      <c r="O108" s="28">
        <f t="shared" si="9"/>
        <v>34.69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1622</v>
      </c>
      <c r="D109" s="71">
        <v>486</v>
      </c>
      <c r="E109" s="71"/>
      <c r="F109" s="71">
        <v>18</v>
      </c>
      <c r="G109" s="71">
        <v>8372</v>
      </c>
      <c r="H109" s="71"/>
      <c r="I109" s="17">
        <f t="shared" si="7"/>
        <v>10498</v>
      </c>
      <c r="J109" s="72"/>
      <c r="K109" s="71"/>
      <c r="L109" s="71"/>
      <c r="M109" s="71"/>
      <c r="N109" s="19">
        <f t="shared" si="8"/>
        <v>0</v>
      </c>
      <c r="O109" s="20">
        <f t="shared" si="9"/>
        <v>10498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11.2</v>
      </c>
      <c r="D110" s="80">
        <v>4</v>
      </c>
      <c r="E110" s="80"/>
      <c r="F110" s="80">
        <v>0.1</v>
      </c>
      <c r="G110" s="80">
        <v>54.3</v>
      </c>
      <c r="H110" s="80"/>
      <c r="I110" s="29">
        <f t="shared" si="7"/>
        <v>69.599999999999994</v>
      </c>
      <c r="J110" s="81"/>
      <c r="K110" s="80"/>
      <c r="L110" s="80"/>
      <c r="M110" s="80"/>
      <c r="N110" s="30">
        <f t="shared" si="8"/>
        <v>0</v>
      </c>
      <c r="O110" s="31">
        <f t="shared" si="9"/>
        <v>69.599999999999994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2.12</v>
      </c>
      <c r="D111" s="77">
        <v>3.25</v>
      </c>
      <c r="E111" s="77"/>
      <c r="F111" s="77"/>
      <c r="G111" s="77">
        <v>13.29</v>
      </c>
      <c r="H111" s="77"/>
      <c r="I111" s="26">
        <f t="shared" si="7"/>
        <v>18.66</v>
      </c>
      <c r="J111" s="78"/>
      <c r="K111" s="77"/>
      <c r="L111" s="77"/>
      <c r="M111" s="77"/>
      <c r="N111" s="27">
        <f t="shared" si="8"/>
        <v>0</v>
      </c>
      <c r="O111" s="28">
        <f t="shared" si="9"/>
        <v>18.66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1073</v>
      </c>
      <c r="D112" s="71">
        <v>886</v>
      </c>
      <c r="E112" s="71"/>
      <c r="F112" s="71"/>
      <c r="G112" s="71">
        <v>4077</v>
      </c>
      <c r="H112" s="71"/>
      <c r="I112" s="17">
        <f t="shared" si="7"/>
        <v>6036</v>
      </c>
      <c r="J112" s="72"/>
      <c r="K112" s="71"/>
      <c r="L112" s="71"/>
      <c r="M112" s="71"/>
      <c r="N112" s="19">
        <f t="shared" si="8"/>
        <v>0</v>
      </c>
      <c r="O112" s="20">
        <f t="shared" si="9"/>
        <v>6036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7.6</v>
      </c>
      <c r="D113" s="80">
        <v>5.5</v>
      </c>
      <c r="E113" s="80"/>
      <c r="F113" s="80"/>
      <c r="G113" s="80">
        <v>0</v>
      </c>
      <c r="H113" s="80"/>
      <c r="I113" s="29">
        <f t="shared" si="7"/>
        <v>13.1</v>
      </c>
      <c r="J113" s="81"/>
      <c r="K113" s="80"/>
      <c r="L113" s="80"/>
      <c r="M113" s="80"/>
      <c r="N113" s="30">
        <f t="shared" si="8"/>
        <v>0</v>
      </c>
      <c r="O113" s="31">
        <f t="shared" si="9"/>
        <v>13.1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1.62</v>
      </c>
      <c r="D114" s="77">
        <v>8.2200000000000006</v>
      </c>
      <c r="E114" s="77"/>
      <c r="F114" s="77"/>
      <c r="G114" s="77">
        <v>2.33</v>
      </c>
      <c r="H114" s="77"/>
      <c r="I114" s="26">
        <f t="shared" si="7"/>
        <v>12.17</v>
      </c>
      <c r="J114" s="78"/>
      <c r="K114" s="77"/>
      <c r="L114" s="77"/>
      <c r="M114" s="77"/>
      <c r="N114" s="27">
        <f t="shared" si="8"/>
        <v>0</v>
      </c>
      <c r="O114" s="28">
        <f t="shared" si="9"/>
        <v>12.17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883</v>
      </c>
      <c r="D115" s="71">
        <v>2028</v>
      </c>
      <c r="E115" s="71"/>
      <c r="F115" s="71"/>
      <c r="G115" s="71">
        <v>578</v>
      </c>
      <c r="H115" s="71"/>
      <c r="I115" s="17">
        <f t="shared" si="7"/>
        <v>3489</v>
      </c>
      <c r="J115" s="72"/>
      <c r="K115" s="71"/>
      <c r="L115" s="71"/>
      <c r="M115" s="71"/>
      <c r="N115" s="19">
        <f t="shared" si="8"/>
        <v>0</v>
      </c>
      <c r="O115" s="20">
        <f t="shared" si="9"/>
        <v>3489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6.4</v>
      </c>
      <c r="D116" s="89">
        <v>11.9</v>
      </c>
      <c r="E116" s="89"/>
      <c r="F116" s="89"/>
      <c r="G116" s="89">
        <v>0</v>
      </c>
      <c r="H116" s="89"/>
      <c r="I116" s="47">
        <f t="shared" si="7"/>
        <v>18.3</v>
      </c>
      <c r="J116" s="90"/>
      <c r="K116" s="89"/>
      <c r="L116" s="89"/>
      <c r="M116" s="89"/>
      <c r="N116" s="49">
        <f t="shared" si="8"/>
        <v>0</v>
      </c>
      <c r="O116" s="44">
        <f t="shared" si="9"/>
        <v>18.3</v>
      </c>
      <c r="P116" s="45">
        <f>SUM(O136,P111,P112,P115)</f>
        <v>1078.9400000000003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67</v>
      </c>
      <c r="E119" s="104" t="s">
        <v>9</v>
      </c>
      <c r="F119" s="104" t="s">
        <v>10</v>
      </c>
      <c r="G119" s="104" t="s">
        <v>139</v>
      </c>
      <c r="H119" s="104" t="s">
        <v>12</v>
      </c>
      <c r="I119" s="100" t="s">
        <v>13</v>
      </c>
      <c r="J119" s="102" t="s">
        <v>89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2.96</v>
      </c>
      <c r="D121" s="68">
        <v>3.97</v>
      </c>
      <c r="E121" s="68"/>
      <c r="F121" s="68"/>
      <c r="G121" s="68">
        <v>1.63</v>
      </c>
      <c r="H121" s="68"/>
      <c r="I121" s="11">
        <f t="shared" si="7"/>
        <v>8.5599999999999987</v>
      </c>
      <c r="J121" s="69"/>
      <c r="K121" s="68"/>
      <c r="L121" s="68"/>
      <c r="M121" s="68"/>
      <c r="N121" s="13">
        <f t="shared" si="8"/>
        <v>0</v>
      </c>
      <c r="O121" s="14">
        <f t="shared" si="9"/>
        <v>8.5599999999999987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1663</v>
      </c>
      <c r="D122" s="71">
        <v>828</v>
      </c>
      <c r="E122" s="71"/>
      <c r="F122" s="71"/>
      <c r="G122" s="71">
        <v>440</v>
      </c>
      <c r="H122" s="71"/>
      <c r="I122" s="17">
        <f t="shared" si="7"/>
        <v>2931</v>
      </c>
      <c r="J122" s="72"/>
      <c r="K122" s="71"/>
      <c r="L122" s="71"/>
      <c r="M122" s="71"/>
      <c r="N122" s="19">
        <f t="shared" si="8"/>
        <v>0</v>
      </c>
      <c r="O122" s="20">
        <f t="shared" si="9"/>
        <v>2931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10</v>
      </c>
      <c r="D123" s="80">
        <v>0</v>
      </c>
      <c r="E123" s="80"/>
      <c r="F123" s="80"/>
      <c r="G123" s="80">
        <v>0</v>
      </c>
      <c r="H123" s="80"/>
      <c r="I123" s="29">
        <f t="shared" si="7"/>
        <v>10</v>
      </c>
      <c r="J123" s="81"/>
      <c r="K123" s="80"/>
      <c r="L123" s="80"/>
      <c r="M123" s="80"/>
      <c r="N123" s="30">
        <f t="shared" si="8"/>
        <v>0</v>
      </c>
      <c r="O123" s="31">
        <f t="shared" si="9"/>
        <v>10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2.19</v>
      </c>
      <c r="D124" s="77">
        <v>7.37</v>
      </c>
      <c r="E124" s="77"/>
      <c r="F124" s="77"/>
      <c r="G124" s="77">
        <v>0.14000000000000001</v>
      </c>
      <c r="H124" s="77"/>
      <c r="I124" s="26">
        <f t="shared" si="7"/>
        <v>9.7000000000000011</v>
      </c>
      <c r="J124" s="78"/>
      <c r="K124" s="77"/>
      <c r="L124" s="77"/>
      <c r="M124" s="77"/>
      <c r="N124" s="27">
        <f t="shared" si="8"/>
        <v>0</v>
      </c>
      <c r="O124" s="28">
        <f t="shared" si="9"/>
        <v>9.7000000000000011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1232</v>
      </c>
      <c r="D125" s="71">
        <v>1456</v>
      </c>
      <c r="E125" s="71"/>
      <c r="F125" s="71"/>
      <c r="G125" s="71">
        <v>47</v>
      </c>
      <c r="H125" s="71"/>
      <c r="I125" s="17">
        <f t="shared" si="7"/>
        <v>2735</v>
      </c>
      <c r="J125" s="72"/>
      <c r="K125" s="71"/>
      <c r="L125" s="71"/>
      <c r="M125" s="71"/>
      <c r="N125" s="19">
        <f t="shared" si="8"/>
        <v>0</v>
      </c>
      <c r="O125" s="20">
        <f t="shared" si="9"/>
        <v>2735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7.5</v>
      </c>
      <c r="D126" s="80">
        <v>0</v>
      </c>
      <c r="E126" s="80"/>
      <c r="F126" s="80"/>
      <c r="G126" s="80">
        <v>0</v>
      </c>
      <c r="H126" s="80"/>
      <c r="I126" s="29">
        <f t="shared" si="7"/>
        <v>7.5</v>
      </c>
      <c r="J126" s="81"/>
      <c r="K126" s="80"/>
      <c r="L126" s="80"/>
      <c r="M126" s="80"/>
      <c r="N126" s="30">
        <f t="shared" si="8"/>
        <v>0</v>
      </c>
      <c r="O126" s="31">
        <f t="shared" si="9"/>
        <v>7.5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</v>
      </c>
      <c r="D127" s="77">
        <v>0.34</v>
      </c>
      <c r="E127" s="77"/>
      <c r="F127" s="77">
        <v>0.16</v>
      </c>
      <c r="G127" s="77">
        <v>0.04</v>
      </c>
      <c r="H127" s="77"/>
      <c r="I127" s="26">
        <f t="shared" si="7"/>
        <v>2.54</v>
      </c>
      <c r="J127" s="78"/>
      <c r="K127" s="77"/>
      <c r="L127" s="77"/>
      <c r="M127" s="77"/>
      <c r="N127" s="27">
        <f t="shared" si="8"/>
        <v>0</v>
      </c>
      <c r="O127" s="28">
        <f t="shared" si="9"/>
        <v>2.54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1157</v>
      </c>
      <c r="D128" s="71">
        <v>98</v>
      </c>
      <c r="E128" s="71"/>
      <c r="F128" s="71">
        <v>31</v>
      </c>
      <c r="G128" s="71">
        <v>13</v>
      </c>
      <c r="H128" s="71"/>
      <c r="I128" s="17">
        <f t="shared" si="7"/>
        <v>1299</v>
      </c>
      <c r="J128" s="72"/>
      <c r="K128" s="71"/>
      <c r="L128" s="71"/>
      <c r="M128" s="71"/>
      <c r="N128" s="19">
        <f t="shared" si="8"/>
        <v>0</v>
      </c>
      <c r="O128" s="20">
        <f t="shared" si="9"/>
        <v>1299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138.07</v>
      </c>
      <c r="D130" s="68">
        <v>79.81</v>
      </c>
      <c r="E130" s="68"/>
      <c r="F130" s="68">
        <v>347.87</v>
      </c>
      <c r="G130" s="68">
        <v>505.77</v>
      </c>
      <c r="H130" s="68">
        <v>2.13</v>
      </c>
      <c r="I130" s="11">
        <f t="shared" si="7"/>
        <v>1073.6500000000001</v>
      </c>
      <c r="J130" s="69"/>
      <c r="K130" s="68"/>
      <c r="L130" s="68"/>
      <c r="M130" s="68">
        <v>0.13</v>
      </c>
      <c r="N130" s="13">
        <f>SUM(J130:M130)</f>
        <v>0.13</v>
      </c>
      <c r="O130" s="14">
        <f t="shared" si="9"/>
        <v>1073.7800000000002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61831</v>
      </c>
      <c r="D131" s="71">
        <v>15047</v>
      </c>
      <c r="E131" s="71"/>
      <c r="F131" s="71">
        <v>73971</v>
      </c>
      <c r="G131" s="71">
        <v>140283</v>
      </c>
      <c r="H131" s="71">
        <v>288</v>
      </c>
      <c r="I131" s="17">
        <f t="shared" si="7"/>
        <v>291420</v>
      </c>
      <c r="J131" s="72"/>
      <c r="K131" s="71"/>
      <c r="L131" s="71"/>
      <c r="M131" s="71">
        <v>8</v>
      </c>
      <c r="N131" s="19">
        <f t="shared" si="8"/>
        <v>8</v>
      </c>
      <c r="O131" s="20">
        <f t="shared" si="9"/>
        <v>291428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646.6</v>
      </c>
      <c r="D132" s="80">
        <v>252.6</v>
      </c>
      <c r="E132" s="80"/>
      <c r="F132" s="80">
        <v>774.8</v>
      </c>
      <c r="G132" s="80">
        <v>1493.3</v>
      </c>
      <c r="H132" s="80">
        <v>6</v>
      </c>
      <c r="I132" s="29">
        <f t="shared" ref="I132:I138" si="10">SUM(C132:H132)</f>
        <v>3173.3</v>
      </c>
      <c r="J132" s="81"/>
      <c r="K132" s="80"/>
      <c r="L132" s="80"/>
      <c r="M132" s="80">
        <v>0.2</v>
      </c>
      <c r="N132" s="30">
        <f t="shared" ref="N132:N138" si="11">SUM(J132:M132)</f>
        <v>0.2</v>
      </c>
      <c r="O132" s="31">
        <f t="shared" ref="O132:O138" si="12">SUM(N132,I132)</f>
        <v>3173.5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134.37</v>
      </c>
      <c r="D133" s="77">
        <v>47.82</v>
      </c>
      <c r="E133" s="77"/>
      <c r="F133" s="77">
        <v>342.78</v>
      </c>
      <c r="G133" s="77">
        <v>505.36</v>
      </c>
      <c r="H133" s="77">
        <v>0.18</v>
      </c>
      <c r="I133" s="26">
        <f t="shared" si="10"/>
        <v>1030.51</v>
      </c>
      <c r="J133" s="78"/>
      <c r="K133" s="77"/>
      <c r="L133" s="77"/>
      <c r="M133" s="77">
        <v>0.13</v>
      </c>
      <c r="N133" s="27">
        <f t="shared" si="11"/>
        <v>0.13</v>
      </c>
      <c r="O133" s="28">
        <f t="shared" si="12"/>
        <v>1030.6400000000001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60648</v>
      </c>
      <c r="D134" s="71">
        <v>10192</v>
      </c>
      <c r="E134" s="71"/>
      <c r="F134" s="71">
        <v>73093</v>
      </c>
      <c r="G134" s="71">
        <v>140205</v>
      </c>
      <c r="H134" s="71">
        <v>33</v>
      </c>
      <c r="I134" s="17">
        <f t="shared" si="10"/>
        <v>284171</v>
      </c>
      <c r="J134" s="72"/>
      <c r="K134" s="71"/>
      <c r="L134" s="71"/>
      <c r="M134" s="71">
        <v>8</v>
      </c>
      <c r="N134" s="19">
        <f t="shared" si="11"/>
        <v>8</v>
      </c>
      <c r="O134" s="20">
        <f t="shared" si="12"/>
        <v>284179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610.70000000000005</v>
      </c>
      <c r="D135" s="89">
        <v>103.7</v>
      </c>
      <c r="E135" s="89"/>
      <c r="F135" s="89">
        <v>755.5</v>
      </c>
      <c r="G135" s="89">
        <v>1491.3</v>
      </c>
      <c r="H135" s="89">
        <v>0.6</v>
      </c>
      <c r="I135" s="47">
        <f t="shared" si="10"/>
        <v>2961.7999999999997</v>
      </c>
      <c r="J135" s="90"/>
      <c r="K135" s="89"/>
      <c r="L135" s="89"/>
      <c r="M135" s="89">
        <v>0.2</v>
      </c>
      <c r="N135" s="49">
        <f t="shared" si="11"/>
        <v>0.2</v>
      </c>
      <c r="O135" s="44">
        <f t="shared" si="12"/>
        <v>2961.9999999999995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138.10000000000002</v>
      </c>
      <c r="D136" s="57">
        <f t="shared" si="13"/>
        <v>84.940000000000012</v>
      </c>
      <c r="E136" s="57">
        <f t="shared" si="13"/>
        <v>0</v>
      </c>
      <c r="F136" s="57">
        <f t="shared" si="13"/>
        <v>347.87000000000006</v>
      </c>
      <c r="G136" s="57">
        <f t="shared" si="13"/>
        <v>505.77</v>
      </c>
      <c r="H136" s="57">
        <f t="shared" si="13"/>
        <v>2.1300000000000003</v>
      </c>
      <c r="I136" s="58">
        <f t="shared" si="10"/>
        <v>1078.8100000000002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0.13</v>
      </c>
      <c r="N136" s="60">
        <f t="shared" si="11"/>
        <v>0.13</v>
      </c>
      <c r="O136" s="61">
        <f t="shared" si="12"/>
        <v>1078.9400000000003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61834</v>
      </c>
      <c r="D137" s="36">
        <f t="shared" si="13"/>
        <v>15421</v>
      </c>
      <c r="E137" s="36">
        <f t="shared" si="13"/>
        <v>0</v>
      </c>
      <c r="F137" s="36">
        <f t="shared" si="13"/>
        <v>73971</v>
      </c>
      <c r="G137" s="36">
        <f t="shared" si="13"/>
        <v>140387</v>
      </c>
      <c r="H137" s="36">
        <f t="shared" si="13"/>
        <v>288</v>
      </c>
      <c r="I137" s="17">
        <f t="shared" si="10"/>
        <v>291901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8</v>
      </c>
      <c r="N137" s="19">
        <f t="shared" si="11"/>
        <v>8</v>
      </c>
      <c r="O137" s="20">
        <f t="shared" si="12"/>
        <v>291909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646.80000000000007</v>
      </c>
      <c r="D138" s="41">
        <f t="shared" si="13"/>
        <v>285.09999999999997</v>
      </c>
      <c r="E138" s="41">
        <f t="shared" si="13"/>
        <v>0</v>
      </c>
      <c r="F138" s="41">
        <f t="shared" si="13"/>
        <v>774.8</v>
      </c>
      <c r="G138" s="41">
        <f t="shared" si="13"/>
        <v>1503.6999999999998</v>
      </c>
      <c r="H138" s="41">
        <f t="shared" si="13"/>
        <v>6.0000000000000009</v>
      </c>
      <c r="I138" s="47">
        <f t="shared" si="10"/>
        <v>3216.3999999999996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0.2</v>
      </c>
      <c r="N138" s="49">
        <f t="shared" si="11"/>
        <v>0.2</v>
      </c>
      <c r="O138" s="44">
        <f t="shared" si="12"/>
        <v>3216.5999999999995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73</v>
      </c>
      <c r="E3" s="104" t="s">
        <v>68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0.17</v>
      </c>
      <c r="M5" s="68"/>
      <c r="N5" s="13">
        <f t="shared" ref="N5:N58" si="1">SUM(J5:M5)</f>
        <v>0.17</v>
      </c>
      <c r="O5" s="14">
        <f>SUM(N5,I5)</f>
        <v>0.17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144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</v>
      </c>
      <c r="N14" s="27">
        <f t="shared" si="1"/>
        <v>0.1</v>
      </c>
      <c r="O14" s="28">
        <f t="shared" si="2"/>
        <v>0.1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0.21</v>
      </c>
      <c r="D17" s="77">
        <v>0.41</v>
      </c>
      <c r="E17" s="77"/>
      <c r="F17" s="77"/>
      <c r="G17" s="77"/>
      <c r="H17" s="77"/>
      <c r="I17" s="26">
        <f t="shared" si="0"/>
        <v>0.62</v>
      </c>
      <c r="J17" s="78"/>
      <c r="K17" s="77"/>
      <c r="L17" s="77"/>
      <c r="M17" s="77">
        <v>0.1</v>
      </c>
      <c r="N17" s="27">
        <f t="shared" si="1"/>
        <v>0.1</v>
      </c>
      <c r="O17" s="28">
        <f t="shared" si="2"/>
        <v>0.72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38</v>
      </c>
      <c r="D18" s="71">
        <v>34</v>
      </c>
      <c r="E18" s="71"/>
      <c r="F18" s="71"/>
      <c r="G18" s="71"/>
      <c r="H18" s="71"/>
      <c r="I18" s="17">
        <f t="shared" si="0"/>
        <v>72</v>
      </c>
      <c r="J18" s="72"/>
      <c r="K18" s="71"/>
      <c r="L18" s="71"/>
      <c r="M18" s="71">
        <v>10</v>
      </c>
      <c r="N18" s="19">
        <f t="shared" si="1"/>
        <v>10</v>
      </c>
      <c r="O18" s="20">
        <f t="shared" si="2"/>
        <v>82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2.7</v>
      </c>
      <c r="D19" s="80">
        <v>2.1</v>
      </c>
      <c r="E19" s="80"/>
      <c r="F19" s="80"/>
      <c r="G19" s="80"/>
      <c r="H19" s="80"/>
      <c r="I19" s="29">
        <f t="shared" si="0"/>
        <v>4.8000000000000007</v>
      </c>
      <c r="J19" s="81"/>
      <c r="K19" s="80"/>
      <c r="L19" s="80"/>
      <c r="M19" s="80">
        <v>0.6</v>
      </c>
      <c r="N19" s="30">
        <f t="shared" si="1"/>
        <v>0.6</v>
      </c>
      <c r="O19" s="31">
        <f t="shared" si="2"/>
        <v>5.4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0.26</v>
      </c>
      <c r="D20" s="77">
        <v>0.13</v>
      </c>
      <c r="E20" s="77"/>
      <c r="F20" s="77"/>
      <c r="G20" s="77"/>
      <c r="H20" s="77"/>
      <c r="I20" s="26">
        <f t="shared" si="0"/>
        <v>0.39</v>
      </c>
      <c r="J20" s="78"/>
      <c r="K20" s="77"/>
      <c r="L20" s="77"/>
      <c r="M20" s="77"/>
      <c r="N20" s="27">
        <f t="shared" si="1"/>
        <v>0</v>
      </c>
      <c r="O20" s="28">
        <f t="shared" si="2"/>
        <v>0.39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48</v>
      </c>
      <c r="D21" s="71">
        <v>7</v>
      </c>
      <c r="E21" s="71"/>
      <c r="F21" s="71"/>
      <c r="G21" s="71"/>
      <c r="H21" s="71"/>
      <c r="I21" s="17">
        <f t="shared" si="0"/>
        <v>55</v>
      </c>
      <c r="J21" s="72"/>
      <c r="K21" s="71"/>
      <c r="L21" s="71"/>
      <c r="M21" s="71"/>
      <c r="N21" s="19">
        <f t="shared" si="1"/>
        <v>0</v>
      </c>
      <c r="O21" s="20">
        <f t="shared" si="2"/>
        <v>55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2.5</v>
      </c>
      <c r="D22" s="80">
        <v>0.4</v>
      </c>
      <c r="E22" s="80"/>
      <c r="F22" s="80"/>
      <c r="G22" s="80"/>
      <c r="H22" s="80"/>
      <c r="I22" s="29">
        <f t="shared" si="0"/>
        <v>2.9</v>
      </c>
      <c r="J22" s="81"/>
      <c r="K22" s="80"/>
      <c r="L22" s="80"/>
      <c r="M22" s="80"/>
      <c r="N22" s="30">
        <f t="shared" si="1"/>
        <v>0</v>
      </c>
      <c r="O22" s="31">
        <f t="shared" si="2"/>
        <v>2.9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1.89</v>
      </c>
      <c r="D23" s="77">
        <v>0.83</v>
      </c>
      <c r="E23" s="77"/>
      <c r="F23" s="77"/>
      <c r="G23" s="77"/>
      <c r="H23" s="77"/>
      <c r="I23" s="26">
        <f t="shared" si="0"/>
        <v>2.7199999999999998</v>
      </c>
      <c r="J23" s="78"/>
      <c r="K23" s="77"/>
      <c r="L23" s="77"/>
      <c r="M23" s="77"/>
      <c r="N23" s="27">
        <f t="shared" si="1"/>
        <v>0</v>
      </c>
      <c r="O23" s="28">
        <f t="shared" si="2"/>
        <v>2.7199999999999998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386</v>
      </c>
      <c r="D24" s="71">
        <v>62</v>
      </c>
      <c r="E24" s="71"/>
      <c r="F24" s="71"/>
      <c r="G24" s="71"/>
      <c r="H24" s="71"/>
      <c r="I24" s="17">
        <f t="shared" si="0"/>
        <v>448</v>
      </c>
      <c r="J24" s="72"/>
      <c r="K24" s="71"/>
      <c r="L24" s="71"/>
      <c r="M24" s="71"/>
      <c r="N24" s="19">
        <f t="shared" si="1"/>
        <v>0</v>
      </c>
      <c r="O24" s="20">
        <f t="shared" si="2"/>
        <v>448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15.6</v>
      </c>
      <c r="D25" s="80">
        <v>2.9</v>
      </c>
      <c r="E25" s="80"/>
      <c r="F25" s="80"/>
      <c r="G25" s="80"/>
      <c r="H25" s="80"/>
      <c r="I25" s="29">
        <f t="shared" si="0"/>
        <v>18.5</v>
      </c>
      <c r="J25" s="81"/>
      <c r="K25" s="80"/>
      <c r="L25" s="80"/>
      <c r="M25" s="80"/>
      <c r="N25" s="30">
        <f t="shared" si="1"/>
        <v>0</v>
      </c>
      <c r="O25" s="31">
        <f t="shared" si="2"/>
        <v>18.5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1.77</v>
      </c>
      <c r="D26" s="77">
        <v>2.57</v>
      </c>
      <c r="E26" s="77"/>
      <c r="F26" s="77">
        <v>1.6</v>
      </c>
      <c r="G26" s="77"/>
      <c r="H26" s="77"/>
      <c r="I26" s="26">
        <f t="shared" si="0"/>
        <v>5.9399999999999995</v>
      </c>
      <c r="J26" s="78"/>
      <c r="K26" s="77"/>
      <c r="L26" s="77"/>
      <c r="M26" s="77"/>
      <c r="N26" s="27">
        <f t="shared" si="1"/>
        <v>0</v>
      </c>
      <c r="O26" s="28">
        <f t="shared" si="2"/>
        <v>5.9399999999999995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498</v>
      </c>
      <c r="D27" s="71">
        <v>381</v>
      </c>
      <c r="E27" s="71"/>
      <c r="F27" s="71">
        <v>252</v>
      </c>
      <c r="G27" s="71"/>
      <c r="H27" s="71"/>
      <c r="I27" s="17">
        <f t="shared" si="0"/>
        <v>1131</v>
      </c>
      <c r="J27" s="72"/>
      <c r="K27" s="71"/>
      <c r="L27" s="71"/>
      <c r="M27" s="71"/>
      <c r="N27" s="19">
        <f t="shared" si="1"/>
        <v>0</v>
      </c>
      <c r="O27" s="20">
        <f t="shared" si="2"/>
        <v>1131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14</v>
      </c>
      <c r="D28" s="80">
        <v>11.6</v>
      </c>
      <c r="E28" s="80"/>
      <c r="F28" s="80">
        <v>5.8</v>
      </c>
      <c r="G28" s="80"/>
      <c r="H28" s="80"/>
      <c r="I28" s="29">
        <f t="shared" si="0"/>
        <v>31.400000000000002</v>
      </c>
      <c r="J28" s="81"/>
      <c r="K28" s="80"/>
      <c r="L28" s="80"/>
      <c r="M28" s="80"/>
      <c r="N28" s="30">
        <f t="shared" si="1"/>
        <v>0</v>
      </c>
      <c r="O28" s="31">
        <f t="shared" si="2"/>
        <v>31.400000000000002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14.09</v>
      </c>
      <c r="D29" s="77">
        <v>3</v>
      </c>
      <c r="E29" s="77"/>
      <c r="F29" s="77">
        <v>7.44</v>
      </c>
      <c r="G29" s="77">
        <v>0.4</v>
      </c>
      <c r="H29" s="77"/>
      <c r="I29" s="26">
        <f t="shared" si="0"/>
        <v>24.93</v>
      </c>
      <c r="J29" s="78"/>
      <c r="K29" s="77"/>
      <c r="L29" s="77"/>
      <c r="M29" s="77"/>
      <c r="N29" s="27">
        <f t="shared" si="1"/>
        <v>0</v>
      </c>
      <c r="O29" s="28">
        <f t="shared" si="2"/>
        <v>24.93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4710</v>
      </c>
      <c r="D30" s="71">
        <v>422</v>
      </c>
      <c r="E30" s="71"/>
      <c r="F30" s="71">
        <v>1191</v>
      </c>
      <c r="G30" s="71">
        <v>65</v>
      </c>
      <c r="H30" s="71"/>
      <c r="I30" s="17">
        <f t="shared" si="0"/>
        <v>6388</v>
      </c>
      <c r="J30" s="72"/>
      <c r="K30" s="71"/>
      <c r="L30" s="71"/>
      <c r="M30" s="71"/>
      <c r="N30" s="19">
        <f t="shared" si="1"/>
        <v>0</v>
      </c>
      <c r="O30" s="20">
        <f t="shared" si="2"/>
        <v>6388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83.1</v>
      </c>
      <c r="D31" s="80">
        <v>12.1</v>
      </c>
      <c r="E31" s="80"/>
      <c r="F31" s="80">
        <v>19.600000000000001</v>
      </c>
      <c r="G31" s="80">
        <v>1.2</v>
      </c>
      <c r="H31" s="80"/>
      <c r="I31" s="29">
        <f t="shared" si="0"/>
        <v>115.99999999999999</v>
      </c>
      <c r="J31" s="81"/>
      <c r="K31" s="80"/>
      <c r="L31" s="80"/>
      <c r="M31" s="80"/>
      <c r="N31" s="30">
        <f t="shared" si="1"/>
        <v>0</v>
      </c>
      <c r="O31" s="31">
        <f t="shared" si="2"/>
        <v>115.99999999999999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18.21</v>
      </c>
      <c r="D32" s="77">
        <v>2.06</v>
      </c>
      <c r="E32" s="77"/>
      <c r="F32" s="77">
        <v>32.229999999999997</v>
      </c>
      <c r="G32" s="77">
        <v>0.56999999999999995</v>
      </c>
      <c r="H32" s="77">
        <v>0.02</v>
      </c>
      <c r="I32" s="26">
        <f t="shared" si="0"/>
        <v>53.09</v>
      </c>
      <c r="J32" s="78"/>
      <c r="K32" s="77"/>
      <c r="L32" s="77"/>
      <c r="M32" s="77"/>
      <c r="N32" s="27">
        <f t="shared" si="1"/>
        <v>0</v>
      </c>
      <c r="O32" s="28">
        <f t="shared" si="2"/>
        <v>53.09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6877</v>
      </c>
      <c r="D33" s="71">
        <v>355</v>
      </c>
      <c r="E33" s="71"/>
      <c r="F33" s="71">
        <v>5835</v>
      </c>
      <c r="G33" s="71">
        <v>131</v>
      </c>
      <c r="H33" s="71">
        <v>3</v>
      </c>
      <c r="I33" s="17">
        <f t="shared" si="0"/>
        <v>13201</v>
      </c>
      <c r="J33" s="72"/>
      <c r="K33" s="71"/>
      <c r="L33" s="71"/>
      <c r="M33" s="71"/>
      <c r="N33" s="19">
        <f t="shared" si="1"/>
        <v>0</v>
      </c>
      <c r="O33" s="20">
        <f t="shared" si="2"/>
        <v>13201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104.4</v>
      </c>
      <c r="D34" s="80">
        <v>7.4</v>
      </c>
      <c r="E34" s="80"/>
      <c r="F34" s="80">
        <v>81.2</v>
      </c>
      <c r="G34" s="80">
        <v>2.1</v>
      </c>
      <c r="H34" s="80">
        <v>0.1</v>
      </c>
      <c r="I34" s="29">
        <f t="shared" si="0"/>
        <v>195.2</v>
      </c>
      <c r="J34" s="81"/>
      <c r="K34" s="80"/>
      <c r="L34" s="80"/>
      <c r="M34" s="80"/>
      <c r="N34" s="30">
        <f t="shared" si="1"/>
        <v>0</v>
      </c>
      <c r="O34" s="31">
        <f t="shared" si="2"/>
        <v>195.2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20.39</v>
      </c>
      <c r="D35" s="77">
        <v>0.25</v>
      </c>
      <c r="E35" s="77"/>
      <c r="F35" s="77">
        <v>33.49</v>
      </c>
      <c r="G35" s="77">
        <v>1.38</v>
      </c>
      <c r="H35" s="77"/>
      <c r="I35" s="26">
        <f t="shared" si="0"/>
        <v>55.510000000000005</v>
      </c>
      <c r="J35" s="78"/>
      <c r="K35" s="77"/>
      <c r="L35" s="77"/>
      <c r="M35" s="77">
        <v>0.06</v>
      </c>
      <c r="N35" s="27">
        <f t="shared" si="1"/>
        <v>0.06</v>
      </c>
      <c r="O35" s="28">
        <f t="shared" si="2"/>
        <v>55.570000000000007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8512</v>
      </c>
      <c r="D36" s="71">
        <v>51</v>
      </c>
      <c r="E36" s="71"/>
      <c r="F36" s="71">
        <v>7199</v>
      </c>
      <c r="G36" s="71">
        <v>375</v>
      </c>
      <c r="H36" s="71"/>
      <c r="I36" s="17">
        <f t="shared" si="0"/>
        <v>16137</v>
      </c>
      <c r="J36" s="72"/>
      <c r="K36" s="71"/>
      <c r="L36" s="71"/>
      <c r="M36" s="71">
        <v>5</v>
      </c>
      <c r="N36" s="19">
        <f t="shared" si="1"/>
        <v>5</v>
      </c>
      <c r="O36" s="20">
        <f t="shared" si="2"/>
        <v>16142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102.2</v>
      </c>
      <c r="D37" s="80">
        <v>0.9</v>
      </c>
      <c r="E37" s="80"/>
      <c r="F37" s="80">
        <v>81.099999999999994</v>
      </c>
      <c r="G37" s="80">
        <v>5.3</v>
      </c>
      <c r="H37" s="80"/>
      <c r="I37" s="29">
        <f t="shared" ref="I37:I50" si="3">SUM(C37:H37)</f>
        <v>189.5</v>
      </c>
      <c r="J37" s="81"/>
      <c r="K37" s="80"/>
      <c r="L37" s="80"/>
      <c r="M37" s="80">
        <v>0.1</v>
      </c>
      <c r="N37" s="30">
        <f t="shared" si="1"/>
        <v>0.1</v>
      </c>
      <c r="O37" s="31">
        <f t="shared" si="2"/>
        <v>189.6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23.44</v>
      </c>
      <c r="D38" s="77">
        <v>0.6</v>
      </c>
      <c r="E38" s="77"/>
      <c r="F38" s="77">
        <v>49.74</v>
      </c>
      <c r="G38" s="77">
        <v>4.0199999999999996</v>
      </c>
      <c r="H38" s="77"/>
      <c r="I38" s="26">
        <f t="shared" si="3"/>
        <v>77.8</v>
      </c>
      <c r="J38" s="78"/>
      <c r="K38" s="77"/>
      <c r="L38" s="77"/>
      <c r="M38" s="77"/>
      <c r="N38" s="27">
        <f t="shared" si="1"/>
        <v>0</v>
      </c>
      <c r="O38" s="28">
        <f t="shared" si="2"/>
        <v>77.8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10009</v>
      </c>
      <c r="D39" s="71">
        <v>132</v>
      </c>
      <c r="E39" s="71"/>
      <c r="F39" s="71">
        <v>10734</v>
      </c>
      <c r="G39" s="71">
        <v>1009</v>
      </c>
      <c r="H39" s="71"/>
      <c r="I39" s="17">
        <f t="shared" si="3"/>
        <v>21884</v>
      </c>
      <c r="J39" s="72"/>
      <c r="K39" s="71"/>
      <c r="L39" s="71"/>
      <c r="M39" s="71"/>
      <c r="N39" s="19">
        <f t="shared" si="1"/>
        <v>0</v>
      </c>
      <c r="O39" s="20">
        <f t="shared" si="2"/>
        <v>21884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103</v>
      </c>
      <c r="D40" s="80">
        <v>2.1</v>
      </c>
      <c r="E40" s="80"/>
      <c r="F40" s="80">
        <v>101.5</v>
      </c>
      <c r="G40" s="80">
        <v>13.6</v>
      </c>
      <c r="H40" s="80"/>
      <c r="I40" s="29">
        <f t="shared" si="3"/>
        <v>220.2</v>
      </c>
      <c r="J40" s="81"/>
      <c r="K40" s="80"/>
      <c r="L40" s="80"/>
      <c r="M40" s="80"/>
      <c r="N40" s="30">
        <f t="shared" si="1"/>
        <v>0</v>
      </c>
      <c r="O40" s="31">
        <f t="shared" si="2"/>
        <v>220.2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26.13</v>
      </c>
      <c r="D41" s="77">
        <v>0.37</v>
      </c>
      <c r="E41" s="77"/>
      <c r="F41" s="77">
        <v>10.35</v>
      </c>
      <c r="G41" s="77">
        <v>10.32</v>
      </c>
      <c r="H41" s="77"/>
      <c r="I41" s="26">
        <f t="shared" si="3"/>
        <v>47.17</v>
      </c>
      <c r="J41" s="78">
        <v>0.15</v>
      </c>
      <c r="K41" s="77"/>
      <c r="L41" s="77"/>
      <c r="M41" s="77">
        <v>0.12</v>
      </c>
      <c r="N41" s="27">
        <f t="shared" si="1"/>
        <v>0.27</v>
      </c>
      <c r="O41" s="28">
        <f t="shared" si="2"/>
        <v>47.440000000000005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10614</v>
      </c>
      <c r="D42" s="71">
        <v>78</v>
      </c>
      <c r="E42" s="71"/>
      <c r="F42" s="71">
        <v>2303</v>
      </c>
      <c r="G42" s="71">
        <v>2586</v>
      </c>
      <c r="H42" s="71"/>
      <c r="I42" s="17">
        <f t="shared" si="3"/>
        <v>15581</v>
      </c>
      <c r="J42" s="72">
        <v>7</v>
      </c>
      <c r="K42" s="71"/>
      <c r="L42" s="71"/>
      <c r="M42" s="71">
        <v>8</v>
      </c>
      <c r="N42" s="19">
        <f t="shared" si="1"/>
        <v>15</v>
      </c>
      <c r="O42" s="20">
        <f t="shared" si="2"/>
        <v>15596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110.4</v>
      </c>
      <c r="D43" s="80">
        <v>1</v>
      </c>
      <c r="E43" s="80"/>
      <c r="F43" s="80">
        <v>21.6</v>
      </c>
      <c r="G43" s="80">
        <v>32.6</v>
      </c>
      <c r="H43" s="80"/>
      <c r="I43" s="29">
        <f t="shared" si="3"/>
        <v>165.6</v>
      </c>
      <c r="J43" s="81">
        <v>0</v>
      </c>
      <c r="K43" s="80"/>
      <c r="L43" s="80"/>
      <c r="M43" s="80">
        <v>0.1</v>
      </c>
      <c r="N43" s="30">
        <f t="shared" si="1"/>
        <v>0.1</v>
      </c>
      <c r="O43" s="31">
        <f t="shared" si="2"/>
        <v>165.7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30.92</v>
      </c>
      <c r="D44" s="77">
        <v>2.08</v>
      </c>
      <c r="E44" s="77"/>
      <c r="F44" s="77">
        <v>5.84</v>
      </c>
      <c r="G44" s="77">
        <v>22.2</v>
      </c>
      <c r="H44" s="77"/>
      <c r="I44" s="26">
        <f t="shared" si="3"/>
        <v>61.040000000000006</v>
      </c>
      <c r="J44" s="78"/>
      <c r="K44" s="77"/>
      <c r="L44" s="77"/>
      <c r="M44" s="77"/>
      <c r="N44" s="27">
        <f t="shared" si="1"/>
        <v>0</v>
      </c>
      <c r="O44" s="28">
        <f t="shared" si="2"/>
        <v>61.040000000000006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13215</v>
      </c>
      <c r="D45" s="71">
        <v>295</v>
      </c>
      <c r="E45" s="71"/>
      <c r="F45" s="71">
        <v>1270</v>
      </c>
      <c r="G45" s="71">
        <v>5567</v>
      </c>
      <c r="H45" s="71"/>
      <c r="I45" s="17">
        <f t="shared" si="3"/>
        <v>20347</v>
      </c>
      <c r="J45" s="72"/>
      <c r="K45" s="71"/>
      <c r="L45" s="71"/>
      <c r="M45" s="71"/>
      <c r="N45" s="19">
        <f t="shared" si="1"/>
        <v>0</v>
      </c>
      <c r="O45" s="20">
        <f t="shared" si="2"/>
        <v>20347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124.3</v>
      </c>
      <c r="D46" s="80">
        <v>4.5</v>
      </c>
      <c r="E46" s="80"/>
      <c r="F46" s="80">
        <v>10.7</v>
      </c>
      <c r="G46" s="80">
        <v>60.8</v>
      </c>
      <c r="H46" s="80"/>
      <c r="I46" s="29">
        <f t="shared" si="3"/>
        <v>200.3</v>
      </c>
      <c r="J46" s="81"/>
      <c r="K46" s="80"/>
      <c r="L46" s="80"/>
      <c r="M46" s="80"/>
      <c r="N46" s="30">
        <f t="shared" si="1"/>
        <v>0</v>
      </c>
      <c r="O46" s="31">
        <f t="shared" si="2"/>
        <v>200.3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61.39</v>
      </c>
      <c r="D47" s="77">
        <v>3.09</v>
      </c>
      <c r="E47" s="77"/>
      <c r="F47" s="77">
        <v>10.4</v>
      </c>
      <c r="G47" s="77">
        <v>15.25</v>
      </c>
      <c r="H47" s="77"/>
      <c r="I47" s="26">
        <f t="shared" si="3"/>
        <v>90.13000000000001</v>
      </c>
      <c r="J47" s="78"/>
      <c r="K47" s="77"/>
      <c r="L47" s="77"/>
      <c r="M47" s="77"/>
      <c r="N47" s="27">
        <f t="shared" si="1"/>
        <v>0</v>
      </c>
      <c r="O47" s="28">
        <f t="shared" si="2"/>
        <v>90.13000000000001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29193</v>
      </c>
      <c r="D48" s="71">
        <v>690</v>
      </c>
      <c r="E48" s="71"/>
      <c r="F48" s="71">
        <v>2032</v>
      </c>
      <c r="G48" s="71">
        <v>3757</v>
      </c>
      <c r="H48" s="71"/>
      <c r="I48" s="17">
        <f t="shared" si="3"/>
        <v>35672</v>
      </c>
      <c r="J48" s="72"/>
      <c r="K48" s="71"/>
      <c r="L48" s="71"/>
      <c r="M48" s="71"/>
      <c r="N48" s="19">
        <f t="shared" si="1"/>
        <v>0</v>
      </c>
      <c r="O48" s="20">
        <f t="shared" si="2"/>
        <v>35672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175.5</v>
      </c>
      <c r="D49" s="80">
        <v>1.7</v>
      </c>
      <c r="E49" s="80"/>
      <c r="F49" s="80">
        <v>15.3</v>
      </c>
      <c r="G49" s="80">
        <v>23.6</v>
      </c>
      <c r="H49" s="80"/>
      <c r="I49" s="29">
        <f t="shared" si="3"/>
        <v>216.1</v>
      </c>
      <c r="J49" s="81"/>
      <c r="K49" s="80"/>
      <c r="L49" s="80"/>
      <c r="M49" s="80"/>
      <c r="N49" s="30">
        <f t="shared" si="1"/>
        <v>0</v>
      </c>
      <c r="O49" s="31">
        <f t="shared" si="2"/>
        <v>216.1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198.54</v>
      </c>
      <c r="D50" s="68">
        <v>14.98</v>
      </c>
      <c r="E50" s="68"/>
      <c r="F50" s="68">
        <v>151.09</v>
      </c>
      <c r="G50" s="68">
        <v>54.14</v>
      </c>
      <c r="H50" s="68">
        <v>0.02</v>
      </c>
      <c r="I50" s="11">
        <f t="shared" si="3"/>
        <v>418.77</v>
      </c>
      <c r="J50" s="69">
        <v>0.15</v>
      </c>
      <c r="K50" s="68"/>
      <c r="L50" s="68"/>
      <c r="M50" s="68">
        <v>0.38</v>
      </c>
      <c r="N50" s="13">
        <f t="shared" si="1"/>
        <v>0.53</v>
      </c>
      <c r="O50" s="14">
        <f t="shared" si="2"/>
        <v>419.29999999999995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84068</v>
      </c>
      <c r="D51" s="71">
        <v>2473</v>
      </c>
      <c r="E51" s="71"/>
      <c r="F51" s="71">
        <v>30816</v>
      </c>
      <c r="G51" s="71">
        <v>13490</v>
      </c>
      <c r="H51" s="71">
        <v>3</v>
      </c>
      <c r="I51" s="17">
        <f t="shared" ref="I51:I58" si="4">SUM(C51:H51)</f>
        <v>130850</v>
      </c>
      <c r="J51" s="72">
        <v>7</v>
      </c>
      <c r="K51" s="71"/>
      <c r="L51" s="71"/>
      <c r="M51" s="71">
        <v>26</v>
      </c>
      <c r="N51" s="19">
        <f t="shared" si="1"/>
        <v>33</v>
      </c>
      <c r="O51" s="20">
        <f>SUM(N51,I51)</f>
        <v>130883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835.5</v>
      </c>
      <c r="D52" s="80">
        <v>44.6</v>
      </c>
      <c r="E52" s="80"/>
      <c r="F52" s="80">
        <v>336.8</v>
      </c>
      <c r="G52" s="80">
        <v>139.19999999999999</v>
      </c>
      <c r="H52" s="80">
        <v>0.1</v>
      </c>
      <c r="I52" s="29">
        <f t="shared" si="4"/>
        <v>1356.2</v>
      </c>
      <c r="J52" s="81">
        <v>0</v>
      </c>
      <c r="K52" s="80"/>
      <c r="L52" s="80"/>
      <c r="M52" s="80">
        <v>1</v>
      </c>
      <c r="N52" s="30">
        <f t="shared" si="1"/>
        <v>1</v>
      </c>
      <c r="O52" s="31">
        <f t="shared" si="2"/>
        <v>1357.2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194.79</v>
      </c>
      <c r="D53" s="77">
        <v>8.68</v>
      </c>
      <c r="E53" s="77"/>
      <c r="F53" s="77">
        <v>149.81</v>
      </c>
      <c r="G53" s="77">
        <v>54.14</v>
      </c>
      <c r="H53" s="77"/>
      <c r="I53" s="26">
        <f t="shared" si="4"/>
        <v>407.41999999999996</v>
      </c>
      <c r="J53" s="78">
        <v>0.15</v>
      </c>
      <c r="K53" s="77"/>
      <c r="L53" s="77"/>
      <c r="M53" s="77">
        <v>0.28000000000000003</v>
      </c>
      <c r="N53" s="27">
        <f t="shared" si="1"/>
        <v>0.43000000000000005</v>
      </c>
      <c r="O53" s="28">
        <f t="shared" si="2"/>
        <v>407.84999999999997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83208</v>
      </c>
      <c r="D54" s="71">
        <v>1634</v>
      </c>
      <c r="E54" s="71"/>
      <c r="F54" s="71">
        <v>30613</v>
      </c>
      <c r="G54" s="71">
        <v>13490</v>
      </c>
      <c r="H54" s="71"/>
      <c r="I54" s="17">
        <f t="shared" si="4"/>
        <v>128945</v>
      </c>
      <c r="J54" s="72">
        <v>7</v>
      </c>
      <c r="K54" s="71"/>
      <c r="L54" s="71"/>
      <c r="M54" s="71">
        <v>23</v>
      </c>
      <c r="N54" s="19">
        <f t="shared" si="1"/>
        <v>30</v>
      </c>
      <c r="O54" s="20">
        <f t="shared" si="2"/>
        <v>128975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805</v>
      </c>
      <c r="D55" s="74">
        <v>18.600000000000001</v>
      </c>
      <c r="E55" s="74"/>
      <c r="F55" s="74">
        <v>332.3</v>
      </c>
      <c r="G55" s="74">
        <v>139.19999999999999</v>
      </c>
      <c r="H55" s="74"/>
      <c r="I55" s="23">
        <f t="shared" si="4"/>
        <v>1295.1000000000001</v>
      </c>
      <c r="J55" s="75">
        <v>0</v>
      </c>
      <c r="K55" s="74"/>
      <c r="L55" s="74"/>
      <c r="M55" s="74">
        <v>0.8</v>
      </c>
      <c r="N55" s="23">
        <f t="shared" si="1"/>
        <v>0.8</v>
      </c>
      <c r="O55" s="25">
        <f t="shared" si="2"/>
        <v>1295.9000000000001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198.7</v>
      </c>
      <c r="D56" s="10">
        <f t="shared" si="5"/>
        <v>15.389999999999999</v>
      </c>
      <c r="E56" s="10">
        <f t="shared" si="5"/>
        <v>0</v>
      </c>
      <c r="F56" s="10">
        <f t="shared" si="5"/>
        <v>151.09</v>
      </c>
      <c r="G56" s="10">
        <f t="shared" si="5"/>
        <v>54.14</v>
      </c>
      <c r="H56" s="10">
        <f t="shared" si="5"/>
        <v>0.02</v>
      </c>
      <c r="I56" s="34">
        <f>SUM(C56:H56)</f>
        <v>419.33999999999992</v>
      </c>
      <c r="J56" s="33">
        <f>SUM(J5,J8,J11,J14,J17,J20,J23,J26,J29,J32,J35,J38,J41,J44,J47)</f>
        <v>0.15</v>
      </c>
      <c r="K56" s="10">
        <f>SUM(K5,K8,K11,K14,K17,K20,K23,K26,K29,K32,K35,K38,K41,K44,K47)</f>
        <v>0</v>
      </c>
      <c r="L56" s="10">
        <f>SUM(L5,L8,L11,L14,L17,L20,L23,L26,L29,L32,L35,L38,L41,L44,L47)</f>
        <v>0.17</v>
      </c>
      <c r="M56" s="10">
        <f>SUM(M5,M8,M11,M14,M17,M20,M23,M26,M29,M32,M35,M38,M41,M44,M47)</f>
        <v>0.38</v>
      </c>
      <c r="N56" s="12">
        <f t="shared" si="1"/>
        <v>0.7</v>
      </c>
      <c r="O56" s="14">
        <f t="shared" si="2"/>
        <v>420.03999999999991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84100</v>
      </c>
      <c r="D57" s="36">
        <f t="shared" si="5"/>
        <v>2507</v>
      </c>
      <c r="E57" s="36">
        <f t="shared" si="5"/>
        <v>0</v>
      </c>
      <c r="F57" s="36">
        <f t="shared" si="5"/>
        <v>30816</v>
      </c>
      <c r="G57" s="36">
        <f t="shared" si="5"/>
        <v>13490</v>
      </c>
      <c r="H57" s="36">
        <f t="shared" si="5"/>
        <v>3</v>
      </c>
      <c r="I57" s="37">
        <f t="shared" si="4"/>
        <v>130916</v>
      </c>
      <c r="J57" s="35">
        <f t="shared" ref="J57:M58" si="6">SUM(J6,J9,J12,J15,J18,J21,J24,J27,J30,J33,J36,J39,J42,J45,J48)</f>
        <v>7</v>
      </c>
      <c r="K57" s="36">
        <f t="shared" si="6"/>
        <v>0</v>
      </c>
      <c r="L57" s="36">
        <f t="shared" si="6"/>
        <v>0</v>
      </c>
      <c r="M57" s="36">
        <f t="shared" si="6"/>
        <v>26</v>
      </c>
      <c r="N57" s="38">
        <f t="shared" si="1"/>
        <v>33</v>
      </c>
      <c r="O57" s="20">
        <f t="shared" si="2"/>
        <v>130949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837.69999999999993</v>
      </c>
      <c r="D58" s="41">
        <f t="shared" si="5"/>
        <v>46.7</v>
      </c>
      <c r="E58" s="41">
        <f t="shared" si="5"/>
        <v>0</v>
      </c>
      <c r="F58" s="41">
        <f t="shared" si="5"/>
        <v>336.8</v>
      </c>
      <c r="G58" s="41">
        <f t="shared" si="5"/>
        <v>139.19999999999999</v>
      </c>
      <c r="H58" s="41">
        <f t="shared" si="5"/>
        <v>0.1</v>
      </c>
      <c r="I58" s="42">
        <f t="shared" si="4"/>
        <v>1360.5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1</v>
      </c>
      <c r="N58" s="43">
        <f t="shared" si="1"/>
        <v>1</v>
      </c>
      <c r="O58" s="44">
        <f t="shared" si="2"/>
        <v>1361.5</v>
      </c>
      <c r="P58" s="45">
        <f>SUM(O56,P53,P54,P57)</f>
        <v>420.03999999999991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44</v>
      </c>
      <c r="G61" s="104" t="s">
        <v>141</v>
      </c>
      <c r="H61" s="104" t="s">
        <v>12</v>
      </c>
      <c r="I61" s="100" t="s">
        <v>13</v>
      </c>
      <c r="J61" s="102" t="s">
        <v>14</v>
      </c>
      <c r="K61" s="104" t="s">
        <v>142</v>
      </c>
      <c r="L61" s="104" t="s">
        <v>143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0.17</v>
      </c>
      <c r="M63" s="68"/>
      <c r="N63" s="13">
        <f>SUM(J63:M63)</f>
        <v>0.17</v>
      </c>
      <c r="O63" s="14">
        <f>SUM(N63,I63)</f>
        <v>0.17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144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</v>
      </c>
      <c r="N72" s="27">
        <f t="shared" si="8"/>
        <v>0.1</v>
      </c>
      <c r="O72" s="28">
        <f t="shared" si="9"/>
        <v>0.1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0.21</v>
      </c>
      <c r="D75" s="77">
        <v>0.41</v>
      </c>
      <c r="E75" s="77"/>
      <c r="F75" s="77"/>
      <c r="G75" s="77"/>
      <c r="H75" s="77"/>
      <c r="I75" s="26">
        <f t="shared" si="7"/>
        <v>0.62</v>
      </c>
      <c r="J75" s="78"/>
      <c r="K75" s="77"/>
      <c r="L75" s="77"/>
      <c r="M75" s="77">
        <v>0.1</v>
      </c>
      <c r="N75" s="27">
        <f t="shared" si="8"/>
        <v>0.1</v>
      </c>
      <c r="O75" s="28">
        <f t="shared" si="9"/>
        <v>0.72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38</v>
      </c>
      <c r="D76" s="71">
        <v>34</v>
      </c>
      <c r="E76" s="71"/>
      <c r="F76" s="71"/>
      <c r="G76" s="71"/>
      <c r="H76" s="71"/>
      <c r="I76" s="17">
        <f t="shared" si="7"/>
        <v>72</v>
      </c>
      <c r="J76" s="72"/>
      <c r="K76" s="71"/>
      <c r="L76" s="71"/>
      <c r="M76" s="71">
        <v>10</v>
      </c>
      <c r="N76" s="19">
        <f t="shared" si="8"/>
        <v>10</v>
      </c>
      <c r="O76" s="20">
        <f t="shared" si="9"/>
        <v>82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2.7</v>
      </c>
      <c r="D77" s="80">
        <v>2.1</v>
      </c>
      <c r="E77" s="80"/>
      <c r="F77" s="80"/>
      <c r="G77" s="80"/>
      <c r="H77" s="80"/>
      <c r="I77" s="29">
        <f t="shared" si="7"/>
        <v>4.8000000000000007</v>
      </c>
      <c r="J77" s="81"/>
      <c r="K77" s="80"/>
      <c r="L77" s="80"/>
      <c r="M77" s="80">
        <v>0.6</v>
      </c>
      <c r="N77" s="30">
        <f t="shared" si="8"/>
        <v>0.6</v>
      </c>
      <c r="O77" s="31">
        <f t="shared" si="9"/>
        <v>5.4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0.26</v>
      </c>
      <c r="D78" s="77">
        <v>0.13</v>
      </c>
      <c r="E78" s="77"/>
      <c r="F78" s="77"/>
      <c r="G78" s="77"/>
      <c r="H78" s="77"/>
      <c r="I78" s="26">
        <f t="shared" si="7"/>
        <v>0.39</v>
      </c>
      <c r="J78" s="78"/>
      <c r="K78" s="77"/>
      <c r="L78" s="77"/>
      <c r="M78" s="77"/>
      <c r="N78" s="27">
        <f t="shared" si="8"/>
        <v>0</v>
      </c>
      <c r="O78" s="28">
        <f t="shared" si="9"/>
        <v>0.39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48</v>
      </c>
      <c r="D79" s="71">
        <v>7</v>
      </c>
      <c r="E79" s="71"/>
      <c r="F79" s="71"/>
      <c r="G79" s="71"/>
      <c r="H79" s="71"/>
      <c r="I79" s="17">
        <f t="shared" si="7"/>
        <v>55</v>
      </c>
      <c r="J79" s="72"/>
      <c r="K79" s="71"/>
      <c r="L79" s="71"/>
      <c r="M79" s="71"/>
      <c r="N79" s="19">
        <f t="shared" si="8"/>
        <v>0</v>
      </c>
      <c r="O79" s="20">
        <f t="shared" si="9"/>
        <v>55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2.5</v>
      </c>
      <c r="D80" s="80">
        <v>0.4</v>
      </c>
      <c r="E80" s="80"/>
      <c r="F80" s="80"/>
      <c r="G80" s="80"/>
      <c r="H80" s="80"/>
      <c r="I80" s="29">
        <f t="shared" si="7"/>
        <v>2.9</v>
      </c>
      <c r="J80" s="81"/>
      <c r="K80" s="80"/>
      <c r="L80" s="80"/>
      <c r="M80" s="80"/>
      <c r="N80" s="30">
        <f t="shared" si="8"/>
        <v>0</v>
      </c>
      <c r="O80" s="31">
        <f t="shared" si="9"/>
        <v>2.9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1.89</v>
      </c>
      <c r="D81" s="77">
        <v>0.83</v>
      </c>
      <c r="E81" s="77"/>
      <c r="F81" s="77"/>
      <c r="G81" s="77"/>
      <c r="H81" s="77"/>
      <c r="I81" s="26">
        <f t="shared" si="7"/>
        <v>2.7199999999999998</v>
      </c>
      <c r="J81" s="78"/>
      <c r="K81" s="77"/>
      <c r="L81" s="77"/>
      <c r="M81" s="77"/>
      <c r="N81" s="27">
        <f t="shared" si="8"/>
        <v>0</v>
      </c>
      <c r="O81" s="28">
        <f t="shared" si="9"/>
        <v>2.7199999999999998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386</v>
      </c>
      <c r="D82" s="71">
        <v>62</v>
      </c>
      <c r="E82" s="71"/>
      <c r="F82" s="71"/>
      <c r="G82" s="71"/>
      <c r="H82" s="71"/>
      <c r="I82" s="17">
        <f t="shared" si="7"/>
        <v>448</v>
      </c>
      <c r="J82" s="72"/>
      <c r="K82" s="71"/>
      <c r="L82" s="71"/>
      <c r="M82" s="71"/>
      <c r="N82" s="19">
        <f t="shared" si="8"/>
        <v>0</v>
      </c>
      <c r="O82" s="20">
        <f t="shared" si="9"/>
        <v>448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15.6</v>
      </c>
      <c r="D83" s="80">
        <v>2.9</v>
      </c>
      <c r="E83" s="80"/>
      <c r="F83" s="80"/>
      <c r="G83" s="80"/>
      <c r="H83" s="80"/>
      <c r="I83" s="29">
        <f t="shared" si="7"/>
        <v>18.5</v>
      </c>
      <c r="J83" s="81"/>
      <c r="K83" s="80"/>
      <c r="L83" s="80"/>
      <c r="M83" s="80"/>
      <c r="N83" s="30">
        <f t="shared" si="8"/>
        <v>0</v>
      </c>
      <c r="O83" s="31">
        <f t="shared" si="9"/>
        <v>18.5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1.77</v>
      </c>
      <c r="D84" s="77">
        <v>2.57</v>
      </c>
      <c r="E84" s="77"/>
      <c r="F84" s="77">
        <v>1.6</v>
      </c>
      <c r="G84" s="77"/>
      <c r="H84" s="77"/>
      <c r="I84" s="26">
        <f t="shared" si="7"/>
        <v>5.9399999999999995</v>
      </c>
      <c r="J84" s="78"/>
      <c r="K84" s="77"/>
      <c r="L84" s="77"/>
      <c r="M84" s="77"/>
      <c r="N84" s="27">
        <f t="shared" si="8"/>
        <v>0</v>
      </c>
      <c r="O84" s="28">
        <f t="shared" si="9"/>
        <v>5.9399999999999995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498</v>
      </c>
      <c r="D85" s="71">
        <v>381</v>
      </c>
      <c r="E85" s="71"/>
      <c r="F85" s="71">
        <v>252</v>
      </c>
      <c r="G85" s="71"/>
      <c r="H85" s="71"/>
      <c r="I85" s="17">
        <f t="shared" si="7"/>
        <v>1131</v>
      </c>
      <c r="J85" s="72"/>
      <c r="K85" s="71"/>
      <c r="L85" s="71"/>
      <c r="M85" s="71"/>
      <c r="N85" s="19">
        <f t="shared" si="8"/>
        <v>0</v>
      </c>
      <c r="O85" s="20">
        <f t="shared" si="9"/>
        <v>1131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14</v>
      </c>
      <c r="D86" s="80">
        <v>11.6</v>
      </c>
      <c r="E86" s="80"/>
      <c r="F86" s="80">
        <v>5.8</v>
      </c>
      <c r="G86" s="80"/>
      <c r="H86" s="80"/>
      <c r="I86" s="29">
        <f t="shared" si="7"/>
        <v>31.400000000000002</v>
      </c>
      <c r="J86" s="81"/>
      <c r="K86" s="80"/>
      <c r="L86" s="80"/>
      <c r="M86" s="80"/>
      <c r="N86" s="30">
        <f t="shared" si="8"/>
        <v>0</v>
      </c>
      <c r="O86" s="31">
        <f t="shared" si="9"/>
        <v>31.400000000000002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14.09</v>
      </c>
      <c r="D87" s="77">
        <v>3</v>
      </c>
      <c r="E87" s="77"/>
      <c r="F87" s="77">
        <v>7.44</v>
      </c>
      <c r="G87" s="77">
        <v>0.4</v>
      </c>
      <c r="H87" s="77"/>
      <c r="I87" s="26">
        <f t="shared" si="7"/>
        <v>24.93</v>
      </c>
      <c r="J87" s="78"/>
      <c r="K87" s="77"/>
      <c r="L87" s="77"/>
      <c r="M87" s="77"/>
      <c r="N87" s="27">
        <f t="shared" si="8"/>
        <v>0</v>
      </c>
      <c r="O87" s="28">
        <f t="shared" si="9"/>
        <v>24.93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4710</v>
      </c>
      <c r="D88" s="71">
        <v>422</v>
      </c>
      <c r="E88" s="71"/>
      <c r="F88" s="71">
        <v>1191</v>
      </c>
      <c r="G88" s="71">
        <v>65</v>
      </c>
      <c r="H88" s="71"/>
      <c r="I88" s="17">
        <f t="shared" si="7"/>
        <v>6388</v>
      </c>
      <c r="J88" s="72"/>
      <c r="K88" s="71"/>
      <c r="L88" s="71"/>
      <c r="M88" s="71"/>
      <c r="N88" s="19">
        <f t="shared" si="8"/>
        <v>0</v>
      </c>
      <c r="O88" s="20">
        <f t="shared" si="9"/>
        <v>6388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83.1</v>
      </c>
      <c r="D89" s="80">
        <v>12.1</v>
      </c>
      <c r="E89" s="80"/>
      <c r="F89" s="80">
        <v>19.600000000000001</v>
      </c>
      <c r="G89" s="80">
        <v>1.2</v>
      </c>
      <c r="H89" s="80"/>
      <c r="I89" s="29">
        <f t="shared" si="7"/>
        <v>115.99999999999999</v>
      </c>
      <c r="J89" s="81"/>
      <c r="K89" s="80"/>
      <c r="L89" s="80"/>
      <c r="M89" s="80"/>
      <c r="N89" s="30">
        <f t="shared" si="8"/>
        <v>0</v>
      </c>
      <c r="O89" s="31">
        <f t="shared" si="9"/>
        <v>115.99999999999999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18.21</v>
      </c>
      <c r="D90" s="77">
        <v>2.06</v>
      </c>
      <c r="E90" s="77"/>
      <c r="F90" s="77">
        <v>32.229999999999997</v>
      </c>
      <c r="G90" s="77">
        <v>0.56999999999999995</v>
      </c>
      <c r="H90" s="77">
        <v>0.02</v>
      </c>
      <c r="I90" s="26">
        <f t="shared" si="7"/>
        <v>53.09</v>
      </c>
      <c r="J90" s="78"/>
      <c r="K90" s="77"/>
      <c r="L90" s="77"/>
      <c r="M90" s="77"/>
      <c r="N90" s="27">
        <f t="shared" si="8"/>
        <v>0</v>
      </c>
      <c r="O90" s="28">
        <f t="shared" si="9"/>
        <v>53.09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6877</v>
      </c>
      <c r="D91" s="71">
        <v>355</v>
      </c>
      <c r="E91" s="71"/>
      <c r="F91" s="71">
        <v>5835</v>
      </c>
      <c r="G91" s="71">
        <v>131</v>
      </c>
      <c r="H91" s="71">
        <v>3</v>
      </c>
      <c r="I91" s="17">
        <f t="shared" si="7"/>
        <v>13201</v>
      </c>
      <c r="J91" s="72"/>
      <c r="K91" s="71"/>
      <c r="L91" s="71"/>
      <c r="M91" s="71"/>
      <c r="N91" s="19">
        <f t="shared" si="8"/>
        <v>0</v>
      </c>
      <c r="O91" s="20">
        <f t="shared" si="9"/>
        <v>13201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104.4</v>
      </c>
      <c r="D92" s="80">
        <v>7.4</v>
      </c>
      <c r="E92" s="80"/>
      <c r="F92" s="80">
        <v>81.2</v>
      </c>
      <c r="G92" s="80">
        <v>2.1</v>
      </c>
      <c r="H92" s="80">
        <v>0.1</v>
      </c>
      <c r="I92" s="29">
        <f t="shared" si="7"/>
        <v>195.2</v>
      </c>
      <c r="J92" s="81"/>
      <c r="K92" s="80"/>
      <c r="L92" s="80"/>
      <c r="M92" s="80"/>
      <c r="N92" s="30">
        <f t="shared" si="8"/>
        <v>0</v>
      </c>
      <c r="O92" s="31">
        <f t="shared" si="9"/>
        <v>195.2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20.39</v>
      </c>
      <c r="D93" s="77">
        <v>0.25</v>
      </c>
      <c r="E93" s="77"/>
      <c r="F93" s="77">
        <v>33.49</v>
      </c>
      <c r="G93" s="77">
        <v>1.38</v>
      </c>
      <c r="H93" s="77"/>
      <c r="I93" s="26">
        <f t="shared" si="7"/>
        <v>55.510000000000005</v>
      </c>
      <c r="J93" s="78"/>
      <c r="K93" s="77"/>
      <c r="L93" s="77"/>
      <c r="M93" s="77">
        <v>0.06</v>
      </c>
      <c r="N93" s="27">
        <f t="shared" si="8"/>
        <v>0.06</v>
      </c>
      <c r="O93" s="28">
        <f t="shared" si="9"/>
        <v>55.570000000000007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8512</v>
      </c>
      <c r="D94" s="71">
        <v>51</v>
      </c>
      <c r="E94" s="71"/>
      <c r="F94" s="71">
        <v>7199</v>
      </c>
      <c r="G94" s="71">
        <v>375</v>
      </c>
      <c r="H94" s="71"/>
      <c r="I94" s="17">
        <f t="shared" si="7"/>
        <v>16137</v>
      </c>
      <c r="J94" s="72"/>
      <c r="K94" s="71"/>
      <c r="L94" s="71"/>
      <c r="M94" s="71">
        <v>5</v>
      </c>
      <c r="N94" s="19">
        <f t="shared" si="8"/>
        <v>5</v>
      </c>
      <c r="O94" s="20">
        <f t="shared" si="9"/>
        <v>16142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102.2</v>
      </c>
      <c r="D95" s="80">
        <v>0.9</v>
      </c>
      <c r="E95" s="80"/>
      <c r="F95" s="80">
        <v>81.099999999999994</v>
      </c>
      <c r="G95" s="80">
        <v>5.3</v>
      </c>
      <c r="H95" s="80"/>
      <c r="I95" s="29">
        <f t="shared" si="7"/>
        <v>189.5</v>
      </c>
      <c r="J95" s="81"/>
      <c r="K95" s="80"/>
      <c r="L95" s="80"/>
      <c r="M95" s="80">
        <v>0.1</v>
      </c>
      <c r="N95" s="30">
        <f t="shared" si="8"/>
        <v>0.1</v>
      </c>
      <c r="O95" s="31">
        <f t="shared" si="9"/>
        <v>189.6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23.44</v>
      </c>
      <c r="D96" s="77">
        <v>0.6</v>
      </c>
      <c r="E96" s="77"/>
      <c r="F96" s="77">
        <v>49.74</v>
      </c>
      <c r="G96" s="77">
        <v>4.0199999999999996</v>
      </c>
      <c r="H96" s="77"/>
      <c r="I96" s="26">
        <f t="shared" si="7"/>
        <v>77.8</v>
      </c>
      <c r="J96" s="78"/>
      <c r="K96" s="77"/>
      <c r="L96" s="77"/>
      <c r="M96" s="77"/>
      <c r="N96" s="27">
        <f t="shared" si="8"/>
        <v>0</v>
      </c>
      <c r="O96" s="28">
        <f t="shared" si="9"/>
        <v>77.8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10009</v>
      </c>
      <c r="D97" s="71">
        <v>132</v>
      </c>
      <c r="E97" s="71"/>
      <c r="F97" s="71">
        <v>10734</v>
      </c>
      <c r="G97" s="71">
        <v>1009</v>
      </c>
      <c r="H97" s="71"/>
      <c r="I97" s="17">
        <f t="shared" si="7"/>
        <v>21884</v>
      </c>
      <c r="J97" s="72"/>
      <c r="K97" s="71"/>
      <c r="L97" s="71"/>
      <c r="M97" s="71"/>
      <c r="N97" s="19">
        <f t="shared" si="8"/>
        <v>0</v>
      </c>
      <c r="O97" s="20">
        <f t="shared" si="9"/>
        <v>21884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103</v>
      </c>
      <c r="D98" s="80">
        <v>2.1</v>
      </c>
      <c r="E98" s="80"/>
      <c r="F98" s="80">
        <v>101.5</v>
      </c>
      <c r="G98" s="80">
        <v>13.6</v>
      </c>
      <c r="H98" s="80"/>
      <c r="I98" s="29">
        <f t="shared" si="7"/>
        <v>220.2</v>
      </c>
      <c r="J98" s="81"/>
      <c r="K98" s="80"/>
      <c r="L98" s="80"/>
      <c r="M98" s="80"/>
      <c r="N98" s="30">
        <f t="shared" si="8"/>
        <v>0</v>
      </c>
      <c r="O98" s="31">
        <f t="shared" si="9"/>
        <v>220.2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26.13</v>
      </c>
      <c r="D99" s="77">
        <v>0.37</v>
      </c>
      <c r="E99" s="77"/>
      <c r="F99" s="77">
        <v>10.35</v>
      </c>
      <c r="G99" s="77">
        <v>10.32</v>
      </c>
      <c r="H99" s="77"/>
      <c r="I99" s="26">
        <f t="shared" si="7"/>
        <v>47.17</v>
      </c>
      <c r="J99" s="78">
        <v>0.15</v>
      </c>
      <c r="K99" s="77"/>
      <c r="L99" s="77"/>
      <c r="M99" s="77">
        <v>0.12</v>
      </c>
      <c r="N99" s="27">
        <f t="shared" si="8"/>
        <v>0.27</v>
      </c>
      <c r="O99" s="28">
        <f t="shared" si="9"/>
        <v>47.440000000000005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10614</v>
      </c>
      <c r="D100" s="71">
        <v>78</v>
      </c>
      <c r="E100" s="71"/>
      <c r="F100" s="71">
        <v>2303</v>
      </c>
      <c r="G100" s="71">
        <v>2586</v>
      </c>
      <c r="H100" s="71"/>
      <c r="I100" s="17">
        <f t="shared" si="7"/>
        <v>15581</v>
      </c>
      <c r="J100" s="72">
        <v>7</v>
      </c>
      <c r="K100" s="71"/>
      <c r="L100" s="71"/>
      <c r="M100" s="71">
        <v>8</v>
      </c>
      <c r="N100" s="19">
        <f t="shared" si="8"/>
        <v>15</v>
      </c>
      <c r="O100" s="20">
        <f t="shared" si="9"/>
        <v>15596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110.4</v>
      </c>
      <c r="D101" s="80">
        <v>1</v>
      </c>
      <c r="E101" s="80"/>
      <c r="F101" s="80">
        <v>21.6</v>
      </c>
      <c r="G101" s="80">
        <v>32.6</v>
      </c>
      <c r="H101" s="80"/>
      <c r="I101" s="29">
        <f t="shared" si="7"/>
        <v>165.6</v>
      </c>
      <c r="J101" s="81">
        <v>0</v>
      </c>
      <c r="K101" s="80"/>
      <c r="L101" s="80"/>
      <c r="M101" s="80">
        <v>0.1</v>
      </c>
      <c r="N101" s="30">
        <f t="shared" si="8"/>
        <v>0.1</v>
      </c>
      <c r="O101" s="31">
        <f t="shared" si="9"/>
        <v>165.7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30.92</v>
      </c>
      <c r="D102" s="77">
        <v>2.08</v>
      </c>
      <c r="E102" s="77"/>
      <c r="F102" s="77">
        <v>5.84</v>
      </c>
      <c r="G102" s="77">
        <v>22.2</v>
      </c>
      <c r="H102" s="77"/>
      <c r="I102" s="26">
        <f t="shared" si="7"/>
        <v>61.040000000000006</v>
      </c>
      <c r="J102" s="78"/>
      <c r="K102" s="77"/>
      <c r="L102" s="77"/>
      <c r="M102" s="77"/>
      <c r="N102" s="27">
        <f t="shared" si="8"/>
        <v>0</v>
      </c>
      <c r="O102" s="28">
        <f t="shared" si="9"/>
        <v>61.040000000000006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13215</v>
      </c>
      <c r="D103" s="71">
        <v>295</v>
      </c>
      <c r="E103" s="71"/>
      <c r="F103" s="71">
        <v>1270</v>
      </c>
      <c r="G103" s="71">
        <v>5567</v>
      </c>
      <c r="H103" s="71"/>
      <c r="I103" s="17">
        <f t="shared" si="7"/>
        <v>20347</v>
      </c>
      <c r="J103" s="72"/>
      <c r="K103" s="71"/>
      <c r="L103" s="71"/>
      <c r="M103" s="71"/>
      <c r="N103" s="19">
        <f t="shared" si="8"/>
        <v>0</v>
      </c>
      <c r="O103" s="20">
        <f t="shared" si="9"/>
        <v>20347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124.3</v>
      </c>
      <c r="D104" s="80">
        <v>4.5</v>
      </c>
      <c r="E104" s="80"/>
      <c r="F104" s="80">
        <v>10.7</v>
      </c>
      <c r="G104" s="80">
        <v>60.8</v>
      </c>
      <c r="H104" s="80"/>
      <c r="I104" s="29">
        <f t="shared" si="7"/>
        <v>200.3</v>
      </c>
      <c r="J104" s="81"/>
      <c r="K104" s="80"/>
      <c r="L104" s="80"/>
      <c r="M104" s="80"/>
      <c r="N104" s="30">
        <f t="shared" si="8"/>
        <v>0</v>
      </c>
      <c r="O104" s="31">
        <f t="shared" si="9"/>
        <v>200.3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15.64</v>
      </c>
      <c r="D105" s="77">
        <v>0.28000000000000003</v>
      </c>
      <c r="E105" s="77"/>
      <c r="F105" s="77">
        <v>9.99</v>
      </c>
      <c r="G105" s="77">
        <v>9.76</v>
      </c>
      <c r="H105" s="77"/>
      <c r="I105" s="26">
        <f t="shared" si="7"/>
        <v>35.67</v>
      </c>
      <c r="J105" s="78"/>
      <c r="K105" s="77"/>
      <c r="L105" s="77"/>
      <c r="M105" s="77"/>
      <c r="N105" s="27">
        <f t="shared" si="8"/>
        <v>0</v>
      </c>
      <c r="O105" s="28">
        <f t="shared" si="9"/>
        <v>35.67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6914</v>
      </c>
      <c r="D106" s="71">
        <v>62</v>
      </c>
      <c r="E106" s="71"/>
      <c r="F106" s="71">
        <v>1945</v>
      </c>
      <c r="G106" s="71">
        <v>2312</v>
      </c>
      <c r="H106" s="71"/>
      <c r="I106" s="17">
        <f t="shared" si="7"/>
        <v>11233</v>
      </c>
      <c r="J106" s="72"/>
      <c r="K106" s="71"/>
      <c r="L106" s="71"/>
      <c r="M106" s="71"/>
      <c r="N106" s="19">
        <f t="shared" si="8"/>
        <v>0</v>
      </c>
      <c r="O106" s="20">
        <f t="shared" si="9"/>
        <v>11233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59.1</v>
      </c>
      <c r="D107" s="80">
        <v>0.6</v>
      </c>
      <c r="E107" s="80"/>
      <c r="F107" s="80">
        <v>15.1</v>
      </c>
      <c r="G107" s="80">
        <v>20.2</v>
      </c>
      <c r="H107" s="80"/>
      <c r="I107" s="29">
        <f t="shared" si="7"/>
        <v>95</v>
      </c>
      <c r="J107" s="81"/>
      <c r="K107" s="80"/>
      <c r="L107" s="80"/>
      <c r="M107" s="80"/>
      <c r="N107" s="30">
        <f t="shared" si="8"/>
        <v>0</v>
      </c>
      <c r="O107" s="31">
        <f t="shared" si="9"/>
        <v>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5.95</v>
      </c>
      <c r="D108" s="77">
        <v>0.17</v>
      </c>
      <c r="E108" s="77"/>
      <c r="F108" s="77"/>
      <c r="G108" s="77">
        <v>2.2400000000000002</v>
      </c>
      <c r="H108" s="77"/>
      <c r="I108" s="26">
        <f t="shared" si="7"/>
        <v>8.36</v>
      </c>
      <c r="J108" s="78"/>
      <c r="K108" s="77"/>
      <c r="L108" s="77"/>
      <c r="M108" s="77"/>
      <c r="N108" s="27">
        <f t="shared" si="8"/>
        <v>0</v>
      </c>
      <c r="O108" s="28">
        <f t="shared" si="9"/>
        <v>8.36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2612</v>
      </c>
      <c r="D109" s="71">
        <v>44</v>
      </c>
      <c r="E109" s="71"/>
      <c r="F109" s="71"/>
      <c r="G109" s="71">
        <v>528</v>
      </c>
      <c r="H109" s="71"/>
      <c r="I109" s="17">
        <f t="shared" si="7"/>
        <v>3184</v>
      </c>
      <c r="J109" s="72"/>
      <c r="K109" s="71"/>
      <c r="L109" s="71"/>
      <c r="M109" s="71"/>
      <c r="N109" s="19">
        <f t="shared" si="8"/>
        <v>0</v>
      </c>
      <c r="O109" s="20">
        <f t="shared" si="9"/>
        <v>3184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20</v>
      </c>
      <c r="D110" s="80">
        <v>0.3</v>
      </c>
      <c r="E110" s="80"/>
      <c r="F110" s="80"/>
      <c r="G110" s="80">
        <v>3.4</v>
      </c>
      <c r="H110" s="80"/>
      <c r="I110" s="29">
        <f t="shared" si="7"/>
        <v>23.7</v>
      </c>
      <c r="J110" s="81"/>
      <c r="K110" s="80"/>
      <c r="L110" s="80"/>
      <c r="M110" s="80"/>
      <c r="N110" s="30">
        <f t="shared" si="8"/>
        <v>0</v>
      </c>
      <c r="O110" s="31">
        <f t="shared" si="9"/>
        <v>23.7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9.82</v>
      </c>
      <c r="D111" s="77">
        <v>0.46</v>
      </c>
      <c r="E111" s="77"/>
      <c r="F111" s="77">
        <v>0.05</v>
      </c>
      <c r="G111" s="77">
        <v>1.0900000000000001</v>
      </c>
      <c r="H111" s="77"/>
      <c r="I111" s="26">
        <f t="shared" si="7"/>
        <v>11.420000000000002</v>
      </c>
      <c r="J111" s="78"/>
      <c r="K111" s="77"/>
      <c r="L111" s="77"/>
      <c r="M111" s="77"/>
      <c r="N111" s="27">
        <f t="shared" si="8"/>
        <v>0</v>
      </c>
      <c r="O111" s="28">
        <f t="shared" si="9"/>
        <v>11.420000000000002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4557</v>
      </c>
      <c r="D112" s="71">
        <v>100</v>
      </c>
      <c r="E112" s="71"/>
      <c r="F112" s="71">
        <v>10</v>
      </c>
      <c r="G112" s="71">
        <v>290</v>
      </c>
      <c r="H112" s="71"/>
      <c r="I112" s="17">
        <f t="shared" si="7"/>
        <v>4957</v>
      </c>
      <c r="J112" s="72"/>
      <c r="K112" s="71"/>
      <c r="L112" s="71"/>
      <c r="M112" s="71"/>
      <c r="N112" s="19">
        <f t="shared" si="8"/>
        <v>0</v>
      </c>
      <c r="O112" s="20">
        <f t="shared" si="9"/>
        <v>4957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34.6</v>
      </c>
      <c r="D113" s="80">
        <v>0.5</v>
      </c>
      <c r="E113" s="80"/>
      <c r="F113" s="80">
        <v>0.1</v>
      </c>
      <c r="G113" s="80">
        <v>0</v>
      </c>
      <c r="H113" s="80"/>
      <c r="I113" s="29">
        <f t="shared" si="7"/>
        <v>35.200000000000003</v>
      </c>
      <c r="J113" s="81"/>
      <c r="K113" s="80"/>
      <c r="L113" s="80"/>
      <c r="M113" s="80"/>
      <c r="N113" s="30">
        <f t="shared" si="8"/>
        <v>0</v>
      </c>
      <c r="O113" s="31">
        <f t="shared" si="9"/>
        <v>35.200000000000003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5.75</v>
      </c>
      <c r="D114" s="77">
        <v>0.26</v>
      </c>
      <c r="E114" s="77"/>
      <c r="F114" s="77"/>
      <c r="G114" s="77">
        <v>0.03</v>
      </c>
      <c r="H114" s="77"/>
      <c r="I114" s="26">
        <f t="shared" si="7"/>
        <v>6.04</v>
      </c>
      <c r="J114" s="78"/>
      <c r="K114" s="77"/>
      <c r="L114" s="77"/>
      <c r="M114" s="77"/>
      <c r="N114" s="27">
        <f t="shared" si="8"/>
        <v>0</v>
      </c>
      <c r="O114" s="28">
        <f t="shared" si="9"/>
        <v>6.04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2795</v>
      </c>
      <c r="D115" s="71">
        <v>52</v>
      </c>
      <c r="E115" s="71"/>
      <c r="F115" s="71"/>
      <c r="G115" s="71">
        <v>7</v>
      </c>
      <c r="H115" s="71"/>
      <c r="I115" s="17">
        <f t="shared" si="7"/>
        <v>2854</v>
      </c>
      <c r="J115" s="72"/>
      <c r="K115" s="71"/>
      <c r="L115" s="71"/>
      <c r="M115" s="71"/>
      <c r="N115" s="19">
        <f t="shared" si="8"/>
        <v>0</v>
      </c>
      <c r="O115" s="20">
        <f t="shared" si="9"/>
        <v>2854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20.5</v>
      </c>
      <c r="D116" s="89">
        <v>0.3</v>
      </c>
      <c r="E116" s="89"/>
      <c r="F116" s="89"/>
      <c r="G116" s="89">
        <v>0</v>
      </c>
      <c r="H116" s="89"/>
      <c r="I116" s="47">
        <f t="shared" si="7"/>
        <v>20.8</v>
      </c>
      <c r="J116" s="90"/>
      <c r="K116" s="89"/>
      <c r="L116" s="89"/>
      <c r="M116" s="89"/>
      <c r="N116" s="49">
        <f t="shared" si="8"/>
        <v>0</v>
      </c>
      <c r="O116" s="44">
        <f t="shared" si="9"/>
        <v>20.8</v>
      </c>
      <c r="P116" s="45">
        <f>SUM(O136,P111,P112,P115)</f>
        <v>420.03999999999991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73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7.78</v>
      </c>
      <c r="D121" s="68">
        <v>0.91</v>
      </c>
      <c r="E121" s="68"/>
      <c r="F121" s="68"/>
      <c r="G121" s="68">
        <v>1.3</v>
      </c>
      <c r="H121" s="68"/>
      <c r="I121" s="11">
        <f t="shared" si="7"/>
        <v>9.99</v>
      </c>
      <c r="J121" s="69"/>
      <c r="K121" s="68"/>
      <c r="L121" s="68"/>
      <c r="M121" s="68"/>
      <c r="N121" s="13">
        <f t="shared" si="8"/>
        <v>0</v>
      </c>
      <c r="O121" s="14">
        <f t="shared" si="9"/>
        <v>9.99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3855</v>
      </c>
      <c r="D122" s="71">
        <v>213</v>
      </c>
      <c r="E122" s="71"/>
      <c r="F122" s="71"/>
      <c r="G122" s="71">
        <v>387</v>
      </c>
      <c r="H122" s="71"/>
      <c r="I122" s="17">
        <f t="shared" si="7"/>
        <v>4455</v>
      </c>
      <c r="J122" s="72"/>
      <c r="K122" s="71"/>
      <c r="L122" s="71"/>
      <c r="M122" s="71"/>
      <c r="N122" s="19">
        <f t="shared" si="8"/>
        <v>0</v>
      </c>
      <c r="O122" s="20">
        <f t="shared" si="9"/>
        <v>4455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26</v>
      </c>
      <c r="D123" s="80">
        <v>0</v>
      </c>
      <c r="E123" s="80"/>
      <c r="F123" s="80"/>
      <c r="G123" s="80">
        <v>0</v>
      </c>
      <c r="H123" s="80"/>
      <c r="I123" s="29">
        <f t="shared" si="7"/>
        <v>26</v>
      </c>
      <c r="J123" s="81"/>
      <c r="K123" s="80"/>
      <c r="L123" s="80"/>
      <c r="M123" s="80"/>
      <c r="N123" s="30">
        <f t="shared" si="8"/>
        <v>0</v>
      </c>
      <c r="O123" s="31">
        <f t="shared" si="9"/>
        <v>26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4.88</v>
      </c>
      <c r="D124" s="77">
        <v>0.23</v>
      </c>
      <c r="E124" s="77"/>
      <c r="F124" s="77"/>
      <c r="G124" s="77">
        <v>0.22</v>
      </c>
      <c r="H124" s="77"/>
      <c r="I124" s="26">
        <f t="shared" si="7"/>
        <v>5.33</v>
      </c>
      <c r="J124" s="78"/>
      <c r="K124" s="77"/>
      <c r="L124" s="77"/>
      <c r="M124" s="77"/>
      <c r="N124" s="27">
        <f t="shared" si="8"/>
        <v>0</v>
      </c>
      <c r="O124" s="28">
        <f t="shared" si="9"/>
        <v>5.33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2390</v>
      </c>
      <c r="D125" s="71">
        <v>43</v>
      </c>
      <c r="E125" s="71"/>
      <c r="F125" s="71"/>
      <c r="G125" s="71">
        <v>68</v>
      </c>
      <c r="H125" s="71"/>
      <c r="I125" s="17">
        <f t="shared" si="7"/>
        <v>2501</v>
      </c>
      <c r="J125" s="72"/>
      <c r="K125" s="71"/>
      <c r="L125" s="71"/>
      <c r="M125" s="71"/>
      <c r="N125" s="19">
        <f t="shared" si="8"/>
        <v>0</v>
      </c>
      <c r="O125" s="20">
        <f t="shared" si="9"/>
        <v>2501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15.3</v>
      </c>
      <c r="D126" s="80">
        <v>0</v>
      </c>
      <c r="E126" s="80"/>
      <c r="F126" s="80"/>
      <c r="G126" s="80">
        <v>0</v>
      </c>
      <c r="H126" s="80"/>
      <c r="I126" s="29">
        <f t="shared" si="7"/>
        <v>15.3</v>
      </c>
      <c r="J126" s="81"/>
      <c r="K126" s="80"/>
      <c r="L126" s="80"/>
      <c r="M126" s="80"/>
      <c r="N126" s="30">
        <f t="shared" si="8"/>
        <v>0</v>
      </c>
      <c r="O126" s="31">
        <f t="shared" si="9"/>
        <v>15.3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11.57</v>
      </c>
      <c r="D127" s="77">
        <v>0.78</v>
      </c>
      <c r="E127" s="77"/>
      <c r="F127" s="77">
        <v>0.36</v>
      </c>
      <c r="G127" s="77">
        <v>0.61</v>
      </c>
      <c r="H127" s="77"/>
      <c r="I127" s="26">
        <f t="shared" si="7"/>
        <v>13.319999999999999</v>
      </c>
      <c r="J127" s="78"/>
      <c r="K127" s="77"/>
      <c r="L127" s="77"/>
      <c r="M127" s="77"/>
      <c r="N127" s="27">
        <f t="shared" si="8"/>
        <v>0</v>
      </c>
      <c r="O127" s="28">
        <f t="shared" si="9"/>
        <v>13.319999999999999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6070</v>
      </c>
      <c r="D128" s="71">
        <v>176</v>
      </c>
      <c r="E128" s="71"/>
      <c r="F128" s="71">
        <v>77</v>
      </c>
      <c r="G128" s="71">
        <v>165</v>
      </c>
      <c r="H128" s="71"/>
      <c r="I128" s="17">
        <f t="shared" si="7"/>
        <v>6488</v>
      </c>
      <c r="J128" s="72"/>
      <c r="K128" s="71"/>
      <c r="L128" s="71"/>
      <c r="M128" s="71"/>
      <c r="N128" s="19">
        <f t="shared" si="8"/>
        <v>0</v>
      </c>
      <c r="O128" s="20">
        <f t="shared" si="9"/>
        <v>6488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0.1</v>
      </c>
      <c r="G129" s="80">
        <v>0</v>
      </c>
      <c r="H129" s="80"/>
      <c r="I129" s="29">
        <f t="shared" si="7"/>
        <v>0.1</v>
      </c>
      <c r="J129" s="81"/>
      <c r="K129" s="80"/>
      <c r="L129" s="80"/>
      <c r="M129" s="80"/>
      <c r="N129" s="30">
        <f t="shared" si="8"/>
        <v>0</v>
      </c>
      <c r="O129" s="31">
        <f t="shared" si="9"/>
        <v>0.1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198.54</v>
      </c>
      <c r="D130" s="68">
        <v>14.98</v>
      </c>
      <c r="E130" s="68"/>
      <c r="F130" s="68">
        <v>151.09</v>
      </c>
      <c r="G130" s="68">
        <v>54.14</v>
      </c>
      <c r="H130" s="68">
        <v>0.02</v>
      </c>
      <c r="I130" s="11">
        <f t="shared" si="7"/>
        <v>418.77</v>
      </c>
      <c r="J130" s="69">
        <v>0.15</v>
      </c>
      <c r="K130" s="68"/>
      <c r="L130" s="68"/>
      <c r="M130" s="68">
        <v>0.38</v>
      </c>
      <c r="N130" s="13">
        <f>SUM(J130:M130)</f>
        <v>0.53</v>
      </c>
      <c r="O130" s="14">
        <f t="shared" si="9"/>
        <v>419.29999999999995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84068</v>
      </c>
      <c r="D131" s="71">
        <v>2473</v>
      </c>
      <c r="E131" s="71"/>
      <c r="F131" s="71">
        <v>30816</v>
      </c>
      <c r="G131" s="71">
        <v>13490</v>
      </c>
      <c r="H131" s="71">
        <v>3</v>
      </c>
      <c r="I131" s="17">
        <f t="shared" si="7"/>
        <v>130850</v>
      </c>
      <c r="J131" s="72">
        <v>7</v>
      </c>
      <c r="K131" s="71"/>
      <c r="L131" s="71"/>
      <c r="M131" s="71">
        <v>26</v>
      </c>
      <c r="N131" s="19">
        <f t="shared" si="8"/>
        <v>33</v>
      </c>
      <c r="O131" s="20">
        <f t="shared" si="9"/>
        <v>130883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835.5</v>
      </c>
      <c r="D132" s="80">
        <v>44.6</v>
      </c>
      <c r="E132" s="80"/>
      <c r="F132" s="80">
        <v>336.8</v>
      </c>
      <c r="G132" s="80">
        <v>139.19999999999999</v>
      </c>
      <c r="H132" s="80">
        <v>0.1</v>
      </c>
      <c r="I132" s="29">
        <f t="shared" ref="I132:I138" si="10">SUM(C132:H132)</f>
        <v>1356.2</v>
      </c>
      <c r="J132" s="81">
        <v>0</v>
      </c>
      <c r="K132" s="80"/>
      <c r="L132" s="80"/>
      <c r="M132" s="80">
        <v>1</v>
      </c>
      <c r="N132" s="30">
        <f t="shared" ref="N132:N138" si="11">SUM(J132:M132)</f>
        <v>1</v>
      </c>
      <c r="O132" s="31">
        <f t="shared" ref="O132:O138" si="12">SUM(N132,I132)</f>
        <v>1357.2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194.79</v>
      </c>
      <c r="D133" s="77">
        <v>8.68</v>
      </c>
      <c r="E133" s="77"/>
      <c r="F133" s="77">
        <v>149.81</v>
      </c>
      <c r="G133" s="77">
        <v>54.14</v>
      </c>
      <c r="H133" s="77"/>
      <c r="I133" s="26">
        <f t="shared" si="10"/>
        <v>407.41999999999996</v>
      </c>
      <c r="J133" s="78">
        <v>0.15</v>
      </c>
      <c r="K133" s="77"/>
      <c r="L133" s="77"/>
      <c r="M133" s="77">
        <v>0.28000000000000003</v>
      </c>
      <c r="N133" s="27">
        <f t="shared" si="11"/>
        <v>0.43000000000000005</v>
      </c>
      <c r="O133" s="28">
        <f t="shared" si="12"/>
        <v>407.84999999999997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83208</v>
      </c>
      <c r="D134" s="71">
        <v>1634</v>
      </c>
      <c r="E134" s="71"/>
      <c r="F134" s="71">
        <v>30613</v>
      </c>
      <c r="G134" s="71">
        <v>13490</v>
      </c>
      <c r="H134" s="71"/>
      <c r="I134" s="17">
        <f t="shared" si="10"/>
        <v>128945</v>
      </c>
      <c r="J134" s="72">
        <v>7</v>
      </c>
      <c r="K134" s="71"/>
      <c r="L134" s="71"/>
      <c r="M134" s="71">
        <v>23</v>
      </c>
      <c r="N134" s="19">
        <f t="shared" si="11"/>
        <v>30</v>
      </c>
      <c r="O134" s="20">
        <f t="shared" si="12"/>
        <v>128975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805</v>
      </c>
      <c r="D135" s="89">
        <v>18.600000000000001</v>
      </c>
      <c r="E135" s="89"/>
      <c r="F135" s="89">
        <v>332.3</v>
      </c>
      <c r="G135" s="89">
        <v>139.19999999999999</v>
      </c>
      <c r="H135" s="89"/>
      <c r="I135" s="47">
        <f t="shared" si="10"/>
        <v>1295.1000000000001</v>
      </c>
      <c r="J135" s="90">
        <v>0</v>
      </c>
      <c r="K135" s="89"/>
      <c r="L135" s="89"/>
      <c r="M135" s="89">
        <v>0.8</v>
      </c>
      <c r="N135" s="49">
        <f t="shared" si="11"/>
        <v>0.8</v>
      </c>
      <c r="O135" s="44">
        <f t="shared" si="12"/>
        <v>1295.9000000000001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198.69999999999996</v>
      </c>
      <c r="D136" s="57">
        <f t="shared" si="13"/>
        <v>15.389999999999999</v>
      </c>
      <c r="E136" s="57">
        <f t="shared" si="13"/>
        <v>0</v>
      </c>
      <c r="F136" s="57">
        <f t="shared" si="13"/>
        <v>151.09000000000003</v>
      </c>
      <c r="G136" s="57">
        <f t="shared" si="13"/>
        <v>54.14</v>
      </c>
      <c r="H136" s="57">
        <f t="shared" si="13"/>
        <v>0.02</v>
      </c>
      <c r="I136" s="58">
        <f t="shared" si="10"/>
        <v>419.33999999999992</v>
      </c>
      <c r="J136" s="59">
        <f t="shared" ref="J136:M138" si="14">SUM(J63,J66,J69,J72,J75,J78,J81,J84,J87,J90,J93,J96,J99,J102,J105,J108,J111,J114,J121,J124,J127)</f>
        <v>0.15</v>
      </c>
      <c r="K136" s="57">
        <f t="shared" si="14"/>
        <v>0</v>
      </c>
      <c r="L136" s="57">
        <f t="shared" si="14"/>
        <v>0.17</v>
      </c>
      <c r="M136" s="57">
        <f t="shared" si="14"/>
        <v>0.38</v>
      </c>
      <c r="N136" s="60">
        <f t="shared" si="11"/>
        <v>0.7</v>
      </c>
      <c r="O136" s="61">
        <f t="shared" si="12"/>
        <v>420.03999999999991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84100</v>
      </c>
      <c r="D137" s="36">
        <f t="shared" si="13"/>
        <v>2507</v>
      </c>
      <c r="E137" s="36">
        <f t="shared" si="13"/>
        <v>0</v>
      </c>
      <c r="F137" s="36">
        <f t="shared" si="13"/>
        <v>30816</v>
      </c>
      <c r="G137" s="36">
        <f t="shared" si="13"/>
        <v>13490</v>
      </c>
      <c r="H137" s="36">
        <f t="shared" si="13"/>
        <v>3</v>
      </c>
      <c r="I137" s="17">
        <f t="shared" si="10"/>
        <v>130916</v>
      </c>
      <c r="J137" s="18">
        <f t="shared" si="14"/>
        <v>7</v>
      </c>
      <c r="K137" s="16">
        <f t="shared" si="14"/>
        <v>0</v>
      </c>
      <c r="L137" s="16">
        <f t="shared" si="14"/>
        <v>0</v>
      </c>
      <c r="M137" s="16">
        <f t="shared" si="14"/>
        <v>26</v>
      </c>
      <c r="N137" s="19">
        <f t="shared" si="11"/>
        <v>33</v>
      </c>
      <c r="O137" s="20">
        <f t="shared" si="12"/>
        <v>130949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837.69999999999993</v>
      </c>
      <c r="D138" s="41">
        <f t="shared" si="13"/>
        <v>46.699999999999996</v>
      </c>
      <c r="E138" s="41">
        <f t="shared" si="13"/>
        <v>0</v>
      </c>
      <c r="F138" s="41">
        <f t="shared" si="13"/>
        <v>336.80000000000007</v>
      </c>
      <c r="G138" s="41">
        <f t="shared" si="13"/>
        <v>139.19999999999999</v>
      </c>
      <c r="H138" s="41">
        <f t="shared" si="13"/>
        <v>0.1</v>
      </c>
      <c r="I138" s="47">
        <f t="shared" si="10"/>
        <v>1360.5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1</v>
      </c>
      <c r="N138" s="49">
        <f t="shared" si="11"/>
        <v>1</v>
      </c>
      <c r="O138" s="44">
        <f t="shared" si="12"/>
        <v>1361.5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67</v>
      </c>
      <c r="E3" s="104" t="s">
        <v>68</v>
      </c>
      <c r="F3" s="104" t="s">
        <v>44</v>
      </c>
      <c r="G3" s="104" t="s">
        <v>65</v>
      </c>
      <c r="H3" s="104" t="s">
        <v>12</v>
      </c>
      <c r="I3" s="100" t="s">
        <v>13</v>
      </c>
      <c r="J3" s="102" t="s">
        <v>46</v>
      </c>
      <c r="K3" s="104" t="s">
        <v>69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3.64</v>
      </c>
      <c r="H5" s="68"/>
      <c r="I5" s="11">
        <f t="shared" ref="I5:I36" si="0">SUM(C5:H5)</f>
        <v>3.64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3.64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0.05</v>
      </c>
      <c r="N8" s="27">
        <f t="shared" si="1"/>
        <v>0.05</v>
      </c>
      <c r="O8" s="28">
        <f t="shared" si="2"/>
        <v>0.05</v>
      </c>
      <c r="P8" s="21" t="s">
        <v>25</v>
      </c>
      <c r="Q8" s="134" t="s">
        <v>145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0.06</v>
      </c>
      <c r="D17" s="77">
        <v>7.0000000000000007E-2</v>
      </c>
      <c r="E17" s="77"/>
      <c r="F17" s="77">
        <v>0.44</v>
      </c>
      <c r="G17" s="77">
        <v>0.1</v>
      </c>
      <c r="H17" s="77"/>
      <c r="I17" s="26">
        <f t="shared" si="0"/>
        <v>0.67</v>
      </c>
      <c r="J17" s="78"/>
      <c r="K17" s="77"/>
      <c r="L17" s="77"/>
      <c r="M17" s="77">
        <v>0.18</v>
      </c>
      <c r="N17" s="27">
        <f t="shared" si="1"/>
        <v>0.18</v>
      </c>
      <c r="O17" s="28">
        <f t="shared" si="2"/>
        <v>0.85000000000000009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12</v>
      </c>
      <c r="D18" s="71">
        <v>6</v>
      </c>
      <c r="E18" s="71"/>
      <c r="F18" s="71">
        <v>48</v>
      </c>
      <c r="G18" s="71">
        <v>11</v>
      </c>
      <c r="H18" s="71"/>
      <c r="I18" s="17">
        <f t="shared" si="0"/>
        <v>77</v>
      </c>
      <c r="J18" s="72"/>
      <c r="K18" s="71"/>
      <c r="L18" s="71"/>
      <c r="M18" s="71">
        <v>8</v>
      </c>
      <c r="N18" s="19">
        <f t="shared" si="1"/>
        <v>8</v>
      </c>
      <c r="O18" s="20">
        <f t="shared" si="2"/>
        <v>85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0.8</v>
      </c>
      <c r="D19" s="80">
        <v>0.4</v>
      </c>
      <c r="E19" s="80"/>
      <c r="F19" s="80">
        <v>2.4</v>
      </c>
      <c r="G19" s="80">
        <v>0.6</v>
      </c>
      <c r="H19" s="80"/>
      <c r="I19" s="29">
        <f t="shared" si="0"/>
        <v>4.2</v>
      </c>
      <c r="J19" s="81"/>
      <c r="K19" s="80"/>
      <c r="L19" s="80"/>
      <c r="M19" s="80">
        <v>0.4</v>
      </c>
      <c r="N19" s="30">
        <f t="shared" si="1"/>
        <v>0.4</v>
      </c>
      <c r="O19" s="31">
        <f t="shared" si="2"/>
        <v>4.6000000000000005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1.33</v>
      </c>
      <c r="E20" s="77"/>
      <c r="F20" s="77"/>
      <c r="G20" s="77"/>
      <c r="H20" s="77"/>
      <c r="I20" s="26">
        <f t="shared" si="0"/>
        <v>1.33</v>
      </c>
      <c r="J20" s="78"/>
      <c r="K20" s="77"/>
      <c r="L20" s="77"/>
      <c r="M20" s="77"/>
      <c r="N20" s="27">
        <f t="shared" si="1"/>
        <v>0</v>
      </c>
      <c r="O20" s="28">
        <f t="shared" si="2"/>
        <v>1.33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183</v>
      </c>
      <c r="E21" s="71"/>
      <c r="F21" s="71"/>
      <c r="G21" s="71"/>
      <c r="H21" s="71"/>
      <c r="I21" s="17">
        <f t="shared" si="0"/>
        <v>183</v>
      </c>
      <c r="J21" s="72"/>
      <c r="K21" s="71"/>
      <c r="L21" s="71"/>
      <c r="M21" s="71"/>
      <c r="N21" s="19">
        <f t="shared" si="1"/>
        <v>0</v>
      </c>
      <c r="O21" s="20">
        <f t="shared" si="2"/>
        <v>183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9</v>
      </c>
      <c r="E22" s="80"/>
      <c r="F22" s="80"/>
      <c r="G22" s="80"/>
      <c r="H22" s="80"/>
      <c r="I22" s="29">
        <f t="shared" si="0"/>
        <v>9</v>
      </c>
      <c r="J22" s="81"/>
      <c r="K22" s="80"/>
      <c r="L22" s="80"/>
      <c r="M22" s="80"/>
      <c r="N22" s="30">
        <f t="shared" si="1"/>
        <v>0</v>
      </c>
      <c r="O22" s="31">
        <f t="shared" si="2"/>
        <v>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0.36</v>
      </c>
      <c r="E23" s="77"/>
      <c r="F23" s="77"/>
      <c r="G23" s="77"/>
      <c r="H23" s="77"/>
      <c r="I23" s="26">
        <f t="shared" si="0"/>
        <v>0.36</v>
      </c>
      <c r="J23" s="78"/>
      <c r="K23" s="77"/>
      <c r="L23" s="77"/>
      <c r="M23" s="77"/>
      <c r="N23" s="27">
        <f t="shared" si="1"/>
        <v>0</v>
      </c>
      <c r="O23" s="28">
        <f t="shared" si="2"/>
        <v>0.36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45</v>
      </c>
      <c r="E24" s="71"/>
      <c r="F24" s="71"/>
      <c r="G24" s="71"/>
      <c r="H24" s="71"/>
      <c r="I24" s="17">
        <f t="shared" si="0"/>
        <v>45</v>
      </c>
      <c r="J24" s="72"/>
      <c r="K24" s="71"/>
      <c r="L24" s="71"/>
      <c r="M24" s="71"/>
      <c r="N24" s="19">
        <f t="shared" si="1"/>
        <v>0</v>
      </c>
      <c r="O24" s="20">
        <f t="shared" si="2"/>
        <v>45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1.7</v>
      </c>
      <c r="E25" s="80"/>
      <c r="F25" s="80"/>
      <c r="G25" s="80"/>
      <c r="H25" s="80"/>
      <c r="I25" s="29">
        <f t="shared" si="0"/>
        <v>1.7</v>
      </c>
      <c r="J25" s="81"/>
      <c r="K25" s="80"/>
      <c r="L25" s="80"/>
      <c r="M25" s="80"/>
      <c r="N25" s="30">
        <f t="shared" si="1"/>
        <v>0</v>
      </c>
      <c r="O25" s="31">
        <f t="shared" si="2"/>
        <v>1.7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</v>
      </c>
      <c r="D26" s="77">
        <v>2.41</v>
      </c>
      <c r="E26" s="77"/>
      <c r="F26" s="77"/>
      <c r="G26" s="77">
        <v>0.18</v>
      </c>
      <c r="H26" s="77"/>
      <c r="I26" s="26">
        <f t="shared" si="0"/>
        <v>2.89</v>
      </c>
      <c r="J26" s="78"/>
      <c r="K26" s="77"/>
      <c r="L26" s="77"/>
      <c r="M26" s="77">
        <v>0.19</v>
      </c>
      <c r="N26" s="27">
        <f t="shared" si="1"/>
        <v>0.19</v>
      </c>
      <c r="O26" s="28">
        <f t="shared" si="2"/>
        <v>3.08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105</v>
      </c>
      <c r="D27" s="71">
        <v>332</v>
      </c>
      <c r="E27" s="71"/>
      <c r="F27" s="71"/>
      <c r="G27" s="71">
        <v>38</v>
      </c>
      <c r="H27" s="71"/>
      <c r="I27" s="17">
        <f t="shared" si="0"/>
        <v>475</v>
      </c>
      <c r="J27" s="72"/>
      <c r="K27" s="71"/>
      <c r="L27" s="71"/>
      <c r="M27" s="71">
        <v>14</v>
      </c>
      <c r="N27" s="19">
        <f t="shared" si="1"/>
        <v>14</v>
      </c>
      <c r="O27" s="20">
        <f t="shared" si="2"/>
        <v>489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2.8</v>
      </c>
      <c r="D28" s="80">
        <v>10.4</v>
      </c>
      <c r="E28" s="80"/>
      <c r="F28" s="80"/>
      <c r="G28" s="80">
        <v>0.9</v>
      </c>
      <c r="H28" s="80"/>
      <c r="I28" s="29">
        <f t="shared" si="0"/>
        <v>14.1</v>
      </c>
      <c r="J28" s="81"/>
      <c r="K28" s="80"/>
      <c r="L28" s="80"/>
      <c r="M28" s="80">
        <v>0.4</v>
      </c>
      <c r="N28" s="30">
        <f t="shared" si="1"/>
        <v>0.4</v>
      </c>
      <c r="O28" s="31">
        <f t="shared" si="2"/>
        <v>14.5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0.03</v>
      </c>
      <c r="D29" s="77">
        <v>14.35</v>
      </c>
      <c r="E29" s="77"/>
      <c r="F29" s="77">
        <v>0.94</v>
      </c>
      <c r="G29" s="77"/>
      <c r="H29" s="77"/>
      <c r="I29" s="26">
        <f t="shared" si="0"/>
        <v>15.319999999999999</v>
      </c>
      <c r="J29" s="78"/>
      <c r="K29" s="77"/>
      <c r="L29" s="77"/>
      <c r="M29" s="77"/>
      <c r="N29" s="27">
        <f t="shared" si="1"/>
        <v>0</v>
      </c>
      <c r="O29" s="28">
        <f t="shared" si="2"/>
        <v>15.319999999999999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8</v>
      </c>
      <c r="D30" s="71">
        <v>1597</v>
      </c>
      <c r="E30" s="71"/>
      <c r="F30" s="71">
        <v>180</v>
      </c>
      <c r="G30" s="71"/>
      <c r="H30" s="71"/>
      <c r="I30" s="17">
        <f t="shared" si="0"/>
        <v>1785</v>
      </c>
      <c r="J30" s="72"/>
      <c r="K30" s="71"/>
      <c r="L30" s="71"/>
      <c r="M30" s="71"/>
      <c r="N30" s="19">
        <f t="shared" si="1"/>
        <v>0</v>
      </c>
      <c r="O30" s="20">
        <f t="shared" si="2"/>
        <v>1785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0.2</v>
      </c>
      <c r="D31" s="80">
        <v>48.1</v>
      </c>
      <c r="E31" s="80"/>
      <c r="F31" s="80">
        <v>2.7</v>
      </c>
      <c r="G31" s="80"/>
      <c r="H31" s="80"/>
      <c r="I31" s="29">
        <f t="shared" si="0"/>
        <v>51.000000000000007</v>
      </c>
      <c r="J31" s="81"/>
      <c r="K31" s="80"/>
      <c r="L31" s="80"/>
      <c r="M31" s="80"/>
      <c r="N31" s="30">
        <f t="shared" si="1"/>
        <v>0</v>
      </c>
      <c r="O31" s="31">
        <f t="shared" si="2"/>
        <v>51.000000000000007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1.97</v>
      </c>
      <c r="D32" s="77">
        <v>2.37</v>
      </c>
      <c r="E32" s="77"/>
      <c r="F32" s="77">
        <v>4.25</v>
      </c>
      <c r="G32" s="77">
        <v>0.78</v>
      </c>
      <c r="H32" s="77">
        <v>0.45</v>
      </c>
      <c r="I32" s="26">
        <f t="shared" si="0"/>
        <v>9.8199999999999985</v>
      </c>
      <c r="J32" s="78"/>
      <c r="K32" s="77"/>
      <c r="L32" s="77"/>
      <c r="M32" s="77"/>
      <c r="N32" s="27">
        <f t="shared" si="1"/>
        <v>0</v>
      </c>
      <c r="O32" s="28">
        <f t="shared" si="2"/>
        <v>9.8199999999999985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731</v>
      </c>
      <c r="D33" s="71">
        <v>387</v>
      </c>
      <c r="E33" s="71"/>
      <c r="F33" s="71">
        <v>857</v>
      </c>
      <c r="G33" s="71">
        <v>158</v>
      </c>
      <c r="H33" s="71">
        <v>57</v>
      </c>
      <c r="I33" s="17">
        <f t="shared" si="0"/>
        <v>2190</v>
      </c>
      <c r="J33" s="72"/>
      <c r="K33" s="71"/>
      <c r="L33" s="71"/>
      <c r="M33" s="71"/>
      <c r="N33" s="19">
        <f t="shared" si="1"/>
        <v>0</v>
      </c>
      <c r="O33" s="20">
        <f t="shared" si="2"/>
        <v>2190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11.2</v>
      </c>
      <c r="D34" s="80">
        <v>8.1</v>
      </c>
      <c r="E34" s="80"/>
      <c r="F34" s="80">
        <v>11.2</v>
      </c>
      <c r="G34" s="80">
        <v>2.7</v>
      </c>
      <c r="H34" s="80">
        <v>1.6</v>
      </c>
      <c r="I34" s="29">
        <f t="shared" si="0"/>
        <v>34.799999999999997</v>
      </c>
      <c r="J34" s="81"/>
      <c r="K34" s="80"/>
      <c r="L34" s="80"/>
      <c r="M34" s="80"/>
      <c r="N34" s="30">
        <f t="shared" si="1"/>
        <v>0</v>
      </c>
      <c r="O34" s="31">
        <f t="shared" si="2"/>
        <v>34.799999999999997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3.35</v>
      </c>
      <c r="D35" s="77">
        <v>0.1</v>
      </c>
      <c r="E35" s="77"/>
      <c r="F35" s="77">
        <v>14.59</v>
      </c>
      <c r="G35" s="77">
        <v>41.89</v>
      </c>
      <c r="H35" s="77"/>
      <c r="I35" s="26">
        <f t="shared" si="0"/>
        <v>59.93</v>
      </c>
      <c r="J35" s="78"/>
      <c r="K35" s="77"/>
      <c r="L35" s="77"/>
      <c r="M35" s="77"/>
      <c r="N35" s="27">
        <f t="shared" si="1"/>
        <v>0</v>
      </c>
      <c r="O35" s="28">
        <f t="shared" si="2"/>
        <v>59.93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1427</v>
      </c>
      <c r="D36" s="71">
        <v>11</v>
      </c>
      <c r="E36" s="71"/>
      <c r="F36" s="71">
        <v>3218</v>
      </c>
      <c r="G36" s="71">
        <v>8509</v>
      </c>
      <c r="H36" s="71"/>
      <c r="I36" s="17">
        <f t="shared" si="0"/>
        <v>13165</v>
      </c>
      <c r="J36" s="72"/>
      <c r="K36" s="71"/>
      <c r="L36" s="71"/>
      <c r="M36" s="71"/>
      <c r="N36" s="19">
        <f t="shared" si="1"/>
        <v>0</v>
      </c>
      <c r="O36" s="20">
        <f t="shared" si="2"/>
        <v>13165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17</v>
      </c>
      <c r="D37" s="80">
        <v>0.3</v>
      </c>
      <c r="E37" s="80"/>
      <c r="F37" s="80">
        <v>35.4</v>
      </c>
      <c r="G37" s="80">
        <v>125.4</v>
      </c>
      <c r="H37" s="80"/>
      <c r="I37" s="29">
        <f t="shared" ref="I37:I50" si="3">SUM(C37:H37)</f>
        <v>178.10000000000002</v>
      </c>
      <c r="J37" s="81"/>
      <c r="K37" s="80"/>
      <c r="L37" s="80"/>
      <c r="M37" s="80"/>
      <c r="N37" s="30">
        <f t="shared" si="1"/>
        <v>0</v>
      </c>
      <c r="O37" s="31">
        <f t="shared" si="2"/>
        <v>178.10000000000002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4.5999999999999996</v>
      </c>
      <c r="D38" s="77"/>
      <c r="E38" s="77"/>
      <c r="F38" s="77">
        <v>18.260000000000002</v>
      </c>
      <c r="G38" s="77">
        <v>45.08</v>
      </c>
      <c r="H38" s="77"/>
      <c r="I38" s="26">
        <f t="shared" si="3"/>
        <v>67.94</v>
      </c>
      <c r="J38" s="78"/>
      <c r="K38" s="77"/>
      <c r="L38" s="77"/>
      <c r="M38" s="77"/>
      <c r="N38" s="27">
        <f t="shared" si="1"/>
        <v>0</v>
      </c>
      <c r="O38" s="28">
        <f t="shared" si="2"/>
        <v>67.94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2054</v>
      </c>
      <c r="D39" s="71"/>
      <c r="E39" s="71"/>
      <c r="F39" s="71">
        <v>4049</v>
      </c>
      <c r="G39" s="71">
        <v>12463</v>
      </c>
      <c r="H39" s="71"/>
      <c r="I39" s="17">
        <f t="shared" si="3"/>
        <v>18566</v>
      </c>
      <c r="J39" s="72"/>
      <c r="K39" s="71"/>
      <c r="L39" s="71"/>
      <c r="M39" s="71"/>
      <c r="N39" s="19">
        <f t="shared" si="1"/>
        <v>0</v>
      </c>
      <c r="O39" s="20">
        <f t="shared" si="2"/>
        <v>18566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20.9</v>
      </c>
      <c r="D40" s="80"/>
      <c r="E40" s="80"/>
      <c r="F40" s="80">
        <v>37.700000000000003</v>
      </c>
      <c r="G40" s="80">
        <v>161.9</v>
      </c>
      <c r="H40" s="80"/>
      <c r="I40" s="29">
        <f t="shared" si="3"/>
        <v>220.5</v>
      </c>
      <c r="J40" s="81"/>
      <c r="K40" s="80"/>
      <c r="L40" s="80"/>
      <c r="M40" s="80"/>
      <c r="N40" s="30">
        <f t="shared" si="1"/>
        <v>0</v>
      </c>
      <c r="O40" s="31">
        <f t="shared" si="2"/>
        <v>220.5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5.45</v>
      </c>
      <c r="D41" s="77">
        <v>0.77</v>
      </c>
      <c r="E41" s="77"/>
      <c r="F41" s="77">
        <v>21.1</v>
      </c>
      <c r="G41" s="77">
        <v>171.65</v>
      </c>
      <c r="H41" s="77"/>
      <c r="I41" s="26">
        <f t="shared" si="3"/>
        <v>198.97</v>
      </c>
      <c r="J41" s="78"/>
      <c r="K41" s="77"/>
      <c r="L41" s="77"/>
      <c r="M41" s="77"/>
      <c r="N41" s="27">
        <f t="shared" si="1"/>
        <v>0</v>
      </c>
      <c r="O41" s="28">
        <f t="shared" si="2"/>
        <v>198.97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2512</v>
      </c>
      <c r="D42" s="71">
        <v>176</v>
      </c>
      <c r="E42" s="71"/>
      <c r="F42" s="71">
        <v>4665</v>
      </c>
      <c r="G42" s="71">
        <v>50926</v>
      </c>
      <c r="H42" s="71"/>
      <c r="I42" s="17">
        <f t="shared" si="3"/>
        <v>58279</v>
      </c>
      <c r="J42" s="72"/>
      <c r="K42" s="71"/>
      <c r="L42" s="71"/>
      <c r="M42" s="71"/>
      <c r="N42" s="19">
        <f t="shared" si="1"/>
        <v>0</v>
      </c>
      <c r="O42" s="20">
        <f t="shared" si="2"/>
        <v>58279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24.9</v>
      </c>
      <c r="D43" s="80">
        <v>2.7</v>
      </c>
      <c r="E43" s="80"/>
      <c r="F43" s="80">
        <v>44.2</v>
      </c>
      <c r="G43" s="80">
        <v>617.1</v>
      </c>
      <c r="H43" s="80"/>
      <c r="I43" s="29">
        <f t="shared" si="3"/>
        <v>688.9</v>
      </c>
      <c r="J43" s="81"/>
      <c r="K43" s="80"/>
      <c r="L43" s="80"/>
      <c r="M43" s="80"/>
      <c r="N43" s="30">
        <f t="shared" si="1"/>
        <v>0</v>
      </c>
      <c r="O43" s="31">
        <f t="shared" si="2"/>
        <v>688.9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4.97</v>
      </c>
      <c r="D44" s="77">
        <v>1.04</v>
      </c>
      <c r="E44" s="77"/>
      <c r="F44" s="77">
        <v>17.690000000000001</v>
      </c>
      <c r="G44" s="77">
        <v>273.2</v>
      </c>
      <c r="H44" s="77"/>
      <c r="I44" s="26">
        <f t="shared" si="3"/>
        <v>296.89999999999998</v>
      </c>
      <c r="J44" s="78"/>
      <c r="K44" s="77"/>
      <c r="L44" s="77"/>
      <c r="M44" s="77"/>
      <c r="N44" s="27">
        <f t="shared" si="1"/>
        <v>0</v>
      </c>
      <c r="O44" s="28">
        <f t="shared" si="2"/>
        <v>296.89999999999998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2185</v>
      </c>
      <c r="D45" s="71">
        <v>211</v>
      </c>
      <c r="E45" s="71"/>
      <c r="F45" s="71">
        <v>4093</v>
      </c>
      <c r="G45" s="71">
        <v>80133</v>
      </c>
      <c r="H45" s="71"/>
      <c r="I45" s="17">
        <f t="shared" si="3"/>
        <v>86622</v>
      </c>
      <c r="J45" s="72"/>
      <c r="K45" s="71"/>
      <c r="L45" s="71"/>
      <c r="M45" s="71"/>
      <c r="N45" s="19">
        <f t="shared" si="1"/>
        <v>0</v>
      </c>
      <c r="O45" s="20">
        <f t="shared" si="2"/>
        <v>86622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21.1</v>
      </c>
      <c r="D46" s="80">
        <v>2.9</v>
      </c>
      <c r="E46" s="80"/>
      <c r="F46" s="80">
        <v>33.5</v>
      </c>
      <c r="G46" s="80">
        <v>872.1</v>
      </c>
      <c r="H46" s="80"/>
      <c r="I46" s="29">
        <f t="shared" si="3"/>
        <v>929.6</v>
      </c>
      <c r="J46" s="81"/>
      <c r="K46" s="80"/>
      <c r="L46" s="80"/>
      <c r="M46" s="80"/>
      <c r="N46" s="30">
        <f t="shared" si="1"/>
        <v>0</v>
      </c>
      <c r="O46" s="31">
        <f t="shared" si="2"/>
        <v>929.6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22.82</v>
      </c>
      <c r="D47" s="77">
        <v>33.25</v>
      </c>
      <c r="E47" s="77"/>
      <c r="F47" s="77">
        <v>1.88</v>
      </c>
      <c r="G47" s="77">
        <v>165.99</v>
      </c>
      <c r="H47" s="77"/>
      <c r="I47" s="26">
        <f t="shared" si="3"/>
        <v>223.94</v>
      </c>
      <c r="J47" s="78"/>
      <c r="K47" s="77"/>
      <c r="L47" s="77"/>
      <c r="M47" s="77">
        <v>0.65</v>
      </c>
      <c r="N47" s="27">
        <f t="shared" si="1"/>
        <v>0.65</v>
      </c>
      <c r="O47" s="28">
        <f t="shared" si="2"/>
        <v>224.59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12668</v>
      </c>
      <c r="D48" s="71">
        <v>9491</v>
      </c>
      <c r="E48" s="71"/>
      <c r="F48" s="71">
        <v>468</v>
      </c>
      <c r="G48" s="71">
        <v>51728</v>
      </c>
      <c r="H48" s="71"/>
      <c r="I48" s="17">
        <f t="shared" si="3"/>
        <v>74355</v>
      </c>
      <c r="J48" s="72"/>
      <c r="K48" s="71"/>
      <c r="L48" s="71"/>
      <c r="M48" s="71">
        <v>69</v>
      </c>
      <c r="N48" s="19">
        <f t="shared" si="1"/>
        <v>69</v>
      </c>
      <c r="O48" s="20">
        <f t="shared" si="2"/>
        <v>74424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68.5</v>
      </c>
      <c r="D49" s="80">
        <v>13.8</v>
      </c>
      <c r="E49" s="80"/>
      <c r="F49" s="80">
        <v>2.1</v>
      </c>
      <c r="G49" s="80">
        <v>253.2</v>
      </c>
      <c r="H49" s="80"/>
      <c r="I49" s="29">
        <f t="shared" si="3"/>
        <v>337.59999999999997</v>
      </c>
      <c r="J49" s="81"/>
      <c r="K49" s="80"/>
      <c r="L49" s="80"/>
      <c r="M49" s="80">
        <v>0.7</v>
      </c>
      <c r="N49" s="30">
        <f t="shared" si="1"/>
        <v>0.7</v>
      </c>
      <c r="O49" s="31">
        <f t="shared" si="2"/>
        <v>338.29999999999995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43.49</v>
      </c>
      <c r="D50" s="68">
        <v>54.65</v>
      </c>
      <c r="E50" s="68"/>
      <c r="F50" s="68">
        <v>78.709999999999994</v>
      </c>
      <c r="G50" s="68">
        <v>698.87</v>
      </c>
      <c r="H50" s="68">
        <v>0.45</v>
      </c>
      <c r="I50" s="11">
        <f t="shared" si="3"/>
        <v>876.17000000000007</v>
      </c>
      <c r="J50" s="69"/>
      <c r="K50" s="68"/>
      <c r="L50" s="68"/>
      <c r="M50" s="68">
        <v>1.02</v>
      </c>
      <c r="N50" s="13">
        <f t="shared" si="1"/>
        <v>1.02</v>
      </c>
      <c r="O50" s="14">
        <f t="shared" si="2"/>
        <v>877.19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21690</v>
      </c>
      <c r="D51" s="71">
        <v>12250</v>
      </c>
      <c r="E51" s="71"/>
      <c r="F51" s="71">
        <v>17530</v>
      </c>
      <c r="G51" s="71">
        <v>203966</v>
      </c>
      <c r="H51" s="71">
        <v>57</v>
      </c>
      <c r="I51" s="17">
        <f t="shared" ref="I51:I58" si="4">SUM(C51:H51)</f>
        <v>255493</v>
      </c>
      <c r="J51" s="72"/>
      <c r="K51" s="71"/>
      <c r="L51" s="71"/>
      <c r="M51" s="71">
        <v>91</v>
      </c>
      <c r="N51" s="19">
        <f t="shared" si="1"/>
        <v>91</v>
      </c>
      <c r="O51" s="20">
        <f>SUM(N51,I51)</f>
        <v>255584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166.6</v>
      </c>
      <c r="D52" s="80">
        <v>88</v>
      </c>
      <c r="E52" s="80"/>
      <c r="F52" s="80">
        <v>166.8</v>
      </c>
      <c r="G52" s="80">
        <v>2033.9</v>
      </c>
      <c r="H52" s="80">
        <v>1.6</v>
      </c>
      <c r="I52" s="29">
        <f t="shared" si="4"/>
        <v>2456.9</v>
      </c>
      <c r="J52" s="81"/>
      <c r="K52" s="80"/>
      <c r="L52" s="80"/>
      <c r="M52" s="80">
        <v>1.5</v>
      </c>
      <c r="N52" s="30">
        <f t="shared" si="1"/>
        <v>1.5</v>
      </c>
      <c r="O52" s="31">
        <f t="shared" si="2"/>
        <v>2458.4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43.49</v>
      </c>
      <c r="D53" s="77">
        <v>40.97</v>
      </c>
      <c r="E53" s="77"/>
      <c r="F53" s="77">
        <v>78.709999999999994</v>
      </c>
      <c r="G53" s="77">
        <v>698.77</v>
      </c>
      <c r="H53" s="77"/>
      <c r="I53" s="26">
        <f t="shared" si="4"/>
        <v>861.94</v>
      </c>
      <c r="J53" s="78"/>
      <c r="K53" s="77"/>
      <c r="L53" s="77"/>
      <c r="M53" s="77">
        <v>1.02</v>
      </c>
      <c r="N53" s="27">
        <f t="shared" si="1"/>
        <v>1.02</v>
      </c>
      <c r="O53" s="28">
        <f t="shared" si="2"/>
        <v>862.96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21690</v>
      </c>
      <c r="D54" s="71">
        <v>10882</v>
      </c>
      <c r="E54" s="71"/>
      <c r="F54" s="71">
        <v>17530</v>
      </c>
      <c r="G54" s="71">
        <v>203955</v>
      </c>
      <c r="H54" s="71"/>
      <c r="I54" s="17">
        <f t="shared" si="4"/>
        <v>254057</v>
      </c>
      <c r="J54" s="72"/>
      <c r="K54" s="71"/>
      <c r="L54" s="71"/>
      <c r="M54" s="71">
        <v>91</v>
      </c>
      <c r="N54" s="19">
        <f t="shared" si="1"/>
        <v>91</v>
      </c>
      <c r="O54" s="20">
        <f t="shared" si="2"/>
        <v>254148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166.6</v>
      </c>
      <c r="D55" s="74">
        <v>44.2</v>
      </c>
      <c r="E55" s="74"/>
      <c r="F55" s="74">
        <v>166.8</v>
      </c>
      <c r="G55" s="74">
        <v>2033.3</v>
      </c>
      <c r="H55" s="74"/>
      <c r="I55" s="23">
        <f t="shared" si="4"/>
        <v>2410.9</v>
      </c>
      <c r="J55" s="75"/>
      <c r="K55" s="74"/>
      <c r="L55" s="74"/>
      <c r="M55" s="74">
        <v>1.5</v>
      </c>
      <c r="N55" s="23">
        <f t="shared" si="1"/>
        <v>1.5</v>
      </c>
      <c r="O55" s="25">
        <f t="shared" si="2"/>
        <v>2412.4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43.55</v>
      </c>
      <c r="D56" s="10">
        <f t="shared" si="5"/>
        <v>56.05</v>
      </c>
      <c r="E56" s="10">
        <f t="shared" si="5"/>
        <v>0</v>
      </c>
      <c r="F56" s="10">
        <f t="shared" si="5"/>
        <v>79.150000000000006</v>
      </c>
      <c r="G56" s="10">
        <f t="shared" si="5"/>
        <v>702.51</v>
      </c>
      <c r="H56" s="10">
        <f t="shared" si="5"/>
        <v>0.45</v>
      </c>
      <c r="I56" s="34">
        <f>SUM(C56:H56)</f>
        <v>881.71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1.07</v>
      </c>
      <c r="N56" s="12">
        <f t="shared" si="1"/>
        <v>1.07</v>
      </c>
      <c r="O56" s="14">
        <f t="shared" si="2"/>
        <v>882.78000000000009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21702</v>
      </c>
      <c r="D57" s="36">
        <f t="shared" si="5"/>
        <v>12439</v>
      </c>
      <c r="E57" s="36">
        <f t="shared" si="5"/>
        <v>0</v>
      </c>
      <c r="F57" s="36">
        <f t="shared" si="5"/>
        <v>17578</v>
      </c>
      <c r="G57" s="36">
        <f t="shared" si="5"/>
        <v>203966</v>
      </c>
      <c r="H57" s="36">
        <f t="shared" si="5"/>
        <v>57</v>
      </c>
      <c r="I57" s="37">
        <f t="shared" si="4"/>
        <v>255742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92</v>
      </c>
      <c r="N57" s="38">
        <f t="shared" si="1"/>
        <v>92</v>
      </c>
      <c r="O57" s="20">
        <f t="shared" si="2"/>
        <v>255834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167.4</v>
      </c>
      <c r="D58" s="41">
        <f t="shared" si="5"/>
        <v>97.399999999999991</v>
      </c>
      <c r="E58" s="41">
        <f t="shared" si="5"/>
        <v>0</v>
      </c>
      <c r="F58" s="41">
        <f t="shared" si="5"/>
        <v>169.20000000000002</v>
      </c>
      <c r="G58" s="41">
        <f t="shared" si="5"/>
        <v>2033.9</v>
      </c>
      <c r="H58" s="41">
        <f t="shared" si="5"/>
        <v>1.6</v>
      </c>
      <c r="I58" s="42">
        <f t="shared" si="4"/>
        <v>2469.5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1.6</v>
      </c>
      <c r="N58" s="43">
        <f t="shared" si="1"/>
        <v>1.6</v>
      </c>
      <c r="O58" s="44">
        <f t="shared" si="2"/>
        <v>2471.1</v>
      </c>
      <c r="P58" s="45">
        <f>SUM(O56,P53,P54,P57)</f>
        <v>882.78000000000009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3.64</v>
      </c>
      <c r="H63" s="68"/>
      <c r="I63" s="11">
        <f>SUM(C63:H63)</f>
        <v>3.64</v>
      </c>
      <c r="J63" s="69"/>
      <c r="K63" s="68"/>
      <c r="L63" s="68"/>
      <c r="M63" s="68"/>
      <c r="N63" s="13">
        <f>SUM(J63:M63)</f>
        <v>0</v>
      </c>
      <c r="O63" s="14">
        <f>SUM(N63,I63)</f>
        <v>3.64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0.05</v>
      </c>
      <c r="N66" s="27">
        <f t="shared" si="8"/>
        <v>0.05</v>
      </c>
      <c r="O66" s="28">
        <f t="shared" si="9"/>
        <v>0.05</v>
      </c>
      <c r="P66" s="21" t="s">
        <v>25</v>
      </c>
      <c r="Q66" s="134" t="s">
        <v>145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0.06</v>
      </c>
      <c r="D75" s="77">
        <v>7.0000000000000007E-2</v>
      </c>
      <c r="E75" s="77"/>
      <c r="F75" s="77">
        <v>0.44</v>
      </c>
      <c r="G75" s="77">
        <v>0.1</v>
      </c>
      <c r="H75" s="77"/>
      <c r="I75" s="26">
        <f t="shared" si="7"/>
        <v>0.67</v>
      </c>
      <c r="J75" s="78"/>
      <c r="K75" s="77"/>
      <c r="L75" s="77"/>
      <c r="M75" s="77">
        <v>0.18</v>
      </c>
      <c r="N75" s="27">
        <f t="shared" si="8"/>
        <v>0.18</v>
      </c>
      <c r="O75" s="28">
        <f t="shared" si="9"/>
        <v>0.85000000000000009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12</v>
      </c>
      <c r="D76" s="71">
        <v>6</v>
      </c>
      <c r="E76" s="71"/>
      <c r="F76" s="71">
        <v>48</v>
      </c>
      <c r="G76" s="71">
        <v>11</v>
      </c>
      <c r="H76" s="71"/>
      <c r="I76" s="17">
        <f t="shared" si="7"/>
        <v>77</v>
      </c>
      <c r="J76" s="72"/>
      <c r="K76" s="71"/>
      <c r="L76" s="71"/>
      <c r="M76" s="71">
        <v>8</v>
      </c>
      <c r="N76" s="19">
        <f t="shared" si="8"/>
        <v>8</v>
      </c>
      <c r="O76" s="20">
        <f t="shared" si="9"/>
        <v>85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0.8</v>
      </c>
      <c r="D77" s="80">
        <v>0.4</v>
      </c>
      <c r="E77" s="80"/>
      <c r="F77" s="80">
        <v>2.4</v>
      </c>
      <c r="G77" s="80">
        <v>0.6</v>
      </c>
      <c r="H77" s="80"/>
      <c r="I77" s="29">
        <f t="shared" si="7"/>
        <v>4.2</v>
      </c>
      <c r="J77" s="81"/>
      <c r="K77" s="80"/>
      <c r="L77" s="80"/>
      <c r="M77" s="80">
        <v>0.4</v>
      </c>
      <c r="N77" s="30">
        <f t="shared" si="8"/>
        <v>0.4</v>
      </c>
      <c r="O77" s="31">
        <f t="shared" si="9"/>
        <v>4.6000000000000005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1.33</v>
      </c>
      <c r="E78" s="77"/>
      <c r="F78" s="77"/>
      <c r="G78" s="77"/>
      <c r="H78" s="77"/>
      <c r="I78" s="26">
        <f t="shared" si="7"/>
        <v>1.33</v>
      </c>
      <c r="J78" s="78"/>
      <c r="K78" s="77"/>
      <c r="L78" s="77"/>
      <c r="M78" s="77"/>
      <c r="N78" s="27">
        <f t="shared" si="8"/>
        <v>0</v>
      </c>
      <c r="O78" s="28">
        <f t="shared" si="9"/>
        <v>1.33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183</v>
      </c>
      <c r="E79" s="71"/>
      <c r="F79" s="71"/>
      <c r="G79" s="71"/>
      <c r="H79" s="71"/>
      <c r="I79" s="17">
        <f t="shared" si="7"/>
        <v>183</v>
      </c>
      <c r="J79" s="72"/>
      <c r="K79" s="71"/>
      <c r="L79" s="71"/>
      <c r="M79" s="71"/>
      <c r="N79" s="19">
        <f t="shared" si="8"/>
        <v>0</v>
      </c>
      <c r="O79" s="20">
        <f t="shared" si="9"/>
        <v>183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9</v>
      </c>
      <c r="E80" s="80"/>
      <c r="F80" s="80"/>
      <c r="G80" s="80"/>
      <c r="H80" s="80"/>
      <c r="I80" s="29">
        <f t="shared" si="7"/>
        <v>9</v>
      </c>
      <c r="J80" s="81"/>
      <c r="K80" s="80"/>
      <c r="L80" s="80"/>
      <c r="M80" s="80"/>
      <c r="N80" s="30">
        <f t="shared" si="8"/>
        <v>0</v>
      </c>
      <c r="O80" s="31">
        <f t="shared" si="9"/>
        <v>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0.36</v>
      </c>
      <c r="E81" s="77"/>
      <c r="F81" s="77"/>
      <c r="G81" s="77"/>
      <c r="H81" s="77"/>
      <c r="I81" s="26">
        <f t="shared" si="7"/>
        <v>0.36</v>
      </c>
      <c r="J81" s="78"/>
      <c r="K81" s="77"/>
      <c r="L81" s="77"/>
      <c r="M81" s="77"/>
      <c r="N81" s="27">
        <f t="shared" si="8"/>
        <v>0</v>
      </c>
      <c r="O81" s="28">
        <f t="shared" si="9"/>
        <v>0.36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45</v>
      </c>
      <c r="E82" s="71"/>
      <c r="F82" s="71"/>
      <c r="G82" s="71"/>
      <c r="H82" s="71"/>
      <c r="I82" s="17">
        <f t="shared" si="7"/>
        <v>45</v>
      </c>
      <c r="J82" s="72"/>
      <c r="K82" s="71"/>
      <c r="L82" s="71"/>
      <c r="M82" s="71"/>
      <c r="N82" s="19">
        <f t="shared" si="8"/>
        <v>0</v>
      </c>
      <c r="O82" s="20">
        <f t="shared" si="9"/>
        <v>45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1.7</v>
      </c>
      <c r="E83" s="80"/>
      <c r="F83" s="80"/>
      <c r="G83" s="80"/>
      <c r="H83" s="80"/>
      <c r="I83" s="29">
        <f t="shared" si="7"/>
        <v>1.7</v>
      </c>
      <c r="J83" s="81"/>
      <c r="K83" s="80"/>
      <c r="L83" s="80"/>
      <c r="M83" s="80"/>
      <c r="N83" s="30">
        <f t="shared" si="8"/>
        <v>0</v>
      </c>
      <c r="O83" s="31">
        <f t="shared" si="9"/>
        <v>1.7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</v>
      </c>
      <c r="D84" s="77">
        <v>2.41</v>
      </c>
      <c r="E84" s="77"/>
      <c r="F84" s="77"/>
      <c r="G84" s="77">
        <v>0.18</v>
      </c>
      <c r="H84" s="77"/>
      <c r="I84" s="26">
        <f t="shared" si="7"/>
        <v>2.89</v>
      </c>
      <c r="J84" s="78"/>
      <c r="K84" s="77"/>
      <c r="L84" s="77"/>
      <c r="M84" s="77">
        <v>0.19</v>
      </c>
      <c r="N84" s="27">
        <f t="shared" si="8"/>
        <v>0.19</v>
      </c>
      <c r="O84" s="28">
        <f t="shared" si="9"/>
        <v>3.08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105</v>
      </c>
      <c r="D85" s="71">
        <v>332</v>
      </c>
      <c r="E85" s="71"/>
      <c r="F85" s="71"/>
      <c r="G85" s="71">
        <v>38</v>
      </c>
      <c r="H85" s="71"/>
      <c r="I85" s="17">
        <f t="shared" si="7"/>
        <v>475</v>
      </c>
      <c r="J85" s="72"/>
      <c r="K85" s="71"/>
      <c r="L85" s="71"/>
      <c r="M85" s="71">
        <v>14</v>
      </c>
      <c r="N85" s="19">
        <f t="shared" si="8"/>
        <v>14</v>
      </c>
      <c r="O85" s="20">
        <f t="shared" si="9"/>
        <v>489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2.8</v>
      </c>
      <c r="D86" s="80">
        <v>10.4</v>
      </c>
      <c r="E86" s="80"/>
      <c r="F86" s="80"/>
      <c r="G86" s="80">
        <v>0.9</v>
      </c>
      <c r="H86" s="80"/>
      <c r="I86" s="29">
        <f t="shared" si="7"/>
        <v>14.1</v>
      </c>
      <c r="J86" s="81"/>
      <c r="K86" s="80"/>
      <c r="L86" s="80"/>
      <c r="M86" s="80">
        <v>0.4</v>
      </c>
      <c r="N86" s="30">
        <f t="shared" si="8"/>
        <v>0.4</v>
      </c>
      <c r="O86" s="31">
        <f t="shared" si="9"/>
        <v>14.5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0.03</v>
      </c>
      <c r="D87" s="77">
        <v>14.35</v>
      </c>
      <c r="E87" s="77"/>
      <c r="F87" s="77">
        <v>0.94</v>
      </c>
      <c r="G87" s="77"/>
      <c r="H87" s="77"/>
      <c r="I87" s="26">
        <f t="shared" si="7"/>
        <v>15.319999999999999</v>
      </c>
      <c r="J87" s="78"/>
      <c r="K87" s="77"/>
      <c r="L87" s="77"/>
      <c r="M87" s="77"/>
      <c r="N87" s="27">
        <f t="shared" si="8"/>
        <v>0</v>
      </c>
      <c r="O87" s="28">
        <f t="shared" si="9"/>
        <v>15.319999999999999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8</v>
      </c>
      <c r="D88" s="71">
        <v>1597</v>
      </c>
      <c r="E88" s="71"/>
      <c r="F88" s="71">
        <v>180</v>
      </c>
      <c r="G88" s="71"/>
      <c r="H88" s="71"/>
      <c r="I88" s="17">
        <f t="shared" si="7"/>
        <v>1785</v>
      </c>
      <c r="J88" s="72"/>
      <c r="K88" s="71"/>
      <c r="L88" s="71"/>
      <c r="M88" s="71"/>
      <c r="N88" s="19">
        <f t="shared" si="8"/>
        <v>0</v>
      </c>
      <c r="O88" s="20">
        <f t="shared" si="9"/>
        <v>1785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0.2</v>
      </c>
      <c r="D89" s="80">
        <v>48.1</v>
      </c>
      <c r="E89" s="80"/>
      <c r="F89" s="80">
        <v>2.7</v>
      </c>
      <c r="G89" s="80"/>
      <c r="H89" s="80"/>
      <c r="I89" s="29">
        <f t="shared" si="7"/>
        <v>51.000000000000007</v>
      </c>
      <c r="J89" s="81"/>
      <c r="K89" s="80"/>
      <c r="L89" s="80"/>
      <c r="M89" s="80"/>
      <c r="N89" s="30">
        <f t="shared" si="8"/>
        <v>0</v>
      </c>
      <c r="O89" s="31">
        <f t="shared" si="9"/>
        <v>51.000000000000007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1.97</v>
      </c>
      <c r="D90" s="77">
        <v>2.37</v>
      </c>
      <c r="E90" s="77"/>
      <c r="F90" s="77">
        <v>4.25</v>
      </c>
      <c r="G90" s="77">
        <v>0.78</v>
      </c>
      <c r="H90" s="77">
        <v>0.45</v>
      </c>
      <c r="I90" s="26">
        <f t="shared" si="7"/>
        <v>9.8199999999999985</v>
      </c>
      <c r="J90" s="78"/>
      <c r="K90" s="77"/>
      <c r="L90" s="77"/>
      <c r="M90" s="77"/>
      <c r="N90" s="27">
        <f t="shared" si="8"/>
        <v>0</v>
      </c>
      <c r="O90" s="28">
        <f t="shared" si="9"/>
        <v>9.8199999999999985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731</v>
      </c>
      <c r="D91" s="71">
        <v>387</v>
      </c>
      <c r="E91" s="71"/>
      <c r="F91" s="71">
        <v>857</v>
      </c>
      <c r="G91" s="71">
        <v>158</v>
      </c>
      <c r="H91" s="71">
        <v>57</v>
      </c>
      <c r="I91" s="17">
        <f t="shared" si="7"/>
        <v>2190</v>
      </c>
      <c r="J91" s="72"/>
      <c r="K91" s="71"/>
      <c r="L91" s="71"/>
      <c r="M91" s="71"/>
      <c r="N91" s="19">
        <f t="shared" si="8"/>
        <v>0</v>
      </c>
      <c r="O91" s="20">
        <f t="shared" si="9"/>
        <v>2190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11.2</v>
      </c>
      <c r="D92" s="80">
        <v>8.1</v>
      </c>
      <c r="E92" s="80"/>
      <c r="F92" s="80">
        <v>11.2</v>
      </c>
      <c r="G92" s="80">
        <v>2.7</v>
      </c>
      <c r="H92" s="80">
        <v>1.6</v>
      </c>
      <c r="I92" s="29">
        <f t="shared" si="7"/>
        <v>34.799999999999997</v>
      </c>
      <c r="J92" s="81"/>
      <c r="K92" s="80"/>
      <c r="L92" s="80"/>
      <c r="M92" s="80"/>
      <c r="N92" s="30">
        <f t="shared" si="8"/>
        <v>0</v>
      </c>
      <c r="O92" s="31">
        <f t="shared" si="9"/>
        <v>34.799999999999997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3.35</v>
      </c>
      <c r="D93" s="77">
        <v>0.1</v>
      </c>
      <c r="E93" s="77"/>
      <c r="F93" s="77">
        <v>14.59</v>
      </c>
      <c r="G93" s="77">
        <v>41.89</v>
      </c>
      <c r="H93" s="77"/>
      <c r="I93" s="26">
        <f t="shared" si="7"/>
        <v>59.93</v>
      </c>
      <c r="J93" s="78"/>
      <c r="K93" s="77"/>
      <c r="L93" s="77"/>
      <c r="M93" s="77"/>
      <c r="N93" s="27">
        <f t="shared" si="8"/>
        <v>0</v>
      </c>
      <c r="O93" s="28">
        <f t="shared" si="9"/>
        <v>59.93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1427</v>
      </c>
      <c r="D94" s="71">
        <v>11</v>
      </c>
      <c r="E94" s="71"/>
      <c r="F94" s="71">
        <v>3218</v>
      </c>
      <c r="G94" s="71">
        <v>8509</v>
      </c>
      <c r="H94" s="71"/>
      <c r="I94" s="17">
        <f t="shared" si="7"/>
        <v>13165</v>
      </c>
      <c r="J94" s="72"/>
      <c r="K94" s="71"/>
      <c r="L94" s="71"/>
      <c r="M94" s="71"/>
      <c r="N94" s="19">
        <f t="shared" si="8"/>
        <v>0</v>
      </c>
      <c r="O94" s="20">
        <f t="shared" si="9"/>
        <v>13165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17</v>
      </c>
      <c r="D95" s="80">
        <v>0.3</v>
      </c>
      <c r="E95" s="80"/>
      <c r="F95" s="80">
        <v>35.4</v>
      </c>
      <c r="G95" s="80">
        <v>125.4</v>
      </c>
      <c r="H95" s="80"/>
      <c r="I95" s="29">
        <f t="shared" si="7"/>
        <v>178.10000000000002</v>
      </c>
      <c r="J95" s="81"/>
      <c r="K95" s="80"/>
      <c r="L95" s="80"/>
      <c r="M95" s="80"/>
      <c r="N95" s="30">
        <f t="shared" si="8"/>
        <v>0</v>
      </c>
      <c r="O95" s="31">
        <f t="shared" si="9"/>
        <v>178.10000000000002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4.5999999999999996</v>
      </c>
      <c r="D96" s="77"/>
      <c r="E96" s="77"/>
      <c r="F96" s="77">
        <v>18.260000000000002</v>
      </c>
      <c r="G96" s="77">
        <v>45.08</v>
      </c>
      <c r="H96" s="77"/>
      <c r="I96" s="26">
        <f t="shared" si="7"/>
        <v>67.94</v>
      </c>
      <c r="J96" s="78"/>
      <c r="K96" s="77"/>
      <c r="L96" s="77"/>
      <c r="M96" s="77"/>
      <c r="N96" s="27">
        <f t="shared" si="8"/>
        <v>0</v>
      </c>
      <c r="O96" s="28">
        <f t="shared" si="9"/>
        <v>67.94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2054</v>
      </c>
      <c r="D97" s="71"/>
      <c r="E97" s="71"/>
      <c r="F97" s="71">
        <v>4049</v>
      </c>
      <c r="G97" s="71">
        <v>12463</v>
      </c>
      <c r="H97" s="71"/>
      <c r="I97" s="17">
        <f t="shared" si="7"/>
        <v>18566</v>
      </c>
      <c r="J97" s="72"/>
      <c r="K97" s="71"/>
      <c r="L97" s="71"/>
      <c r="M97" s="71"/>
      <c r="N97" s="19">
        <f t="shared" si="8"/>
        <v>0</v>
      </c>
      <c r="O97" s="20">
        <f t="shared" si="9"/>
        <v>18566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20.9</v>
      </c>
      <c r="D98" s="80"/>
      <c r="E98" s="80"/>
      <c r="F98" s="80">
        <v>37.700000000000003</v>
      </c>
      <c r="G98" s="80">
        <v>161.9</v>
      </c>
      <c r="H98" s="80"/>
      <c r="I98" s="29">
        <f t="shared" si="7"/>
        <v>220.5</v>
      </c>
      <c r="J98" s="81"/>
      <c r="K98" s="80"/>
      <c r="L98" s="80"/>
      <c r="M98" s="80"/>
      <c r="N98" s="30">
        <f t="shared" si="8"/>
        <v>0</v>
      </c>
      <c r="O98" s="31">
        <f t="shared" si="9"/>
        <v>220.5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5.45</v>
      </c>
      <c r="D99" s="77">
        <v>0.77</v>
      </c>
      <c r="E99" s="77"/>
      <c r="F99" s="77">
        <v>21.1</v>
      </c>
      <c r="G99" s="77">
        <v>171.65</v>
      </c>
      <c r="H99" s="77"/>
      <c r="I99" s="26">
        <f t="shared" si="7"/>
        <v>198.97</v>
      </c>
      <c r="J99" s="78"/>
      <c r="K99" s="77"/>
      <c r="L99" s="77"/>
      <c r="M99" s="77"/>
      <c r="N99" s="27">
        <f t="shared" si="8"/>
        <v>0</v>
      </c>
      <c r="O99" s="28">
        <f t="shared" si="9"/>
        <v>198.97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2512</v>
      </c>
      <c r="D100" s="71">
        <v>176</v>
      </c>
      <c r="E100" s="71"/>
      <c r="F100" s="71">
        <v>4665</v>
      </c>
      <c r="G100" s="71">
        <v>50926</v>
      </c>
      <c r="H100" s="71"/>
      <c r="I100" s="17">
        <f t="shared" si="7"/>
        <v>58279</v>
      </c>
      <c r="J100" s="72"/>
      <c r="K100" s="71"/>
      <c r="L100" s="71"/>
      <c r="M100" s="71"/>
      <c r="N100" s="19">
        <f t="shared" si="8"/>
        <v>0</v>
      </c>
      <c r="O100" s="20">
        <f t="shared" si="9"/>
        <v>58279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24.9</v>
      </c>
      <c r="D101" s="80">
        <v>2.7</v>
      </c>
      <c r="E101" s="80"/>
      <c r="F101" s="80">
        <v>44.2</v>
      </c>
      <c r="G101" s="80">
        <v>617.1</v>
      </c>
      <c r="H101" s="80"/>
      <c r="I101" s="29">
        <f t="shared" si="7"/>
        <v>688.9</v>
      </c>
      <c r="J101" s="81"/>
      <c r="K101" s="80"/>
      <c r="L101" s="80"/>
      <c r="M101" s="80"/>
      <c r="N101" s="30">
        <f t="shared" si="8"/>
        <v>0</v>
      </c>
      <c r="O101" s="31">
        <f t="shared" si="9"/>
        <v>688.9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4.97</v>
      </c>
      <c r="D102" s="77">
        <v>1.04</v>
      </c>
      <c r="E102" s="77"/>
      <c r="F102" s="77">
        <v>17.690000000000001</v>
      </c>
      <c r="G102" s="77">
        <v>273.2</v>
      </c>
      <c r="H102" s="77"/>
      <c r="I102" s="26">
        <f t="shared" si="7"/>
        <v>296.89999999999998</v>
      </c>
      <c r="J102" s="78"/>
      <c r="K102" s="77"/>
      <c r="L102" s="77"/>
      <c r="M102" s="77"/>
      <c r="N102" s="27">
        <f t="shared" si="8"/>
        <v>0</v>
      </c>
      <c r="O102" s="28">
        <f t="shared" si="9"/>
        <v>296.89999999999998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2185</v>
      </c>
      <c r="D103" s="71">
        <v>211</v>
      </c>
      <c r="E103" s="71"/>
      <c r="F103" s="71">
        <v>4093</v>
      </c>
      <c r="G103" s="71">
        <v>80133</v>
      </c>
      <c r="H103" s="71"/>
      <c r="I103" s="17">
        <f t="shared" si="7"/>
        <v>86622</v>
      </c>
      <c r="J103" s="72"/>
      <c r="K103" s="71"/>
      <c r="L103" s="71"/>
      <c r="M103" s="71"/>
      <c r="N103" s="19">
        <f t="shared" si="8"/>
        <v>0</v>
      </c>
      <c r="O103" s="20">
        <f t="shared" si="9"/>
        <v>86622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21.1</v>
      </c>
      <c r="D104" s="80">
        <v>2.9</v>
      </c>
      <c r="E104" s="80"/>
      <c r="F104" s="80">
        <v>33.5</v>
      </c>
      <c r="G104" s="80">
        <v>872.1</v>
      </c>
      <c r="H104" s="80"/>
      <c r="I104" s="29">
        <f t="shared" si="7"/>
        <v>929.6</v>
      </c>
      <c r="J104" s="81"/>
      <c r="K104" s="80"/>
      <c r="L104" s="80"/>
      <c r="M104" s="80"/>
      <c r="N104" s="30">
        <f t="shared" si="8"/>
        <v>0</v>
      </c>
      <c r="O104" s="31">
        <f t="shared" si="9"/>
        <v>929.6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3.09</v>
      </c>
      <c r="D105" s="77">
        <v>1.36</v>
      </c>
      <c r="E105" s="77"/>
      <c r="F105" s="77"/>
      <c r="G105" s="77">
        <v>76.67</v>
      </c>
      <c r="H105" s="77"/>
      <c r="I105" s="26">
        <f t="shared" si="7"/>
        <v>81.12</v>
      </c>
      <c r="J105" s="78"/>
      <c r="K105" s="77"/>
      <c r="L105" s="77"/>
      <c r="M105" s="77"/>
      <c r="N105" s="27">
        <f t="shared" si="8"/>
        <v>0</v>
      </c>
      <c r="O105" s="28">
        <f t="shared" si="9"/>
        <v>81.12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1559</v>
      </c>
      <c r="D106" s="71">
        <v>353</v>
      </c>
      <c r="E106" s="71"/>
      <c r="F106" s="71"/>
      <c r="G106" s="71">
        <v>22992</v>
      </c>
      <c r="H106" s="71"/>
      <c r="I106" s="17">
        <f t="shared" si="7"/>
        <v>24904</v>
      </c>
      <c r="J106" s="72"/>
      <c r="K106" s="71"/>
      <c r="L106" s="71"/>
      <c r="M106" s="71"/>
      <c r="N106" s="19">
        <f t="shared" si="8"/>
        <v>0</v>
      </c>
      <c r="O106" s="20">
        <f t="shared" si="9"/>
        <v>24904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12.6</v>
      </c>
      <c r="D107" s="80">
        <v>3.8</v>
      </c>
      <c r="E107" s="80"/>
      <c r="F107" s="80"/>
      <c r="G107" s="80">
        <v>187.4</v>
      </c>
      <c r="H107" s="80"/>
      <c r="I107" s="29">
        <f t="shared" si="7"/>
        <v>203.8</v>
      </c>
      <c r="J107" s="81"/>
      <c r="K107" s="80"/>
      <c r="L107" s="80"/>
      <c r="M107" s="80"/>
      <c r="N107" s="30">
        <f t="shared" si="8"/>
        <v>0</v>
      </c>
      <c r="O107" s="31">
        <f t="shared" si="9"/>
        <v>203.8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2.79</v>
      </c>
      <c r="D108" s="77">
        <v>1.41</v>
      </c>
      <c r="E108" s="77"/>
      <c r="F108" s="77">
        <v>0.75</v>
      </c>
      <c r="G108" s="77">
        <v>39.340000000000003</v>
      </c>
      <c r="H108" s="77"/>
      <c r="I108" s="26">
        <f t="shared" si="7"/>
        <v>44.290000000000006</v>
      </c>
      <c r="J108" s="78"/>
      <c r="K108" s="77"/>
      <c r="L108" s="77"/>
      <c r="M108" s="77">
        <v>0.65</v>
      </c>
      <c r="N108" s="27">
        <f t="shared" si="8"/>
        <v>0.65</v>
      </c>
      <c r="O108" s="28">
        <f t="shared" si="9"/>
        <v>44.940000000000005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1365</v>
      </c>
      <c r="D109" s="71">
        <v>363</v>
      </c>
      <c r="E109" s="71"/>
      <c r="F109" s="71">
        <v>198</v>
      </c>
      <c r="G109" s="71">
        <v>12338</v>
      </c>
      <c r="H109" s="71"/>
      <c r="I109" s="17">
        <f t="shared" si="7"/>
        <v>14264</v>
      </c>
      <c r="J109" s="72"/>
      <c r="K109" s="71"/>
      <c r="L109" s="71"/>
      <c r="M109" s="71">
        <v>69</v>
      </c>
      <c r="N109" s="19">
        <f t="shared" si="8"/>
        <v>69</v>
      </c>
      <c r="O109" s="20">
        <f t="shared" si="9"/>
        <v>14333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9.9</v>
      </c>
      <c r="D110" s="80">
        <v>2.8</v>
      </c>
      <c r="E110" s="80"/>
      <c r="F110" s="80">
        <v>0.8</v>
      </c>
      <c r="G110" s="80">
        <v>65.8</v>
      </c>
      <c r="H110" s="80"/>
      <c r="I110" s="29">
        <f t="shared" si="7"/>
        <v>79.3</v>
      </c>
      <c r="J110" s="81"/>
      <c r="K110" s="80"/>
      <c r="L110" s="80"/>
      <c r="M110" s="80">
        <v>0.7</v>
      </c>
      <c r="N110" s="30">
        <f t="shared" si="8"/>
        <v>0.7</v>
      </c>
      <c r="O110" s="31">
        <f t="shared" si="9"/>
        <v>80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2.8</v>
      </c>
      <c r="D111" s="77">
        <v>3.33</v>
      </c>
      <c r="E111" s="77"/>
      <c r="F111" s="77">
        <v>1.1299999999999999</v>
      </c>
      <c r="G111" s="77">
        <v>36.99</v>
      </c>
      <c r="H111" s="77"/>
      <c r="I111" s="26">
        <f t="shared" si="7"/>
        <v>44.25</v>
      </c>
      <c r="J111" s="78"/>
      <c r="K111" s="77"/>
      <c r="L111" s="77"/>
      <c r="M111" s="77"/>
      <c r="N111" s="27">
        <f t="shared" si="8"/>
        <v>0</v>
      </c>
      <c r="O111" s="28">
        <f t="shared" si="9"/>
        <v>44.25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1464</v>
      </c>
      <c r="D112" s="71">
        <v>905</v>
      </c>
      <c r="E112" s="71"/>
      <c r="F112" s="71">
        <v>270</v>
      </c>
      <c r="G112" s="71">
        <v>12053</v>
      </c>
      <c r="H112" s="71"/>
      <c r="I112" s="17">
        <f t="shared" si="7"/>
        <v>14692</v>
      </c>
      <c r="J112" s="72"/>
      <c r="K112" s="71"/>
      <c r="L112" s="71"/>
      <c r="M112" s="71"/>
      <c r="N112" s="19">
        <f t="shared" si="8"/>
        <v>0</v>
      </c>
      <c r="O112" s="20">
        <f t="shared" si="9"/>
        <v>14692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10.5</v>
      </c>
      <c r="D113" s="80">
        <v>5.2</v>
      </c>
      <c r="E113" s="80"/>
      <c r="F113" s="80">
        <v>1.3</v>
      </c>
      <c r="G113" s="80">
        <v>0</v>
      </c>
      <c r="H113" s="80"/>
      <c r="I113" s="29">
        <f t="shared" si="7"/>
        <v>17</v>
      </c>
      <c r="J113" s="81"/>
      <c r="K113" s="80"/>
      <c r="L113" s="80"/>
      <c r="M113" s="80"/>
      <c r="N113" s="30">
        <f t="shared" si="8"/>
        <v>0</v>
      </c>
      <c r="O113" s="31">
        <f t="shared" si="9"/>
        <v>17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1.54</v>
      </c>
      <c r="D114" s="77">
        <v>1.51</v>
      </c>
      <c r="E114" s="77"/>
      <c r="F114" s="77"/>
      <c r="G114" s="77">
        <v>4.4000000000000004</v>
      </c>
      <c r="H114" s="77"/>
      <c r="I114" s="26">
        <f t="shared" si="7"/>
        <v>7.45</v>
      </c>
      <c r="J114" s="78"/>
      <c r="K114" s="77"/>
      <c r="L114" s="77"/>
      <c r="M114" s="77"/>
      <c r="N114" s="27">
        <f t="shared" si="8"/>
        <v>0</v>
      </c>
      <c r="O114" s="28">
        <f t="shared" si="9"/>
        <v>7.45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788</v>
      </c>
      <c r="D115" s="71">
        <v>434</v>
      </c>
      <c r="E115" s="71"/>
      <c r="F115" s="71"/>
      <c r="G115" s="71">
        <v>1442</v>
      </c>
      <c r="H115" s="71"/>
      <c r="I115" s="17">
        <f t="shared" si="7"/>
        <v>2664</v>
      </c>
      <c r="J115" s="72"/>
      <c r="K115" s="71"/>
      <c r="L115" s="71"/>
      <c r="M115" s="71"/>
      <c r="N115" s="19">
        <f t="shared" si="8"/>
        <v>0</v>
      </c>
      <c r="O115" s="20">
        <f t="shared" si="9"/>
        <v>2664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5.2</v>
      </c>
      <c r="D116" s="89">
        <v>2</v>
      </c>
      <c r="E116" s="89"/>
      <c r="F116" s="89"/>
      <c r="G116" s="89">
        <v>0</v>
      </c>
      <c r="H116" s="89"/>
      <c r="I116" s="47">
        <f t="shared" si="7"/>
        <v>7.2</v>
      </c>
      <c r="J116" s="90"/>
      <c r="K116" s="89"/>
      <c r="L116" s="89"/>
      <c r="M116" s="89"/>
      <c r="N116" s="49">
        <f t="shared" si="8"/>
        <v>0</v>
      </c>
      <c r="O116" s="44">
        <f t="shared" si="9"/>
        <v>7.2</v>
      </c>
      <c r="P116" s="45">
        <f>SUM(O136,P111,P112,P115)</f>
        <v>882.78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68</v>
      </c>
      <c r="F119" s="104" t="s">
        <v>87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6.56</v>
      </c>
      <c r="D121" s="68">
        <v>2.57</v>
      </c>
      <c r="E121" s="68"/>
      <c r="F121" s="68"/>
      <c r="G121" s="68">
        <v>5.0199999999999996</v>
      </c>
      <c r="H121" s="68"/>
      <c r="I121" s="11">
        <f t="shared" si="7"/>
        <v>14.149999999999999</v>
      </c>
      <c r="J121" s="69"/>
      <c r="K121" s="68"/>
      <c r="L121" s="68"/>
      <c r="M121" s="68"/>
      <c r="N121" s="13">
        <f t="shared" si="8"/>
        <v>0</v>
      </c>
      <c r="O121" s="14">
        <f t="shared" si="9"/>
        <v>14.149999999999999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3751</v>
      </c>
      <c r="D122" s="71">
        <v>729</v>
      </c>
      <c r="E122" s="71"/>
      <c r="F122" s="71"/>
      <c r="G122" s="71">
        <v>1687</v>
      </c>
      <c r="H122" s="71"/>
      <c r="I122" s="17">
        <f t="shared" si="7"/>
        <v>6167</v>
      </c>
      <c r="J122" s="72"/>
      <c r="K122" s="71"/>
      <c r="L122" s="71"/>
      <c r="M122" s="71"/>
      <c r="N122" s="19">
        <f t="shared" si="8"/>
        <v>0</v>
      </c>
      <c r="O122" s="20">
        <f t="shared" si="9"/>
        <v>6167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22.2</v>
      </c>
      <c r="D123" s="80">
        <v>0</v>
      </c>
      <c r="E123" s="80"/>
      <c r="F123" s="80"/>
      <c r="G123" s="80">
        <v>0</v>
      </c>
      <c r="H123" s="80"/>
      <c r="I123" s="29">
        <f t="shared" si="7"/>
        <v>22.2</v>
      </c>
      <c r="J123" s="81"/>
      <c r="K123" s="80"/>
      <c r="L123" s="80"/>
      <c r="M123" s="80"/>
      <c r="N123" s="30">
        <f t="shared" si="8"/>
        <v>0</v>
      </c>
      <c r="O123" s="31">
        <f t="shared" si="9"/>
        <v>22.2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2.37</v>
      </c>
      <c r="D124" s="77">
        <v>3.46</v>
      </c>
      <c r="E124" s="77"/>
      <c r="F124" s="77"/>
      <c r="G124" s="77">
        <v>1.1599999999999999</v>
      </c>
      <c r="H124" s="77"/>
      <c r="I124" s="26">
        <f t="shared" si="7"/>
        <v>6.99</v>
      </c>
      <c r="J124" s="78"/>
      <c r="K124" s="77"/>
      <c r="L124" s="77"/>
      <c r="M124" s="77"/>
      <c r="N124" s="27">
        <f t="shared" si="8"/>
        <v>0</v>
      </c>
      <c r="O124" s="28">
        <f t="shared" si="9"/>
        <v>6.99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1430</v>
      </c>
      <c r="D125" s="71">
        <v>995</v>
      </c>
      <c r="E125" s="71"/>
      <c r="F125" s="71"/>
      <c r="G125" s="71">
        <v>390</v>
      </c>
      <c r="H125" s="71"/>
      <c r="I125" s="17">
        <f t="shared" si="7"/>
        <v>2815</v>
      </c>
      <c r="J125" s="72"/>
      <c r="K125" s="71"/>
      <c r="L125" s="71"/>
      <c r="M125" s="71"/>
      <c r="N125" s="19">
        <f t="shared" si="8"/>
        <v>0</v>
      </c>
      <c r="O125" s="20">
        <f t="shared" si="9"/>
        <v>2815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8.1</v>
      </c>
      <c r="D126" s="80">
        <v>0</v>
      </c>
      <c r="E126" s="80"/>
      <c r="F126" s="80"/>
      <c r="G126" s="80">
        <v>0</v>
      </c>
      <c r="H126" s="80"/>
      <c r="I126" s="29">
        <f t="shared" si="7"/>
        <v>8.1</v>
      </c>
      <c r="J126" s="81"/>
      <c r="K126" s="80"/>
      <c r="L126" s="80"/>
      <c r="M126" s="80"/>
      <c r="N126" s="30">
        <f t="shared" si="8"/>
        <v>0</v>
      </c>
      <c r="O126" s="31">
        <f t="shared" si="9"/>
        <v>8.1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3.67</v>
      </c>
      <c r="D127" s="77">
        <v>19.61</v>
      </c>
      <c r="E127" s="77"/>
      <c r="F127" s="77"/>
      <c r="G127" s="77">
        <v>2.41</v>
      </c>
      <c r="H127" s="77"/>
      <c r="I127" s="26">
        <f t="shared" si="7"/>
        <v>25.69</v>
      </c>
      <c r="J127" s="78"/>
      <c r="K127" s="77"/>
      <c r="L127" s="77"/>
      <c r="M127" s="77"/>
      <c r="N127" s="27">
        <f t="shared" si="8"/>
        <v>0</v>
      </c>
      <c r="O127" s="28">
        <f t="shared" si="9"/>
        <v>25.69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2311</v>
      </c>
      <c r="D128" s="71">
        <v>5712</v>
      </c>
      <c r="E128" s="71"/>
      <c r="F128" s="71"/>
      <c r="G128" s="71">
        <v>826</v>
      </c>
      <c r="H128" s="71"/>
      <c r="I128" s="17">
        <f t="shared" si="7"/>
        <v>8849</v>
      </c>
      <c r="J128" s="72"/>
      <c r="K128" s="71"/>
      <c r="L128" s="71"/>
      <c r="M128" s="71"/>
      <c r="N128" s="19">
        <f t="shared" si="8"/>
        <v>0</v>
      </c>
      <c r="O128" s="20">
        <f t="shared" si="9"/>
        <v>8849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43.49</v>
      </c>
      <c r="D130" s="68">
        <v>54.65</v>
      </c>
      <c r="E130" s="68"/>
      <c r="F130" s="68">
        <v>78.709999999999994</v>
      </c>
      <c r="G130" s="68">
        <v>698.87</v>
      </c>
      <c r="H130" s="68">
        <v>0.45</v>
      </c>
      <c r="I130" s="11">
        <f t="shared" si="7"/>
        <v>876.17000000000007</v>
      </c>
      <c r="J130" s="69"/>
      <c r="K130" s="68"/>
      <c r="L130" s="68"/>
      <c r="M130" s="68">
        <v>1.02</v>
      </c>
      <c r="N130" s="13">
        <f>SUM(J130:M130)</f>
        <v>1.02</v>
      </c>
      <c r="O130" s="14">
        <f t="shared" si="9"/>
        <v>877.19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21690</v>
      </c>
      <c r="D131" s="71">
        <v>12250</v>
      </c>
      <c r="E131" s="71"/>
      <c r="F131" s="71">
        <v>17530</v>
      </c>
      <c r="G131" s="71">
        <v>203966</v>
      </c>
      <c r="H131" s="71">
        <v>57</v>
      </c>
      <c r="I131" s="17">
        <f t="shared" si="7"/>
        <v>255493</v>
      </c>
      <c r="J131" s="72"/>
      <c r="K131" s="71"/>
      <c r="L131" s="71"/>
      <c r="M131" s="71">
        <v>91</v>
      </c>
      <c r="N131" s="19">
        <f t="shared" si="8"/>
        <v>91</v>
      </c>
      <c r="O131" s="20">
        <f t="shared" si="9"/>
        <v>255584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166.6</v>
      </c>
      <c r="D132" s="80">
        <v>88</v>
      </c>
      <c r="E132" s="80"/>
      <c r="F132" s="80">
        <v>166.8</v>
      </c>
      <c r="G132" s="80">
        <v>2033.9</v>
      </c>
      <c r="H132" s="80">
        <v>1.6</v>
      </c>
      <c r="I132" s="29">
        <f t="shared" ref="I132:I138" si="10">SUM(C132:H132)</f>
        <v>2456.9</v>
      </c>
      <c r="J132" s="81"/>
      <c r="K132" s="80"/>
      <c r="L132" s="80"/>
      <c r="M132" s="80">
        <v>1.5</v>
      </c>
      <c r="N132" s="30">
        <f t="shared" ref="N132:N138" si="11">SUM(J132:M132)</f>
        <v>1.5</v>
      </c>
      <c r="O132" s="31">
        <f t="shared" ref="O132:O138" si="12">SUM(N132,I132)</f>
        <v>2458.4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43.49</v>
      </c>
      <c r="D133" s="77">
        <v>40.97</v>
      </c>
      <c r="E133" s="77"/>
      <c r="F133" s="77">
        <v>78.709999999999994</v>
      </c>
      <c r="G133" s="77">
        <v>698.77</v>
      </c>
      <c r="H133" s="77"/>
      <c r="I133" s="26">
        <f t="shared" si="10"/>
        <v>861.94</v>
      </c>
      <c r="J133" s="78"/>
      <c r="K133" s="77"/>
      <c r="L133" s="77"/>
      <c r="M133" s="77">
        <v>1.02</v>
      </c>
      <c r="N133" s="27">
        <f t="shared" si="11"/>
        <v>1.02</v>
      </c>
      <c r="O133" s="28">
        <f t="shared" si="12"/>
        <v>862.96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21690</v>
      </c>
      <c r="D134" s="71">
        <v>10882</v>
      </c>
      <c r="E134" s="71"/>
      <c r="F134" s="71">
        <v>17530</v>
      </c>
      <c r="G134" s="71">
        <v>203955</v>
      </c>
      <c r="H134" s="71"/>
      <c r="I134" s="17">
        <f t="shared" si="10"/>
        <v>254057</v>
      </c>
      <c r="J134" s="72"/>
      <c r="K134" s="71"/>
      <c r="L134" s="71"/>
      <c r="M134" s="71">
        <v>91</v>
      </c>
      <c r="N134" s="19">
        <f t="shared" si="11"/>
        <v>91</v>
      </c>
      <c r="O134" s="20">
        <f t="shared" si="12"/>
        <v>254148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166.6</v>
      </c>
      <c r="D135" s="89">
        <v>44.2</v>
      </c>
      <c r="E135" s="89"/>
      <c r="F135" s="89">
        <v>166.8</v>
      </c>
      <c r="G135" s="89">
        <v>2033.3</v>
      </c>
      <c r="H135" s="89"/>
      <c r="I135" s="47">
        <f t="shared" si="10"/>
        <v>2410.9</v>
      </c>
      <c r="J135" s="90"/>
      <c r="K135" s="89"/>
      <c r="L135" s="89"/>
      <c r="M135" s="89">
        <v>1.5</v>
      </c>
      <c r="N135" s="49">
        <f t="shared" si="11"/>
        <v>1.5</v>
      </c>
      <c r="O135" s="44">
        <f t="shared" si="12"/>
        <v>2412.4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43.55</v>
      </c>
      <c r="D136" s="57">
        <f t="shared" si="13"/>
        <v>56.05</v>
      </c>
      <c r="E136" s="57">
        <f t="shared" si="13"/>
        <v>0</v>
      </c>
      <c r="F136" s="57">
        <f t="shared" si="13"/>
        <v>79.150000000000006</v>
      </c>
      <c r="G136" s="57">
        <f t="shared" si="13"/>
        <v>702.50999999999988</v>
      </c>
      <c r="H136" s="57">
        <f t="shared" si="13"/>
        <v>0.45</v>
      </c>
      <c r="I136" s="58">
        <f t="shared" si="10"/>
        <v>881.70999999999992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1.07</v>
      </c>
      <c r="N136" s="60">
        <f t="shared" si="11"/>
        <v>1.07</v>
      </c>
      <c r="O136" s="61">
        <f t="shared" si="12"/>
        <v>882.78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21702</v>
      </c>
      <c r="D137" s="36">
        <f t="shared" si="13"/>
        <v>12439</v>
      </c>
      <c r="E137" s="36">
        <f t="shared" si="13"/>
        <v>0</v>
      </c>
      <c r="F137" s="36">
        <f t="shared" si="13"/>
        <v>17578</v>
      </c>
      <c r="G137" s="36">
        <f t="shared" si="13"/>
        <v>203966</v>
      </c>
      <c r="H137" s="36">
        <f t="shared" si="13"/>
        <v>57</v>
      </c>
      <c r="I137" s="17">
        <f t="shared" si="10"/>
        <v>255742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92</v>
      </c>
      <c r="N137" s="19">
        <f t="shared" si="11"/>
        <v>92</v>
      </c>
      <c r="O137" s="20">
        <f t="shared" si="12"/>
        <v>255834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167.39999999999998</v>
      </c>
      <c r="D138" s="41">
        <f t="shared" si="13"/>
        <v>97.399999999999991</v>
      </c>
      <c r="E138" s="41">
        <f t="shared" si="13"/>
        <v>0</v>
      </c>
      <c r="F138" s="41">
        <f t="shared" si="13"/>
        <v>169.20000000000005</v>
      </c>
      <c r="G138" s="41">
        <f t="shared" si="13"/>
        <v>2033.9</v>
      </c>
      <c r="H138" s="41">
        <f t="shared" si="13"/>
        <v>1.6</v>
      </c>
      <c r="I138" s="47">
        <f t="shared" si="10"/>
        <v>2469.5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1.6</v>
      </c>
      <c r="N138" s="49">
        <f t="shared" si="11"/>
        <v>1.6</v>
      </c>
      <c r="O138" s="44">
        <f t="shared" si="12"/>
        <v>2471.1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67</v>
      </c>
      <c r="E3" s="104" t="s">
        <v>43</v>
      </c>
      <c r="F3" s="104" t="s">
        <v>10</v>
      </c>
      <c r="G3" s="104" t="s">
        <v>65</v>
      </c>
      <c r="H3" s="104" t="s">
        <v>12</v>
      </c>
      <c r="I3" s="100" t="s">
        <v>13</v>
      </c>
      <c r="J3" s="102" t="s">
        <v>64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0.35</v>
      </c>
      <c r="D5" s="68"/>
      <c r="E5" s="68"/>
      <c r="F5" s="68"/>
      <c r="G5" s="68">
        <v>8.76</v>
      </c>
      <c r="H5" s="68"/>
      <c r="I5" s="11">
        <f t="shared" ref="I5:I36" si="0">SUM(C5:H5)</f>
        <v>9.11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9.11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0.94</v>
      </c>
      <c r="M8" s="77"/>
      <c r="N8" s="27">
        <f t="shared" si="1"/>
        <v>0.94</v>
      </c>
      <c r="O8" s="28">
        <f t="shared" si="2"/>
        <v>0.94</v>
      </c>
      <c r="P8" s="21" t="s">
        <v>25</v>
      </c>
      <c r="Q8" s="134" t="s">
        <v>147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9</v>
      </c>
      <c r="M9" s="71"/>
      <c r="N9" s="19">
        <f t="shared" si="1"/>
        <v>9</v>
      </c>
      <c r="O9" s="20">
        <f t="shared" si="2"/>
        <v>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1.2</v>
      </c>
      <c r="M10" s="80"/>
      <c r="N10" s="30">
        <f t="shared" si="1"/>
        <v>1.2</v>
      </c>
      <c r="O10" s="31">
        <f t="shared" si="2"/>
        <v>1.2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0.6</v>
      </c>
      <c r="E14" s="77"/>
      <c r="F14" s="77"/>
      <c r="G14" s="77"/>
      <c r="H14" s="77"/>
      <c r="I14" s="26">
        <f t="shared" si="0"/>
        <v>0.6</v>
      </c>
      <c r="J14" s="78"/>
      <c r="K14" s="77"/>
      <c r="L14" s="77"/>
      <c r="M14" s="77"/>
      <c r="N14" s="27">
        <f t="shared" si="1"/>
        <v>0</v>
      </c>
      <c r="O14" s="28">
        <f t="shared" si="2"/>
        <v>0.6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40</v>
      </c>
      <c r="E15" s="71"/>
      <c r="F15" s="71"/>
      <c r="G15" s="71"/>
      <c r="H15" s="71"/>
      <c r="I15" s="17">
        <f t="shared" si="0"/>
        <v>40</v>
      </c>
      <c r="J15" s="72"/>
      <c r="K15" s="71"/>
      <c r="L15" s="71"/>
      <c r="M15" s="71"/>
      <c r="N15" s="19">
        <f t="shared" si="1"/>
        <v>0</v>
      </c>
      <c r="O15" s="20">
        <f t="shared" si="2"/>
        <v>40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4.0999999999999996</v>
      </c>
      <c r="E16" s="80"/>
      <c r="F16" s="80"/>
      <c r="G16" s="80"/>
      <c r="H16" s="80"/>
      <c r="I16" s="29">
        <f t="shared" si="0"/>
        <v>4.0999999999999996</v>
      </c>
      <c r="J16" s="81"/>
      <c r="K16" s="80"/>
      <c r="L16" s="80"/>
      <c r="M16" s="80"/>
      <c r="N16" s="30">
        <f t="shared" si="1"/>
        <v>0</v>
      </c>
      <c r="O16" s="31">
        <f t="shared" si="2"/>
        <v>4.0999999999999996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3.2</v>
      </c>
      <c r="N17" s="27">
        <f t="shared" si="1"/>
        <v>3.2</v>
      </c>
      <c r="O17" s="28">
        <f t="shared" si="2"/>
        <v>3.2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36</v>
      </c>
      <c r="N18" s="19">
        <f t="shared" si="1"/>
        <v>36</v>
      </c>
      <c r="O18" s="20">
        <f t="shared" si="2"/>
        <v>36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1.8</v>
      </c>
      <c r="N19" s="30">
        <f t="shared" si="1"/>
        <v>1.8</v>
      </c>
      <c r="O19" s="31">
        <f t="shared" si="2"/>
        <v>1.8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2.93</v>
      </c>
      <c r="E20" s="77"/>
      <c r="F20" s="77"/>
      <c r="G20" s="77">
        <v>9.9499999999999993</v>
      </c>
      <c r="H20" s="77"/>
      <c r="I20" s="26">
        <f t="shared" si="0"/>
        <v>12.879999999999999</v>
      </c>
      <c r="J20" s="78"/>
      <c r="K20" s="77"/>
      <c r="L20" s="77"/>
      <c r="M20" s="77"/>
      <c r="N20" s="27">
        <f t="shared" si="1"/>
        <v>0</v>
      </c>
      <c r="O20" s="28">
        <f t="shared" si="2"/>
        <v>12.879999999999999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1511</v>
      </c>
      <c r="E21" s="71"/>
      <c r="F21" s="71"/>
      <c r="G21" s="71">
        <v>1387</v>
      </c>
      <c r="H21" s="71"/>
      <c r="I21" s="17">
        <f t="shared" si="0"/>
        <v>2898</v>
      </c>
      <c r="J21" s="72"/>
      <c r="K21" s="71"/>
      <c r="L21" s="71"/>
      <c r="M21" s="71"/>
      <c r="N21" s="19">
        <f t="shared" si="1"/>
        <v>0</v>
      </c>
      <c r="O21" s="20">
        <f t="shared" si="2"/>
        <v>2898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87.9</v>
      </c>
      <c r="E22" s="80"/>
      <c r="F22" s="80"/>
      <c r="G22" s="80">
        <v>52.2</v>
      </c>
      <c r="H22" s="80"/>
      <c r="I22" s="29">
        <f t="shared" si="0"/>
        <v>140.10000000000002</v>
      </c>
      <c r="J22" s="81"/>
      <c r="K22" s="80"/>
      <c r="L22" s="80"/>
      <c r="M22" s="80"/>
      <c r="N22" s="30">
        <f t="shared" si="1"/>
        <v>0</v>
      </c>
      <c r="O22" s="31">
        <f t="shared" si="2"/>
        <v>140.10000000000002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5.47</v>
      </c>
      <c r="E23" s="77"/>
      <c r="F23" s="77">
        <v>1.77</v>
      </c>
      <c r="G23" s="77">
        <v>2.99</v>
      </c>
      <c r="H23" s="77"/>
      <c r="I23" s="26">
        <f t="shared" si="0"/>
        <v>10.23</v>
      </c>
      <c r="J23" s="78"/>
      <c r="K23" s="77"/>
      <c r="L23" s="77"/>
      <c r="M23" s="77">
        <v>3.24</v>
      </c>
      <c r="N23" s="27">
        <f t="shared" si="1"/>
        <v>3.24</v>
      </c>
      <c r="O23" s="28">
        <f t="shared" si="2"/>
        <v>13.47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839</v>
      </c>
      <c r="E24" s="71"/>
      <c r="F24" s="71">
        <v>280</v>
      </c>
      <c r="G24" s="71">
        <v>493</v>
      </c>
      <c r="H24" s="71"/>
      <c r="I24" s="17">
        <f t="shared" si="0"/>
        <v>1612</v>
      </c>
      <c r="J24" s="72"/>
      <c r="K24" s="71"/>
      <c r="L24" s="71"/>
      <c r="M24" s="71">
        <v>159</v>
      </c>
      <c r="N24" s="19">
        <f t="shared" si="1"/>
        <v>159</v>
      </c>
      <c r="O24" s="20">
        <f t="shared" si="2"/>
        <v>1771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31.9</v>
      </c>
      <c r="E25" s="80"/>
      <c r="F25" s="80">
        <v>6.9</v>
      </c>
      <c r="G25" s="80">
        <v>14.1</v>
      </c>
      <c r="H25" s="80"/>
      <c r="I25" s="29">
        <f t="shared" si="0"/>
        <v>52.9</v>
      </c>
      <c r="J25" s="81"/>
      <c r="K25" s="80"/>
      <c r="L25" s="80"/>
      <c r="M25" s="80">
        <v>4.8</v>
      </c>
      <c r="N25" s="30">
        <f t="shared" si="1"/>
        <v>4.8</v>
      </c>
      <c r="O25" s="31">
        <f t="shared" si="2"/>
        <v>57.699999999999996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0.31</v>
      </c>
      <c r="D26" s="77">
        <v>12.72</v>
      </c>
      <c r="E26" s="77"/>
      <c r="F26" s="77">
        <v>0.18</v>
      </c>
      <c r="G26" s="77">
        <v>2.84</v>
      </c>
      <c r="H26" s="77">
        <v>4.12</v>
      </c>
      <c r="I26" s="26">
        <f t="shared" si="0"/>
        <v>20.170000000000002</v>
      </c>
      <c r="J26" s="78"/>
      <c r="K26" s="77"/>
      <c r="L26" s="77"/>
      <c r="M26" s="77"/>
      <c r="N26" s="27">
        <f t="shared" si="1"/>
        <v>0</v>
      </c>
      <c r="O26" s="28">
        <f t="shared" si="2"/>
        <v>20.170000000000002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72</v>
      </c>
      <c r="D27" s="71">
        <v>2034</v>
      </c>
      <c r="E27" s="71"/>
      <c r="F27" s="71">
        <v>23</v>
      </c>
      <c r="G27" s="71">
        <v>252</v>
      </c>
      <c r="H27" s="71">
        <v>1407</v>
      </c>
      <c r="I27" s="17">
        <f t="shared" si="0"/>
        <v>3788</v>
      </c>
      <c r="J27" s="72"/>
      <c r="K27" s="71"/>
      <c r="L27" s="71"/>
      <c r="M27" s="71"/>
      <c r="N27" s="19">
        <f t="shared" si="1"/>
        <v>0</v>
      </c>
      <c r="O27" s="20">
        <f t="shared" si="2"/>
        <v>3788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2.2000000000000002</v>
      </c>
      <c r="D28" s="80">
        <v>61.7</v>
      </c>
      <c r="E28" s="80"/>
      <c r="F28" s="80">
        <v>0.6</v>
      </c>
      <c r="G28" s="80">
        <v>6.5</v>
      </c>
      <c r="H28" s="80">
        <v>52</v>
      </c>
      <c r="I28" s="29">
        <f t="shared" si="0"/>
        <v>123</v>
      </c>
      <c r="J28" s="81"/>
      <c r="K28" s="80"/>
      <c r="L28" s="80"/>
      <c r="M28" s="80"/>
      <c r="N28" s="30">
        <f t="shared" si="1"/>
        <v>0</v>
      </c>
      <c r="O28" s="31">
        <f t="shared" si="2"/>
        <v>123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2.25</v>
      </c>
      <c r="D29" s="77">
        <v>16.32</v>
      </c>
      <c r="E29" s="77"/>
      <c r="F29" s="77">
        <v>7.85</v>
      </c>
      <c r="G29" s="77">
        <v>19.71</v>
      </c>
      <c r="H29" s="77">
        <v>0.4</v>
      </c>
      <c r="I29" s="26">
        <f t="shared" si="0"/>
        <v>46.53</v>
      </c>
      <c r="J29" s="78"/>
      <c r="K29" s="77"/>
      <c r="L29" s="77"/>
      <c r="M29" s="77">
        <v>4.5</v>
      </c>
      <c r="N29" s="27">
        <f t="shared" si="1"/>
        <v>4.5</v>
      </c>
      <c r="O29" s="28">
        <f t="shared" si="2"/>
        <v>51.03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756</v>
      </c>
      <c r="D30" s="71">
        <v>2335</v>
      </c>
      <c r="E30" s="71"/>
      <c r="F30" s="71">
        <v>1227</v>
      </c>
      <c r="G30" s="71">
        <v>3551</v>
      </c>
      <c r="H30" s="71">
        <v>46</v>
      </c>
      <c r="I30" s="17">
        <f t="shared" si="0"/>
        <v>7915</v>
      </c>
      <c r="J30" s="72"/>
      <c r="K30" s="71"/>
      <c r="L30" s="71"/>
      <c r="M30" s="71">
        <v>292</v>
      </c>
      <c r="N30" s="19">
        <f t="shared" si="1"/>
        <v>292</v>
      </c>
      <c r="O30" s="20">
        <f t="shared" si="2"/>
        <v>8207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13.4</v>
      </c>
      <c r="D31" s="80">
        <v>67</v>
      </c>
      <c r="E31" s="80"/>
      <c r="F31" s="80">
        <v>20.2</v>
      </c>
      <c r="G31" s="80">
        <v>67.8</v>
      </c>
      <c r="H31" s="80">
        <v>1.6</v>
      </c>
      <c r="I31" s="29">
        <f t="shared" si="0"/>
        <v>170</v>
      </c>
      <c r="J31" s="81"/>
      <c r="K31" s="80"/>
      <c r="L31" s="80"/>
      <c r="M31" s="80">
        <v>7.3</v>
      </c>
      <c r="N31" s="30">
        <f t="shared" si="1"/>
        <v>7.3</v>
      </c>
      <c r="O31" s="31">
        <f t="shared" si="2"/>
        <v>177.3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2.99</v>
      </c>
      <c r="D32" s="77">
        <v>12.23</v>
      </c>
      <c r="E32" s="77"/>
      <c r="F32" s="77">
        <v>35.53</v>
      </c>
      <c r="G32" s="77">
        <v>168.56</v>
      </c>
      <c r="H32" s="77">
        <v>6.97</v>
      </c>
      <c r="I32" s="26">
        <f t="shared" si="0"/>
        <v>226.28</v>
      </c>
      <c r="J32" s="78"/>
      <c r="K32" s="77"/>
      <c r="L32" s="77"/>
      <c r="M32" s="77"/>
      <c r="N32" s="27">
        <f t="shared" si="1"/>
        <v>0</v>
      </c>
      <c r="O32" s="28">
        <f t="shared" si="2"/>
        <v>226.28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1028</v>
      </c>
      <c r="D33" s="71">
        <v>2145</v>
      </c>
      <c r="E33" s="71"/>
      <c r="F33" s="71">
        <v>6412</v>
      </c>
      <c r="G33" s="71">
        <v>34776</v>
      </c>
      <c r="H33" s="71">
        <v>399</v>
      </c>
      <c r="I33" s="17">
        <f t="shared" si="0"/>
        <v>44760</v>
      </c>
      <c r="J33" s="72"/>
      <c r="K33" s="71"/>
      <c r="L33" s="71"/>
      <c r="M33" s="71"/>
      <c r="N33" s="19">
        <f t="shared" si="1"/>
        <v>0</v>
      </c>
      <c r="O33" s="20">
        <f t="shared" si="2"/>
        <v>44760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16.3</v>
      </c>
      <c r="D34" s="80">
        <v>43.8</v>
      </c>
      <c r="E34" s="80"/>
      <c r="F34" s="80">
        <v>89.8</v>
      </c>
      <c r="G34" s="80">
        <v>553.70000000000005</v>
      </c>
      <c r="H34" s="80">
        <v>11.1</v>
      </c>
      <c r="I34" s="29">
        <f t="shared" si="0"/>
        <v>714.7</v>
      </c>
      <c r="J34" s="81"/>
      <c r="K34" s="80"/>
      <c r="L34" s="80"/>
      <c r="M34" s="80"/>
      <c r="N34" s="30">
        <f t="shared" si="1"/>
        <v>0</v>
      </c>
      <c r="O34" s="31">
        <f t="shared" si="2"/>
        <v>714.7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9.42</v>
      </c>
      <c r="D35" s="77">
        <v>24.59</v>
      </c>
      <c r="E35" s="77"/>
      <c r="F35" s="77">
        <v>132.66</v>
      </c>
      <c r="G35" s="77">
        <v>363.99</v>
      </c>
      <c r="H35" s="77">
        <v>2.92</v>
      </c>
      <c r="I35" s="26">
        <f t="shared" si="0"/>
        <v>533.57999999999993</v>
      </c>
      <c r="J35" s="78"/>
      <c r="K35" s="77"/>
      <c r="L35" s="77"/>
      <c r="M35" s="77">
        <v>10.74</v>
      </c>
      <c r="N35" s="27">
        <f t="shared" si="1"/>
        <v>10.74</v>
      </c>
      <c r="O35" s="28">
        <f t="shared" si="2"/>
        <v>544.31999999999994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3671</v>
      </c>
      <c r="D36" s="71">
        <v>3458</v>
      </c>
      <c r="E36" s="71"/>
      <c r="F36" s="71">
        <v>25964</v>
      </c>
      <c r="G36" s="71">
        <v>78217</v>
      </c>
      <c r="H36" s="71">
        <v>327</v>
      </c>
      <c r="I36" s="17">
        <f t="shared" si="0"/>
        <v>111637</v>
      </c>
      <c r="J36" s="72"/>
      <c r="K36" s="71"/>
      <c r="L36" s="71"/>
      <c r="M36" s="71">
        <v>719</v>
      </c>
      <c r="N36" s="19">
        <f t="shared" si="1"/>
        <v>719</v>
      </c>
      <c r="O36" s="20">
        <f t="shared" si="2"/>
        <v>112356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45.1</v>
      </c>
      <c r="D37" s="80">
        <v>74.3</v>
      </c>
      <c r="E37" s="80"/>
      <c r="F37" s="80">
        <v>295.5</v>
      </c>
      <c r="G37" s="80">
        <v>1139.5</v>
      </c>
      <c r="H37" s="80">
        <v>7.5</v>
      </c>
      <c r="I37" s="29">
        <f t="shared" ref="I37:I50" si="3">SUM(C37:H37)</f>
        <v>1561.9</v>
      </c>
      <c r="J37" s="81"/>
      <c r="K37" s="80"/>
      <c r="L37" s="80"/>
      <c r="M37" s="80">
        <v>12.9</v>
      </c>
      <c r="N37" s="30">
        <f t="shared" si="1"/>
        <v>12.9</v>
      </c>
      <c r="O37" s="31">
        <f t="shared" si="2"/>
        <v>1574.8000000000002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13.47</v>
      </c>
      <c r="D38" s="77">
        <v>0.91</v>
      </c>
      <c r="E38" s="77"/>
      <c r="F38" s="77">
        <v>167.8</v>
      </c>
      <c r="G38" s="77">
        <v>1221.52</v>
      </c>
      <c r="H38" s="77"/>
      <c r="I38" s="26">
        <f t="shared" si="3"/>
        <v>1403.7</v>
      </c>
      <c r="J38" s="78"/>
      <c r="K38" s="77"/>
      <c r="L38" s="77"/>
      <c r="M38" s="77"/>
      <c r="N38" s="27">
        <f t="shared" si="1"/>
        <v>0</v>
      </c>
      <c r="O38" s="28">
        <f t="shared" si="2"/>
        <v>1403.7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5688</v>
      </c>
      <c r="D39" s="71">
        <v>142</v>
      </c>
      <c r="E39" s="71"/>
      <c r="F39" s="71">
        <v>34965</v>
      </c>
      <c r="G39" s="71">
        <v>294491</v>
      </c>
      <c r="H39" s="71"/>
      <c r="I39" s="17">
        <f t="shared" si="3"/>
        <v>335286</v>
      </c>
      <c r="J39" s="72"/>
      <c r="K39" s="71"/>
      <c r="L39" s="71"/>
      <c r="M39" s="71"/>
      <c r="N39" s="19">
        <f t="shared" si="1"/>
        <v>0</v>
      </c>
      <c r="O39" s="20">
        <f t="shared" si="2"/>
        <v>335286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58.6</v>
      </c>
      <c r="D40" s="80">
        <v>2.6</v>
      </c>
      <c r="E40" s="80"/>
      <c r="F40" s="80">
        <v>338</v>
      </c>
      <c r="G40" s="80">
        <v>3828.7</v>
      </c>
      <c r="H40" s="80"/>
      <c r="I40" s="29">
        <f t="shared" si="3"/>
        <v>4227.8999999999996</v>
      </c>
      <c r="J40" s="81"/>
      <c r="K40" s="80"/>
      <c r="L40" s="80"/>
      <c r="M40" s="80"/>
      <c r="N40" s="30">
        <f t="shared" si="1"/>
        <v>0</v>
      </c>
      <c r="O40" s="31">
        <f t="shared" si="2"/>
        <v>4227.8999999999996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17.440000000000001</v>
      </c>
      <c r="D41" s="77">
        <v>7.95</v>
      </c>
      <c r="E41" s="77"/>
      <c r="F41" s="77">
        <v>143.71</v>
      </c>
      <c r="G41" s="77">
        <v>753.68</v>
      </c>
      <c r="H41" s="77">
        <v>2</v>
      </c>
      <c r="I41" s="26">
        <f t="shared" si="3"/>
        <v>924.78</v>
      </c>
      <c r="J41" s="78"/>
      <c r="K41" s="77"/>
      <c r="L41" s="77"/>
      <c r="M41" s="77">
        <v>0.75</v>
      </c>
      <c r="N41" s="27">
        <f t="shared" si="1"/>
        <v>0.75</v>
      </c>
      <c r="O41" s="28">
        <f t="shared" si="2"/>
        <v>925.53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6941</v>
      </c>
      <c r="D42" s="71">
        <v>1318</v>
      </c>
      <c r="E42" s="71"/>
      <c r="F42" s="71">
        <v>28714</v>
      </c>
      <c r="G42" s="71">
        <v>170003</v>
      </c>
      <c r="H42" s="71">
        <v>270</v>
      </c>
      <c r="I42" s="17">
        <f t="shared" si="3"/>
        <v>207246</v>
      </c>
      <c r="J42" s="72"/>
      <c r="K42" s="71"/>
      <c r="L42" s="71"/>
      <c r="M42" s="71">
        <v>55</v>
      </c>
      <c r="N42" s="19">
        <f t="shared" si="1"/>
        <v>55</v>
      </c>
      <c r="O42" s="20">
        <f t="shared" si="2"/>
        <v>207301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73</v>
      </c>
      <c r="D43" s="80">
        <v>23.1</v>
      </c>
      <c r="E43" s="80"/>
      <c r="F43" s="80">
        <v>280.39999999999998</v>
      </c>
      <c r="G43" s="80">
        <v>2189</v>
      </c>
      <c r="H43" s="80">
        <v>5.0999999999999996</v>
      </c>
      <c r="I43" s="29">
        <f t="shared" si="3"/>
        <v>2570.6</v>
      </c>
      <c r="J43" s="81"/>
      <c r="K43" s="80"/>
      <c r="L43" s="80"/>
      <c r="M43" s="80">
        <v>0.9</v>
      </c>
      <c r="N43" s="30">
        <f t="shared" si="1"/>
        <v>0.9</v>
      </c>
      <c r="O43" s="31">
        <f t="shared" si="2"/>
        <v>2571.5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20.010000000000002</v>
      </c>
      <c r="D44" s="77">
        <v>3.45</v>
      </c>
      <c r="E44" s="77"/>
      <c r="F44" s="77">
        <v>69.739999999999995</v>
      </c>
      <c r="G44" s="77">
        <v>534.58000000000004</v>
      </c>
      <c r="H44" s="77">
        <v>1.49</v>
      </c>
      <c r="I44" s="26">
        <f t="shared" si="3"/>
        <v>629.27</v>
      </c>
      <c r="J44" s="78"/>
      <c r="K44" s="77"/>
      <c r="L44" s="77">
        <v>0.3</v>
      </c>
      <c r="M44" s="77">
        <v>4.08</v>
      </c>
      <c r="N44" s="27">
        <f t="shared" si="1"/>
        <v>4.38</v>
      </c>
      <c r="O44" s="28">
        <f t="shared" si="2"/>
        <v>633.65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8269</v>
      </c>
      <c r="D45" s="71">
        <v>553</v>
      </c>
      <c r="E45" s="71"/>
      <c r="F45" s="71">
        <v>14982</v>
      </c>
      <c r="G45" s="71">
        <v>129402</v>
      </c>
      <c r="H45" s="71">
        <v>280</v>
      </c>
      <c r="I45" s="17">
        <f t="shared" si="3"/>
        <v>153486</v>
      </c>
      <c r="J45" s="72"/>
      <c r="K45" s="71"/>
      <c r="L45" s="71">
        <v>29</v>
      </c>
      <c r="M45" s="71">
        <v>496</v>
      </c>
      <c r="N45" s="19">
        <f t="shared" si="1"/>
        <v>525</v>
      </c>
      <c r="O45" s="20">
        <f t="shared" si="2"/>
        <v>154011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79.400000000000006</v>
      </c>
      <c r="D46" s="80">
        <v>7.5</v>
      </c>
      <c r="E46" s="80"/>
      <c r="F46" s="80">
        <v>123.7</v>
      </c>
      <c r="G46" s="80">
        <v>1436.6</v>
      </c>
      <c r="H46" s="80">
        <v>4.4000000000000004</v>
      </c>
      <c r="I46" s="29">
        <f t="shared" si="3"/>
        <v>1651.6</v>
      </c>
      <c r="J46" s="81"/>
      <c r="K46" s="80"/>
      <c r="L46" s="80">
        <v>0.4</v>
      </c>
      <c r="M46" s="80">
        <v>4.9000000000000004</v>
      </c>
      <c r="N46" s="30">
        <f t="shared" si="1"/>
        <v>5.3000000000000007</v>
      </c>
      <c r="O46" s="31">
        <f t="shared" si="2"/>
        <v>1656.8999999999999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29.47</v>
      </c>
      <c r="D47" s="77">
        <v>37.950000000000003</v>
      </c>
      <c r="E47" s="77"/>
      <c r="F47" s="77">
        <v>17.010000000000002</v>
      </c>
      <c r="G47" s="77">
        <v>391.46</v>
      </c>
      <c r="H47" s="77"/>
      <c r="I47" s="26">
        <f t="shared" si="3"/>
        <v>475.89</v>
      </c>
      <c r="J47" s="78"/>
      <c r="K47" s="77"/>
      <c r="L47" s="77"/>
      <c r="M47" s="77">
        <v>1.5</v>
      </c>
      <c r="N47" s="27">
        <f t="shared" si="1"/>
        <v>1.5</v>
      </c>
      <c r="O47" s="28">
        <f t="shared" si="2"/>
        <v>477.39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14094</v>
      </c>
      <c r="D48" s="71">
        <v>9275</v>
      </c>
      <c r="E48" s="71"/>
      <c r="F48" s="71">
        <v>4027</v>
      </c>
      <c r="G48" s="71">
        <v>103061</v>
      </c>
      <c r="H48" s="71"/>
      <c r="I48" s="17">
        <f t="shared" si="3"/>
        <v>130457</v>
      </c>
      <c r="J48" s="72"/>
      <c r="K48" s="71"/>
      <c r="L48" s="71"/>
      <c r="M48" s="71">
        <v>198</v>
      </c>
      <c r="N48" s="19">
        <f t="shared" si="1"/>
        <v>198</v>
      </c>
      <c r="O48" s="20">
        <f t="shared" si="2"/>
        <v>130655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89.4</v>
      </c>
      <c r="D49" s="80">
        <v>34.9</v>
      </c>
      <c r="E49" s="80"/>
      <c r="F49" s="80">
        <v>25.8</v>
      </c>
      <c r="G49" s="80">
        <v>718.8</v>
      </c>
      <c r="H49" s="80"/>
      <c r="I49" s="29">
        <f t="shared" si="3"/>
        <v>868.9</v>
      </c>
      <c r="J49" s="81"/>
      <c r="K49" s="80"/>
      <c r="L49" s="80"/>
      <c r="M49" s="80">
        <v>1.6</v>
      </c>
      <c r="N49" s="30">
        <f t="shared" si="1"/>
        <v>1.6</v>
      </c>
      <c r="O49" s="31">
        <f t="shared" si="2"/>
        <v>870.5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95.36</v>
      </c>
      <c r="D50" s="68">
        <v>124.1</v>
      </c>
      <c r="E50" s="68"/>
      <c r="F50" s="68">
        <v>576.25</v>
      </c>
      <c r="G50" s="68">
        <v>3469.28</v>
      </c>
      <c r="H50" s="68">
        <v>17.899999999999999</v>
      </c>
      <c r="I50" s="11">
        <f t="shared" si="3"/>
        <v>4282.8899999999994</v>
      </c>
      <c r="J50" s="69"/>
      <c r="K50" s="68"/>
      <c r="L50" s="68">
        <v>0.3</v>
      </c>
      <c r="M50" s="68">
        <v>28.01</v>
      </c>
      <c r="N50" s="13">
        <f t="shared" si="1"/>
        <v>28.310000000000002</v>
      </c>
      <c r="O50" s="14">
        <f t="shared" si="2"/>
        <v>4311.2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40519</v>
      </c>
      <c r="D51" s="71">
        <v>22655</v>
      </c>
      <c r="E51" s="71"/>
      <c r="F51" s="71">
        <v>116594</v>
      </c>
      <c r="G51" s="71">
        <v>815633</v>
      </c>
      <c r="H51" s="71">
        <v>2729</v>
      </c>
      <c r="I51" s="17">
        <f t="shared" ref="I51:I58" si="4">SUM(C51:H51)</f>
        <v>998130</v>
      </c>
      <c r="J51" s="72"/>
      <c r="K51" s="71"/>
      <c r="L51" s="71">
        <v>29</v>
      </c>
      <c r="M51" s="71">
        <v>1955</v>
      </c>
      <c r="N51" s="19">
        <f t="shared" si="1"/>
        <v>1984</v>
      </c>
      <c r="O51" s="20">
        <f>SUM(N51,I51)</f>
        <v>1000114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377.4</v>
      </c>
      <c r="D52" s="80">
        <v>377.8</v>
      </c>
      <c r="E52" s="80"/>
      <c r="F52" s="80">
        <v>1180.9000000000001</v>
      </c>
      <c r="G52" s="80">
        <v>10006.9</v>
      </c>
      <c r="H52" s="80">
        <v>81.7</v>
      </c>
      <c r="I52" s="29">
        <f t="shared" si="4"/>
        <v>12024.7</v>
      </c>
      <c r="J52" s="81"/>
      <c r="K52" s="80"/>
      <c r="L52" s="80">
        <v>0.4</v>
      </c>
      <c r="M52" s="80">
        <v>34.200000000000003</v>
      </c>
      <c r="N52" s="30">
        <f t="shared" si="1"/>
        <v>34.6</v>
      </c>
      <c r="O52" s="31">
        <f t="shared" si="2"/>
        <v>12059.300000000001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95.23</v>
      </c>
      <c r="D53" s="77">
        <v>92.61</v>
      </c>
      <c r="E53" s="77"/>
      <c r="F53" s="77">
        <v>574.29999999999995</v>
      </c>
      <c r="G53" s="77">
        <v>3453.5</v>
      </c>
      <c r="H53" s="77">
        <v>3.49</v>
      </c>
      <c r="I53" s="26">
        <f t="shared" si="4"/>
        <v>4219.13</v>
      </c>
      <c r="J53" s="78"/>
      <c r="K53" s="77"/>
      <c r="L53" s="77">
        <v>0.3</v>
      </c>
      <c r="M53" s="77">
        <v>28.01</v>
      </c>
      <c r="N53" s="27">
        <f t="shared" si="1"/>
        <v>28.310000000000002</v>
      </c>
      <c r="O53" s="28">
        <f t="shared" si="2"/>
        <v>4247.4400000000005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40489</v>
      </c>
      <c r="D54" s="71">
        <v>17461</v>
      </c>
      <c r="E54" s="71"/>
      <c r="F54" s="71">
        <v>116291</v>
      </c>
      <c r="G54" s="71">
        <v>813501</v>
      </c>
      <c r="H54" s="71">
        <v>550</v>
      </c>
      <c r="I54" s="17">
        <f t="shared" si="4"/>
        <v>988292</v>
      </c>
      <c r="J54" s="72"/>
      <c r="K54" s="71"/>
      <c r="L54" s="71">
        <v>29</v>
      </c>
      <c r="M54" s="71">
        <v>1955</v>
      </c>
      <c r="N54" s="19">
        <f t="shared" si="1"/>
        <v>1984</v>
      </c>
      <c r="O54" s="20">
        <f t="shared" si="2"/>
        <v>990276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376.5</v>
      </c>
      <c r="D55" s="74">
        <v>204.3</v>
      </c>
      <c r="E55" s="74"/>
      <c r="F55" s="74">
        <v>1173.4000000000001</v>
      </c>
      <c r="G55" s="74">
        <v>9934.1</v>
      </c>
      <c r="H55" s="74">
        <v>9.5</v>
      </c>
      <c r="I55" s="23">
        <f t="shared" si="4"/>
        <v>11697.800000000001</v>
      </c>
      <c r="J55" s="75"/>
      <c r="K55" s="74"/>
      <c r="L55" s="74">
        <v>0.4</v>
      </c>
      <c r="M55" s="74">
        <v>34.200000000000003</v>
      </c>
      <c r="N55" s="23">
        <f t="shared" si="1"/>
        <v>34.6</v>
      </c>
      <c r="O55" s="25">
        <f t="shared" si="2"/>
        <v>11732.400000000001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95.710000000000008</v>
      </c>
      <c r="D56" s="10">
        <f t="shared" si="5"/>
        <v>125.12</v>
      </c>
      <c r="E56" s="10">
        <f t="shared" si="5"/>
        <v>0</v>
      </c>
      <c r="F56" s="10">
        <f t="shared" si="5"/>
        <v>576.25</v>
      </c>
      <c r="G56" s="10">
        <f t="shared" si="5"/>
        <v>3478.04</v>
      </c>
      <c r="H56" s="10">
        <f t="shared" si="5"/>
        <v>17.899999999999999</v>
      </c>
      <c r="I56" s="34">
        <f>SUM(C56:H56)</f>
        <v>4293.0199999999995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1.24</v>
      </c>
      <c r="M56" s="10">
        <f>SUM(M5,M8,M11,M14,M17,M20,M23,M26,M29,M32,M35,M38,M41,M44,M47)</f>
        <v>28.009999999999998</v>
      </c>
      <c r="N56" s="12">
        <f t="shared" si="1"/>
        <v>29.249999999999996</v>
      </c>
      <c r="O56" s="14">
        <f t="shared" si="2"/>
        <v>4322.2699999999995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40519</v>
      </c>
      <c r="D57" s="36">
        <f t="shared" si="5"/>
        <v>23650</v>
      </c>
      <c r="E57" s="36">
        <f t="shared" si="5"/>
        <v>0</v>
      </c>
      <c r="F57" s="36">
        <f t="shared" si="5"/>
        <v>116594</v>
      </c>
      <c r="G57" s="36">
        <f t="shared" si="5"/>
        <v>815633</v>
      </c>
      <c r="H57" s="36">
        <f t="shared" si="5"/>
        <v>2729</v>
      </c>
      <c r="I57" s="37">
        <f t="shared" si="4"/>
        <v>999125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38</v>
      </c>
      <c r="M57" s="36">
        <f t="shared" si="6"/>
        <v>1955</v>
      </c>
      <c r="N57" s="38">
        <f t="shared" si="1"/>
        <v>1993</v>
      </c>
      <c r="O57" s="20">
        <f t="shared" si="2"/>
        <v>1001118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377.4</v>
      </c>
      <c r="D58" s="41">
        <f t="shared" si="5"/>
        <v>438.80000000000007</v>
      </c>
      <c r="E58" s="41">
        <f t="shared" si="5"/>
        <v>0</v>
      </c>
      <c r="F58" s="41">
        <f t="shared" si="5"/>
        <v>1180.9000000000001</v>
      </c>
      <c r="G58" s="41">
        <f t="shared" si="5"/>
        <v>10006.9</v>
      </c>
      <c r="H58" s="41">
        <f t="shared" si="5"/>
        <v>81.7</v>
      </c>
      <c r="I58" s="42">
        <f t="shared" si="4"/>
        <v>12085.7</v>
      </c>
      <c r="J58" s="40">
        <f t="shared" si="6"/>
        <v>0</v>
      </c>
      <c r="K58" s="41">
        <f t="shared" si="6"/>
        <v>0</v>
      </c>
      <c r="L58" s="41">
        <f t="shared" si="6"/>
        <v>1.6</v>
      </c>
      <c r="M58" s="41">
        <f t="shared" si="6"/>
        <v>34.199999999999996</v>
      </c>
      <c r="N58" s="43">
        <f t="shared" si="1"/>
        <v>35.799999999999997</v>
      </c>
      <c r="O58" s="44">
        <f t="shared" si="2"/>
        <v>12121.5</v>
      </c>
      <c r="P58" s="45">
        <f>SUM(O56,P53,P54,P57)</f>
        <v>4322.2699999999995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146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0.35</v>
      </c>
      <c r="D63" s="68"/>
      <c r="E63" s="68"/>
      <c r="F63" s="68"/>
      <c r="G63" s="68">
        <v>8.76</v>
      </c>
      <c r="H63" s="68"/>
      <c r="I63" s="11">
        <f>SUM(C63:H63)</f>
        <v>9.11</v>
      </c>
      <c r="J63" s="69"/>
      <c r="K63" s="68"/>
      <c r="L63" s="68"/>
      <c r="M63" s="68"/>
      <c r="N63" s="13">
        <f>SUM(J63:M63)</f>
        <v>0</v>
      </c>
      <c r="O63" s="14">
        <f>SUM(N63,I63)</f>
        <v>9.11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0.94</v>
      </c>
      <c r="M66" s="77"/>
      <c r="N66" s="27">
        <f t="shared" si="8"/>
        <v>0.94</v>
      </c>
      <c r="O66" s="28">
        <f t="shared" si="9"/>
        <v>0.94</v>
      </c>
      <c r="P66" s="21" t="s">
        <v>25</v>
      </c>
      <c r="Q66" s="134" t="s">
        <v>147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9</v>
      </c>
      <c r="M67" s="71"/>
      <c r="N67" s="19">
        <f t="shared" si="8"/>
        <v>9</v>
      </c>
      <c r="O67" s="20">
        <f t="shared" si="9"/>
        <v>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1.2</v>
      </c>
      <c r="M68" s="80"/>
      <c r="N68" s="30">
        <f t="shared" si="8"/>
        <v>1.2</v>
      </c>
      <c r="O68" s="31">
        <f t="shared" si="9"/>
        <v>1.2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0.6</v>
      </c>
      <c r="E72" s="77"/>
      <c r="F72" s="77"/>
      <c r="G72" s="77"/>
      <c r="H72" s="77"/>
      <c r="I72" s="26">
        <f t="shared" si="7"/>
        <v>0.6</v>
      </c>
      <c r="J72" s="78"/>
      <c r="K72" s="77"/>
      <c r="L72" s="77"/>
      <c r="M72" s="77"/>
      <c r="N72" s="27">
        <f t="shared" si="8"/>
        <v>0</v>
      </c>
      <c r="O72" s="28">
        <f t="shared" si="9"/>
        <v>0.6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40</v>
      </c>
      <c r="E73" s="71"/>
      <c r="F73" s="71"/>
      <c r="G73" s="71"/>
      <c r="H73" s="71"/>
      <c r="I73" s="17">
        <f t="shared" si="7"/>
        <v>40</v>
      </c>
      <c r="J73" s="72"/>
      <c r="K73" s="71"/>
      <c r="L73" s="71"/>
      <c r="M73" s="71"/>
      <c r="N73" s="19">
        <f t="shared" si="8"/>
        <v>0</v>
      </c>
      <c r="O73" s="20">
        <f t="shared" si="9"/>
        <v>40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4.0999999999999996</v>
      </c>
      <c r="E74" s="80"/>
      <c r="F74" s="80"/>
      <c r="G74" s="80"/>
      <c r="H74" s="80"/>
      <c r="I74" s="29">
        <f t="shared" si="7"/>
        <v>4.0999999999999996</v>
      </c>
      <c r="J74" s="81"/>
      <c r="K74" s="80"/>
      <c r="L74" s="80"/>
      <c r="M74" s="80"/>
      <c r="N74" s="30">
        <f t="shared" si="8"/>
        <v>0</v>
      </c>
      <c r="O74" s="31">
        <f t="shared" si="9"/>
        <v>4.0999999999999996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3.2</v>
      </c>
      <c r="N75" s="27">
        <f t="shared" si="8"/>
        <v>3.2</v>
      </c>
      <c r="O75" s="28">
        <f t="shared" si="9"/>
        <v>3.2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36</v>
      </c>
      <c r="N76" s="19">
        <f t="shared" si="8"/>
        <v>36</v>
      </c>
      <c r="O76" s="20">
        <f t="shared" si="9"/>
        <v>36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1.8</v>
      </c>
      <c r="N77" s="30">
        <f t="shared" si="8"/>
        <v>1.8</v>
      </c>
      <c r="O77" s="31">
        <f t="shared" si="9"/>
        <v>1.8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2.93</v>
      </c>
      <c r="E78" s="77"/>
      <c r="F78" s="77"/>
      <c r="G78" s="77">
        <v>9.9499999999999993</v>
      </c>
      <c r="H78" s="77"/>
      <c r="I78" s="26">
        <f t="shared" si="7"/>
        <v>12.879999999999999</v>
      </c>
      <c r="J78" s="78"/>
      <c r="K78" s="77"/>
      <c r="L78" s="77"/>
      <c r="M78" s="77"/>
      <c r="N78" s="27">
        <f t="shared" si="8"/>
        <v>0</v>
      </c>
      <c r="O78" s="28">
        <f t="shared" si="9"/>
        <v>12.879999999999999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1511</v>
      </c>
      <c r="E79" s="71"/>
      <c r="F79" s="71"/>
      <c r="G79" s="71">
        <v>1387</v>
      </c>
      <c r="H79" s="71"/>
      <c r="I79" s="17">
        <f t="shared" si="7"/>
        <v>2898</v>
      </c>
      <c r="J79" s="72"/>
      <c r="K79" s="71"/>
      <c r="L79" s="71"/>
      <c r="M79" s="71"/>
      <c r="N79" s="19">
        <f t="shared" si="8"/>
        <v>0</v>
      </c>
      <c r="O79" s="20">
        <f t="shared" si="9"/>
        <v>2898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87.9</v>
      </c>
      <c r="E80" s="80"/>
      <c r="F80" s="80"/>
      <c r="G80" s="80">
        <v>52.2</v>
      </c>
      <c r="H80" s="80"/>
      <c r="I80" s="29">
        <f t="shared" si="7"/>
        <v>140.10000000000002</v>
      </c>
      <c r="J80" s="81"/>
      <c r="K80" s="80"/>
      <c r="L80" s="80"/>
      <c r="M80" s="80"/>
      <c r="N80" s="30">
        <f t="shared" si="8"/>
        <v>0</v>
      </c>
      <c r="O80" s="31">
        <f t="shared" si="9"/>
        <v>140.10000000000002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5.47</v>
      </c>
      <c r="E81" s="77"/>
      <c r="F81" s="77">
        <v>1.77</v>
      </c>
      <c r="G81" s="77">
        <v>2.99</v>
      </c>
      <c r="H81" s="77"/>
      <c r="I81" s="26">
        <f t="shared" si="7"/>
        <v>10.23</v>
      </c>
      <c r="J81" s="78"/>
      <c r="K81" s="77"/>
      <c r="L81" s="77"/>
      <c r="M81" s="77">
        <v>3.24</v>
      </c>
      <c r="N81" s="27">
        <f t="shared" si="8"/>
        <v>3.24</v>
      </c>
      <c r="O81" s="28">
        <f t="shared" si="9"/>
        <v>13.47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839</v>
      </c>
      <c r="E82" s="71"/>
      <c r="F82" s="71">
        <v>280</v>
      </c>
      <c r="G82" s="71">
        <v>493</v>
      </c>
      <c r="H82" s="71"/>
      <c r="I82" s="17">
        <f t="shared" si="7"/>
        <v>1612</v>
      </c>
      <c r="J82" s="72"/>
      <c r="K82" s="71"/>
      <c r="L82" s="71"/>
      <c r="M82" s="71">
        <v>159</v>
      </c>
      <c r="N82" s="19">
        <f t="shared" si="8"/>
        <v>159</v>
      </c>
      <c r="O82" s="20">
        <f t="shared" si="9"/>
        <v>1771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31.9</v>
      </c>
      <c r="E83" s="80"/>
      <c r="F83" s="80">
        <v>6.9</v>
      </c>
      <c r="G83" s="80">
        <v>14.1</v>
      </c>
      <c r="H83" s="80"/>
      <c r="I83" s="29">
        <f t="shared" si="7"/>
        <v>52.9</v>
      </c>
      <c r="J83" s="81"/>
      <c r="K83" s="80"/>
      <c r="L83" s="80"/>
      <c r="M83" s="80">
        <v>4.8</v>
      </c>
      <c r="N83" s="30">
        <f t="shared" si="8"/>
        <v>4.8</v>
      </c>
      <c r="O83" s="31">
        <f t="shared" si="9"/>
        <v>57.699999999999996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0.31</v>
      </c>
      <c r="D84" s="77">
        <v>12.72</v>
      </c>
      <c r="E84" s="77"/>
      <c r="F84" s="77">
        <v>0.18</v>
      </c>
      <c r="G84" s="77">
        <v>2.84</v>
      </c>
      <c r="H84" s="77">
        <v>4.12</v>
      </c>
      <c r="I84" s="26">
        <f t="shared" si="7"/>
        <v>20.170000000000002</v>
      </c>
      <c r="J84" s="78"/>
      <c r="K84" s="77"/>
      <c r="L84" s="77"/>
      <c r="M84" s="77"/>
      <c r="N84" s="27">
        <f t="shared" si="8"/>
        <v>0</v>
      </c>
      <c r="O84" s="28">
        <f t="shared" si="9"/>
        <v>20.170000000000002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72</v>
      </c>
      <c r="D85" s="71">
        <v>2034</v>
      </c>
      <c r="E85" s="71"/>
      <c r="F85" s="71">
        <v>23</v>
      </c>
      <c r="G85" s="71">
        <v>252</v>
      </c>
      <c r="H85" s="71">
        <v>1407</v>
      </c>
      <c r="I85" s="17">
        <f t="shared" si="7"/>
        <v>3788</v>
      </c>
      <c r="J85" s="72"/>
      <c r="K85" s="71"/>
      <c r="L85" s="71"/>
      <c r="M85" s="71"/>
      <c r="N85" s="19">
        <f t="shared" si="8"/>
        <v>0</v>
      </c>
      <c r="O85" s="20">
        <f t="shared" si="9"/>
        <v>3788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2.2000000000000002</v>
      </c>
      <c r="D86" s="80">
        <v>61.7</v>
      </c>
      <c r="E86" s="80"/>
      <c r="F86" s="80">
        <v>0.6</v>
      </c>
      <c r="G86" s="80">
        <v>6.5</v>
      </c>
      <c r="H86" s="80">
        <v>52</v>
      </c>
      <c r="I86" s="29">
        <f t="shared" si="7"/>
        <v>123</v>
      </c>
      <c r="J86" s="81"/>
      <c r="K86" s="80"/>
      <c r="L86" s="80"/>
      <c r="M86" s="80"/>
      <c r="N86" s="30">
        <f t="shared" si="8"/>
        <v>0</v>
      </c>
      <c r="O86" s="31">
        <f t="shared" si="9"/>
        <v>123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2.25</v>
      </c>
      <c r="D87" s="77">
        <v>16.32</v>
      </c>
      <c r="E87" s="77"/>
      <c r="F87" s="77">
        <v>7.85</v>
      </c>
      <c r="G87" s="77">
        <v>19.71</v>
      </c>
      <c r="H87" s="77">
        <v>0.4</v>
      </c>
      <c r="I87" s="26">
        <f t="shared" si="7"/>
        <v>46.53</v>
      </c>
      <c r="J87" s="78"/>
      <c r="K87" s="77"/>
      <c r="L87" s="77"/>
      <c r="M87" s="77">
        <v>4.5</v>
      </c>
      <c r="N87" s="27">
        <f t="shared" si="8"/>
        <v>4.5</v>
      </c>
      <c r="O87" s="28">
        <f t="shared" si="9"/>
        <v>51.03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756</v>
      </c>
      <c r="D88" s="71">
        <v>2335</v>
      </c>
      <c r="E88" s="71"/>
      <c r="F88" s="71">
        <v>1227</v>
      </c>
      <c r="G88" s="71">
        <v>3551</v>
      </c>
      <c r="H88" s="71">
        <v>46</v>
      </c>
      <c r="I88" s="17">
        <f t="shared" si="7"/>
        <v>7915</v>
      </c>
      <c r="J88" s="72"/>
      <c r="K88" s="71"/>
      <c r="L88" s="71"/>
      <c r="M88" s="71">
        <v>292</v>
      </c>
      <c r="N88" s="19">
        <f t="shared" si="8"/>
        <v>292</v>
      </c>
      <c r="O88" s="20">
        <f t="shared" si="9"/>
        <v>8207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13.4</v>
      </c>
      <c r="D89" s="80">
        <v>67</v>
      </c>
      <c r="E89" s="80"/>
      <c r="F89" s="80">
        <v>20.2</v>
      </c>
      <c r="G89" s="80">
        <v>67.8</v>
      </c>
      <c r="H89" s="80">
        <v>1.6</v>
      </c>
      <c r="I89" s="29">
        <f t="shared" si="7"/>
        <v>170</v>
      </c>
      <c r="J89" s="81"/>
      <c r="K89" s="80"/>
      <c r="L89" s="80"/>
      <c r="M89" s="80">
        <v>7.3</v>
      </c>
      <c r="N89" s="30">
        <f t="shared" si="8"/>
        <v>7.3</v>
      </c>
      <c r="O89" s="31">
        <f t="shared" si="9"/>
        <v>177.3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2.99</v>
      </c>
      <c r="D90" s="77">
        <v>12.23</v>
      </c>
      <c r="E90" s="77"/>
      <c r="F90" s="77">
        <v>35.53</v>
      </c>
      <c r="G90" s="77">
        <v>168.56</v>
      </c>
      <c r="H90" s="77">
        <v>6.97</v>
      </c>
      <c r="I90" s="26">
        <f t="shared" si="7"/>
        <v>226.28</v>
      </c>
      <c r="J90" s="78"/>
      <c r="K90" s="77"/>
      <c r="L90" s="77"/>
      <c r="M90" s="77"/>
      <c r="N90" s="27">
        <f t="shared" si="8"/>
        <v>0</v>
      </c>
      <c r="O90" s="28">
        <f t="shared" si="9"/>
        <v>226.28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1028</v>
      </c>
      <c r="D91" s="71">
        <v>2145</v>
      </c>
      <c r="E91" s="71"/>
      <c r="F91" s="71">
        <v>6412</v>
      </c>
      <c r="G91" s="71">
        <v>34776</v>
      </c>
      <c r="H91" s="71">
        <v>399</v>
      </c>
      <c r="I91" s="17">
        <f t="shared" si="7"/>
        <v>44760</v>
      </c>
      <c r="J91" s="72"/>
      <c r="K91" s="71"/>
      <c r="L91" s="71"/>
      <c r="M91" s="71"/>
      <c r="N91" s="19">
        <f t="shared" si="8"/>
        <v>0</v>
      </c>
      <c r="O91" s="20">
        <f t="shared" si="9"/>
        <v>44760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16.3</v>
      </c>
      <c r="D92" s="80">
        <v>43.8</v>
      </c>
      <c r="E92" s="80"/>
      <c r="F92" s="80">
        <v>89.8</v>
      </c>
      <c r="G92" s="80">
        <v>553.70000000000005</v>
      </c>
      <c r="H92" s="80">
        <v>11.1</v>
      </c>
      <c r="I92" s="29">
        <f t="shared" si="7"/>
        <v>714.7</v>
      </c>
      <c r="J92" s="81"/>
      <c r="K92" s="80"/>
      <c r="L92" s="80"/>
      <c r="M92" s="80"/>
      <c r="N92" s="30">
        <f t="shared" si="8"/>
        <v>0</v>
      </c>
      <c r="O92" s="31">
        <f t="shared" si="9"/>
        <v>714.7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9.42</v>
      </c>
      <c r="D93" s="77">
        <v>24.59</v>
      </c>
      <c r="E93" s="77"/>
      <c r="F93" s="77">
        <v>132.66</v>
      </c>
      <c r="G93" s="77">
        <v>363.99</v>
      </c>
      <c r="H93" s="77">
        <v>2.92</v>
      </c>
      <c r="I93" s="26">
        <f t="shared" si="7"/>
        <v>533.57999999999993</v>
      </c>
      <c r="J93" s="78"/>
      <c r="K93" s="77"/>
      <c r="L93" s="77"/>
      <c r="M93" s="77">
        <v>10.74</v>
      </c>
      <c r="N93" s="27">
        <f t="shared" si="8"/>
        <v>10.74</v>
      </c>
      <c r="O93" s="28">
        <f t="shared" si="9"/>
        <v>544.31999999999994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3671</v>
      </c>
      <c r="D94" s="71">
        <v>3458</v>
      </c>
      <c r="E94" s="71"/>
      <c r="F94" s="71">
        <v>25964</v>
      </c>
      <c r="G94" s="71">
        <v>78217</v>
      </c>
      <c r="H94" s="71">
        <v>327</v>
      </c>
      <c r="I94" s="17">
        <f t="shared" si="7"/>
        <v>111637</v>
      </c>
      <c r="J94" s="72"/>
      <c r="K94" s="71"/>
      <c r="L94" s="71"/>
      <c r="M94" s="71">
        <v>719</v>
      </c>
      <c r="N94" s="19">
        <f t="shared" si="8"/>
        <v>719</v>
      </c>
      <c r="O94" s="20">
        <f t="shared" si="9"/>
        <v>112356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45.1</v>
      </c>
      <c r="D95" s="80">
        <v>74.3</v>
      </c>
      <c r="E95" s="80"/>
      <c r="F95" s="80">
        <v>295.5</v>
      </c>
      <c r="G95" s="80">
        <v>1139.5</v>
      </c>
      <c r="H95" s="80">
        <v>7.5</v>
      </c>
      <c r="I95" s="29">
        <f t="shared" si="7"/>
        <v>1561.9</v>
      </c>
      <c r="J95" s="81"/>
      <c r="K95" s="80"/>
      <c r="L95" s="80"/>
      <c r="M95" s="80">
        <v>12.9</v>
      </c>
      <c r="N95" s="30">
        <f t="shared" si="8"/>
        <v>12.9</v>
      </c>
      <c r="O95" s="31">
        <f t="shared" si="9"/>
        <v>1574.8000000000002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13.47</v>
      </c>
      <c r="D96" s="77">
        <v>0.91</v>
      </c>
      <c r="E96" s="77"/>
      <c r="F96" s="77">
        <v>167.8</v>
      </c>
      <c r="G96" s="77">
        <v>1221.52</v>
      </c>
      <c r="H96" s="77"/>
      <c r="I96" s="26">
        <f t="shared" si="7"/>
        <v>1403.7</v>
      </c>
      <c r="J96" s="78"/>
      <c r="K96" s="77"/>
      <c r="L96" s="77"/>
      <c r="M96" s="77"/>
      <c r="N96" s="27">
        <f t="shared" si="8"/>
        <v>0</v>
      </c>
      <c r="O96" s="28">
        <f t="shared" si="9"/>
        <v>1403.7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5688</v>
      </c>
      <c r="D97" s="71">
        <v>142</v>
      </c>
      <c r="E97" s="71"/>
      <c r="F97" s="71">
        <v>34965</v>
      </c>
      <c r="G97" s="71">
        <v>294491</v>
      </c>
      <c r="H97" s="71"/>
      <c r="I97" s="17">
        <f t="shared" si="7"/>
        <v>335286</v>
      </c>
      <c r="J97" s="72"/>
      <c r="K97" s="71"/>
      <c r="L97" s="71"/>
      <c r="M97" s="71"/>
      <c r="N97" s="19">
        <f t="shared" si="8"/>
        <v>0</v>
      </c>
      <c r="O97" s="20">
        <f t="shared" si="9"/>
        <v>335286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58.6</v>
      </c>
      <c r="D98" s="80">
        <v>2.6</v>
      </c>
      <c r="E98" s="80"/>
      <c r="F98" s="80">
        <v>338</v>
      </c>
      <c r="G98" s="80">
        <v>3828.7</v>
      </c>
      <c r="H98" s="80"/>
      <c r="I98" s="29">
        <f t="shared" si="7"/>
        <v>4227.8999999999996</v>
      </c>
      <c r="J98" s="81"/>
      <c r="K98" s="80"/>
      <c r="L98" s="80"/>
      <c r="M98" s="80"/>
      <c r="N98" s="30">
        <f t="shared" si="8"/>
        <v>0</v>
      </c>
      <c r="O98" s="31">
        <f t="shared" si="9"/>
        <v>4227.8999999999996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17.440000000000001</v>
      </c>
      <c r="D99" s="77">
        <v>7.95</v>
      </c>
      <c r="E99" s="77"/>
      <c r="F99" s="77">
        <v>143.71</v>
      </c>
      <c r="G99" s="77">
        <v>753.68</v>
      </c>
      <c r="H99" s="77">
        <v>2</v>
      </c>
      <c r="I99" s="26">
        <f t="shared" si="7"/>
        <v>924.78</v>
      </c>
      <c r="J99" s="78"/>
      <c r="K99" s="77"/>
      <c r="L99" s="77"/>
      <c r="M99" s="77">
        <v>0.75</v>
      </c>
      <c r="N99" s="27">
        <f t="shared" si="8"/>
        <v>0.75</v>
      </c>
      <c r="O99" s="28">
        <f t="shared" si="9"/>
        <v>925.53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6941</v>
      </c>
      <c r="D100" s="71">
        <v>1318</v>
      </c>
      <c r="E100" s="71"/>
      <c r="F100" s="71">
        <v>28714</v>
      </c>
      <c r="G100" s="71">
        <v>170003</v>
      </c>
      <c r="H100" s="71">
        <v>270</v>
      </c>
      <c r="I100" s="17">
        <f t="shared" si="7"/>
        <v>207246</v>
      </c>
      <c r="J100" s="72"/>
      <c r="K100" s="71"/>
      <c r="L100" s="71"/>
      <c r="M100" s="71">
        <v>55</v>
      </c>
      <c r="N100" s="19">
        <f t="shared" si="8"/>
        <v>55</v>
      </c>
      <c r="O100" s="20">
        <f t="shared" si="9"/>
        <v>207301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73</v>
      </c>
      <c r="D101" s="80">
        <v>23.1</v>
      </c>
      <c r="E101" s="80"/>
      <c r="F101" s="80">
        <v>280.39999999999998</v>
      </c>
      <c r="G101" s="80">
        <v>2189</v>
      </c>
      <c r="H101" s="80">
        <v>5.0999999999999996</v>
      </c>
      <c r="I101" s="29">
        <f t="shared" si="7"/>
        <v>2570.6</v>
      </c>
      <c r="J101" s="81"/>
      <c r="K101" s="80"/>
      <c r="L101" s="80"/>
      <c r="M101" s="80">
        <v>0.9</v>
      </c>
      <c r="N101" s="30">
        <f t="shared" si="8"/>
        <v>0.9</v>
      </c>
      <c r="O101" s="31">
        <f t="shared" si="9"/>
        <v>2571.5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20.010000000000002</v>
      </c>
      <c r="D102" s="77">
        <v>3.45</v>
      </c>
      <c r="E102" s="77"/>
      <c r="F102" s="77">
        <v>69.739999999999995</v>
      </c>
      <c r="G102" s="77">
        <v>534.58000000000004</v>
      </c>
      <c r="H102" s="77">
        <v>1.49</v>
      </c>
      <c r="I102" s="26">
        <f t="shared" si="7"/>
        <v>629.27</v>
      </c>
      <c r="J102" s="78"/>
      <c r="K102" s="77"/>
      <c r="L102" s="77">
        <v>0.3</v>
      </c>
      <c r="M102" s="77">
        <v>4.08</v>
      </c>
      <c r="N102" s="27">
        <f t="shared" si="8"/>
        <v>4.38</v>
      </c>
      <c r="O102" s="28">
        <f t="shared" si="9"/>
        <v>633.65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8269</v>
      </c>
      <c r="D103" s="71">
        <v>553</v>
      </c>
      <c r="E103" s="71"/>
      <c r="F103" s="71">
        <v>14982</v>
      </c>
      <c r="G103" s="71">
        <v>129402</v>
      </c>
      <c r="H103" s="71">
        <v>280</v>
      </c>
      <c r="I103" s="17">
        <f t="shared" si="7"/>
        <v>153486</v>
      </c>
      <c r="J103" s="72"/>
      <c r="K103" s="71"/>
      <c r="L103" s="71">
        <v>29</v>
      </c>
      <c r="M103" s="71">
        <v>496</v>
      </c>
      <c r="N103" s="19">
        <f t="shared" si="8"/>
        <v>525</v>
      </c>
      <c r="O103" s="20">
        <f t="shared" si="9"/>
        <v>154011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79.400000000000006</v>
      </c>
      <c r="D104" s="80">
        <v>7.5</v>
      </c>
      <c r="E104" s="80"/>
      <c r="F104" s="80">
        <v>123.7</v>
      </c>
      <c r="G104" s="80">
        <v>1436.6</v>
      </c>
      <c r="H104" s="80">
        <v>4.4000000000000004</v>
      </c>
      <c r="I104" s="29">
        <f t="shared" si="7"/>
        <v>1651.6</v>
      </c>
      <c r="J104" s="81"/>
      <c r="K104" s="80"/>
      <c r="L104" s="80">
        <v>0.4</v>
      </c>
      <c r="M104" s="80">
        <v>4.9000000000000004</v>
      </c>
      <c r="N104" s="30">
        <f t="shared" si="8"/>
        <v>5.3000000000000007</v>
      </c>
      <c r="O104" s="31">
        <f t="shared" si="9"/>
        <v>1656.8999999999999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4.37</v>
      </c>
      <c r="D105" s="77">
        <v>4.2300000000000004</v>
      </c>
      <c r="E105" s="77"/>
      <c r="F105" s="77">
        <v>16.16</v>
      </c>
      <c r="G105" s="77">
        <v>281.60000000000002</v>
      </c>
      <c r="H105" s="77"/>
      <c r="I105" s="26">
        <f t="shared" si="7"/>
        <v>306.36</v>
      </c>
      <c r="J105" s="78"/>
      <c r="K105" s="77"/>
      <c r="L105" s="77"/>
      <c r="M105" s="77">
        <v>1.5</v>
      </c>
      <c r="N105" s="27">
        <f t="shared" si="8"/>
        <v>1.5</v>
      </c>
      <c r="O105" s="28">
        <f t="shared" si="9"/>
        <v>307.86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1954</v>
      </c>
      <c r="D106" s="71">
        <v>749</v>
      </c>
      <c r="E106" s="71"/>
      <c r="F106" s="71">
        <v>3803</v>
      </c>
      <c r="G106" s="71">
        <v>72328</v>
      </c>
      <c r="H106" s="71"/>
      <c r="I106" s="17">
        <f t="shared" si="7"/>
        <v>78834</v>
      </c>
      <c r="J106" s="72"/>
      <c r="K106" s="71"/>
      <c r="L106" s="71"/>
      <c r="M106" s="71">
        <v>198</v>
      </c>
      <c r="N106" s="19">
        <f t="shared" si="8"/>
        <v>198</v>
      </c>
      <c r="O106" s="20">
        <f t="shared" si="9"/>
        <v>79032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16.600000000000001</v>
      </c>
      <c r="D107" s="80">
        <v>9.4</v>
      </c>
      <c r="E107" s="80"/>
      <c r="F107" s="80">
        <v>24.9</v>
      </c>
      <c r="G107" s="80">
        <v>620.6</v>
      </c>
      <c r="H107" s="80"/>
      <c r="I107" s="29">
        <f t="shared" si="7"/>
        <v>671.5</v>
      </c>
      <c r="J107" s="81"/>
      <c r="K107" s="80"/>
      <c r="L107" s="80"/>
      <c r="M107" s="80">
        <v>1.6</v>
      </c>
      <c r="N107" s="30">
        <f t="shared" si="8"/>
        <v>1.6</v>
      </c>
      <c r="O107" s="31">
        <f t="shared" si="9"/>
        <v>673.1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3.47</v>
      </c>
      <c r="D108" s="77">
        <v>4.7</v>
      </c>
      <c r="E108" s="77"/>
      <c r="F108" s="77"/>
      <c r="G108" s="77">
        <v>50.23</v>
      </c>
      <c r="H108" s="77"/>
      <c r="I108" s="26">
        <f t="shared" si="7"/>
        <v>58.4</v>
      </c>
      <c r="J108" s="78"/>
      <c r="K108" s="77"/>
      <c r="L108" s="77"/>
      <c r="M108" s="77"/>
      <c r="N108" s="27">
        <f t="shared" si="8"/>
        <v>0</v>
      </c>
      <c r="O108" s="28">
        <f t="shared" si="9"/>
        <v>58.4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1453</v>
      </c>
      <c r="D109" s="71">
        <v>1125</v>
      </c>
      <c r="E109" s="71"/>
      <c r="F109" s="71"/>
      <c r="G109" s="71">
        <v>13764</v>
      </c>
      <c r="H109" s="71"/>
      <c r="I109" s="17">
        <f t="shared" si="7"/>
        <v>16342</v>
      </c>
      <c r="J109" s="72"/>
      <c r="K109" s="71"/>
      <c r="L109" s="71"/>
      <c r="M109" s="71"/>
      <c r="N109" s="19">
        <f t="shared" si="8"/>
        <v>0</v>
      </c>
      <c r="O109" s="20">
        <f t="shared" si="9"/>
        <v>16342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</v>
      </c>
      <c r="D110" s="80">
        <v>9.6</v>
      </c>
      <c r="E110" s="80"/>
      <c r="F110" s="80"/>
      <c r="G110" s="80">
        <v>98.2</v>
      </c>
      <c r="H110" s="80"/>
      <c r="I110" s="29">
        <f t="shared" si="7"/>
        <v>119.80000000000001</v>
      </c>
      <c r="J110" s="81"/>
      <c r="K110" s="80"/>
      <c r="L110" s="80"/>
      <c r="M110" s="80"/>
      <c r="N110" s="30">
        <f t="shared" si="8"/>
        <v>0</v>
      </c>
      <c r="O110" s="31">
        <f t="shared" si="9"/>
        <v>119.80000000000001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6.33</v>
      </c>
      <c r="D111" s="77">
        <v>7.55</v>
      </c>
      <c r="E111" s="77"/>
      <c r="F111" s="77">
        <v>0.85</v>
      </c>
      <c r="G111" s="77">
        <v>32.950000000000003</v>
      </c>
      <c r="H111" s="77"/>
      <c r="I111" s="26">
        <f t="shared" si="7"/>
        <v>47.68</v>
      </c>
      <c r="J111" s="78"/>
      <c r="K111" s="77"/>
      <c r="L111" s="77"/>
      <c r="M111" s="77"/>
      <c r="N111" s="27">
        <f t="shared" si="8"/>
        <v>0</v>
      </c>
      <c r="O111" s="28">
        <f t="shared" si="9"/>
        <v>47.68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2831</v>
      </c>
      <c r="D112" s="71">
        <v>1781</v>
      </c>
      <c r="E112" s="71"/>
      <c r="F112" s="71">
        <v>224</v>
      </c>
      <c r="G112" s="71">
        <v>9094</v>
      </c>
      <c r="H112" s="71"/>
      <c r="I112" s="17">
        <f t="shared" si="7"/>
        <v>13930</v>
      </c>
      <c r="J112" s="72"/>
      <c r="K112" s="71"/>
      <c r="L112" s="71"/>
      <c r="M112" s="71"/>
      <c r="N112" s="19">
        <f t="shared" si="8"/>
        <v>0</v>
      </c>
      <c r="O112" s="20">
        <f t="shared" si="9"/>
        <v>13930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21.9</v>
      </c>
      <c r="D113" s="80">
        <v>11.9</v>
      </c>
      <c r="E113" s="80"/>
      <c r="F113" s="80">
        <v>0.9</v>
      </c>
      <c r="G113" s="80">
        <v>0</v>
      </c>
      <c r="H113" s="80"/>
      <c r="I113" s="29">
        <f t="shared" si="7"/>
        <v>34.699999999999996</v>
      </c>
      <c r="J113" s="81"/>
      <c r="K113" s="80"/>
      <c r="L113" s="80"/>
      <c r="M113" s="80"/>
      <c r="N113" s="30">
        <f t="shared" si="8"/>
        <v>0</v>
      </c>
      <c r="O113" s="31">
        <f t="shared" si="9"/>
        <v>34.699999999999996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2.82</v>
      </c>
      <c r="D114" s="77">
        <v>2.99</v>
      </c>
      <c r="E114" s="77"/>
      <c r="F114" s="77"/>
      <c r="G114" s="77">
        <v>9.5500000000000007</v>
      </c>
      <c r="H114" s="77"/>
      <c r="I114" s="26">
        <f t="shared" si="7"/>
        <v>15.360000000000001</v>
      </c>
      <c r="J114" s="78"/>
      <c r="K114" s="77"/>
      <c r="L114" s="77"/>
      <c r="M114" s="77"/>
      <c r="N114" s="27">
        <f t="shared" si="8"/>
        <v>0</v>
      </c>
      <c r="O114" s="28">
        <f t="shared" si="9"/>
        <v>15.360000000000001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1541</v>
      </c>
      <c r="D115" s="71">
        <v>724</v>
      </c>
      <c r="E115" s="71"/>
      <c r="F115" s="71"/>
      <c r="G115" s="71">
        <v>2573</v>
      </c>
      <c r="H115" s="71"/>
      <c r="I115" s="17">
        <f t="shared" si="7"/>
        <v>4838</v>
      </c>
      <c r="J115" s="72"/>
      <c r="K115" s="71"/>
      <c r="L115" s="71"/>
      <c r="M115" s="71"/>
      <c r="N115" s="19">
        <f t="shared" si="8"/>
        <v>0</v>
      </c>
      <c r="O115" s="20">
        <f t="shared" si="9"/>
        <v>4838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10.8</v>
      </c>
      <c r="D116" s="89">
        <v>4</v>
      </c>
      <c r="E116" s="89"/>
      <c r="F116" s="89"/>
      <c r="G116" s="89">
        <v>0</v>
      </c>
      <c r="H116" s="89"/>
      <c r="I116" s="47">
        <f t="shared" si="7"/>
        <v>14.8</v>
      </c>
      <c r="J116" s="90"/>
      <c r="K116" s="89"/>
      <c r="L116" s="89"/>
      <c r="M116" s="89"/>
      <c r="N116" s="49">
        <f t="shared" si="8"/>
        <v>0</v>
      </c>
      <c r="O116" s="44">
        <f t="shared" si="9"/>
        <v>14.8</v>
      </c>
      <c r="P116" s="45">
        <f>SUM(O136,P111,P112,P115)</f>
        <v>4322.2699999999995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4.4000000000000004</v>
      </c>
      <c r="D121" s="68">
        <v>7.84</v>
      </c>
      <c r="E121" s="68"/>
      <c r="F121" s="68"/>
      <c r="G121" s="68">
        <v>5.25</v>
      </c>
      <c r="H121" s="68"/>
      <c r="I121" s="11">
        <f t="shared" si="7"/>
        <v>17.490000000000002</v>
      </c>
      <c r="J121" s="69"/>
      <c r="K121" s="68"/>
      <c r="L121" s="68"/>
      <c r="M121" s="68"/>
      <c r="N121" s="13">
        <f t="shared" si="8"/>
        <v>0</v>
      </c>
      <c r="O121" s="14">
        <f t="shared" si="9"/>
        <v>17.490000000000002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2038</v>
      </c>
      <c r="D122" s="71">
        <v>2087</v>
      </c>
      <c r="E122" s="71"/>
      <c r="F122" s="71"/>
      <c r="G122" s="71">
        <v>1554</v>
      </c>
      <c r="H122" s="71"/>
      <c r="I122" s="17">
        <f t="shared" si="7"/>
        <v>5679</v>
      </c>
      <c r="J122" s="72"/>
      <c r="K122" s="71"/>
      <c r="L122" s="71"/>
      <c r="M122" s="71"/>
      <c r="N122" s="19">
        <f t="shared" si="8"/>
        <v>0</v>
      </c>
      <c r="O122" s="20">
        <f t="shared" si="9"/>
        <v>5679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14.6</v>
      </c>
      <c r="D123" s="80">
        <v>0</v>
      </c>
      <c r="E123" s="80"/>
      <c r="F123" s="80"/>
      <c r="G123" s="80">
        <v>0</v>
      </c>
      <c r="H123" s="80"/>
      <c r="I123" s="29">
        <f t="shared" si="7"/>
        <v>14.6</v>
      </c>
      <c r="J123" s="81"/>
      <c r="K123" s="80"/>
      <c r="L123" s="80"/>
      <c r="M123" s="80"/>
      <c r="N123" s="30">
        <f t="shared" si="8"/>
        <v>0</v>
      </c>
      <c r="O123" s="31">
        <f t="shared" si="9"/>
        <v>14.6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4.0199999999999996</v>
      </c>
      <c r="D124" s="77">
        <v>6.09</v>
      </c>
      <c r="E124" s="77"/>
      <c r="F124" s="77"/>
      <c r="G124" s="77">
        <v>9.6300000000000008</v>
      </c>
      <c r="H124" s="77"/>
      <c r="I124" s="26">
        <f t="shared" si="7"/>
        <v>19.740000000000002</v>
      </c>
      <c r="J124" s="78"/>
      <c r="K124" s="77"/>
      <c r="L124" s="77"/>
      <c r="M124" s="77"/>
      <c r="N124" s="27">
        <f t="shared" si="8"/>
        <v>0</v>
      </c>
      <c r="O124" s="28">
        <f t="shared" si="9"/>
        <v>19.740000000000002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2072</v>
      </c>
      <c r="D125" s="71">
        <v>1668</v>
      </c>
      <c r="E125" s="71"/>
      <c r="F125" s="71"/>
      <c r="G125" s="71">
        <v>2977</v>
      </c>
      <c r="H125" s="71"/>
      <c r="I125" s="17">
        <f t="shared" si="7"/>
        <v>6717</v>
      </c>
      <c r="J125" s="72"/>
      <c r="K125" s="71"/>
      <c r="L125" s="71"/>
      <c r="M125" s="71"/>
      <c r="N125" s="19">
        <f t="shared" si="8"/>
        <v>0</v>
      </c>
      <c r="O125" s="20">
        <f t="shared" si="9"/>
        <v>6717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13.5</v>
      </c>
      <c r="D126" s="80">
        <v>0</v>
      </c>
      <c r="E126" s="80"/>
      <c r="F126" s="80"/>
      <c r="G126" s="80">
        <v>0</v>
      </c>
      <c r="H126" s="80"/>
      <c r="I126" s="29">
        <f t="shared" si="7"/>
        <v>13.5</v>
      </c>
      <c r="J126" s="81"/>
      <c r="K126" s="80"/>
      <c r="L126" s="80"/>
      <c r="M126" s="80"/>
      <c r="N126" s="30">
        <f t="shared" si="8"/>
        <v>0</v>
      </c>
      <c r="O126" s="31">
        <f t="shared" si="9"/>
        <v>13.5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4.0599999999999996</v>
      </c>
      <c r="D127" s="77">
        <v>4.55</v>
      </c>
      <c r="E127" s="77"/>
      <c r="F127" s="77"/>
      <c r="G127" s="77">
        <v>2.25</v>
      </c>
      <c r="H127" s="77"/>
      <c r="I127" s="26">
        <f t="shared" si="7"/>
        <v>10.86</v>
      </c>
      <c r="J127" s="78"/>
      <c r="K127" s="77"/>
      <c r="L127" s="77"/>
      <c r="M127" s="77"/>
      <c r="N127" s="27">
        <f t="shared" si="8"/>
        <v>0</v>
      </c>
      <c r="O127" s="28">
        <f t="shared" si="9"/>
        <v>10.86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2205</v>
      </c>
      <c r="D128" s="71">
        <v>1141</v>
      </c>
      <c r="E128" s="71"/>
      <c r="F128" s="71"/>
      <c r="G128" s="71">
        <v>771</v>
      </c>
      <c r="H128" s="71"/>
      <c r="I128" s="17">
        <f t="shared" si="7"/>
        <v>4117</v>
      </c>
      <c r="J128" s="72"/>
      <c r="K128" s="71"/>
      <c r="L128" s="71"/>
      <c r="M128" s="71"/>
      <c r="N128" s="19">
        <f t="shared" si="8"/>
        <v>0</v>
      </c>
      <c r="O128" s="20">
        <f t="shared" si="9"/>
        <v>4117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95.36</v>
      </c>
      <c r="D130" s="68">
        <v>124.1</v>
      </c>
      <c r="E130" s="68"/>
      <c r="F130" s="68">
        <v>576.25</v>
      </c>
      <c r="G130" s="68">
        <v>3469.28</v>
      </c>
      <c r="H130" s="68">
        <v>17.899999999999999</v>
      </c>
      <c r="I130" s="11">
        <f t="shared" si="7"/>
        <v>4282.8899999999994</v>
      </c>
      <c r="J130" s="69"/>
      <c r="K130" s="68"/>
      <c r="L130" s="68">
        <v>0.3</v>
      </c>
      <c r="M130" s="68">
        <v>28.01</v>
      </c>
      <c r="N130" s="13">
        <f>SUM(J130:M130)</f>
        <v>28.310000000000002</v>
      </c>
      <c r="O130" s="14">
        <f t="shared" si="9"/>
        <v>4311.2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40519</v>
      </c>
      <c r="D131" s="71">
        <v>22655</v>
      </c>
      <c r="E131" s="71"/>
      <c r="F131" s="71">
        <v>116594</v>
      </c>
      <c r="G131" s="71">
        <v>815633</v>
      </c>
      <c r="H131" s="71">
        <v>2729</v>
      </c>
      <c r="I131" s="17">
        <f t="shared" si="7"/>
        <v>998130</v>
      </c>
      <c r="J131" s="72"/>
      <c r="K131" s="71"/>
      <c r="L131" s="71">
        <v>29</v>
      </c>
      <c r="M131" s="71">
        <v>1955</v>
      </c>
      <c r="N131" s="19">
        <f t="shared" si="8"/>
        <v>1984</v>
      </c>
      <c r="O131" s="20">
        <f t="shared" si="9"/>
        <v>1000114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377.4</v>
      </c>
      <c r="D132" s="80">
        <v>377.8</v>
      </c>
      <c r="E132" s="80"/>
      <c r="F132" s="80">
        <v>1180.9000000000001</v>
      </c>
      <c r="G132" s="80">
        <v>10006.9</v>
      </c>
      <c r="H132" s="80">
        <v>81.7</v>
      </c>
      <c r="I132" s="29">
        <f t="shared" ref="I132:I138" si="10">SUM(C132:H132)</f>
        <v>12024.7</v>
      </c>
      <c r="J132" s="81"/>
      <c r="K132" s="80"/>
      <c r="L132" s="80">
        <v>0.4</v>
      </c>
      <c r="M132" s="80">
        <v>34.200000000000003</v>
      </c>
      <c r="N132" s="30">
        <f t="shared" ref="N132:N138" si="11">SUM(J132:M132)</f>
        <v>34.6</v>
      </c>
      <c r="O132" s="31">
        <f t="shared" ref="O132:O138" si="12">SUM(N132,I132)</f>
        <v>12059.300000000001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95.23</v>
      </c>
      <c r="D133" s="77">
        <v>92.61</v>
      </c>
      <c r="E133" s="77"/>
      <c r="F133" s="77">
        <v>574.29999999999995</v>
      </c>
      <c r="G133" s="77">
        <v>3453.5</v>
      </c>
      <c r="H133" s="77">
        <v>3.49</v>
      </c>
      <c r="I133" s="26">
        <f t="shared" si="10"/>
        <v>4219.13</v>
      </c>
      <c r="J133" s="78"/>
      <c r="K133" s="77"/>
      <c r="L133" s="77">
        <v>0.3</v>
      </c>
      <c r="M133" s="77">
        <v>28.01</v>
      </c>
      <c r="N133" s="27">
        <f t="shared" si="11"/>
        <v>28.310000000000002</v>
      </c>
      <c r="O133" s="28">
        <f t="shared" si="12"/>
        <v>4247.4400000000005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40489</v>
      </c>
      <c r="D134" s="71">
        <v>17461</v>
      </c>
      <c r="E134" s="71"/>
      <c r="F134" s="71">
        <v>116291</v>
      </c>
      <c r="G134" s="71">
        <v>813501</v>
      </c>
      <c r="H134" s="71">
        <v>550</v>
      </c>
      <c r="I134" s="17">
        <f t="shared" si="10"/>
        <v>988292</v>
      </c>
      <c r="J134" s="72"/>
      <c r="K134" s="71"/>
      <c r="L134" s="71">
        <v>29</v>
      </c>
      <c r="M134" s="71">
        <v>1955</v>
      </c>
      <c r="N134" s="19">
        <f t="shared" si="11"/>
        <v>1984</v>
      </c>
      <c r="O134" s="20">
        <f t="shared" si="12"/>
        <v>990276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376.5</v>
      </c>
      <c r="D135" s="89">
        <v>204.3</v>
      </c>
      <c r="E135" s="89"/>
      <c r="F135" s="89">
        <v>1173.4000000000001</v>
      </c>
      <c r="G135" s="89">
        <v>9934.1</v>
      </c>
      <c r="H135" s="89">
        <v>9.5</v>
      </c>
      <c r="I135" s="47">
        <f t="shared" si="10"/>
        <v>11697.800000000001</v>
      </c>
      <c r="J135" s="90"/>
      <c r="K135" s="89"/>
      <c r="L135" s="89">
        <v>0.4</v>
      </c>
      <c r="M135" s="89">
        <v>34.200000000000003</v>
      </c>
      <c r="N135" s="49">
        <f t="shared" si="11"/>
        <v>34.6</v>
      </c>
      <c r="O135" s="44">
        <f t="shared" si="12"/>
        <v>11732.400000000001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95.710000000000008</v>
      </c>
      <c r="D136" s="57">
        <f t="shared" si="13"/>
        <v>125.12</v>
      </c>
      <c r="E136" s="57">
        <f t="shared" si="13"/>
        <v>0</v>
      </c>
      <c r="F136" s="57">
        <f t="shared" si="13"/>
        <v>576.25</v>
      </c>
      <c r="G136" s="57">
        <f t="shared" si="13"/>
        <v>3478.04</v>
      </c>
      <c r="H136" s="57">
        <f t="shared" si="13"/>
        <v>17.899999999999999</v>
      </c>
      <c r="I136" s="58">
        <f t="shared" si="10"/>
        <v>4293.0199999999995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1.24</v>
      </c>
      <c r="M136" s="57">
        <f t="shared" si="14"/>
        <v>28.009999999999998</v>
      </c>
      <c r="N136" s="60">
        <f t="shared" si="11"/>
        <v>29.249999999999996</v>
      </c>
      <c r="O136" s="61">
        <f t="shared" si="12"/>
        <v>4322.2699999999995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40519</v>
      </c>
      <c r="D137" s="36">
        <f t="shared" si="13"/>
        <v>23650</v>
      </c>
      <c r="E137" s="36">
        <f t="shared" si="13"/>
        <v>0</v>
      </c>
      <c r="F137" s="36">
        <f t="shared" si="13"/>
        <v>116594</v>
      </c>
      <c r="G137" s="36">
        <f t="shared" si="13"/>
        <v>815633</v>
      </c>
      <c r="H137" s="36">
        <f t="shared" si="13"/>
        <v>2729</v>
      </c>
      <c r="I137" s="17">
        <f t="shared" si="10"/>
        <v>999125</v>
      </c>
      <c r="J137" s="18">
        <f t="shared" si="14"/>
        <v>0</v>
      </c>
      <c r="K137" s="16">
        <f t="shared" si="14"/>
        <v>0</v>
      </c>
      <c r="L137" s="16">
        <f t="shared" si="14"/>
        <v>38</v>
      </c>
      <c r="M137" s="16">
        <f t="shared" si="14"/>
        <v>1955</v>
      </c>
      <c r="N137" s="19">
        <f t="shared" si="11"/>
        <v>1993</v>
      </c>
      <c r="O137" s="20">
        <f t="shared" si="12"/>
        <v>1001118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377.40000000000003</v>
      </c>
      <c r="D138" s="41">
        <f t="shared" si="13"/>
        <v>438.80000000000007</v>
      </c>
      <c r="E138" s="41">
        <f t="shared" si="13"/>
        <v>0</v>
      </c>
      <c r="F138" s="41">
        <f t="shared" si="13"/>
        <v>1180.9000000000003</v>
      </c>
      <c r="G138" s="41">
        <f t="shared" si="13"/>
        <v>10006.900000000001</v>
      </c>
      <c r="H138" s="41">
        <f t="shared" si="13"/>
        <v>81.7</v>
      </c>
      <c r="I138" s="47">
        <f t="shared" si="10"/>
        <v>12085.700000000003</v>
      </c>
      <c r="J138" s="48">
        <f t="shared" si="14"/>
        <v>0</v>
      </c>
      <c r="K138" s="46">
        <f t="shared" si="14"/>
        <v>0</v>
      </c>
      <c r="L138" s="46">
        <f t="shared" si="14"/>
        <v>1.6</v>
      </c>
      <c r="M138" s="46">
        <f t="shared" si="14"/>
        <v>34.199999999999996</v>
      </c>
      <c r="N138" s="49">
        <f t="shared" si="11"/>
        <v>35.799999999999997</v>
      </c>
      <c r="O138" s="44">
        <f t="shared" si="12"/>
        <v>12121.500000000002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63</v>
      </c>
      <c r="G3" s="104" t="s">
        <v>65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0.59</v>
      </c>
      <c r="N5" s="13">
        <f t="shared" ref="N5:N58" si="1">SUM(J5:M5)</f>
        <v>0.59</v>
      </c>
      <c r="O5" s="14">
        <f>SUM(N5,I5)</f>
        <v>0.59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149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7.52</v>
      </c>
      <c r="E14" s="77"/>
      <c r="F14" s="77"/>
      <c r="G14" s="77"/>
      <c r="H14" s="77"/>
      <c r="I14" s="26">
        <f t="shared" si="0"/>
        <v>7.52</v>
      </c>
      <c r="J14" s="78"/>
      <c r="K14" s="77"/>
      <c r="L14" s="77"/>
      <c r="M14" s="77"/>
      <c r="N14" s="27">
        <f t="shared" si="1"/>
        <v>0</v>
      </c>
      <c r="O14" s="28">
        <f t="shared" si="2"/>
        <v>7.52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447</v>
      </c>
      <c r="E15" s="71"/>
      <c r="F15" s="71"/>
      <c r="G15" s="71"/>
      <c r="H15" s="71"/>
      <c r="I15" s="17">
        <f t="shared" si="0"/>
        <v>447</v>
      </c>
      <c r="J15" s="72"/>
      <c r="K15" s="71"/>
      <c r="L15" s="71"/>
      <c r="M15" s="71"/>
      <c r="N15" s="19">
        <f t="shared" si="1"/>
        <v>0</v>
      </c>
      <c r="O15" s="20">
        <f t="shared" si="2"/>
        <v>447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45.9</v>
      </c>
      <c r="E16" s="80"/>
      <c r="F16" s="80"/>
      <c r="G16" s="80"/>
      <c r="H16" s="80"/>
      <c r="I16" s="29">
        <f t="shared" si="0"/>
        <v>45.9</v>
      </c>
      <c r="J16" s="81"/>
      <c r="K16" s="80"/>
      <c r="L16" s="80"/>
      <c r="M16" s="80"/>
      <c r="N16" s="30">
        <f t="shared" si="1"/>
        <v>0</v>
      </c>
      <c r="O16" s="31">
        <f t="shared" si="2"/>
        <v>45.9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0.22</v>
      </c>
      <c r="D17" s="77">
        <v>25.68</v>
      </c>
      <c r="E17" s="77"/>
      <c r="F17" s="77">
        <v>0.35</v>
      </c>
      <c r="G17" s="77"/>
      <c r="H17" s="77"/>
      <c r="I17" s="26">
        <f t="shared" si="0"/>
        <v>26.25</v>
      </c>
      <c r="J17" s="78"/>
      <c r="K17" s="77"/>
      <c r="L17" s="77">
        <v>1.07</v>
      </c>
      <c r="M17" s="77"/>
      <c r="N17" s="27">
        <f t="shared" si="1"/>
        <v>1.07</v>
      </c>
      <c r="O17" s="28">
        <f t="shared" si="2"/>
        <v>27.32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23</v>
      </c>
      <c r="D18" s="71">
        <v>1613</v>
      </c>
      <c r="E18" s="71"/>
      <c r="F18" s="71">
        <v>40</v>
      </c>
      <c r="G18" s="71"/>
      <c r="H18" s="71"/>
      <c r="I18" s="17">
        <f t="shared" si="0"/>
        <v>1676</v>
      </c>
      <c r="J18" s="72"/>
      <c r="K18" s="71"/>
      <c r="L18" s="71">
        <v>43</v>
      </c>
      <c r="M18" s="71"/>
      <c r="N18" s="19">
        <f t="shared" si="1"/>
        <v>43</v>
      </c>
      <c r="O18" s="20">
        <f t="shared" si="2"/>
        <v>1719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1.8</v>
      </c>
      <c r="D19" s="80">
        <v>100.9</v>
      </c>
      <c r="E19" s="80"/>
      <c r="F19" s="80">
        <v>2.1</v>
      </c>
      <c r="G19" s="80"/>
      <c r="H19" s="80"/>
      <c r="I19" s="29">
        <f t="shared" si="0"/>
        <v>104.8</v>
      </c>
      <c r="J19" s="81"/>
      <c r="K19" s="80"/>
      <c r="L19" s="80">
        <v>2.2000000000000002</v>
      </c>
      <c r="M19" s="80"/>
      <c r="N19" s="30">
        <f t="shared" si="1"/>
        <v>2.2000000000000002</v>
      </c>
      <c r="O19" s="31">
        <f t="shared" si="2"/>
        <v>107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</v>
      </c>
      <c r="D20" s="77">
        <v>12.46</v>
      </c>
      <c r="E20" s="77"/>
      <c r="F20" s="77">
        <v>0.27</v>
      </c>
      <c r="G20" s="77">
        <v>0.37</v>
      </c>
      <c r="H20" s="77"/>
      <c r="I20" s="26">
        <f t="shared" si="0"/>
        <v>13.2</v>
      </c>
      <c r="J20" s="78"/>
      <c r="K20" s="77"/>
      <c r="L20" s="77"/>
      <c r="M20" s="77">
        <v>0.27</v>
      </c>
      <c r="N20" s="27">
        <f t="shared" si="1"/>
        <v>0.27</v>
      </c>
      <c r="O20" s="28">
        <f t="shared" si="2"/>
        <v>13.469999999999999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27</v>
      </c>
      <c r="D21" s="71">
        <v>2165</v>
      </c>
      <c r="E21" s="71"/>
      <c r="F21" s="71">
        <v>37</v>
      </c>
      <c r="G21" s="71">
        <v>42</v>
      </c>
      <c r="H21" s="71"/>
      <c r="I21" s="17">
        <f t="shared" si="0"/>
        <v>2271</v>
      </c>
      <c r="J21" s="72"/>
      <c r="K21" s="71"/>
      <c r="L21" s="71"/>
      <c r="M21" s="71">
        <v>13</v>
      </c>
      <c r="N21" s="19">
        <f t="shared" si="1"/>
        <v>13</v>
      </c>
      <c r="O21" s="20">
        <f t="shared" si="2"/>
        <v>2284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1.3</v>
      </c>
      <c r="D22" s="80">
        <v>110.3</v>
      </c>
      <c r="E22" s="80"/>
      <c r="F22" s="80">
        <v>1.3</v>
      </c>
      <c r="G22" s="80">
        <v>1.7</v>
      </c>
      <c r="H22" s="80"/>
      <c r="I22" s="29">
        <f t="shared" si="0"/>
        <v>114.6</v>
      </c>
      <c r="J22" s="81"/>
      <c r="K22" s="80"/>
      <c r="L22" s="80"/>
      <c r="M22" s="80">
        <v>0.6</v>
      </c>
      <c r="N22" s="30">
        <f t="shared" si="1"/>
        <v>0.6</v>
      </c>
      <c r="O22" s="31">
        <f t="shared" si="2"/>
        <v>115.19999999999999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1.1000000000000001</v>
      </c>
      <c r="D23" s="77">
        <v>37.020000000000003</v>
      </c>
      <c r="E23" s="77"/>
      <c r="F23" s="77">
        <v>20.66</v>
      </c>
      <c r="G23" s="77"/>
      <c r="H23" s="77"/>
      <c r="I23" s="26">
        <f t="shared" si="0"/>
        <v>58.78</v>
      </c>
      <c r="J23" s="78"/>
      <c r="K23" s="77"/>
      <c r="L23" s="77"/>
      <c r="M23" s="77">
        <v>0.48</v>
      </c>
      <c r="N23" s="27">
        <f t="shared" si="1"/>
        <v>0.48</v>
      </c>
      <c r="O23" s="28">
        <f t="shared" si="2"/>
        <v>59.26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336</v>
      </c>
      <c r="D24" s="71">
        <v>4461</v>
      </c>
      <c r="E24" s="71"/>
      <c r="F24" s="71">
        <v>3342</v>
      </c>
      <c r="G24" s="71"/>
      <c r="H24" s="71"/>
      <c r="I24" s="17">
        <f t="shared" si="0"/>
        <v>8139</v>
      </c>
      <c r="J24" s="72"/>
      <c r="K24" s="71"/>
      <c r="L24" s="71"/>
      <c r="M24" s="71">
        <v>20</v>
      </c>
      <c r="N24" s="19">
        <f t="shared" si="1"/>
        <v>20</v>
      </c>
      <c r="O24" s="20">
        <f t="shared" si="2"/>
        <v>8159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11.4</v>
      </c>
      <c r="D25" s="80">
        <v>190.3</v>
      </c>
      <c r="E25" s="80"/>
      <c r="F25" s="80">
        <v>100.6</v>
      </c>
      <c r="G25" s="80"/>
      <c r="H25" s="80"/>
      <c r="I25" s="29">
        <f t="shared" si="0"/>
        <v>302.3</v>
      </c>
      <c r="J25" s="81"/>
      <c r="K25" s="80"/>
      <c r="L25" s="80"/>
      <c r="M25" s="80">
        <v>0.7</v>
      </c>
      <c r="N25" s="30">
        <f t="shared" si="1"/>
        <v>0.7</v>
      </c>
      <c r="O25" s="31">
        <f t="shared" si="2"/>
        <v>303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4.76</v>
      </c>
      <c r="D26" s="77">
        <v>47.09</v>
      </c>
      <c r="E26" s="77"/>
      <c r="F26" s="77">
        <v>14.79</v>
      </c>
      <c r="G26" s="77">
        <v>1.89</v>
      </c>
      <c r="H26" s="77"/>
      <c r="I26" s="26">
        <f t="shared" si="0"/>
        <v>68.53</v>
      </c>
      <c r="J26" s="78"/>
      <c r="K26" s="77"/>
      <c r="L26" s="77"/>
      <c r="M26" s="77">
        <v>0.87</v>
      </c>
      <c r="N26" s="27">
        <f t="shared" si="1"/>
        <v>0.87</v>
      </c>
      <c r="O26" s="28">
        <f t="shared" si="2"/>
        <v>69.400000000000006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1504</v>
      </c>
      <c r="D27" s="71">
        <v>6107</v>
      </c>
      <c r="E27" s="71"/>
      <c r="F27" s="71">
        <v>2296</v>
      </c>
      <c r="G27" s="71">
        <v>294</v>
      </c>
      <c r="H27" s="71"/>
      <c r="I27" s="17">
        <f t="shared" si="0"/>
        <v>10201</v>
      </c>
      <c r="J27" s="72"/>
      <c r="K27" s="71"/>
      <c r="L27" s="71"/>
      <c r="M27" s="71">
        <v>62</v>
      </c>
      <c r="N27" s="19">
        <f t="shared" si="1"/>
        <v>62</v>
      </c>
      <c r="O27" s="20">
        <f t="shared" si="2"/>
        <v>10263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41.5</v>
      </c>
      <c r="D28" s="80">
        <v>192.7</v>
      </c>
      <c r="E28" s="80"/>
      <c r="F28" s="80">
        <v>52.6</v>
      </c>
      <c r="G28" s="80">
        <v>7.4</v>
      </c>
      <c r="H28" s="80"/>
      <c r="I28" s="29">
        <f t="shared" si="0"/>
        <v>294.2</v>
      </c>
      <c r="J28" s="81"/>
      <c r="K28" s="80"/>
      <c r="L28" s="80"/>
      <c r="M28" s="80">
        <v>1.9</v>
      </c>
      <c r="N28" s="30">
        <f t="shared" si="1"/>
        <v>1.9</v>
      </c>
      <c r="O28" s="31">
        <f t="shared" si="2"/>
        <v>296.09999999999997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16.46</v>
      </c>
      <c r="D29" s="77">
        <v>28.7</v>
      </c>
      <c r="E29" s="77"/>
      <c r="F29" s="77">
        <v>74.2</v>
      </c>
      <c r="G29" s="77">
        <v>1.7</v>
      </c>
      <c r="H29" s="77">
        <v>3.8</v>
      </c>
      <c r="I29" s="26">
        <f t="shared" si="0"/>
        <v>124.86</v>
      </c>
      <c r="J29" s="78"/>
      <c r="K29" s="77"/>
      <c r="L29" s="77"/>
      <c r="M29" s="77">
        <v>0.05</v>
      </c>
      <c r="N29" s="27">
        <f t="shared" si="1"/>
        <v>0.05</v>
      </c>
      <c r="O29" s="28">
        <f t="shared" si="2"/>
        <v>124.91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5628</v>
      </c>
      <c r="D30" s="71">
        <v>3849</v>
      </c>
      <c r="E30" s="71"/>
      <c r="F30" s="71">
        <v>12886</v>
      </c>
      <c r="G30" s="71">
        <v>359</v>
      </c>
      <c r="H30" s="71">
        <v>334</v>
      </c>
      <c r="I30" s="17">
        <f t="shared" si="0"/>
        <v>23056</v>
      </c>
      <c r="J30" s="72"/>
      <c r="K30" s="71"/>
      <c r="L30" s="71"/>
      <c r="M30" s="71">
        <v>4</v>
      </c>
      <c r="N30" s="19">
        <f t="shared" si="1"/>
        <v>4</v>
      </c>
      <c r="O30" s="20">
        <f t="shared" si="2"/>
        <v>23060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98.3</v>
      </c>
      <c r="D31" s="80">
        <v>111.2</v>
      </c>
      <c r="E31" s="80"/>
      <c r="F31" s="80">
        <v>203.3</v>
      </c>
      <c r="G31" s="80">
        <v>7.6</v>
      </c>
      <c r="H31" s="80">
        <v>10.4</v>
      </c>
      <c r="I31" s="29">
        <f t="shared" si="0"/>
        <v>430.8</v>
      </c>
      <c r="J31" s="81"/>
      <c r="K31" s="80"/>
      <c r="L31" s="80"/>
      <c r="M31" s="80">
        <v>0.1</v>
      </c>
      <c r="N31" s="30">
        <f t="shared" si="1"/>
        <v>0.1</v>
      </c>
      <c r="O31" s="31">
        <f t="shared" si="2"/>
        <v>430.90000000000003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25.4</v>
      </c>
      <c r="D32" s="77">
        <v>13.06</v>
      </c>
      <c r="E32" s="77">
        <v>0.04</v>
      </c>
      <c r="F32" s="77">
        <v>161.59</v>
      </c>
      <c r="G32" s="77">
        <v>25.1</v>
      </c>
      <c r="H32" s="77">
        <v>0.16</v>
      </c>
      <c r="I32" s="26">
        <f t="shared" si="0"/>
        <v>225.35</v>
      </c>
      <c r="J32" s="78"/>
      <c r="K32" s="77"/>
      <c r="L32" s="77"/>
      <c r="M32" s="77">
        <v>10.16</v>
      </c>
      <c r="N32" s="27">
        <f t="shared" si="1"/>
        <v>10.16</v>
      </c>
      <c r="O32" s="28">
        <f t="shared" si="2"/>
        <v>235.51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9433</v>
      </c>
      <c r="D33" s="71">
        <v>2353</v>
      </c>
      <c r="E33" s="71">
        <v>4</v>
      </c>
      <c r="F33" s="71">
        <v>30922</v>
      </c>
      <c r="G33" s="71">
        <v>6009</v>
      </c>
      <c r="H33" s="71">
        <v>22</v>
      </c>
      <c r="I33" s="17">
        <f t="shared" si="0"/>
        <v>48743</v>
      </c>
      <c r="J33" s="72"/>
      <c r="K33" s="71"/>
      <c r="L33" s="71"/>
      <c r="M33" s="71">
        <v>978</v>
      </c>
      <c r="N33" s="19">
        <f t="shared" si="1"/>
        <v>978</v>
      </c>
      <c r="O33" s="20">
        <f t="shared" si="2"/>
        <v>49721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144.19999999999999</v>
      </c>
      <c r="D34" s="80">
        <v>47.9</v>
      </c>
      <c r="E34" s="80">
        <v>0.1</v>
      </c>
      <c r="F34" s="80">
        <v>418.6</v>
      </c>
      <c r="G34" s="80">
        <v>92.6</v>
      </c>
      <c r="H34" s="80">
        <v>0.6</v>
      </c>
      <c r="I34" s="29">
        <f t="shared" si="0"/>
        <v>704</v>
      </c>
      <c r="J34" s="81"/>
      <c r="K34" s="80"/>
      <c r="L34" s="80"/>
      <c r="M34" s="80">
        <v>24.4</v>
      </c>
      <c r="N34" s="30">
        <f t="shared" si="1"/>
        <v>24.4</v>
      </c>
      <c r="O34" s="31">
        <f t="shared" si="2"/>
        <v>728.4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27.16</v>
      </c>
      <c r="D35" s="77">
        <v>14.4</v>
      </c>
      <c r="E35" s="77"/>
      <c r="F35" s="77">
        <v>286.55</v>
      </c>
      <c r="G35" s="77">
        <v>41.6</v>
      </c>
      <c r="H35" s="77">
        <v>0.26</v>
      </c>
      <c r="I35" s="26">
        <f t="shared" si="0"/>
        <v>369.97</v>
      </c>
      <c r="J35" s="78"/>
      <c r="K35" s="77"/>
      <c r="L35" s="77"/>
      <c r="M35" s="77">
        <v>0.03</v>
      </c>
      <c r="N35" s="27">
        <f t="shared" si="1"/>
        <v>0.03</v>
      </c>
      <c r="O35" s="28">
        <f t="shared" si="2"/>
        <v>370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10786</v>
      </c>
      <c r="D36" s="71">
        <v>2615</v>
      </c>
      <c r="E36" s="71"/>
      <c r="F36" s="71">
        <v>58529</v>
      </c>
      <c r="G36" s="71">
        <v>9819</v>
      </c>
      <c r="H36" s="71">
        <v>35</v>
      </c>
      <c r="I36" s="17">
        <f t="shared" si="0"/>
        <v>81784</v>
      </c>
      <c r="J36" s="72"/>
      <c r="K36" s="71"/>
      <c r="L36" s="71"/>
      <c r="M36" s="71">
        <v>3</v>
      </c>
      <c r="N36" s="19">
        <f t="shared" si="1"/>
        <v>3</v>
      </c>
      <c r="O36" s="20">
        <f t="shared" si="2"/>
        <v>81787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132.69999999999999</v>
      </c>
      <c r="D37" s="80">
        <v>49.1</v>
      </c>
      <c r="E37" s="80"/>
      <c r="F37" s="80">
        <v>658.1</v>
      </c>
      <c r="G37" s="80">
        <v>141.4</v>
      </c>
      <c r="H37" s="80">
        <v>0.8</v>
      </c>
      <c r="I37" s="29">
        <f t="shared" ref="I37:I50" si="3">SUM(C37:H37)</f>
        <v>982.09999999999991</v>
      </c>
      <c r="J37" s="81"/>
      <c r="K37" s="80"/>
      <c r="L37" s="80"/>
      <c r="M37" s="80">
        <v>0.1</v>
      </c>
      <c r="N37" s="30">
        <f t="shared" si="1"/>
        <v>0.1</v>
      </c>
      <c r="O37" s="31">
        <f t="shared" si="2"/>
        <v>982.19999999999993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39.14</v>
      </c>
      <c r="D38" s="77">
        <v>4.4400000000000004</v>
      </c>
      <c r="E38" s="77"/>
      <c r="F38" s="77">
        <v>506.58</v>
      </c>
      <c r="G38" s="77">
        <v>196.73</v>
      </c>
      <c r="H38" s="77">
        <v>0.1</v>
      </c>
      <c r="I38" s="26">
        <f t="shared" si="3"/>
        <v>746.99</v>
      </c>
      <c r="J38" s="78"/>
      <c r="K38" s="77"/>
      <c r="L38" s="77"/>
      <c r="M38" s="77">
        <v>0.37</v>
      </c>
      <c r="N38" s="27">
        <f t="shared" si="1"/>
        <v>0.37</v>
      </c>
      <c r="O38" s="28">
        <f t="shared" si="2"/>
        <v>747.36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16162</v>
      </c>
      <c r="D39" s="71">
        <v>850</v>
      </c>
      <c r="E39" s="71"/>
      <c r="F39" s="71">
        <v>108663</v>
      </c>
      <c r="G39" s="71">
        <v>47051</v>
      </c>
      <c r="H39" s="71">
        <v>16</v>
      </c>
      <c r="I39" s="17">
        <f t="shared" si="3"/>
        <v>172742</v>
      </c>
      <c r="J39" s="72"/>
      <c r="K39" s="71"/>
      <c r="L39" s="71"/>
      <c r="M39" s="71">
        <v>32</v>
      </c>
      <c r="N39" s="19">
        <f t="shared" si="1"/>
        <v>32</v>
      </c>
      <c r="O39" s="20">
        <f t="shared" si="2"/>
        <v>172774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167.1</v>
      </c>
      <c r="D40" s="80">
        <v>13.4</v>
      </c>
      <c r="E40" s="80"/>
      <c r="F40" s="80">
        <v>1035.5</v>
      </c>
      <c r="G40" s="80">
        <v>613.1</v>
      </c>
      <c r="H40" s="80">
        <v>0.3</v>
      </c>
      <c r="I40" s="29">
        <f t="shared" si="3"/>
        <v>1829.3999999999999</v>
      </c>
      <c r="J40" s="81"/>
      <c r="K40" s="80"/>
      <c r="L40" s="80"/>
      <c r="M40" s="80">
        <v>0.6</v>
      </c>
      <c r="N40" s="30">
        <f t="shared" si="1"/>
        <v>0.6</v>
      </c>
      <c r="O40" s="31">
        <f t="shared" si="2"/>
        <v>1829.9999999999998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48.79</v>
      </c>
      <c r="D41" s="77">
        <v>12.18</v>
      </c>
      <c r="E41" s="77">
        <v>0.05</v>
      </c>
      <c r="F41" s="77">
        <v>467.68</v>
      </c>
      <c r="G41" s="77">
        <v>374.68</v>
      </c>
      <c r="H41" s="77">
        <v>0.14000000000000001</v>
      </c>
      <c r="I41" s="26">
        <f t="shared" si="3"/>
        <v>903.5200000000001</v>
      </c>
      <c r="J41" s="78"/>
      <c r="K41" s="77"/>
      <c r="L41" s="77">
        <v>0.1</v>
      </c>
      <c r="M41" s="77">
        <v>2.11</v>
      </c>
      <c r="N41" s="27">
        <f t="shared" si="1"/>
        <v>2.21</v>
      </c>
      <c r="O41" s="28">
        <f t="shared" si="2"/>
        <v>905.73000000000013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21199</v>
      </c>
      <c r="D42" s="71">
        <v>2763</v>
      </c>
      <c r="E42" s="71">
        <v>7</v>
      </c>
      <c r="F42" s="71">
        <v>99371</v>
      </c>
      <c r="G42" s="71">
        <v>94128</v>
      </c>
      <c r="H42" s="71">
        <v>24</v>
      </c>
      <c r="I42" s="17">
        <f t="shared" si="3"/>
        <v>217492</v>
      </c>
      <c r="J42" s="72"/>
      <c r="K42" s="71"/>
      <c r="L42" s="71">
        <v>12</v>
      </c>
      <c r="M42" s="71">
        <v>164</v>
      </c>
      <c r="N42" s="19">
        <f t="shared" si="1"/>
        <v>176</v>
      </c>
      <c r="O42" s="20">
        <f t="shared" si="2"/>
        <v>217668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212.2</v>
      </c>
      <c r="D43" s="80">
        <v>38.4</v>
      </c>
      <c r="E43" s="80">
        <v>0.1</v>
      </c>
      <c r="F43" s="80">
        <v>940</v>
      </c>
      <c r="G43" s="80">
        <v>1187.0999999999999</v>
      </c>
      <c r="H43" s="80">
        <v>0.5</v>
      </c>
      <c r="I43" s="29">
        <f t="shared" si="3"/>
        <v>2378.3000000000002</v>
      </c>
      <c r="J43" s="81"/>
      <c r="K43" s="80"/>
      <c r="L43" s="80">
        <v>0.2</v>
      </c>
      <c r="M43" s="80">
        <v>2.8</v>
      </c>
      <c r="N43" s="30">
        <f t="shared" si="1"/>
        <v>3</v>
      </c>
      <c r="O43" s="31">
        <f t="shared" si="2"/>
        <v>2381.3000000000002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41.39</v>
      </c>
      <c r="D44" s="77">
        <v>3.73</v>
      </c>
      <c r="E44" s="77"/>
      <c r="F44" s="77">
        <v>69.67</v>
      </c>
      <c r="G44" s="77">
        <v>240.27</v>
      </c>
      <c r="H44" s="77"/>
      <c r="I44" s="26">
        <f t="shared" si="3"/>
        <v>355.06</v>
      </c>
      <c r="J44" s="78"/>
      <c r="K44" s="77"/>
      <c r="L44" s="77"/>
      <c r="M44" s="77">
        <v>10.26</v>
      </c>
      <c r="N44" s="27">
        <f t="shared" si="1"/>
        <v>10.26</v>
      </c>
      <c r="O44" s="28">
        <f t="shared" si="2"/>
        <v>365.32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17693</v>
      </c>
      <c r="D45" s="71">
        <v>819</v>
      </c>
      <c r="E45" s="71"/>
      <c r="F45" s="71">
        <v>15271</v>
      </c>
      <c r="G45" s="71">
        <v>59513</v>
      </c>
      <c r="H45" s="71"/>
      <c r="I45" s="17">
        <f t="shared" si="3"/>
        <v>93296</v>
      </c>
      <c r="J45" s="72"/>
      <c r="K45" s="71"/>
      <c r="L45" s="71"/>
      <c r="M45" s="71">
        <v>709</v>
      </c>
      <c r="N45" s="19">
        <f t="shared" si="1"/>
        <v>709</v>
      </c>
      <c r="O45" s="20">
        <f t="shared" si="2"/>
        <v>94005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167.1</v>
      </c>
      <c r="D46" s="80">
        <v>11.1</v>
      </c>
      <c r="E46" s="80"/>
      <c r="F46" s="80">
        <v>127.3</v>
      </c>
      <c r="G46" s="80">
        <v>666.1</v>
      </c>
      <c r="H46" s="80"/>
      <c r="I46" s="29">
        <f t="shared" si="3"/>
        <v>971.6</v>
      </c>
      <c r="J46" s="81"/>
      <c r="K46" s="80"/>
      <c r="L46" s="80"/>
      <c r="M46" s="80">
        <v>9.6999999999999993</v>
      </c>
      <c r="N46" s="30">
        <f t="shared" si="1"/>
        <v>9.6999999999999993</v>
      </c>
      <c r="O46" s="31">
        <f t="shared" si="2"/>
        <v>981.30000000000007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73.05</v>
      </c>
      <c r="D47" s="77">
        <v>36.28</v>
      </c>
      <c r="E47" s="77">
        <v>0.12</v>
      </c>
      <c r="F47" s="77">
        <v>3.49</v>
      </c>
      <c r="G47" s="77">
        <v>140.56</v>
      </c>
      <c r="H47" s="77"/>
      <c r="I47" s="26">
        <f t="shared" si="3"/>
        <v>253.5</v>
      </c>
      <c r="J47" s="78"/>
      <c r="K47" s="77"/>
      <c r="L47" s="77"/>
      <c r="M47" s="77">
        <v>3</v>
      </c>
      <c r="N47" s="27">
        <f t="shared" si="1"/>
        <v>3</v>
      </c>
      <c r="O47" s="28">
        <f t="shared" si="2"/>
        <v>256.5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36562</v>
      </c>
      <c r="D48" s="71">
        <v>9051</v>
      </c>
      <c r="E48" s="71">
        <v>29</v>
      </c>
      <c r="F48" s="71">
        <v>744</v>
      </c>
      <c r="G48" s="71">
        <v>36412</v>
      </c>
      <c r="H48" s="71"/>
      <c r="I48" s="17">
        <f t="shared" si="3"/>
        <v>82798</v>
      </c>
      <c r="J48" s="72"/>
      <c r="K48" s="71"/>
      <c r="L48" s="71"/>
      <c r="M48" s="71">
        <v>266</v>
      </c>
      <c r="N48" s="19">
        <f t="shared" si="1"/>
        <v>266</v>
      </c>
      <c r="O48" s="20">
        <f t="shared" si="2"/>
        <v>83064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215.7</v>
      </c>
      <c r="D49" s="80">
        <v>38.1</v>
      </c>
      <c r="E49" s="80">
        <v>0.2</v>
      </c>
      <c r="F49" s="80">
        <v>4</v>
      </c>
      <c r="G49" s="80">
        <v>237.3</v>
      </c>
      <c r="H49" s="80"/>
      <c r="I49" s="29">
        <f t="shared" si="3"/>
        <v>495.3</v>
      </c>
      <c r="J49" s="81"/>
      <c r="K49" s="80"/>
      <c r="L49" s="80"/>
      <c r="M49" s="80">
        <v>2.4</v>
      </c>
      <c r="N49" s="30">
        <f t="shared" si="1"/>
        <v>2.4</v>
      </c>
      <c r="O49" s="31">
        <f t="shared" si="2"/>
        <v>497.7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277.35000000000002</v>
      </c>
      <c r="D50" s="68">
        <v>201.48</v>
      </c>
      <c r="E50" s="68">
        <v>0.21</v>
      </c>
      <c r="F50" s="68">
        <v>1605.48</v>
      </c>
      <c r="G50" s="68">
        <v>1022.9</v>
      </c>
      <c r="H50" s="68">
        <v>4.46</v>
      </c>
      <c r="I50" s="11">
        <f t="shared" si="3"/>
        <v>3111.88</v>
      </c>
      <c r="J50" s="69"/>
      <c r="K50" s="68"/>
      <c r="L50" s="68">
        <v>1.17</v>
      </c>
      <c r="M50" s="68">
        <v>27.6</v>
      </c>
      <c r="N50" s="13">
        <f t="shared" si="1"/>
        <v>28.770000000000003</v>
      </c>
      <c r="O50" s="14">
        <f t="shared" si="2"/>
        <v>3140.65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119330</v>
      </c>
      <c r="D51" s="71">
        <v>33382</v>
      </c>
      <c r="E51" s="71">
        <v>40</v>
      </c>
      <c r="F51" s="71">
        <v>332061</v>
      </c>
      <c r="G51" s="71">
        <v>253627</v>
      </c>
      <c r="H51" s="71">
        <v>431</v>
      </c>
      <c r="I51" s="17">
        <f t="shared" ref="I51:I58" si="4">SUM(C51:H51)</f>
        <v>738871</v>
      </c>
      <c r="J51" s="72"/>
      <c r="K51" s="71"/>
      <c r="L51" s="71">
        <v>55</v>
      </c>
      <c r="M51" s="71">
        <v>2251</v>
      </c>
      <c r="N51" s="19">
        <f t="shared" si="1"/>
        <v>2306</v>
      </c>
      <c r="O51" s="20">
        <f>SUM(N51,I51)</f>
        <v>741177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1191.5</v>
      </c>
      <c r="D52" s="80">
        <v>717.3</v>
      </c>
      <c r="E52" s="80">
        <v>0.4</v>
      </c>
      <c r="F52" s="80">
        <v>3541.3</v>
      </c>
      <c r="G52" s="80">
        <v>2954.3</v>
      </c>
      <c r="H52" s="80">
        <v>12.6</v>
      </c>
      <c r="I52" s="29">
        <f t="shared" si="4"/>
        <v>8417.4</v>
      </c>
      <c r="J52" s="81"/>
      <c r="K52" s="80"/>
      <c r="L52" s="80">
        <v>2.4</v>
      </c>
      <c r="M52" s="80">
        <v>43.3</v>
      </c>
      <c r="N52" s="30">
        <f t="shared" si="1"/>
        <v>45.699999999999996</v>
      </c>
      <c r="O52" s="31">
        <f t="shared" si="2"/>
        <v>8463.1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273.07</v>
      </c>
      <c r="D53" s="77">
        <v>89.71</v>
      </c>
      <c r="E53" s="77">
        <v>0.21</v>
      </c>
      <c r="F53" s="77">
        <v>1576.88</v>
      </c>
      <c r="G53" s="77">
        <v>1020.64</v>
      </c>
      <c r="H53" s="77">
        <v>0.14000000000000001</v>
      </c>
      <c r="I53" s="26">
        <f t="shared" si="4"/>
        <v>2960.65</v>
      </c>
      <c r="J53" s="78"/>
      <c r="K53" s="77"/>
      <c r="L53" s="77">
        <v>1.17</v>
      </c>
      <c r="M53" s="77">
        <v>27.6</v>
      </c>
      <c r="N53" s="27">
        <f t="shared" si="1"/>
        <v>28.770000000000003</v>
      </c>
      <c r="O53" s="28">
        <f t="shared" si="2"/>
        <v>2989.42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117970</v>
      </c>
      <c r="D54" s="71">
        <v>19437</v>
      </c>
      <c r="E54" s="71">
        <v>40</v>
      </c>
      <c r="F54" s="71">
        <v>327587</v>
      </c>
      <c r="G54" s="71">
        <v>253291</v>
      </c>
      <c r="H54" s="71">
        <v>24</v>
      </c>
      <c r="I54" s="17">
        <f t="shared" si="4"/>
        <v>718349</v>
      </c>
      <c r="J54" s="72"/>
      <c r="K54" s="71"/>
      <c r="L54" s="71">
        <v>55</v>
      </c>
      <c r="M54" s="71">
        <v>2251</v>
      </c>
      <c r="N54" s="19">
        <f t="shared" si="1"/>
        <v>2306</v>
      </c>
      <c r="O54" s="20">
        <f t="shared" si="2"/>
        <v>720655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1151.5999999999999</v>
      </c>
      <c r="D55" s="74">
        <v>225.3</v>
      </c>
      <c r="E55" s="74">
        <v>0.4</v>
      </c>
      <c r="F55" s="74">
        <v>3413.9</v>
      </c>
      <c r="G55" s="74">
        <v>2945.2</v>
      </c>
      <c r="H55" s="74">
        <v>0.5</v>
      </c>
      <c r="I55" s="23">
        <f t="shared" si="4"/>
        <v>7736.9</v>
      </c>
      <c r="J55" s="75"/>
      <c r="K55" s="74"/>
      <c r="L55" s="74">
        <v>2.4</v>
      </c>
      <c r="M55" s="74">
        <v>43.3</v>
      </c>
      <c r="N55" s="23">
        <f t="shared" si="1"/>
        <v>45.699999999999996</v>
      </c>
      <c r="O55" s="25">
        <f t="shared" si="2"/>
        <v>7782.5999999999995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277.57</v>
      </c>
      <c r="D56" s="10">
        <f t="shared" si="5"/>
        <v>242.56</v>
      </c>
      <c r="E56" s="10">
        <f t="shared" si="5"/>
        <v>0.21</v>
      </c>
      <c r="F56" s="10">
        <f t="shared" si="5"/>
        <v>1605.8300000000002</v>
      </c>
      <c r="G56" s="10">
        <f t="shared" si="5"/>
        <v>1022.8999999999999</v>
      </c>
      <c r="H56" s="10">
        <f t="shared" si="5"/>
        <v>4.4599999999999991</v>
      </c>
      <c r="I56" s="34">
        <f>SUM(C56:H56)</f>
        <v>3153.5299999999997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1.1700000000000002</v>
      </c>
      <c r="M56" s="10">
        <f>SUM(M5,M8,M11,M14,M17,M20,M23,M26,M29,M32,M35,M38,M41,M44,M47)</f>
        <v>28.189999999999998</v>
      </c>
      <c r="N56" s="12">
        <f t="shared" si="1"/>
        <v>29.36</v>
      </c>
      <c r="O56" s="14">
        <f t="shared" si="2"/>
        <v>3182.89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119353</v>
      </c>
      <c r="D57" s="36">
        <f t="shared" si="5"/>
        <v>37093</v>
      </c>
      <c r="E57" s="36">
        <f t="shared" si="5"/>
        <v>40</v>
      </c>
      <c r="F57" s="36">
        <f t="shared" si="5"/>
        <v>332101</v>
      </c>
      <c r="G57" s="36">
        <f t="shared" si="5"/>
        <v>253627</v>
      </c>
      <c r="H57" s="36">
        <f t="shared" si="5"/>
        <v>431</v>
      </c>
      <c r="I57" s="37">
        <f t="shared" si="4"/>
        <v>742645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55</v>
      </c>
      <c r="M57" s="36">
        <f t="shared" si="6"/>
        <v>2251</v>
      </c>
      <c r="N57" s="38">
        <f t="shared" si="1"/>
        <v>2306</v>
      </c>
      <c r="O57" s="20">
        <f t="shared" si="2"/>
        <v>744951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1193.3</v>
      </c>
      <c r="D58" s="41">
        <f t="shared" si="5"/>
        <v>949.30000000000007</v>
      </c>
      <c r="E58" s="41">
        <f t="shared" si="5"/>
        <v>0.4</v>
      </c>
      <c r="F58" s="41">
        <f t="shared" si="5"/>
        <v>3543.4</v>
      </c>
      <c r="G58" s="41">
        <f t="shared" si="5"/>
        <v>2954.2999999999997</v>
      </c>
      <c r="H58" s="41">
        <f t="shared" si="5"/>
        <v>12.600000000000001</v>
      </c>
      <c r="I58" s="42">
        <f t="shared" si="4"/>
        <v>8653.2999999999993</v>
      </c>
      <c r="J58" s="40">
        <f t="shared" si="6"/>
        <v>0</v>
      </c>
      <c r="K58" s="41">
        <f t="shared" si="6"/>
        <v>0</v>
      </c>
      <c r="L58" s="41">
        <f t="shared" si="6"/>
        <v>2.4000000000000004</v>
      </c>
      <c r="M58" s="41">
        <f t="shared" si="6"/>
        <v>43.300000000000004</v>
      </c>
      <c r="N58" s="43">
        <f t="shared" si="1"/>
        <v>45.7</v>
      </c>
      <c r="O58" s="44">
        <f t="shared" si="2"/>
        <v>8699</v>
      </c>
      <c r="P58" s="45">
        <f>SUM(O56,P53,P54,P57)</f>
        <v>3182.89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68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0.59</v>
      </c>
      <c r="N63" s="13">
        <f>SUM(J63:M63)</f>
        <v>0.59</v>
      </c>
      <c r="O63" s="14">
        <f>SUM(N63,I63)</f>
        <v>0.59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134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149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7.52</v>
      </c>
      <c r="E72" s="77"/>
      <c r="F72" s="77"/>
      <c r="G72" s="77"/>
      <c r="H72" s="77"/>
      <c r="I72" s="26">
        <f t="shared" si="7"/>
        <v>7.52</v>
      </c>
      <c r="J72" s="78"/>
      <c r="K72" s="77"/>
      <c r="L72" s="77"/>
      <c r="M72" s="77"/>
      <c r="N72" s="27">
        <f t="shared" si="8"/>
        <v>0</v>
      </c>
      <c r="O72" s="28">
        <f t="shared" si="9"/>
        <v>7.52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447</v>
      </c>
      <c r="E73" s="71"/>
      <c r="F73" s="71"/>
      <c r="G73" s="71"/>
      <c r="H73" s="71"/>
      <c r="I73" s="17">
        <f t="shared" si="7"/>
        <v>447</v>
      </c>
      <c r="J73" s="72"/>
      <c r="K73" s="71"/>
      <c r="L73" s="71"/>
      <c r="M73" s="71"/>
      <c r="N73" s="19">
        <f t="shared" si="8"/>
        <v>0</v>
      </c>
      <c r="O73" s="20">
        <f t="shared" si="9"/>
        <v>447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45.9</v>
      </c>
      <c r="E74" s="80"/>
      <c r="F74" s="80"/>
      <c r="G74" s="80"/>
      <c r="H74" s="80"/>
      <c r="I74" s="29">
        <f t="shared" si="7"/>
        <v>45.9</v>
      </c>
      <c r="J74" s="81"/>
      <c r="K74" s="80"/>
      <c r="L74" s="80"/>
      <c r="M74" s="80"/>
      <c r="N74" s="30">
        <f t="shared" si="8"/>
        <v>0</v>
      </c>
      <c r="O74" s="31">
        <f t="shared" si="9"/>
        <v>45.9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0.22</v>
      </c>
      <c r="D75" s="77">
        <v>25.68</v>
      </c>
      <c r="E75" s="77"/>
      <c r="F75" s="77">
        <v>0.35</v>
      </c>
      <c r="G75" s="77"/>
      <c r="H75" s="77"/>
      <c r="I75" s="26">
        <f t="shared" si="7"/>
        <v>26.25</v>
      </c>
      <c r="J75" s="78"/>
      <c r="K75" s="77"/>
      <c r="L75" s="77">
        <v>1.07</v>
      </c>
      <c r="M75" s="77"/>
      <c r="N75" s="27">
        <f t="shared" si="8"/>
        <v>1.07</v>
      </c>
      <c r="O75" s="28">
        <f t="shared" si="9"/>
        <v>27.32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23</v>
      </c>
      <c r="D76" s="71">
        <v>1613</v>
      </c>
      <c r="E76" s="71"/>
      <c r="F76" s="71">
        <v>40</v>
      </c>
      <c r="G76" s="71"/>
      <c r="H76" s="71"/>
      <c r="I76" s="17">
        <f t="shared" si="7"/>
        <v>1676</v>
      </c>
      <c r="J76" s="72"/>
      <c r="K76" s="71"/>
      <c r="L76" s="71">
        <v>43</v>
      </c>
      <c r="M76" s="71"/>
      <c r="N76" s="19">
        <f t="shared" si="8"/>
        <v>43</v>
      </c>
      <c r="O76" s="20">
        <f t="shared" si="9"/>
        <v>1719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1.8</v>
      </c>
      <c r="D77" s="80">
        <v>100.9</v>
      </c>
      <c r="E77" s="80"/>
      <c r="F77" s="80">
        <v>2.1</v>
      </c>
      <c r="G77" s="80"/>
      <c r="H77" s="80"/>
      <c r="I77" s="29">
        <f t="shared" si="7"/>
        <v>104.8</v>
      </c>
      <c r="J77" s="81"/>
      <c r="K77" s="80"/>
      <c r="L77" s="80">
        <v>2.2000000000000002</v>
      </c>
      <c r="M77" s="80"/>
      <c r="N77" s="30">
        <f t="shared" si="8"/>
        <v>2.2000000000000002</v>
      </c>
      <c r="O77" s="31">
        <f t="shared" si="9"/>
        <v>107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</v>
      </c>
      <c r="D78" s="77">
        <v>12.46</v>
      </c>
      <c r="E78" s="77"/>
      <c r="F78" s="77">
        <v>0.27</v>
      </c>
      <c r="G78" s="77">
        <v>0.37</v>
      </c>
      <c r="H78" s="77"/>
      <c r="I78" s="26">
        <f t="shared" si="7"/>
        <v>13.2</v>
      </c>
      <c r="J78" s="78"/>
      <c r="K78" s="77"/>
      <c r="L78" s="77"/>
      <c r="M78" s="77">
        <v>0.27</v>
      </c>
      <c r="N78" s="27">
        <f t="shared" si="8"/>
        <v>0.27</v>
      </c>
      <c r="O78" s="28">
        <f t="shared" si="9"/>
        <v>13.469999999999999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27</v>
      </c>
      <c r="D79" s="71">
        <v>2165</v>
      </c>
      <c r="E79" s="71"/>
      <c r="F79" s="71">
        <v>37</v>
      </c>
      <c r="G79" s="71">
        <v>42</v>
      </c>
      <c r="H79" s="71"/>
      <c r="I79" s="17">
        <f t="shared" si="7"/>
        <v>2271</v>
      </c>
      <c r="J79" s="72"/>
      <c r="K79" s="71"/>
      <c r="L79" s="71"/>
      <c r="M79" s="71">
        <v>13</v>
      </c>
      <c r="N79" s="19">
        <f t="shared" si="8"/>
        <v>13</v>
      </c>
      <c r="O79" s="20">
        <f t="shared" si="9"/>
        <v>2284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1.3</v>
      </c>
      <c r="D80" s="80">
        <v>110.3</v>
      </c>
      <c r="E80" s="80"/>
      <c r="F80" s="80">
        <v>1.3</v>
      </c>
      <c r="G80" s="80">
        <v>1.7</v>
      </c>
      <c r="H80" s="80"/>
      <c r="I80" s="29">
        <f t="shared" si="7"/>
        <v>114.6</v>
      </c>
      <c r="J80" s="81"/>
      <c r="K80" s="80"/>
      <c r="L80" s="80"/>
      <c r="M80" s="80">
        <v>0.6</v>
      </c>
      <c r="N80" s="30">
        <f t="shared" si="8"/>
        <v>0.6</v>
      </c>
      <c r="O80" s="31">
        <f t="shared" si="9"/>
        <v>115.19999999999999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1.1000000000000001</v>
      </c>
      <c r="D81" s="77">
        <v>37.020000000000003</v>
      </c>
      <c r="E81" s="77"/>
      <c r="F81" s="77">
        <v>20.66</v>
      </c>
      <c r="G81" s="77"/>
      <c r="H81" s="77"/>
      <c r="I81" s="26">
        <f t="shared" si="7"/>
        <v>58.78</v>
      </c>
      <c r="J81" s="78"/>
      <c r="K81" s="77"/>
      <c r="L81" s="77"/>
      <c r="M81" s="77">
        <v>0.48</v>
      </c>
      <c r="N81" s="27">
        <f t="shared" si="8"/>
        <v>0.48</v>
      </c>
      <c r="O81" s="28">
        <f t="shared" si="9"/>
        <v>59.26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336</v>
      </c>
      <c r="D82" s="71">
        <v>4461</v>
      </c>
      <c r="E82" s="71"/>
      <c r="F82" s="71">
        <v>3342</v>
      </c>
      <c r="G82" s="71"/>
      <c r="H82" s="71"/>
      <c r="I82" s="17">
        <f t="shared" si="7"/>
        <v>8139</v>
      </c>
      <c r="J82" s="72"/>
      <c r="K82" s="71"/>
      <c r="L82" s="71"/>
      <c r="M82" s="71">
        <v>20</v>
      </c>
      <c r="N82" s="19">
        <f t="shared" si="8"/>
        <v>20</v>
      </c>
      <c r="O82" s="20">
        <f t="shared" si="9"/>
        <v>8159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11.4</v>
      </c>
      <c r="D83" s="80">
        <v>190.3</v>
      </c>
      <c r="E83" s="80"/>
      <c r="F83" s="80">
        <v>100.6</v>
      </c>
      <c r="G83" s="80"/>
      <c r="H83" s="80"/>
      <c r="I83" s="29">
        <f t="shared" si="7"/>
        <v>302.3</v>
      </c>
      <c r="J83" s="81"/>
      <c r="K83" s="80"/>
      <c r="L83" s="80"/>
      <c r="M83" s="80">
        <v>0.7</v>
      </c>
      <c r="N83" s="30">
        <f t="shared" si="8"/>
        <v>0.7</v>
      </c>
      <c r="O83" s="31">
        <f t="shared" si="9"/>
        <v>303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4.76</v>
      </c>
      <c r="D84" s="77">
        <v>47.09</v>
      </c>
      <c r="E84" s="77"/>
      <c r="F84" s="77">
        <v>14.79</v>
      </c>
      <c r="G84" s="77">
        <v>1.89</v>
      </c>
      <c r="H84" s="77"/>
      <c r="I84" s="26">
        <f t="shared" si="7"/>
        <v>68.53</v>
      </c>
      <c r="J84" s="78"/>
      <c r="K84" s="77"/>
      <c r="L84" s="77"/>
      <c r="M84" s="77">
        <v>0.87</v>
      </c>
      <c r="N84" s="27">
        <f t="shared" si="8"/>
        <v>0.87</v>
      </c>
      <c r="O84" s="28">
        <f t="shared" si="9"/>
        <v>69.400000000000006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1504</v>
      </c>
      <c r="D85" s="71">
        <v>6107</v>
      </c>
      <c r="E85" s="71"/>
      <c r="F85" s="71">
        <v>2296</v>
      </c>
      <c r="G85" s="71">
        <v>294</v>
      </c>
      <c r="H85" s="71"/>
      <c r="I85" s="17">
        <f t="shared" si="7"/>
        <v>10201</v>
      </c>
      <c r="J85" s="72"/>
      <c r="K85" s="71"/>
      <c r="L85" s="71"/>
      <c r="M85" s="71">
        <v>62</v>
      </c>
      <c r="N85" s="19">
        <f t="shared" si="8"/>
        <v>62</v>
      </c>
      <c r="O85" s="20">
        <f t="shared" si="9"/>
        <v>10263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41.5</v>
      </c>
      <c r="D86" s="80">
        <v>192.7</v>
      </c>
      <c r="E86" s="80"/>
      <c r="F86" s="80">
        <v>52.6</v>
      </c>
      <c r="G86" s="80">
        <v>7.4</v>
      </c>
      <c r="H86" s="80"/>
      <c r="I86" s="29">
        <f t="shared" si="7"/>
        <v>294.2</v>
      </c>
      <c r="J86" s="81"/>
      <c r="K86" s="80"/>
      <c r="L86" s="80"/>
      <c r="M86" s="80">
        <v>1.9</v>
      </c>
      <c r="N86" s="30">
        <f t="shared" si="8"/>
        <v>1.9</v>
      </c>
      <c r="O86" s="31">
        <f t="shared" si="9"/>
        <v>296.09999999999997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16.46</v>
      </c>
      <c r="D87" s="77">
        <v>28.7</v>
      </c>
      <c r="E87" s="77"/>
      <c r="F87" s="77">
        <v>74.2</v>
      </c>
      <c r="G87" s="77">
        <v>1.7</v>
      </c>
      <c r="H87" s="77">
        <v>3.8</v>
      </c>
      <c r="I87" s="26">
        <f t="shared" si="7"/>
        <v>124.86</v>
      </c>
      <c r="J87" s="78"/>
      <c r="K87" s="77"/>
      <c r="L87" s="77"/>
      <c r="M87" s="77">
        <v>0.05</v>
      </c>
      <c r="N87" s="27">
        <f t="shared" si="8"/>
        <v>0.05</v>
      </c>
      <c r="O87" s="28">
        <f t="shared" si="9"/>
        <v>124.91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5628</v>
      </c>
      <c r="D88" s="71">
        <v>3849</v>
      </c>
      <c r="E88" s="71"/>
      <c r="F88" s="71">
        <v>12886</v>
      </c>
      <c r="G88" s="71">
        <v>359</v>
      </c>
      <c r="H88" s="71">
        <v>334</v>
      </c>
      <c r="I88" s="17">
        <f t="shared" si="7"/>
        <v>23056</v>
      </c>
      <c r="J88" s="72"/>
      <c r="K88" s="71"/>
      <c r="L88" s="71"/>
      <c r="M88" s="71">
        <v>4</v>
      </c>
      <c r="N88" s="19">
        <f t="shared" si="8"/>
        <v>4</v>
      </c>
      <c r="O88" s="20">
        <f t="shared" si="9"/>
        <v>23060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98.3</v>
      </c>
      <c r="D89" s="80">
        <v>111.2</v>
      </c>
      <c r="E89" s="80"/>
      <c r="F89" s="80">
        <v>203.3</v>
      </c>
      <c r="G89" s="80">
        <v>7.6</v>
      </c>
      <c r="H89" s="80">
        <v>10.4</v>
      </c>
      <c r="I89" s="29">
        <f t="shared" si="7"/>
        <v>430.8</v>
      </c>
      <c r="J89" s="81"/>
      <c r="K89" s="80"/>
      <c r="L89" s="80"/>
      <c r="M89" s="80">
        <v>0.1</v>
      </c>
      <c r="N89" s="30">
        <f t="shared" si="8"/>
        <v>0.1</v>
      </c>
      <c r="O89" s="31">
        <f t="shared" si="9"/>
        <v>430.90000000000003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25.4</v>
      </c>
      <c r="D90" s="77">
        <v>13.06</v>
      </c>
      <c r="E90" s="77">
        <v>0.04</v>
      </c>
      <c r="F90" s="77">
        <v>161.59</v>
      </c>
      <c r="G90" s="77">
        <v>25.1</v>
      </c>
      <c r="H90" s="77">
        <v>0.16</v>
      </c>
      <c r="I90" s="26">
        <f t="shared" si="7"/>
        <v>225.35</v>
      </c>
      <c r="J90" s="78"/>
      <c r="K90" s="77"/>
      <c r="L90" s="77"/>
      <c r="M90" s="77">
        <v>10.16</v>
      </c>
      <c r="N90" s="27">
        <f t="shared" si="8"/>
        <v>10.16</v>
      </c>
      <c r="O90" s="28">
        <f t="shared" si="9"/>
        <v>235.51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9433</v>
      </c>
      <c r="D91" s="71">
        <v>2353</v>
      </c>
      <c r="E91" s="71">
        <v>4</v>
      </c>
      <c r="F91" s="71">
        <v>30922</v>
      </c>
      <c r="G91" s="71">
        <v>6009</v>
      </c>
      <c r="H91" s="71">
        <v>22</v>
      </c>
      <c r="I91" s="17">
        <f t="shared" si="7"/>
        <v>48743</v>
      </c>
      <c r="J91" s="72"/>
      <c r="K91" s="71"/>
      <c r="L91" s="71"/>
      <c r="M91" s="71">
        <v>978</v>
      </c>
      <c r="N91" s="19">
        <f t="shared" si="8"/>
        <v>978</v>
      </c>
      <c r="O91" s="20">
        <f t="shared" si="9"/>
        <v>49721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144.19999999999999</v>
      </c>
      <c r="D92" s="80">
        <v>47.9</v>
      </c>
      <c r="E92" s="80">
        <v>0.1</v>
      </c>
      <c r="F92" s="80">
        <v>418.6</v>
      </c>
      <c r="G92" s="80">
        <v>92.6</v>
      </c>
      <c r="H92" s="80">
        <v>0.6</v>
      </c>
      <c r="I92" s="29">
        <f t="shared" si="7"/>
        <v>704</v>
      </c>
      <c r="J92" s="81"/>
      <c r="K92" s="80"/>
      <c r="L92" s="80"/>
      <c r="M92" s="80">
        <v>24.4</v>
      </c>
      <c r="N92" s="30">
        <f t="shared" si="8"/>
        <v>24.4</v>
      </c>
      <c r="O92" s="31">
        <f t="shared" si="9"/>
        <v>728.4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27.16</v>
      </c>
      <c r="D93" s="77">
        <v>14.4</v>
      </c>
      <c r="E93" s="77"/>
      <c r="F93" s="77">
        <v>286.55</v>
      </c>
      <c r="G93" s="77">
        <v>41.6</v>
      </c>
      <c r="H93" s="77">
        <v>0.26</v>
      </c>
      <c r="I93" s="26">
        <f t="shared" si="7"/>
        <v>369.97</v>
      </c>
      <c r="J93" s="78"/>
      <c r="K93" s="77"/>
      <c r="L93" s="77"/>
      <c r="M93" s="77">
        <v>0.03</v>
      </c>
      <c r="N93" s="27">
        <f t="shared" si="8"/>
        <v>0.03</v>
      </c>
      <c r="O93" s="28">
        <f t="shared" si="9"/>
        <v>370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10786</v>
      </c>
      <c r="D94" s="71">
        <v>2615</v>
      </c>
      <c r="E94" s="71"/>
      <c r="F94" s="71">
        <v>58529</v>
      </c>
      <c r="G94" s="71">
        <v>9819</v>
      </c>
      <c r="H94" s="71">
        <v>35</v>
      </c>
      <c r="I94" s="17">
        <f t="shared" si="7"/>
        <v>81784</v>
      </c>
      <c r="J94" s="72"/>
      <c r="K94" s="71"/>
      <c r="L94" s="71"/>
      <c r="M94" s="71">
        <v>3</v>
      </c>
      <c r="N94" s="19">
        <f t="shared" si="8"/>
        <v>3</v>
      </c>
      <c r="O94" s="20">
        <f t="shared" si="9"/>
        <v>81787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132.69999999999999</v>
      </c>
      <c r="D95" s="80">
        <v>49.1</v>
      </c>
      <c r="E95" s="80"/>
      <c r="F95" s="80">
        <v>658.1</v>
      </c>
      <c r="G95" s="80">
        <v>141.4</v>
      </c>
      <c r="H95" s="80">
        <v>0.8</v>
      </c>
      <c r="I95" s="29">
        <f t="shared" si="7"/>
        <v>982.09999999999991</v>
      </c>
      <c r="J95" s="81"/>
      <c r="K95" s="80"/>
      <c r="L95" s="80"/>
      <c r="M95" s="80">
        <v>0.1</v>
      </c>
      <c r="N95" s="30">
        <f t="shared" si="8"/>
        <v>0.1</v>
      </c>
      <c r="O95" s="31">
        <f t="shared" si="9"/>
        <v>982.19999999999993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39.14</v>
      </c>
      <c r="D96" s="77">
        <v>4.4400000000000004</v>
      </c>
      <c r="E96" s="77"/>
      <c r="F96" s="77">
        <v>506.58</v>
      </c>
      <c r="G96" s="77">
        <v>196.73</v>
      </c>
      <c r="H96" s="77">
        <v>0.1</v>
      </c>
      <c r="I96" s="26">
        <f t="shared" si="7"/>
        <v>746.99</v>
      </c>
      <c r="J96" s="78"/>
      <c r="K96" s="77"/>
      <c r="L96" s="77"/>
      <c r="M96" s="77">
        <v>0.37</v>
      </c>
      <c r="N96" s="27">
        <f t="shared" si="8"/>
        <v>0.37</v>
      </c>
      <c r="O96" s="28">
        <f t="shared" si="9"/>
        <v>747.36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16162</v>
      </c>
      <c r="D97" s="71">
        <v>850</v>
      </c>
      <c r="E97" s="71"/>
      <c r="F97" s="71">
        <v>108663</v>
      </c>
      <c r="G97" s="71">
        <v>47051</v>
      </c>
      <c r="H97" s="71">
        <v>16</v>
      </c>
      <c r="I97" s="17">
        <f t="shared" si="7"/>
        <v>172742</v>
      </c>
      <c r="J97" s="72"/>
      <c r="K97" s="71"/>
      <c r="L97" s="71"/>
      <c r="M97" s="71">
        <v>32</v>
      </c>
      <c r="N97" s="19">
        <f t="shared" si="8"/>
        <v>32</v>
      </c>
      <c r="O97" s="20">
        <f t="shared" si="9"/>
        <v>172774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167.1</v>
      </c>
      <c r="D98" s="80">
        <v>13.4</v>
      </c>
      <c r="E98" s="80"/>
      <c r="F98" s="80">
        <v>1035.5</v>
      </c>
      <c r="G98" s="80">
        <v>613.1</v>
      </c>
      <c r="H98" s="80">
        <v>0.3</v>
      </c>
      <c r="I98" s="29">
        <f t="shared" si="7"/>
        <v>1829.3999999999999</v>
      </c>
      <c r="J98" s="81"/>
      <c r="K98" s="80"/>
      <c r="L98" s="80"/>
      <c r="M98" s="80">
        <v>0.6</v>
      </c>
      <c r="N98" s="30">
        <f t="shared" si="8"/>
        <v>0.6</v>
      </c>
      <c r="O98" s="31">
        <f t="shared" si="9"/>
        <v>1829.9999999999998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48.79</v>
      </c>
      <c r="D99" s="77">
        <v>12.18</v>
      </c>
      <c r="E99" s="77">
        <v>0.05</v>
      </c>
      <c r="F99" s="77">
        <v>467.68</v>
      </c>
      <c r="G99" s="77">
        <v>374.68</v>
      </c>
      <c r="H99" s="77">
        <v>0.14000000000000001</v>
      </c>
      <c r="I99" s="26">
        <f t="shared" si="7"/>
        <v>903.5200000000001</v>
      </c>
      <c r="J99" s="78"/>
      <c r="K99" s="77"/>
      <c r="L99" s="77">
        <v>0.1</v>
      </c>
      <c r="M99" s="77">
        <v>2.11</v>
      </c>
      <c r="N99" s="27">
        <f t="shared" si="8"/>
        <v>2.21</v>
      </c>
      <c r="O99" s="28">
        <f t="shared" si="9"/>
        <v>905.73000000000013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21199</v>
      </c>
      <c r="D100" s="71">
        <v>2763</v>
      </c>
      <c r="E100" s="71">
        <v>7</v>
      </c>
      <c r="F100" s="71">
        <v>99371</v>
      </c>
      <c r="G100" s="71">
        <v>94128</v>
      </c>
      <c r="H100" s="71">
        <v>24</v>
      </c>
      <c r="I100" s="17">
        <f t="shared" si="7"/>
        <v>217492</v>
      </c>
      <c r="J100" s="72"/>
      <c r="K100" s="71"/>
      <c r="L100" s="71">
        <v>12</v>
      </c>
      <c r="M100" s="71">
        <v>164</v>
      </c>
      <c r="N100" s="19">
        <f t="shared" si="8"/>
        <v>176</v>
      </c>
      <c r="O100" s="20">
        <f t="shared" si="9"/>
        <v>217668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212.2</v>
      </c>
      <c r="D101" s="80">
        <v>38.4</v>
      </c>
      <c r="E101" s="80">
        <v>0.1</v>
      </c>
      <c r="F101" s="80">
        <v>940</v>
      </c>
      <c r="G101" s="80">
        <v>1187.0999999999999</v>
      </c>
      <c r="H101" s="80">
        <v>0.5</v>
      </c>
      <c r="I101" s="29">
        <f t="shared" si="7"/>
        <v>2378.3000000000002</v>
      </c>
      <c r="J101" s="81"/>
      <c r="K101" s="80"/>
      <c r="L101" s="80">
        <v>0.2</v>
      </c>
      <c r="M101" s="80">
        <v>2.8</v>
      </c>
      <c r="N101" s="30">
        <f t="shared" si="8"/>
        <v>3</v>
      </c>
      <c r="O101" s="31">
        <f t="shared" si="9"/>
        <v>2381.3000000000002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41.39</v>
      </c>
      <c r="D102" s="77">
        <v>3.73</v>
      </c>
      <c r="E102" s="77"/>
      <c r="F102" s="77">
        <v>69.67</v>
      </c>
      <c r="G102" s="77">
        <v>240.27</v>
      </c>
      <c r="H102" s="77"/>
      <c r="I102" s="26">
        <f t="shared" si="7"/>
        <v>355.06</v>
      </c>
      <c r="J102" s="78"/>
      <c r="K102" s="77"/>
      <c r="L102" s="77"/>
      <c r="M102" s="77">
        <v>10.26</v>
      </c>
      <c r="N102" s="27">
        <f t="shared" si="8"/>
        <v>10.26</v>
      </c>
      <c r="O102" s="28">
        <f t="shared" si="9"/>
        <v>365.32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17693</v>
      </c>
      <c r="D103" s="71">
        <v>819</v>
      </c>
      <c r="E103" s="71"/>
      <c r="F103" s="71">
        <v>15271</v>
      </c>
      <c r="G103" s="71">
        <v>59513</v>
      </c>
      <c r="H103" s="71"/>
      <c r="I103" s="17">
        <f t="shared" si="7"/>
        <v>93296</v>
      </c>
      <c r="J103" s="72"/>
      <c r="K103" s="71"/>
      <c r="L103" s="71"/>
      <c r="M103" s="71">
        <v>709</v>
      </c>
      <c r="N103" s="19">
        <f t="shared" si="8"/>
        <v>709</v>
      </c>
      <c r="O103" s="20">
        <f t="shared" si="9"/>
        <v>94005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167.1</v>
      </c>
      <c r="D104" s="80">
        <v>11.1</v>
      </c>
      <c r="E104" s="80"/>
      <c r="F104" s="80">
        <v>127.3</v>
      </c>
      <c r="G104" s="80">
        <v>666.1</v>
      </c>
      <c r="H104" s="80"/>
      <c r="I104" s="29">
        <f t="shared" si="7"/>
        <v>971.6</v>
      </c>
      <c r="J104" s="81"/>
      <c r="K104" s="80"/>
      <c r="L104" s="80"/>
      <c r="M104" s="80">
        <v>9.6999999999999993</v>
      </c>
      <c r="N104" s="30">
        <f t="shared" si="8"/>
        <v>9.6999999999999993</v>
      </c>
      <c r="O104" s="31">
        <f t="shared" si="9"/>
        <v>981.30000000000007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16.079999999999998</v>
      </c>
      <c r="D105" s="77">
        <v>7.86</v>
      </c>
      <c r="E105" s="77"/>
      <c r="F105" s="77">
        <v>1.2</v>
      </c>
      <c r="G105" s="77">
        <v>94.09</v>
      </c>
      <c r="H105" s="77"/>
      <c r="I105" s="26">
        <f t="shared" si="7"/>
        <v>119.23</v>
      </c>
      <c r="J105" s="78"/>
      <c r="K105" s="77"/>
      <c r="L105" s="77"/>
      <c r="M105" s="77">
        <v>2.44</v>
      </c>
      <c r="N105" s="27">
        <f t="shared" si="8"/>
        <v>2.44</v>
      </c>
      <c r="O105" s="28">
        <f t="shared" si="9"/>
        <v>121.67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7550</v>
      </c>
      <c r="D106" s="71">
        <v>1958</v>
      </c>
      <c r="E106" s="71"/>
      <c r="F106" s="71">
        <v>286</v>
      </c>
      <c r="G106" s="71">
        <v>23126</v>
      </c>
      <c r="H106" s="71"/>
      <c r="I106" s="17">
        <f t="shared" si="7"/>
        <v>32920</v>
      </c>
      <c r="J106" s="72"/>
      <c r="K106" s="71"/>
      <c r="L106" s="71"/>
      <c r="M106" s="71">
        <v>219</v>
      </c>
      <c r="N106" s="19">
        <f t="shared" si="8"/>
        <v>219</v>
      </c>
      <c r="O106" s="20">
        <f t="shared" si="9"/>
        <v>33139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62.3</v>
      </c>
      <c r="D107" s="80">
        <v>21.8</v>
      </c>
      <c r="E107" s="80"/>
      <c r="F107" s="80">
        <v>1.9</v>
      </c>
      <c r="G107" s="80">
        <v>194.1</v>
      </c>
      <c r="H107" s="80"/>
      <c r="I107" s="29">
        <f t="shared" si="7"/>
        <v>280.10000000000002</v>
      </c>
      <c r="J107" s="81"/>
      <c r="K107" s="80"/>
      <c r="L107" s="80"/>
      <c r="M107" s="80">
        <v>1.9</v>
      </c>
      <c r="N107" s="30">
        <f t="shared" si="8"/>
        <v>1.9</v>
      </c>
      <c r="O107" s="31">
        <f t="shared" si="9"/>
        <v>282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12.71</v>
      </c>
      <c r="D108" s="77">
        <v>2.88</v>
      </c>
      <c r="E108" s="77">
        <v>0.09</v>
      </c>
      <c r="F108" s="77">
        <v>0.37</v>
      </c>
      <c r="G108" s="77">
        <v>21.84</v>
      </c>
      <c r="H108" s="77"/>
      <c r="I108" s="26">
        <f t="shared" si="7"/>
        <v>37.89</v>
      </c>
      <c r="J108" s="78"/>
      <c r="K108" s="77"/>
      <c r="L108" s="77"/>
      <c r="M108" s="77">
        <v>0.56000000000000005</v>
      </c>
      <c r="N108" s="27">
        <f t="shared" si="8"/>
        <v>0.56000000000000005</v>
      </c>
      <c r="O108" s="28">
        <f t="shared" si="9"/>
        <v>38.450000000000003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6010</v>
      </c>
      <c r="D109" s="71">
        <v>689</v>
      </c>
      <c r="E109" s="71">
        <v>24</v>
      </c>
      <c r="F109" s="71">
        <v>79</v>
      </c>
      <c r="G109" s="71">
        <v>5937</v>
      </c>
      <c r="H109" s="71"/>
      <c r="I109" s="17">
        <f t="shared" si="7"/>
        <v>12739</v>
      </c>
      <c r="J109" s="72"/>
      <c r="K109" s="71"/>
      <c r="L109" s="71"/>
      <c r="M109" s="71">
        <v>47</v>
      </c>
      <c r="N109" s="19">
        <f t="shared" si="8"/>
        <v>47</v>
      </c>
      <c r="O109" s="20">
        <f t="shared" si="9"/>
        <v>12786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44.6</v>
      </c>
      <c r="D110" s="80">
        <v>6.1</v>
      </c>
      <c r="E110" s="80">
        <v>0.2</v>
      </c>
      <c r="F110" s="80">
        <v>0.5</v>
      </c>
      <c r="G110" s="80">
        <v>43.2</v>
      </c>
      <c r="H110" s="80"/>
      <c r="I110" s="29">
        <f t="shared" si="7"/>
        <v>94.600000000000009</v>
      </c>
      <c r="J110" s="81"/>
      <c r="K110" s="80"/>
      <c r="L110" s="80"/>
      <c r="M110" s="80">
        <v>0.5</v>
      </c>
      <c r="N110" s="30">
        <f t="shared" si="8"/>
        <v>0.5</v>
      </c>
      <c r="O110" s="31">
        <f t="shared" si="9"/>
        <v>95.100000000000009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</v>
      </c>
      <c r="D111" s="77">
        <v>3.62</v>
      </c>
      <c r="E111" s="77">
        <v>0.03</v>
      </c>
      <c r="F111" s="77">
        <v>0.99</v>
      </c>
      <c r="G111" s="77">
        <v>12.44</v>
      </c>
      <c r="H111" s="77"/>
      <c r="I111" s="26">
        <f t="shared" si="7"/>
        <v>26.08</v>
      </c>
      <c r="J111" s="78"/>
      <c r="K111" s="77"/>
      <c r="L111" s="77"/>
      <c r="M111" s="77"/>
      <c r="N111" s="27">
        <f t="shared" si="8"/>
        <v>0</v>
      </c>
      <c r="O111" s="28">
        <f t="shared" si="9"/>
        <v>26.08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4262</v>
      </c>
      <c r="D112" s="71">
        <v>897</v>
      </c>
      <c r="E112" s="71">
        <v>5</v>
      </c>
      <c r="F112" s="71">
        <v>202</v>
      </c>
      <c r="G112" s="71">
        <v>3703</v>
      </c>
      <c r="H112" s="71"/>
      <c r="I112" s="17">
        <f t="shared" si="7"/>
        <v>9069</v>
      </c>
      <c r="J112" s="72"/>
      <c r="K112" s="71"/>
      <c r="L112" s="71"/>
      <c r="M112" s="71"/>
      <c r="N112" s="19">
        <f t="shared" si="8"/>
        <v>0</v>
      </c>
      <c r="O112" s="20">
        <f t="shared" si="9"/>
        <v>9069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31.9</v>
      </c>
      <c r="D113" s="80">
        <v>5.5</v>
      </c>
      <c r="E113" s="80">
        <v>0</v>
      </c>
      <c r="F113" s="80">
        <v>1.2</v>
      </c>
      <c r="G113" s="80">
        <v>0</v>
      </c>
      <c r="H113" s="80"/>
      <c r="I113" s="29">
        <f t="shared" si="7"/>
        <v>38.6</v>
      </c>
      <c r="J113" s="81"/>
      <c r="K113" s="80"/>
      <c r="L113" s="80"/>
      <c r="M113" s="80"/>
      <c r="N113" s="30">
        <f t="shared" si="8"/>
        <v>0</v>
      </c>
      <c r="O113" s="31">
        <f t="shared" si="9"/>
        <v>38.6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5.31</v>
      </c>
      <c r="D114" s="77">
        <v>3.31</v>
      </c>
      <c r="E114" s="77"/>
      <c r="F114" s="77"/>
      <c r="G114" s="77">
        <v>5.73</v>
      </c>
      <c r="H114" s="77"/>
      <c r="I114" s="26">
        <f t="shared" si="7"/>
        <v>14.35</v>
      </c>
      <c r="J114" s="78"/>
      <c r="K114" s="77"/>
      <c r="L114" s="77"/>
      <c r="M114" s="77"/>
      <c r="N114" s="27">
        <f t="shared" si="8"/>
        <v>0</v>
      </c>
      <c r="O114" s="28">
        <f t="shared" si="9"/>
        <v>14.35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2732</v>
      </c>
      <c r="D115" s="71">
        <v>885</v>
      </c>
      <c r="E115" s="71"/>
      <c r="F115" s="71"/>
      <c r="G115" s="71">
        <v>1676</v>
      </c>
      <c r="H115" s="71"/>
      <c r="I115" s="17">
        <f t="shared" si="7"/>
        <v>5293</v>
      </c>
      <c r="J115" s="72"/>
      <c r="K115" s="71"/>
      <c r="L115" s="71"/>
      <c r="M115" s="71"/>
      <c r="N115" s="19">
        <f t="shared" si="8"/>
        <v>0</v>
      </c>
      <c r="O115" s="20">
        <f t="shared" si="9"/>
        <v>5293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20.2</v>
      </c>
      <c r="D116" s="89">
        <v>4.7</v>
      </c>
      <c r="E116" s="89"/>
      <c r="F116" s="89"/>
      <c r="G116" s="89">
        <v>0</v>
      </c>
      <c r="H116" s="89"/>
      <c r="I116" s="47">
        <f t="shared" si="7"/>
        <v>24.9</v>
      </c>
      <c r="J116" s="90"/>
      <c r="K116" s="89"/>
      <c r="L116" s="89"/>
      <c r="M116" s="89"/>
      <c r="N116" s="49">
        <f t="shared" si="8"/>
        <v>0</v>
      </c>
      <c r="O116" s="44">
        <f t="shared" si="9"/>
        <v>24.9</v>
      </c>
      <c r="P116" s="45">
        <f>SUM(O136,P111,P112,P115)</f>
        <v>3182.8900000000003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68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8.93</v>
      </c>
      <c r="D121" s="68">
        <v>6.07</v>
      </c>
      <c r="E121" s="68"/>
      <c r="F121" s="68">
        <v>0.6</v>
      </c>
      <c r="G121" s="68">
        <v>2.96</v>
      </c>
      <c r="H121" s="68"/>
      <c r="I121" s="11">
        <f t="shared" si="7"/>
        <v>18.559999999999999</v>
      </c>
      <c r="J121" s="69"/>
      <c r="K121" s="68"/>
      <c r="L121" s="68"/>
      <c r="M121" s="68"/>
      <c r="N121" s="13">
        <f t="shared" si="8"/>
        <v>0</v>
      </c>
      <c r="O121" s="14">
        <f t="shared" si="9"/>
        <v>18.559999999999999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4572</v>
      </c>
      <c r="D122" s="71">
        <v>1605</v>
      </c>
      <c r="E122" s="71"/>
      <c r="F122" s="71">
        <v>130</v>
      </c>
      <c r="G122" s="71">
        <v>879</v>
      </c>
      <c r="H122" s="71"/>
      <c r="I122" s="17">
        <f t="shared" si="7"/>
        <v>7186</v>
      </c>
      <c r="J122" s="72"/>
      <c r="K122" s="71"/>
      <c r="L122" s="71"/>
      <c r="M122" s="71"/>
      <c r="N122" s="19">
        <f t="shared" si="8"/>
        <v>0</v>
      </c>
      <c r="O122" s="20">
        <f t="shared" si="9"/>
        <v>7186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29.6</v>
      </c>
      <c r="D123" s="80">
        <v>0</v>
      </c>
      <c r="E123" s="80"/>
      <c r="F123" s="80">
        <v>0.4</v>
      </c>
      <c r="G123" s="80">
        <v>0</v>
      </c>
      <c r="H123" s="80"/>
      <c r="I123" s="29">
        <f t="shared" si="7"/>
        <v>30</v>
      </c>
      <c r="J123" s="81"/>
      <c r="K123" s="80"/>
      <c r="L123" s="80"/>
      <c r="M123" s="80"/>
      <c r="N123" s="30">
        <f t="shared" si="8"/>
        <v>0</v>
      </c>
      <c r="O123" s="31">
        <f t="shared" si="9"/>
        <v>30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8.33</v>
      </c>
      <c r="D124" s="77">
        <v>9.1</v>
      </c>
      <c r="E124" s="77"/>
      <c r="F124" s="77">
        <v>0.05</v>
      </c>
      <c r="G124" s="77">
        <v>1.66</v>
      </c>
      <c r="H124" s="77"/>
      <c r="I124" s="26">
        <f t="shared" si="7"/>
        <v>19.14</v>
      </c>
      <c r="J124" s="78"/>
      <c r="K124" s="77"/>
      <c r="L124" s="77"/>
      <c r="M124" s="77"/>
      <c r="N124" s="27">
        <f t="shared" si="8"/>
        <v>0</v>
      </c>
      <c r="O124" s="28">
        <f t="shared" si="9"/>
        <v>19.14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4345</v>
      </c>
      <c r="D125" s="71">
        <v>2057</v>
      </c>
      <c r="E125" s="71"/>
      <c r="F125" s="71">
        <v>11</v>
      </c>
      <c r="G125" s="71">
        <v>482</v>
      </c>
      <c r="H125" s="71"/>
      <c r="I125" s="17">
        <f t="shared" si="7"/>
        <v>6895</v>
      </c>
      <c r="J125" s="72"/>
      <c r="K125" s="71"/>
      <c r="L125" s="71"/>
      <c r="M125" s="71"/>
      <c r="N125" s="19">
        <f t="shared" si="8"/>
        <v>0</v>
      </c>
      <c r="O125" s="20">
        <f t="shared" si="9"/>
        <v>6895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27.1</v>
      </c>
      <c r="D126" s="80">
        <v>0</v>
      </c>
      <c r="E126" s="80"/>
      <c r="F126" s="80">
        <v>0</v>
      </c>
      <c r="G126" s="80">
        <v>0</v>
      </c>
      <c r="H126" s="80"/>
      <c r="I126" s="29">
        <f t="shared" si="7"/>
        <v>27.1</v>
      </c>
      <c r="J126" s="81"/>
      <c r="K126" s="80"/>
      <c r="L126" s="80"/>
      <c r="M126" s="80"/>
      <c r="N126" s="30">
        <f t="shared" si="8"/>
        <v>0</v>
      </c>
      <c r="O126" s="31">
        <f t="shared" si="9"/>
        <v>27.1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12.69</v>
      </c>
      <c r="D127" s="77">
        <v>3.44</v>
      </c>
      <c r="E127" s="77"/>
      <c r="F127" s="77">
        <v>0.28000000000000003</v>
      </c>
      <c r="G127" s="77">
        <v>1.84</v>
      </c>
      <c r="H127" s="77"/>
      <c r="I127" s="26">
        <f t="shared" si="7"/>
        <v>18.25</v>
      </c>
      <c r="J127" s="78"/>
      <c r="K127" s="77"/>
      <c r="L127" s="77"/>
      <c r="M127" s="77"/>
      <c r="N127" s="27">
        <f t="shared" si="8"/>
        <v>0</v>
      </c>
      <c r="O127" s="28">
        <f t="shared" si="9"/>
        <v>18.25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7091</v>
      </c>
      <c r="D128" s="71">
        <v>960</v>
      </c>
      <c r="E128" s="71"/>
      <c r="F128" s="71">
        <v>36</v>
      </c>
      <c r="G128" s="71">
        <v>609</v>
      </c>
      <c r="H128" s="71"/>
      <c r="I128" s="17">
        <f t="shared" si="7"/>
        <v>8696</v>
      </c>
      <c r="J128" s="72"/>
      <c r="K128" s="71"/>
      <c r="L128" s="71"/>
      <c r="M128" s="71"/>
      <c r="N128" s="19">
        <f t="shared" si="8"/>
        <v>0</v>
      </c>
      <c r="O128" s="20">
        <f t="shared" si="9"/>
        <v>8696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277.35000000000002</v>
      </c>
      <c r="D130" s="68">
        <v>201.48</v>
      </c>
      <c r="E130" s="68">
        <v>0.21</v>
      </c>
      <c r="F130" s="68">
        <v>1605.48</v>
      </c>
      <c r="G130" s="68">
        <v>1022.9</v>
      </c>
      <c r="H130" s="68">
        <v>4.46</v>
      </c>
      <c r="I130" s="11">
        <f t="shared" si="7"/>
        <v>3111.88</v>
      </c>
      <c r="J130" s="69"/>
      <c r="K130" s="68"/>
      <c r="L130" s="68">
        <v>1.17</v>
      </c>
      <c r="M130" s="68">
        <v>27.6</v>
      </c>
      <c r="N130" s="13">
        <f>SUM(J130:M130)</f>
        <v>28.770000000000003</v>
      </c>
      <c r="O130" s="14">
        <f t="shared" si="9"/>
        <v>3140.65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119330</v>
      </c>
      <c r="D131" s="71">
        <v>33382</v>
      </c>
      <c r="E131" s="71">
        <v>40</v>
      </c>
      <c r="F131" s="71">
        <v>332061</v>
      </c>
      <c r="G131" s="71">
        <v>253627</v>
      </c>
      <c r="H131" s="71">
        <v>431</v>
      </c>
      <c r="I131" s="17">
        <f t="shared" si="7"/>
        <v>738871</v>
      </c>
      <c r="J131" s="72"/>
      <c r="K131" s="71"/>
      <c r="L131" s="71">
        <v>55</v>
      </c>
      <c r="M131" s="71">
        <v>2251</v>
      </c>
      <c r="N131" s="19">
        <f t="shared" si="8"/>
        <v>2306</v>
      </c>
      <c r="O131" s="20">
        <f t="shared" si="9"/>
        <v>741177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1191.5</v>
      </c>
      <c r="D132" s="80">
        <v>717.3</v>
      </c>
      <c r="E132" s="80">
        <v>0.4</v>
      </c>
      <c r="F132" s="80">
        <v>3541.3</v>
      </c>
      <c r="G132" s="80">
        <v>2954.3</v>
      </c>
      <c r="H132" s="80">
        <v>12.6</v>
      </c>
      <c r="I132" s="29">
        <f t="shared" ref="I132:I138" si="10">SUM(C132:H132)</f>
        <v>8417.4</v>
      </c>
      <c r="J132" s="81"/>
      <c r="K132" s="80"/>
      <c r="L132" s="80">
        <v>2.4</v>
      </c>
      <c r="M132" s="80">
        <v>43.3</v>
      </c>
      <c r="N132" s="30">
        <f t="shared" ref="N132:N138" si="11">SUM(J132:M132)</f>
        <v>45.699999999999996</v>
      </c>
      <c r="O132" s="31">
        <f t="shared" ref="O132:O138" si="12">SUM(N132,I132)</f>
        <v>8463.1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273.07</v>
      </c>
      <c r="D133" s="77">
        <v>89.71</v>
      </c>
      <c r="E133" s="77">
        <v>0.21</v>
      </c>
      <c r="F133" s="77">
        <v>1576.88</v>
      </c>
      <c r="G133" s="77">
        <v>1020.64</v>
      </c>
      <c r="H133" s="77">
        <v>0.14000000000000001</v>
      </c>
      <c r="I133" s="26">
        <f t="shared" si="10"/>
        <v>2960.65</v>
      </c>
      <c r="J133" s="78"/>
      <c r="K133" s="77"/>
      <c r="L133" s="77">
        <v>1.17</v>
      </c>
      <c r="M133" s="77">
        <v>27.6</v>
      </c>
      <c r="N133" s="27">
        <f t="shared" si="11"/>
        <v>28.770000000000003</v>
      </c>
      <c r="O133" s="28">
        <f t="shared" si="12"/>
        <v>2989.42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117970</v>
      </c>
      <c r="D134" s="71">
        <v>19437</v>
      </c>
      <c r="E134" s="71">
        <v>40</v>
      </c>
      <c r="F134" s="71">
        <v>327587</v>
      </c>
      <c r="G134" s="71">
        <v>253291</v>
      </c>
      <c r="H134" s="71">
        <v>24</v>
      </c>
      <c r="I134" s="17">
        <f t="shared" si="10"/>
        <v>718349</v>
      </c>
      <c r="J134" s="72"/>
      <c r="K134" s="71"/>
      <c r="L134" s="71">
        <v>55</v>
      </c>
      <c r="M134" s="71">
        <v>2251</v>
      </c>
      <c r="N134" s="19">
        <f t="shared" si="11"/>
        <v>2306</v>
      </c>
      <c r="O134" s="20">
        <f t="shared" si="12"/>
        <v>720655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1151.5999999999999</v>
      </c>
      <c r="D135" s="89">
        <v>225.3</v>
      </c>
      <c r="E135" s="89">
        <v>0.4</v>
      </c>
      <c r="F135" s="89">
        <v>3413.9</v>
      </c>
      <c r="G135" s="89">
        <v>2945.2</v>
      </c>
      <c r="H135" s="89">
        <v>0.5</v>
      </c>
      <c r="I135" s="47">
        <f t="shared" si="10"/>
        <v>7736.9</v>
      </c>
      <c r="J135" s="90"/>
      <c r="K135" s="89"/>
      <c r="L135" s="89">
        <v>2.4</v>
      </c>
      <c r="M135" s="89">
        <v>43.3</v>
      </c>
      <c r="N135" s="49">
        <f t="shared" si="11"/>
        <v>45.699999999999996</v>
      </c>
      <c r="O135" s="44">
        <f t="shared" si="12"/>
        <v>7782.5999999999995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277.56999999999994</v>
      </c>
      <c r="D136" s="57">
        <f t="shared" si="13"/>
        <v>242.56</v>
      </c>
      <c r="E136" s="57">
        <f t="shared" si="13"/>
        <v>0.21</v>
      </c>
      <c r="F136" s="57">
        <f t="shared" si="13"/>
        <v>1605.83</v>
      </c>
      <c r="G136" s="57">
        <f t="shared" si="13"/>
        <v>1022.9000000000001</v>
      </c>
      <c r="H136" s="57">
        <f t="shared" si="13"/>
        <v>4.4599999999999991</v>
      </c>
      <c r="I136" s="58">
        <f t="shared" si="10"/>
        <v>3153.53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1.1700000000000002</v>
      </c>
      <c r="M136" s="57">
        <f t="shared" si="14"/>
        <v>28.189999999999998</v>
      </c>
      <c r="N136" s="60">
        <f t="shared" si="11"/>
        <v>29.36</v>
      </c>
      <c r="O136" s="61">
        <f t="shared" si="12"/>
        <v>3182.8900000000003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119353</v>
      </c>
      <c r="D137" s="36">
        <f t="shared" si="13"/>
        <v>37093</v>
      </c>
      <c r="E137" s="36">
        <f t="shared" si="13"/>
        <v>40</v>
      </c>
      <c r="F137" s="36">
        <f t="shared" si="13"/>
        <v>332101</v>
      </c>
      <c r="G137" s="36">
        <f t="shared" si="13"/>
        <v>253627</v>
      </c>
      <c r="H137" s="36">
        <f t="shared" si="13"/>
        <v>431</v>
      </c>
      <c r="I137" s="17">
        <f t="shared" si="10"/>
        <v>742645</v>
      </c>
      <c r="J137" s="18">
        <f t="shared" si="14"/>
        <v>0</v>
      </c>
      <c r="K137" s="16">
        <f t="shared" si="14"/>
        <v>0</v>
      </c>
      <c r="L137" s="16">
        <f t="shared" si="14"/>
        <v>55</v>
      </c>
      <c r="M137" s="16">
        <f t="shared" si="14"/>
        <v>2251</v>
      </c>
      <c r="N137" s="19">
        <f t="shared" si="11"/>
        <v>2306</v>
      </c>
      <c r="O137" s="20">
        <f t="shared" si="12"/>
        <v>744951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1193.3</v>
      </c>
      <c r="D138" s="41">
        <f t="shared" si="13"/>
        <v>949.30000000000007</v>
      </c>
      <c r="E138" s="41">
        <f t="shared" si="13"/>
        <v>0.4</v>
      </c>
      <c r="F138" s="41">
        <f t="shared" si="13"/>
        <v>3543.4</v>
      </c>
      <c r="G138" s="41">
        <f t="shared" si="13"/>
        <v>2954.2999999999993</v>
      </c>
      <c r="H138" s="41">
        <f t="shared" si="13"/>
        <v>12.600000000000001</v>
      </c>
      <c r="I138" s="47">
        <f t="shared" si="10"/>
        <v>8653.2999999999993</v>
      </c>
      <c r="J138" s="48">
        <f t="shared" si="14"/>
        <v>0</v>
      </c>
      <c r="K138" s="46">
        <f t="shared" si="14"/>
        <v>0</v>
      </c>
      <c r="L138" s="46">
        <f t="shared" si="14"/>
        <v>2.4000000000000004</v>
      </c>
      <c r="M138" s="46">
        <f t="shared" si="14"/>
        <v>43.300000000000004</v>
      </c>
      <c r="N138" s="49">
        <f t="shared" si="11"/>
        <v>45.7</v>
      </c>
      <c r="O138" s="44">
        <f t="shared" si="12"/>
        <v>8699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67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0.92</v>
      </c>
      <c r="M8" s="77"/>
      <c r="N8" s="27">
        <f t="shared" si="1"/>
        <v>0.92</v>
      </c>
      <c r="O8" s="28">
        <f t="shared" si="2"/>
        <v>0.92</v>
      </c>
      <c r="P8" s="21" t="s">
        <v>25</v>
      </c>
      <c r="Q8" s="134" t="s">
        <v>151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7</v>
      </c>
      <c r="M9" s="71"/>
      <c r="N9" s="19">
        <f t="shared" si="1"/>
        <v>7</v>
      </c>
      <c r="O9" s="20">
        <f t="shared" si="2"/>
        <v>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0.9</v>
      </c>
      <c r="M10" s="80"/>
      <c r="N10" s="30">
        <f t="shared" si="1"/>
        <v>0.9</v>
      </c>
      <c r="O10" s="31">
        <f t="shared" si="2"/>
        <v>0.9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1.53</v>
      </c>
      <c r="D11" s="77">
        <v>8.14</v>
      </c>
      <c r="E11" s="77"/>
      <c r="F11" s="77">
        <v>0.01</v>
      </c>
      <c r="G11" s="77"/>
      <c r="H11" s="77"/>
      <c r="I11" s="26">
        <f t="shared" si="0"/>
        <v>9.68</v>
      </c>
      <c r="J11" s="78"/>
      <c r="K11" s="77"/>
      <c r="L11" s="77"/>
      <c r="M11" s="77">
        <v>0.3</v>
      </c>
      <c r="N11" s="27">
        <f t="shared" si="1"/>
        <v>0.3</v>
      </c>
      <c r="O11" s="28">
        <f t="shared" si="2"/>
        <v>9.98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89</v>
      </c>
      <c r="D12" s="71">
        <v>326</v>
      </c>
      <c r="E12" s="71"/>
      <c r="F12" s="71">
        <v>0</v>
      </c>
      <c r="G12" s="71"/>
      <c r="H12" s="71"/>
      <c r="I12" s="17">
        <f t="shared" si="0"/>
        <v>415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419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24.1</v>
      </c>
      <c r="D13" s="80">
        <v>66.7</v>
      </c>
      <c r="E13" s="80"/>
      <c r="F13" s="80">
        <v>0</v>
      </c>
      <c r="G13" s="80"/>
      <c r="H13" s="80"/>
      <c r="I13" s="29">
        <f t="shared" si="0"/>
        <v>90.800000000000011</v>
      </c>
      <c r="J13" s="81"/>
      <c r="K13" s="80"/>
      <c r="L13" s="80"/>
      <c r="M13" s="80">
        <v>0.4</v>
      </c>
      <c r="N13" s="30">
        <f t="shared" si="1"/>
        <v>0.4</v>
      </c>
      <c r="O13" s="31">
        <f t="shared" si="2"/>
        <v>91.200000000000017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2.91</v>
      </c>
      <c r="D14" s="77">
        <v>29.66</v>
      </c>
      <c r="E14" s="77"/>
      <c r="F14" s="77">
        <v>0.93</v>
      </c>
      <c r="G14" s="77">
        <v>0.62</v>
      </c>
      <c r="H14" s="77">
        <v>0.2</v>
      </c>
      <c r="I14" s="26">
        <f t="shared" si="0"/>
        <v>34.32</v>
      </c>
      <c r="J14" s="78"/>
      <c r="K14" s="77"/>
      <c r="L14" s="77"/>
      <c r="M14" s="77">
        <v>2.74</v>
      </c>
      <c r="N14" s="27">
        <f t="shared" si="1"/>
        <v>2.74</v>
      </c>
      <c r="O14" s="28">
        <f t="shared" si="2"/>
        <v>37.06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294</v>
      </c>
      <c r="D15" s="71">
        <v>1033</v>
      </c>
      <c r="E15" s="71"/>
      <c r="F15" s="71">
        <v>71</v>
      </c>
      <c r="G15" s="71">
        <v>39</v>
      </c>
      <c r="H15" s="71">
        <v>5</v>
      </c>
      <c r="I15" s="17">
        <f t="shared" si="0"/>
        <v>1442</v>
      </c>
      <c r="J15" s="72"/>
      <c r="K15" s="71"/>
      <c r="L15" s="71"/>
      <c r="M15" s="71">
        <v>302</v>
      </c>
      <c r="N15" s="19">
        <f t="shared" si="1"/>
        <v>302</v>
      </c>
      <c r="O15" s="20">
        <f t="shared" si="2"/>
        <v>1744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34.9</v>
      </c>
      <c r="D16" s="80">
        <v>102.4</v>
      </c>
      <c r="E16" s="80"/>
      <c r="F16" s="80">
        <v>5.8</v>
      </c>
      <c r="G16" s="80">
        <v>3.1</v>
      </c>
      <c r="H16" s="80">
        <v>0.4</v>
      </c>
      <c r="I16" s="29">
        <f t="shared" si="0"/>
        <v>146.60000000000002</v>
      </c>
      <c r="J16" s="81"/>
      <c r="K16" s="80"/>
      <c r="L16" s="80"/>
      <c r="M16" s="80">
        <v>20.5</v>
      </c>
      <c r="N16" s="30">
        <f t="shared" si="1"/>
        <v>20.5</v>
      </c>
      <c r="O16" s="31">
        <f t="shared" si="2"/>
        <v>167.10000000000002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4.32</v>
      </c>
      <c r="D17" s="77">
        <v>69.53</v>
      </c>
      <c r="E17" s="77"/>
      <c r="F17" s="77">
        <v>0.93</v>
      </c>
      <c r="G17" s="77">
        <v>4.04</v>
      </c>
      <c r="H17" s="77">
        <v>0.64</v>
      </c>
      <c r="I17" s="26">
        <f t="shared" si="0"/>
        <v>79.460000000000008</v>
      </c>
      <c r="J17" s="78"/>
      <c r="K17" s="77"/>
      <c r="L17" s="77">
        <v>0.53</v>
      </c>
      <c r="M17" s="77">
        <v>4.42</v>
      </c>
      <c r="N17" s="27">
        <f t="shared" si="1"/>
        <v>4.95</v>
      </c>
      <c r="O17" s="28">
        <f t="shared" si="2"/>
        <v>84.410000000000011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562</v>
      </c>
      <c r="D18" s="71">
        <v>4205</v>
      </c>
      <c r="E18" s="71"/>
      <c r="F18" s="71">
        <v>65</v>
      </c>
      <c r="G18" s="71">
        <v>461</v>
      </c>
      <c r="H18" s="71">
        <v>19</v>
      </c>
      <c r="I18" s="17">
        <f t="shared" si="0"/>
        <v>5312</v>
      </c>
      <c r="J18" s="72"/>
      <c r="K18" s="71">
        <v>3</v>
      </c>
      <c r="L18" s="71">
        <v>20</v>
      </c>
      <c r="M18" s="71">
        <v>596</v>
      </c>
      <c r="N18" s="19">
        <f t="shared" si="1"/>
        <v>619</v>
      </c>
      <c r="O18" s="20">
        <f t="shared" si="2"/>
        <v>5931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43.2</v>
      </c>
      <c r="D19" s="80">
        <v>268.7</v>
      </c>
      <c r="E19" s="80"/>
      <c r="F19" s="80">
        <v>4.0999999999999996</v>
      </c>
      <c r="G19" s="80">
        <v>25</v>
      </c>
      <c r="H19" s="80">
        <v>1.3</v>
      </c>
      <c r="I19" s="29">
        <f t="shared" si="0"/>
        <v>342.3</v>
      </c>
      <c r="J19" s="81"/>
      <c r="K19" s="80">
        <v>0.2</v>
      </c>
      <c r="L19" s="80">
        <v>1</v>
      </c>
      <c r="M19" s="80">
        <v>30.5</v>
      </c>
      <c r="N19" s="30">
        <f t="shared" si="1"/>
        <v>31.7</v>
      </c>
      <c r="O19" s="31">
        <f t="shared" si="2"/>
        <v>374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5.41</v>
      </c>
      <c r="D20" s="77">
        <v>114.63</v>
      </c>
      <c r="E20" s="77"/>
      <c r="F20" s="77">
        <v>5.77</v>
      </c>
      <c r="G20" s="77">
        <v>13.92</v>
      </c>
      <c r="H20" s="77">
        <v>0.38</v>
      </c>
      <c r="I20" s="26">
        <f t="shared" si="0"/>
        <v>140.10999999999999</v>
      </c>
      <c r="J20" s="78"/>
      <c r="K20" s="77"/>
      <c r="L20" s="77">
        <v>0.02</v>
      </c>
      <c r="M20" s="77">
        <v>1.98</v>
      </c>
      <c r="N20" s="27">
        <f t="shared" si="1"/>
        <v>2</v>
      </c>
      <c r="O20" s="28">
        <f t="shared" si="2"/>
        <v>142.10999999999999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924</v>
      </c>
      <c r="D21" s="71">
        <v>8210</v>
      </c>
      <c r="E21" s="71"/>
      <c r="F21" s="71">
        <v>571</v>
      </c>
      <c r="G21" s="71">
        <v>1965</v>
      </c>
      <c r="H21" s="71">
        <v>17</v>
      </c>
      <c r="I21" s="17">
        <f t="shared" si="0"/>
        <v>11687</v>
      </c>
      <c r="J21" s="72"/>
      <c r="K21" s="71"/>
      <c r="L21" s="71">
        <v>1</v>
      </c>
      <c r="M21" s="71">
        <v>86</v>
      </c>
      <c r="N21" s="19">
        <f t="shared" si="1"/>
        <v>87</v>
      </c>
      <c r="O21" s="20">
        <f t="shared" si="2"/>
        <v>11774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48.5</v>
      </c>
      <c r="D22" s="80">
        <v>442.9</v>
      </c>
      <c r="E22" s="80"/>
      <c r="F22" s="80">
        <v>26.5</v>
      </c>
      <c r="G22" s="80">
        <v>72.900000000000006</v>
      </c>
      <c r="H22" s="80">
        <v>0.9</v>
      </c>
      <c r="I22" s="29">
        <f t="shared" si="0"/>
        <v>591.69999999999993</v>
      </c>
      <c r="J22" s="81"/>
      <c r="K22" s="80"/>
      <c r="L22" s="80">
        <v>0</v>
      </c>
      <c r="M22" s="80">
        <v>3.4</v>
      </c>
      <c r="N22" s="30">
        <f t="shared" si="1"/>
        <v>3.4</v>
      </c>
      <c r="O22" s="31">
        <f t="shared" si="2"/>
        <v>595.09999999999991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13.21</v>
      </c>
      <c r="D23" s="77">
        <v>67.489999999999995</v>
      </c>
      <c r="E23" s="77"/>
      <c r="F23" s="77">
        <v>5.17</v>
      </c>
      <c r="G23" s="77">
        <v>18.899999999999999</v>
      </c>
      <c r="H23" s="77">
        <v>7.0000000000000007E-2</v>
      </c>
      <c r="I23" s="26">
        <f t="shared" si="0"/>
        <v>104.83999999999997</v>
      </c>
      <c r="J23" s="78"/>
      <c r="K23" s="77"/>
      <c r="L23" s="77"/>
      <c r="M23" s="77"/>
      <c r="N23" s="27">
        <f t="shared" si="1"/>
        <v>0</v>
      </c>
      <c r="O23" s="28">
        <f t="shared" si="2"/>
        <v>104.83999999999997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3070</v>
      </c>
      <c r="D24" s="71">
        <v>6871</v>
      </c>
      <c r="E24" s="71"/>
      <c r="F24" s="71">
        <v>620</v>
      </c>
      <c r="G24" s="71">
        <v>4222</v>
      </c>
      <c r="H24" s="71">
        <v>1</v>
      </c>
      <c r="I24" s="17">
        <f t="shared" si="0"/>
        <v>14784</v>
      </c>
      <c r="J24" s="72"/>
      <c r="K24" s="71"/>
      <c r="L24" s="71"/>
      <c r="M24" s="71"/>
      <c r="N24" s="19">
        <f t="shared" si="1"/>
        <v>0</v>
      </c>
      <c r="O24" s="20">
        <f t="shared" si="2"/>
        <v>14784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116.5</v>
      </c>
      <c r="D25" s="80">
        <v>295.7</v>
      </c>
      <c r="E25" s="80"/>
      <c r="F25" s="80">
        <v>20.100000000000001</v>
      </c>
      <c r="G25" s="80">
        <v>126.8</v>
      </c>
      <c r="H25" s="80">
        <v>0</v>
      </c>
      <c r="I25" s="29">
        <f t="shared" si="0"/>
        <v>559.1</v>
      </c>
      <c r="J25" s="81"/>
      <c r="K25" s="80"/>
      <c r="L25" s="80"/>
      <c r="M25" s="80"/>
      <c r="N25" s="30">
        <f t="shared" si="1"/>
        <v>0</v>
      </c>
      <c r="O25" s="31">
        <f t="shared" si="2"/>
        <v>559.1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72.150000000000006</v>
      </c>
      <c r="D26" s="77">
        <v>70.08</v>
      </c>
      <c r="E26" s="77"/>
      <c r="F26" s="77">
        <v>3.46</v>
      </c>
      <c r="G26" s="77">
        <v>17.77</v>
      </c>
      <c r="H26" s="77">
        <v>0.1</v>
      </c>
      <c r="I26" s="26">
        <f t="shared" si="0"/>
        <v>163.56000000000003</v>
      </c>
      <c r="J26" s="78"/>
      <c r="K26" s="77"/>
      <c r="L26" s="77"/>
      <c r="M26" s="77">
        <v>0.33</v>
      </c>
      <c r="N26" s="27">
        <f t="shared" si="1"/>
        <v>0.33</v>
      </c>
      <c r="O26" s="28">
        <f t="shared" si="2"/>
        <v>163.89000000000004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18734</v>
      </c>
      <c r="D27" s="71">
        <v>8194</v>
      </c>
      <c r="E27" s="71"/>
      <c r="F27" s="71">
        <v>461</v>
      </c>
      <c r="G27" s="71">
        <v>3190</v>
      </c>
      <c r="H27" s="71">
        <v>8</v>
      </c>
      <c r="I27" s="17">
        <f t="shared" si="0"/>
        <v>30587</v>
      </c>
      <c r="J27" s="72"/>
      <c r="K27" s="71"/>
      <c r="L27" s="71"/>
      <c r="M27" s="71">
        <v>21</v>
      </c>
      <c r="N27" s="19">
        <f t="shared" si="1"/>
        <v>21</v>
      </c>
      <c r="O27" s="20">
        <f t="shared" si="2"/>
        <v>30608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539.29999999999995</v>
      </c>
      <c r="D28" s="80">
        <v>277.7</v>
      </c>
      <c r="E28" s="80"/>
      <c r="F28" s="80">
        <v>12.6</v>
      </c>
      <c r="G28" s="80">
        <v>76.900000000000006</v>
      </c>
      <c r="H28" s="80">
        <v>0.3</v>
      </c>
      <c r="I28" s="29">
        <f t="shared" si="0"/>
        <v>906.8</v>
      </c>
      <c r="J28" s="81"/>
      <c r="K28" s="80"/>
      <c r="L28" s="80"/>
      <c r="M28" s="80">
        <v>0.6</v>
      </c>
      <c r="N28" s="30">
        <f t="shared" si="1"/>
        <v>0.6</v>
      </c>
      <c r="O28" s="31">
        <f t="shared" si="2"/>
        <v>907.4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148.57</v>
      </c>
      <c r="D29" s="77">
        <v>217.5</v>
      </c>
      <c r="E29" s="77"/>
      <c r="F29" s="77">
        <v>39.19</v>
      </c>
      <c r="G29" s="77">
        <v>27.93</v>
      </c>
      <c r="H29" s="77">
        <v>7.45</v>
      </c>
      <c r="I29" s="26">
        <f t="shared" si="0"/>
        <v>440.64</v>
      </c>
      <c r="J29" s="78"/>
      <c r="K29" s="77"/>
      <c r="L29" s="77">
        <v>1.97</v>
      </c>
      <c r="M29" s="77">
        <v>0.69</v>
      </c>
      <c r="N29" s="27">
        <f t="shared" si="1"/>
        <v>2.66</v>
      </c>
      <c r="O29" s="28">
        <f t="shared" si="2"/>
        <v>443.3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42934</v>
      </c>
      <c r="D30" s="71">
        <v>24089</v>
      </c>
      <c r="E30" s="71"/>
      <c r="F30" s="71">
        <v>6432</v>
      </c>
      <c r="G30" s="71">
        <v>4911</v>
      </c>
      <c r="H30" s="71">
        <v>848</v>
      </c>
      <c r="I30" s="17">
        <f t="shared" si="0"/>
        <v>79214</v>
      </c>
      <c r="J30" s="72"/>
      <c r="K30" s="71"/>
      <c r="L30" s="71">
        <v>122</v>
      </c>
      <c r="M30" s="71">
        <v>49</v>
      </c>
      <c r="N30" s="19">
        <f t="shared" si="1"/>
        <v>171</v>
      </c>
      <c r="O30" s="20">
        <f t="shared" si="2"/>
        <v>79385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805.8</v>
      </c>
      <c r="D31" s="80">
        <v>736.1</v>
      </c>
      <c r="E31" s="80"/>
      <c r="F31" s="80">
        <v>103.9</v>
      </c>
      <c r="G31" s="80">
        <v>94.4</v>
      </c>
      <c r="H31" s="80">
        <v>28.5</v>
      </c>
      <c r="I31" s="29">
        <f t="shared" si="0"/>
        <v>1768.7000000000003</v>
      </c>
      <c r="J31" s="81"/>
      <c r="K31" s="80"/>
      <c r="L31" s="80">
        <v>3</v>
      </c>
      <c r="M31" s="80">
        <v>1.4</v>
      </c>
      <c r="N31" s="30">
        <f t="shared" si="1"/>
        <v>4.4000000000000004</v>
      </c>
      <c r="O31" s="31">
        <f t="shared" si="2"/>
        <v>1773.1000000000004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224.69</v>
      </c>
      <c r="D32" s="77">
        <v>112.14</v>
      </c>
      <c r="E32" s="77">
        <v>0.11</v>
      </c>
      <c r="F32" s="77">
        <v>193.81</v>
      </c>
      <c r="G32" s="77">
        <v>59.99</v>
      </c>
      <c r="H32" s="77">
        <v>34.51</v>
      </c>
      <c r="I32" s="26">
        <f t="shared" si="0"/>
        <v>625.25</v>
      </c>
      <c r="J32" s="78"/>
      <c r="K32" s="77"/>
      <c r="L32" s="77"/>
      <c r="M32" s="77">
        <v>1.36</v>
      </c>
      <c r="N32" s="27">
        <f t="shared" si="1"/>
        <v>1.36</v>
      </c>
      <c r="O32" s="28">
        <f t="shared" si="2"/>
        <v>626.61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69241</v>
      </c>
      <c r="D33" s="71">
        <v>14043</v>
      </c>
      <c r="E33" s="71">
        <v>20</v>
      </c>
      <c r="F33" s="71">
        <v>32415</v>
      </c>
      <c r="G33" s="71">
        <v>13315</v>
      </c>
      <c r="H33" s="71">
        <v>4092</v>
      </c>
      <c r="I33" s="17">
        <f t="shared" si="0"/>
        <v>133126</v>
      </c>
      <c r="J33" s="72"/>
      <c r="K33" s="71"/>
      <c r="L33" s="71"/>
      <c r="M33" s="71">
        <v>100</v>
      </c>
      <c r="N33" s="19">
        <f t="shared" si="1"/>
        <v>100</v>
      </c>
      <c r="O33" s="20">
        <f t="shared" si="2"/>
        <v>133226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1126.7</v>
      </c>
      <c r="D34" s="80">
        <v>327.10000000000002</v>
      </c>
      <c r="E34" s="80">
        <v>0.4</v>
      </c>
      <c r="F34" s="80">
        <v>470.4</v>
      </c>
      <c r="G34" s="80">
        <v>212.3</v>
      </c>
      <c r="H34" s="80">
        <v>112.1</v>
      </c>
      <c r="I34" s="29">
        <f t="shared" si="0"/>
        <v>2249.0000000000005</v>
      </c>
      <c r="J34" s="81"/>
      <c r="K34" s="80"/>
      <c r="L34" s="80"/>
      <c r="M34" s="80">
        <v>2.4</v>
      </c>
      <c r="N34" s="30">
        <f t="shared" si="1"/>
        <v>2.4</v>
      </c>
      <c r="O34" s="31">
        <f t="shared" si="2"/>
        <v>2251.4000000000005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330.7</v>
      </c>
      <c r="D35" s="77">
        <v>103.04</v>
      </c>
      <c r="E35" s="77">
        <v>1.43</v>
      </c>
      <c r="F35" s="77">
        <v>387.59</v>
      </c>
      <c r="G35" s="77">
        <v>78.31</v>
      </c>
      <c r="H35" s="77">
        <v>4.05</v>
      </c>
      <c r="I35" s="26">
        <f t="shared" si="0"/>
        <v>905.11999999999989</v>
      </c>
      <c r="J35" s="78"/>
      <c r="K35" s="77"/>
      <c r="L35" s="77"/>
      <c r="M35" s="77">
        <v>0.4</v>
      </c>
      <c r="N35" s="27">
        <f t="shared" si="1"/>
        <v>0.4</v>
      </c>
      <c r="O35" s="28">
        <f t="shared" si="2"/>
        <v>905.51999999999987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111479</v>
      </c>
      <c r="D36" s="71">
        <v>11778</v>
      </c>
      <c r="E36" s="71">
        <v>164</v>
      </c>
      <c r="F36" s="71">
        <v>68938</v>
      </c>
      <c r="G36" s="71">
        <v>16611</v>
      </c>
      <c r="H36" s="71">
        <v>502</v>
      </c>
      <c r="I36" s="17">
        <f t="shared" si="0"/>
        <v>209472</v>
      </c>
      <c r="J36" s="72"/>
      <c r="K36" s="71"/>
      <c r="L36" s="71"/>
      <c r="M36" s="71">
        <v>32</v>
      </c>
      <c r="N36" s="19">
        <f t="shared" si="1"/>
        <v>32</v>
      </c>
      <c r="O36" s="20">
        <f t="shared" si="2"/>
        <v>209504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1464</v>
      </c>
      <c r="D37" s="80">
        <v>272.8</v>
      </c>
      <c r="E37" s="80">
        <v>3.9</v>
      </c>
      <c r="F37" s="80">
        <v>808</v>
      </c>
      <c r="G37" s="80">
        <v>244.3</v>
      </c>
      <c r="H37" s="80">
        <v>11.6</v>
      </c>
      <c r="I37" s="29">
        <f t="shared" ref="I37:I50" si="3">SUM(C37:H37)</f>
        <v>2804.6</v>
      </c>
      <c r="J37" s="81"/>
      <c r="K37" s="80"/>
      <c r="L37" s="80"/>
      <c r="M37" s="80">
        <v>0.6</v>
      </c>
      <c r="N37" s="30">
        <f t="shared" si="1"/>
        <v>0.6</v>
      </c>
      <c r="O37" s="31">
        <f t="shared" si="2"/>
        <v>2805.2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365.8</v>
      </c>
      <c r="D38" s="77">
        <v>39.33</v>
      </c>
      <c r="E38" s="77"/>
      <c r="F38" s="77">
        <v>487.3</v>
      </c>
      <c r="G38" s="77">
        <v>241.74</v>
      </c>
      <c r="H38" s="77">
        <v>0.26</v>
      </c>
      <c r="I38" s="26">
        <f t="shared" si="3"/>
        <v>1134.43</v>
      </c>
      <c r="J38" s="78"/>
      <c r="K38" s="77"/>
      <c r="L38" s="77"/>
      <c r="M38" s="77">
        <v>10.38</v>
      </c>
      <c r="N38" s="27">
        <f t="shared" si="1"/>
        <v>10.38</v>
      </c>
      <c r="O38" s="28">
        <f t="shared" si="2"/>
        <v>1144.8100000000002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128529</v>
      </c>
      <c r="D39" s="71">
        <v>4810</v>
      </c>
      <c r="E39" s="71"/>
      <c r="F39" s="71">
        <v>90491</v>
      </c>
      <c r="G39" s="71">
        <v>55318</v>
      </c>
      <c r="H39" s="71">
        <v>35</v>
      </c>
      <c r="I39" s="17">
        <f t="shared" si="3"/>
        <v>279183</v>
      </c>
      <c r="J39" s="72"/>
      <c r="K39" s="71"/>
      <c r="L39" s="71"/>
      <c r="M39" s="71">
        <v>1091</v>
      </c>
      <c r="N39" s="19">
        <f t="shared" si="1"/>
        <v>1091</v>
      </c>
      <c r="O39" s="20">
        <f t="shared" si="2"/>
        <v>280274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1442.5</v>
      </c>
      <c r="D40" s="80">
        <v>93</v>
      </c>
      <c r="E40" s="80"/>
      <c r="F40" s="80">
        <v>947.7</v>
      </c>
      <c r="G40" s="80">
        <v>722.7</v>
      </c>
      <c r="H40" s="80">
        <v>0.7</v>
      </c>
      <c r="I40" s="29">
        <f t="shared" si="3"/>
        <v>3206.5999999999995</v>
      </c>
      <c r="J40" s="81"/>
      <c r="K40" s="80"/>
      <c r="L40" s="80"/>
      <c r="M40" s="80">
        <v>18.7</v>
      </c>
      <c r="N40" s="30">
        <f t="shared" si="1"/>
        <v>18.7</v>
      </c>
      <c r="O40" s="31">
        <f t="shared" si="2"/>
        <v>3225.2999999999993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323.39999999999998</v>
      </c>
      <c r="D41" s="77">
        <v>34.57</v>
      </c>
      <c r="E41" s="77"/>
      <c r="F41" s="77">
        <v>443.5</v>
      </c>
      <c r="G41" s="77">
        <v>596</v>
      </c>
      <c r="H41" s="77">
        <v>1.21</v>
      </c>
      <c r="I41" s="26">
        <f t="shared" si="3"/>
        <v>1398.68</v>
      </c>
      <c r="J41" s="78"/>
      <c r="K41" s="77"/>
      <c r="L41" s="77"/>
      <c r="M41" s="77">
        <v>4.6900000000000004</v>
      </c>
      <c r="N41" s="27">
        <f t="shared" si="1"/>
        <v>4.6900000000000004</v>
      </c>
      <c r="O41" s="28">
        <f t="shared" si="2"/>
        <v>1403.3700000000001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116715</v>
      </c>
      <c r="D42" s="71">
        <v>5773</v>
      </c>
      <c r="E42" s="71"/>
      <c r="F42" s="71">
        <v>87823</v>
      </c>
      <c r="G42" s="71">
        <v>136501</v>
      </c>
      <c r="H42" s="71">
        <v>166</v>
      </c>
      <c r="I42" s="17">
        <f t="shared" si="3"/>
        <v>346978</v>
      </c>
      <c r="J42" s="72"/>
      <c r="K42" s="71"/>
      <c r="L42" s="71"/>
      <c r="M42" s="71">
        <v>166</v>
      </c>
      <c r="N42" s="19">
        <f t="shared" si="1"/>
        <v>166</v>
      </c>
      <c r="O42" s="20">
        <f t="shared" si="2"/>
        <v>347144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1293.3</v>
      </c>
      <c r="D43" s="80">
        <v>98.2</v>
      </c>
      <c r="E43" s="80"/>
      <c r="F43" s="80">
        <v>863</v>
      </c>
      <c r="G43" s="80">
        <v>1758.4</v>
      </c>
      <c r="H43" s="80">
        <v>3.1</v>
      </c>
      <c r="I43" s="29">
        <f t="shared" si="3"/>
        <v>4016</v>
      </c>
      <c r="J43" s="81"/>
      <c r="K43" s="80"/>
      <c r="L43" s="80"/>
      <c r="M43" s="80">
        <v>2.8</v>
      </c>
      <c r="N43" s="30">
        <f t="shared" si="1"/>
        <v>2.8</v>
      </c>
      <c r="O43" s="31">
        <f t="shared" si="2"/>
        <v>4018.8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241.1</v>
      </c>
      <c r="D44" s="77">
        <v>21.12</v>
      </c>
      <c r="E44" s="77"/>
      <c r="F44" s="77">
        <v>158.97999999999999</v>
      </c>
      <c r="G44" s="77">
        <v>629.04999999999995</v>
      </c>
      <c r="H44" s="77">
        <v>0.06</v>
      </c>
      <c r="I44" s="26">
        <f t="shared" si="3"/>
        <v>1050.31</v>
      </c>
      <c r="J44" s="78"/>
      <c r="K44" s="77"/>
      <c r="L44" s="77"/>
      <c r="M44" s="77">
        <v>0.05</v>
      </c>
      <c r="N44" s="27">
        <f t="shared" si="1"/>
        <v>0.05</v>
      </c>
      <c r="O44" s="28">
        <f t="shared" si="2"/>
        <v>1050.3599999999999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89059</v>
      </c>
      <c r="D45" s="71">
        <v>3395</v>
      </c>
      <c r="E45" s="71"/>
      <c r="F45" s="71">
        <v>33624</v>
      </c>
      <c r="G45" s="71">
        <v>161674</v>
      </c>
      <c r="H45" s="71">
        <v>11</v>
      </c>
      <c r="I45" s="17">
        <f t="shared" si="3"/>
        <v>287763</v>
      </c>
      <c r="J45" s="72"/>
      <c r="K45" s="71"/>
      <c r="L45" s="71"/>
      <c r="M45" s="71">
        <v>5</v>
      </c>
      <c r="N45" s="19">
        <f t="shared" si="1"/>
        <v>5</v>
      </c>
      <c r="O45" s="20">
        <f t="shared" si="2"/>
        <v>287768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916.5</v>
      </c>
      <c r="D46" s="80">
        <v>49</v>
      </c>
      <c r="E46" s="80"/>
      <c r="F46" s="80">
        <v>280.5</v>
      </c>
      <c r="G46" s="80">
        <v>1785.1</v>
      </c>
      <c r="H46" s="80">
        <v>0.2</v>
      </c>
      <c r="I46" s="29">
        <f t="shared" si="3"/>
        <v>3031.2999999999997</v>
      </c>
      <c r="J46" s="81"/>
      <c r="K46" s="80"/>
      <c r="L46" s="80"/>
      <c r="M46" s="80">
        <v>0.1</v>
      </c>
      <c r="N46" s="30">
        <f t="shared" si="1"/>
        <v>0.1</v>
      </c>
      <c r="O46" s="31">
        <f t="shared" si="2"/>
        <v>3031.3999999999996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443.31</v>
      </c>
      <c r="D47" s="77">
        <v>118.96</v>
      </c>
      <c r="E47" s="77">
        <v>0.25</v>
      </c>
      <c r="F47" s="77">
        <v>29.09</v>
      </c>
      <c r="G47" s="77">
        <v>571.21</v>
      </c>
      <c r="H47" s="77">
        <v>1.81</v>
      </c>
      <c r="I47" s="26">
        <f t="shared" si="3"/>
        <v>1164.6300000000001</v>
      </c>
      <c r="J47" s="78"/>
      <c r="K47" s="77"/>
      <c r="L47" s="77">
        <v>0.25</v>
      </c>
      <c r="M47" s="77">
        <v>10.050000000000001</v>
      </c>
      <c r="N47" s="27">
        <f t="shared" si="1"/>
        <v>10.3</v>
      </c>
      <c r="O47" s="28">
        <f t="shared" si="2"/>
        <v>1174.93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191973</v>
      </c>
      <c r="D48" s="71">
        <v>24036</v>
      </c>
      <c r="E48" s="71">
        <v>56</v>
      </c>
      <c r="F48" s="71">
        <v>6595</v>
      </c>
      <c r="G48" s="71">
        <v>158001</v>
      </c>
      <c r="H48" s="71">
        <v>293</v>
      </c>
      <c r="I48" s="17">
        <f t="shared" si="3"/>
        <v>380954</v>
      </c>
      <c r="J48" s="72"/>
      <c r="K48" s="71"/>
      <c r="L48" s="71">
        <v>13</v>
      </c>
      <c r="M48" s="71">
        <v>937</v>
      </c>
      <c r="N48" s="19">
        <f t="shared" si="1"/>
        <v>950</v>
      </c>
      <c r="O48" s="20">
        <f t="shared" si="2"/>
        <v>381904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1173.5999999999999</v>
      </c>
      <c r="D49" s="80">
        <v>72.2</v>
      </c>
      <c r="E49" s="80">
        <v>0</v>
      </c>
      <c r="F49" s="80">
        <v>39.9</v>
      </c>
      <c r="G49" s="80">
        <v>961.5</v>
      </c>
      <c r="H49" s="80">
        <v>2.8</v>
      </c>
      <c r="I49" s="29">
        <f t="shared" si="3"/>
        <v>2250</v>
      </c>
      <c r="J49" s="81"/>
      <c r="K49" s="80"/>
      <c r="L49" s="80">
        <v>0.1</v>
      </c>
      <c r="M49" s="80">
        <v>1.9</v>
      </c>
      <c r="N49" s="30">
        <f t="shared" si="1"/>
        <v>2</v>
      </c>
      <c r="O49" s="31">
        <f t="shared" si="2"/>
        <v>2252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2169.2600000000002</v>
      </c>
      <c r="D50" s="68">
        <v>801.2</v>
      </c>
      <c r="E50" s="68">
        <v>1.79</v>
      </c>
      <c r="F50" s="68">
        <v>1754.27</v>
      </c>
      <c r="G50" s="68">
        <v>2258.86</v>
      </c>
      <c r="H50" s="68">
        <v>49.45</v>
      </c>
      <c r="I50" s="11">
        <f t="shared" si="3"/>
        <v>7034.8300000000008</v>
      </c>
      <c r="J50" s="69"/>
      <c r="K50" s="68"/>
      <c r="L50" s="68">
        <v>2.77</v>
      </c>
      <c r="M50" s="68">
        <v>37.39</v>
      </c>
      <c r="N50" s="13">
        <f t="shared" si="1"/>
        <v>40.160000000000004</v>
      </c>
      <c r="O50" s="14">
        <f t="shared" si="2"/>
        <v>7074.9900000000007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772775</v>
      </c>
      <c r="D51" s="71">
        <v>104219</v>
      </c>
      <c r="E51" s="71">
        <v>240</v>
      </c>
      <c r="F51" s="71">
        <v>328004</v>
      </c>
      <c r="G51" s="71">
        <v>556169</v>
      </c>
      <c r="H51" s="71">
        <v>5955</v>
      </c>
      <c r="I51" s="17">
        <f t="shared" ref="I51:I58" si="4">SUM(C51:H51)</f>
        <v>1767362</v>
      </c>
      <c r="J51" s="72"/>
      <c r="K51" s="71"/>
      <c r="L51" s="71">
        <v>156</v>
      </c>
      <c r="M51" s="71">
        <v>3389</v>
      </c>
      <c r="N51" s="19">
        <f t="shared" si="1"/>
        <v>3545</v>
      </c>
      <c r="O51" s="20">
        <f>SUM(N51,I51)</f>
        <v>1770907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8935.9</v>
      </c>
      <c r="D52" s="80">
        <v>2290.8000000000002</v>
      </c>
      <c r="E52" s="80">
        <v>4.3</v>
      </c>
      <c r="F52" s="80">
        <v>3574.9</v>
      </c>
      <c r="G52" s="80">
        <v>6080.3</v>
      </c>
      <c r="H52" s="80">
        <v>159.30000000000001</v>
      </c>
      <c r="I52" s="29">
        <f t="shared" si="4"/>
        <v>21045.5</v>
      </c>
      <c r="J52" s="81"/>
      <c r="K52" s="80"/>
      <c r="L52" s="80">
        <v>4.0999999999999996</v>
      </c>
      <c r="M52" s="80">
        <v>83.3</v>
      </c>
      <c r="N52" s="30">
        <f t="shared" si="1"/>
        <v>87.399999999999991</v>
      </c>
      <c r="O52" s="31">
        <f t="shared" si="2"/>
        <v>21132.9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2100.2600000000002</v>
      </c>
      <c r="D53" s="77">
        <v>488.46</v>
      </c>
      <c r="E53" s="77">
        <v>1.79</v>
      </c>
      <c r="F53" s="77">
        <v>1739.55</v>
      </c>
      <c r="G53" s="77">
        <v>2211.14</v>
      </c>
      <c r="H53" s="77">
        <v>3.1</v>
      </c>
      <c r="I53" s="26">
        <f t="shared" si="4"/>
        <v>6544.3000000000011</v>
      </c>
      <c r="J53" s="78"/>
      <c r="K53" s="77"/>
      <c r="L53" s="77">
        <v>2.77</v>
      </c>
      <c r="M53" s="77">
        <v>34.44</v>
      </c>
      <c r="N53" s="27">
        <f t="shared" si="1"/>
        <v>37.21</v>
      </c>
      <c r="O53" s="28">
        <f t="shared" si="2"/>
        <v>6581.5100000000011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755891</v>
      </c>
      <c r="D54" s="71">
        <v>70812</v>
      </c>
      <c r="E54" s="71">
        <v>240</v>
      </c>
      <c r="F54" s="71">
        <v>326330</v>
      </c>
      <c r="G54" s="71">
        <v>547388</v>
      </c>
      <c r="H54" s="71">
        <v>473</v>
      </c>
      <c r="I54" s="17">
        <f t="shared" si="4"/>
        <v>1701134</v>
      </c>
      <c r="J54" s="72"/>
      <c r="K54" s="71"/>
      <c r="L54" s="71">
        <v>156</v>
      </c>
      <c r="M54" s="71">
        <v>3323</v>
      </c>
      <c r="N54" s="19">
        <f t="shared" si="1"/>
        <v>3479</v>
      </c>
      <c r="O54" s="20">
        <f t="shared" si="2"/>
        <v>1704613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8395.7999999999993</v>
      </c>
      <c r="D55" s="74">
        <v>1125.5999999999999</v>
      </c>
      <c r="E55" s="74">
        <v>4.3</v>
      </c>
      <c r="F55" s="74">
        <v>3513.7</v>
      </c>
      <c r="G55" s="74">
        <v>5806.2</v>
      </c>
      <c r="H55" s="74">
        <v>6.2</v>
      </c>
      <c r="I55" s="23">
        <f t="shared" si="4"/>
        <v>18851.8</v>
      </c>
      <c r="J55" s="75"/>
      <c r="K55" s="74"/>
      <c r="L55" s="74">
        <v>4.0999999999999996</v>
      </c>
      <c r="M55" s="74">
        <v>78.5</v>
      </c>
      <c r="N55" s="23">
        <f t="shared" si="1"/>
        <v>82.6</v>
      </c>
      <c r="O55" s="25">
        <f t="shared" si="2"/>
        <v>18934.399999999998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2177.1</v>
      </c>
      <c r="D56" s="10">
        <f t="shared" si="5"/>
        <v>1006.19</v>
      </c>
      <c r="E56" s="10">
        <f t="shared" si="5"/>
        <v>1.79</v>
      </c>
      <c r="F56" s="10">
        <f t="shared" si="5"/>
        <v>1755.7299999999998</v>
      </c>
      <c r="G56" s="10">
        <f t="shared" si="5"/>
        <v>2259.48</v>
      </c>
      <c r="H56" s="10">
        <f t="shared" si="5"/>
        <v>50.739999999999995</v>
      </c>
      <c r="I56" s="34">
        <f>SUM(C56:H56)</f>
        <v>7251.0299999999988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3.6900000000000004</v>
      </c>
      <c r="M56" s="10">
        <f>SUM(M5,M8,M11,M14,M17,M20,M23,M26,M29,M32,M35,M38,M41,M44,M47)</f>
        <v>37.39</v>
      </c>
      <c r="N56" s="12">
        <f t="shared" si="1"/>
        <v>41.08</v>
      </c>
      <c r="O56" s="14">
        <f t="shared" si="2"/>
        <v>7292.1099999999988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773603</v>
      </c>
      <c r="D57" s="36">
        <f t="shared" si="5"/>
        <v>116763</v>
      </c>
      <c r="E57" s="36">
        <f t="shared" si="5"/>
        <v>240</v>
      </c>
      <c r="F57" s="36">
        <f t="shared" si="5"/>
        <v>328106</v>
      </c>
      <c r="G57" s="36">
        <f t="shared" si="5"/>
        <v>556208</v>
      </c>
      <c r="H57" s="36">
        <f t="shared" si="5"/>
        <v>5997</v>
      </c>
      <c r="I57" s="37">
        <f t="shared" si="4"/>
        <v>1780917</v>
      </c>
      <c r="J57" s="35">
        <f t="shared" ref="J57:M58" si="6">SUM(J6,J9,J12,J15,J18,J21,J24,J27,J30,J33,J36,J39,J42,J45,J48)</f>
        <v>0</v>
      </c>
      <c r="K57" s="36">
        <f t="shared" si="6"/>
        <v>3</v>
      </c>
      <c r="L57" s="36">
        <f t="shared" si="6"/>
        <v>163</v>
      </c>
      <c r="M57" s="36">
        <f t="shared" si="6"/>
        <v>3389</v>
      </c>
      <c r="N57" s="38">
        <f t="shared" si="1"/>
        <v>3555</v>
      </c>
      <c r="O57" s="20">
        <f t="shared" si="2"/>
        <v>1784472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9028.9</v>
      </c>
      <c r="D58" s="41">
        <f t="shared" si="5"/>
        <v>3102.5</v>
      </c>
      <c r="E58" s="41">
        <f t="shared" si="5"/>
        <v>4.3</v>
      </c>
      <c r="F58" s="41">
        <f t="shared" si="5"/>
        <v>3582.5000000000005</v>
      </c>
      <c r="G58" s="41">
        <f t="shared" si="5"/>
        <v>6083.4</v>
      </c>
      <c r="H58" s="41">
        <f t="shared" si="5"/>
        <v>161.89999999999998</v>
      </c>
      <c r="I58" s="42">
        <f t="shared" si="4"/>
        <v>21963.5</v>
      </c>
      <c r="J58" s="40">
        <f t="shared" si="6"/>
        <v>0</v>
      </c>
      <c r="K58" s="41">
        <f t="shared" si="6"/>
        <v>0.2</v>
      </c>
      <c r="L58" s="41">
        <f t="shared" si="6"/>
        <v>5</v>
      </c>
      <c r="M58" s="41">
        <f t="shared" si="6"/>
        <v>83.3</v>
      </c>
      <c r="N58" s="43">
        <f t="shared" si="1"/>
        <v>88.5</v>
      </c>
      <c r="O58" s="44">
        <f t="shared" si="2"/>
        <v>22052</v>
      </c>
      <c r="P58" s="45">
        <f>SUM(O56,P53,P54,P57)</f>
        <v>7292.1099999999988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67</v>
      </c>
      <c r="E61" s="104" t="s">
        <v>68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150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0.92</v>
      </c>
      <c r="M66" s="77"/>
      <c r="N66" s="27">
        <f t="shared" si="8"/>
        <v>0.92</v>
      </c>
      <c r="O66" s="28">
        <f t="shared" si="9"/>
        <v>0.92</v>
      </c>
      <c r="P66" s="21" t="s">
        <v>25</v>
      </c>
      <c r="Q66" s="134" t="s">
        <v>151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7</v>
      </c>
      <c r="M67" s="71"/>
      <c r="N67" s="19">
        <f t="shared" si="8"/>
        <v>7</v>
      </c>
      <c r="O67" s="20">
        <f t="shared" si="9"/>
        <v>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0.9</v>
      </c>
      <c r="M68" s="80"/>
      <c r="N68" s="30">
        <f t="shared" si="8"/>
        <v>0.9</v>
      </c>
      <c r="O68" s="31">
        <f t="shared" si="9"/>
        <v>0.9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1.53</v>
      </c>
      <c r="D69" s="77">
        <v>8.14</v>
      </c>
      <c r="E69" s="77"/>
      <c r="F69" s="77">
        <v>0.01</v>
      </c>
      <c r="G69" s="77"/>
      <c r="H69" s="77"/>
      <c r="I69" s="26">
        <f t="shared" si="7"/>
        <v>9.68</v>
      </c>
      <c r="J69" s="78"/>
      <c r="K69" s="77"/>
      <c r="L69" s="77"/>
      <c r="M69" s="77">
        <v>0.3</v>
      </c>
      <c r="N69" s="27">
        <f t="shared" si="8"/>
        <v>0.3</v>
      </c>
      <c r="O69" s="28">
        <f t="shared" si="9"/>
        <v>9.98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89</v>
      </c>
      <c r="D70" s="71">
        <v>326</v>
      </c>
      <c r="E70" s="71"/>
      <c r="F70" s="71">
        <v>0</v>
      </c>
      <c r="G70" s="71"/>
      <c r="H70" s="71"/>
      <c r="I70" s="17">
        <f t="shared" si="7"/>
        <v>415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419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24.1</v>
      </c>
      <c r="D71" s="80">
        <v>66.7</v>
      </c>
      <c r="E71" s="80"/>
      <c r="F71" s="80">
        <v>0</v>
      </c>
      <c r="G71" s="80"/>
      <c r="H71" s="80"/>
      <c r="I71" s="29">
        <f t="shared" si="7"/>
        <v>90.800000000000011</v>
      </c>
      <c r="J71" s="81"/>
      <c r="K71" s="80"/>
      <c r="L71" s="80"/>
      <c r="M71" s="80">
        <v>0.4</v>
      </c>
      <c r="N71" s="30">
        <f t="shared" si="8"/>
        <v>0.4</v>
      </c>
      <c r="O71" s="31">
        <f t="shared" si="9"/>
        <v>91.200000000000017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2.91</v>
      </c>
      <c r="D72" s="77">
        <v>29.66</v>
      </c>
      <c r="E72" s="77"/>
      <c r="F72" s="77">
        <v>0.93</v>
      </c>
      <c r="G72" s="77">
        <v>0.62</v>
      </c>
      <c r="H72" s="77">
        <v>0.2</v>
      </c>
      <c r="I72" s="26">
        <f t="shared" si="7"/>
        <v>34.32</v>
      </c>
      <c r="J72" s="78"/>
      <c r="K72" s="77"/>
      <c r="L72" s="77"/>
      <c r="M72" s="77">
        <v>2.74</v>
      </c>
      <c r="N72" s="27">
        <f t="shared" si="8"/>
        <v>2.74</v>
      </c>
      <c r="O72" s="28">
        <f t="shared" si="9"/>
        <v>37.06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294</v>
      </c>
      <c r="D73" s="71">
        <v>1033</v>
      </c>
      <c r="E73" s="71"/>
      <c r="F73" s="71">
        <v>71</v>
      </c>
      <c r="G73" s="71">
        <v>39</v>
      </c>
      <c r="H73" s="71">
        <v>5</v>
      </c>
      <c r="I73" s="17">
        <f t="shared" si="7"/>
        <v>1442</v>
      </c>
      <c r="J73" s="72"/>
      <c r="K73" s="71"/>
      <c r="L73" s="71"/>
      <c r="M73" s="71">
        <v>302</v>
      </c>
      <c r="N73" s="19">
        <f t="shared" si="8"/>
        <v>302</v>
      </c>
      <c r="O73" s="20">
        <f t="shared" si="9"/>
        <v>1744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34.9</v>
      </c>
      <c r="D74" s="80">
        <v>102.4</v>
      </c>
      <c r="E74" s="80"/>
      <c r="F74" s="80">
        <v>5.8</v>
      </c>
      <c r="G74" s="80">
        <v>3.1</v>
      </c>
      <c r="H74" s="80">
        <v>0.4</v>
      </c>
      <c r="I74" s="29">
        <f t="shared" si="7"/>
        <v>146.60000000000002</v>
      </c>
      <c r="J74" s="81"/>
      <c r="K74" s="80"/>
      <c r="L74" s="80"/>
      <c r="M74" s="80">
        <v>20.5</v>
      </c>
      <c r="N74" s="30">
        <f t="shared" si="8"/>
        <v>20.5</v>
      </c>
      <c r="O74" s="31">
        <f t="shared" si="9"/>
        <v>167.10000000000002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4.32</v>
      </c>
      <c r="D75" s="77">
        <v>69.53</v>
      </c>
      <c r="E75" s="77"/>
      <c r="F75" s="77">
        <v>0.93</v>
      </c>
      <c r="G75" s="77">
        <v>4.04</v>
      </c>
      <c r="H75" s="77">
        <v>0.64</v>
      </c>
      <c r="I75" s="26">
        <f t="shared" si="7"/>
        <v>79.460000000000008</v>
      </c>
      <c r="J75" s="78"/>
      <c r="K75" s="77"/>
      <c r="L75" s="77">
        <v>0.53</v>
      </c>
      <c r="M75" s="77">
        <v>4.42</v>
      </c>
      <c r="N75" s="27">
        <f t="shared" si="8"/>
        <v>4.95</v>
      </c>
      <c r="O75" s="28">
        <f t="shared" si="9"/>
        <v>84.410000000000011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562</v>
      </c>
      <c r="D76" s="71">
        <v>4205</v>
      </c>
      <c r="E76" s="71"/>
      <c r="F76" s="71">
        <v>65</v>
      </c>
      <c r="G76" s="71">
        <v>461</v>
      </c>
      <c r="H76" s="71">
        <v>19</v>
      </c>
      <c r="I76" s="17">
        <f t="shared" si="7"/>
        <v>5312</v>
      </c>
      <c r="J76" s="72"/>
      <c r="K76" s="71">
        <v>3</v>
      </c>
      <c r="L76" s="71">
        <v>20</v>
      </c>
      <c r="M76" s="71">
        <v>596</v>
      </c>
      <c r="N76" s="19">
        <f t="shared" si="8"/>
        <v>619</v>
      </c>
      <c r="O76" s="20">
        <f t="shared" si="9"/>
        <v>5931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43.2</v>
      </c>
      <c r="D77" s="80">
        <v>268.7</v>
      </c>
      <c r="E77" s="80"/>
      <c r="F77" s="80">
        <v>4.0999999999999996</v>
      </c>
      <c r="G77" s="80">
        <v>25</v>
      </c>
      <c r="H77" s="80">
        <v>1.3</v>
      </c>
      <c r="I77" s="29">
        <f t="shared" si="7"/>
        <v>342.3</v>
      </c>
      <c r="J77" s="81"/>
      <c r="K77" s="80">
        <v>0.2</v>
      </c>
      <c r="L77" s="80">
        <v>1</v>
      </c>
      <c r="M77" s="80">
        <v>30.5</v>
      </c>
      <c r="N77" s="30">
        <f t="shared" si="8"/>
        <v>31.7</v>
      </c>
      <c r="O77" s="31">
        <f t="shared" si="9"/>
        <v>374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5.41</v>
      </c>
      <c r="D78" s="77">
        <v>114.63</v>
      </c>
      <c r="E78" s="77"/>
      <c r="F78" s="77">
        <v>5.77</v>
      </c>
      <c r="G78" s="77">
        <v>13.92</v>
      </c>
      <c r="H78" s="77">
        <v>0.38</v>
      </c>
      <c r="I78" s="26">
        <f t="shared" si="7"/>
        <v>140.10999999999999</v>
      </c>
      <c r="J78" s="78"/>
      <c r="K78" s="77"/>
      <c r="L78" s="77">
        <v>0.02</v>
      </c>
      <c r="M78" s="77">
        <v>1.98</v>
      </c>
      <c r="N78" s="27">
        <f t="shared" si="8"/>
        <v>2</v>
      </c>
      <c r="O78" s="28">
        <f t="shared" si="9"/>
        <v>142.10999999999999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924</v>
      </c>
      <c r="D79" s="71">
        <v>8210</v>
      </c>
      <c r="E79" s="71"/>
      <c r="F79" s="71">
        <v>571</v>
      </c>
      <c r="G79" s="71">
        <v>1965</v>
      </c>
      <c r="H79" s="71">
        <v>17</v>
      </c>
      <c r="I79" s="17">
        <f t="shared" si="7"/>
        <v>11687</v>
      </c>
      <c r="J79" s="72"/>
      <c r="K79" s="71"/>
      <c r="L79" s="71">
        <v>1</v>
      </c>
      <c r="M79" s="71">
        <v>86</v>
      </c>
      <c r="N79" s="19">
        <f t="shared" si="8"/>
        <v>87</v>
      </c>
      <c r="O79" s="20">
        <f t="shared" si="9"/>
        <v>11774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48.5</v>
      </c>
      <c r="D80" s="80">
        <v>442.9</v>
      </c>
      <c r="E80" s="80"/>
      <c r="F80" s="80">
        <v>26.5</v>
      </c>
      <c r="G80" s="80">
        <v>72.900000000000006</v>
      </c>
      <c r="H80" s="80">
        <v>0.9</v>
      </c>
      <c r="I80" s="29">
        <f t="shared" si="7"/>
        <v>591.69999999999993</v>
      </c>
      <c r="J80" s="81"/>
      <c r="K80" s="80"/>
      <c r="L80" s="80">
        <v>0</v>
      </c>
      <c r="M80" s="80">
        <v>3.4</v>
      </c>
      <c r="N80" s="30">
        <f t="shared" si="8"/>
        <v>3.4</v>
      </c>
      <c r="O80" s="31">
        <f t="shared" si="9"/>
        <v>595.09999999999991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13.21</v>
      </c>
      <c r="D81" s="77">
        <v>67.489999999999995</v>
      </c>
      <c r="E81" s="77"/>
      <c r="F81" s="77">
        <v>5.17</v>
      </c>
      <c r="G81" s="77">
        <v>18.899999999999999</v>
      </c>
      <c r="H81" s="77">
        <v>7.0000000000000007E-2</v>
      </c>
      <c r="I81" s="26">
        <f t="shared" si="7"/>
        <v>104.83999999999997</v>
      </c>
      <c r="J81" s="78"/>
      <c r="K81" s="77"/>
      <c r="L81" s="77"/>
      <c r="M81" s="77"/>
      <c r="N81" s="27">
        <f t="shared" si="8"/>
        <v>0</v>
      </c>
      <c r="O81" s="28">
        <f t="shared" si="9"/>
        <v>104.83999999999997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3070</v>
      </c>
      <c r="D82" s="71">
        <v>6871</v>
      </c>
      <c r="E82" s="71"/>
      <c r="F82" s="71">
        <v>620</v>
      </c>
      <c r="G82" s="71">
        <v>4222</v>
      </c>
      <c r="H82" s="71">
        <v>1</v>
      </c>
      <c r="I82" s="17">
        <f t="shared" si="7"/>
        <v>14784</v>
      </c>
      <c r="J82" s="72"/>
      <c r="K82" s="71"/>
      <c r="L82" s="71"/>
      <c r="M82" s="71"/>
      <c r="N82" s="19">
        <f t="shared" si="8"/>
        <v>0</v>
      </c>
      <c r="O82" s="20">
        <f t="shared" si="9"/>
        <v>14784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116.5</v>
      </c>
      <c r="D83" s="80">
        <v>295.7</v>
      </c>
      <c r="E83" s="80"/>
      <c r="F83" s="80">
        <v>20.100000000000001</v>
      </c>
      <c r="G83" s="80">
        <v>126.8</v>
      </c>
      <c r="H83" s="80">
        <v>0</v>
      </c>
      <c r="I83" s="29">
        <f t="shared" si="7"/>
        <v>559.1</v>
      </c>
      <c r="J83" s="81"/>
      <c r="K83" s="80"/>
      <c r="L83" s="80"/>
      <c r="M83" s="80"/>
      <c r="N83" s="30">
        <f t="shared" si="8"/>
        <v>0</v>
      </c>
      <c r="O83" s="31">
        <f t="shared" si="9"/>
        <v>559.1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72.150000000000006</v>
      </c>
      <c r="D84" s="77">
        <v>70.08</v>
      </c>
      <c r="E84" s="77"/>
      <c r="F84" s="77">
        <v>3.46</v>
      </c>
      <c r="G84" s="77">
        <v>17.77</v>
      </c>
      <c r="H84" s="77">
        <v>0.1</v>
      </c>
      <c r="I84" s="26">
        <f t="shared" si="7"/>
        <v>163.56000000000003</v>
      </c>
      <c r="J84" s="78"/>
      <c r="K84" s="77"/>
      <c r="L84" s="77"/>
      <c r="M84" s="77">
        <v>0.33</v>
      </c>
      <c r="N84" s="27">
        <f t="shared" si="8"/>
        <v>0.33</v>
      </c>
      <c r="O84" s="28">
        <f t="shared" si="9"/>
        <v>163.89000000000004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18734</v>
      </c>
      <c r="D85" s="71">
        <v>8194</v>
      </c>
      <c r="E85" s="71"/>
      <c r="F85" s="71">
        <v>461</v>
      </c>
      <c r="G85" s="71">
        <v>3190</v>
      </c>
      <c r="H85" s="71">
        <v>8</v>
      </c>
      <c r="I85" s="17">
        <f t="shared" si="7"/>
        <v>30587</v>
      </c>
      <c r="J85" s="72"/>
      <c r="K85" s="71"/>
      <c r="L85" s="71"/>
      <c r="M85" s="71">
        <v>21</v>
      </c>
      <c r="N85" s="19">
        <f t="shared" si="8"/>
        <v>21</v>
      </c>
      <c r="O85" s="20">
        <f t="shared" si="9"/>
        <v>30608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539.29999999999995</v>
      </c>
      <c r="D86" s="80">
        <v>277.7</v>
      </c>
      <c r="E86" s="80"/>
      <c r="F86" s="80">
        <v>12.6</v>
      </c>
      <c r="G86" s="80">
        <v>76.900000000000006</v>
      </c>
      <c r="H86" s="80">
        <v>0.3</v>
      </c>
      <c r="I86" s="29">
        <f t="shared" si="7"/>
        <v>906.8</v>
      </c>
      <c r="J86" s="81"/>
      <c r="K86" s="80"/>
      <c r="L86" s="80"/>
      <c r="M86" s="80">
        <v>0.6</v>
      </c>
      <c r="N86" s="30">
        <f t="shared" si="8"/>
        <v>0.6</v>
      </c>
      <c r="O86" s="31">
        <f t="shared" si="9"/>
        <v>907.4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148.57</v>
      </c>
      <c r="D87" s="77">
        <v>217.5</v>
      </c>
      <c r="E87" s="77"/>
      <c r="F87" s="77">
        <v>39.19</v>
      </c>
      <c r="G87" s="77">
        <v>27.93</v>
      </c>
      <c r="H87" s="77">
        <v>7.45</v>
      </c>
      <c r="I87" s="26">
        <f t="shared" si="7"/>
        <v>440.64</v>
      </c>
      <c r="J87" s="78"/>
      <c r="K87" s="77"/>
      <c r="L87" s="77">
        <v>1.97</v>
      </c>
      <c r="M87" s="77">
        <v>0.69</v>
      </c>
      <c r="N87" s="27">
        <f t="shared" si="8"/>
        <v>2.66</v>
      </c>
      <c r="O87" s="28">
        <f t="shared" si="9"/>
        <v>443.3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42934</v>
      </c>
      <c r="D88" s="71">
        <v>24089</v>
      </c>
      <c r="E88" s="71"/>
      <c r="F88" s="71">
        <v>6432</v>
      </c>
      <c r="G88" s="71">
        <v>4911</v>
      </c>
      <c r="H88" s="71">
        <v>848</v>
      </c>
      <c r="I88" s="17">
        <f t="shared" si="7"/>
        <v>79214</v>
      </c>
      <c r="J88" s="72"/>
      <c r="K88" s="71"/>
      <c r="L88" s="71">
        <v>122</v>
      </c>
      <c r="M88" s="71">
        <v>49</v>
      </c>
      <c r="N88" s="19">
        <f t="shared" si="8"/>
        <v>171</v>
      </c>
      <c r="O88" s="20">
        <f t="shared" si="9"/>
        <v>79385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805.8</v>
      </c>
      <c r="D89" s="80">
        <v>736.1</v>
      </c>
      <c r="E89" s="80"/>
      <c r="F89" s="80">
        <v>103.9</v>
      </c>
      <c r="G89" s="80">
        <v>94.4</v>
      </c>
      <c r="H89" s="80">
        <v>28.5</v>
      </c>
      <c r="I89" s="29">
        <f t="shared" si="7"/>
        <v>1768.7000000000003</v>
      </c>
      <c r="J89" s="81"/>
      <c r="K89" s="80"/>
      <c r="L89" s="80">
        <v>3</v>
      </c>
      <c r="M89" s="80">
        <v>1.4</v>
      </c>
      <c r="N89" s="30">
        <f t="shared" si="8"/>
        <v>4.4000000000000004</v>
      </c>
      <c r="O89" s="31">
        <f t="shared" si="9"/>
        <v>1773.1000000000004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224.69</v>
      </c>
      <c r="D90" s="77">
        <v>112.14</v>
      </c>
      <c r="E90" s="77">
        <v>0.11</v>
      </c>
      <c r="F90" s="77">
        <v>193.81</v>
      </c>
      <c r="G90" s="77">
        <v>59.99</v>
      </c>
      <c r="H90" s="77">
        <v>34.51</v>
      </c>
      <c r="I90" s="26">
        <f t="shared" si="7"/>
        <v>625.25</v>
      </c>
      <c r="J90" s="78"/>
      <c r="K90" s="77"/>
      <c r="L90" s="77"/>
      <c r="M90" s="77">
        <v>1.36</v>
      </c>
      <c r="N90" s="27">
        <f t="shared" si="8"/>
        <v>1.36</v>
      </c>
      <c r="O90" s="28">
        <f t="shared" si="9"/>
        <v>626.61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69241</v>
      </c>
      <c r="D91" s="71">
        <v>14043</v>
      </c>
      <c r="E91" s="71">
        <v>20</v>
      </c>
      <c r="F91" s="71">
        <v>32415</v>
      </c>
      <c r="G91" s="71">
        <v>13315</v>
      </c>
      <c r="H91" s="71">
        <v>4092</v>
      </c>
      <c r="I91" s="17">
        <f t="shared" si="7"/>
        <v>133126</v>
      </c>
      <c r="J91" s="72"/>
      <c r="K91" s="71"/>
      <c r="L91" s="71"/>
      <c r="M91" s="71">
        <v>100</v>
      </c>
      <c r="N91" s="19">
        <f t="shared" si="8"/>
        <v>100</v>
      </c>
      <c r="O91" s="20">
        <f t="shared" si="9"/>
        <v>133226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1126.7</v>
      </c>
      <c r="D92" s="80">
        <v>327.10000000000002</v>
      </c>
      <c r="E92" s="80">
        <v>0.4</v>
      </c>
      <c r="F92" s="80">
        <v>470.4</v>
      </c>
      <c r="G92" s="80">
        <v>212.3</v>
      </c>
      <c r="H92" s="80">
        <v>112.1</v>
      </c>
      <c r="I92" s="29">
        <f t="shared" si="7"/>
        <v>2249.0000000000005</v>
      </c>
      <c r="J92" s="81"/>
      <c r="K92" s="80"/>
      <c r="L92" s="80"/>
      <c r="M92" s="80">
        <v>2.4</v>
      </c>
      <c r="N92" s="30">
        <f t="shared" si="8"/>
        <v>2.4</v>
      </c>
      <c r="O92" s="31">
        <f t="shared" si="9"/>
        <v>2251.4000000000005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330.7</v>
      </c>
      <c r="D93" s="77">
        <v>103.04</v>
      </c>
      <c r="E93" s="77">
        <v>1.43</v>
      </c>
      <c r="F93" s="77">
        <v>387.59</v>
      </c>
      <c r="G93" s="77">
        <v>78.31</v>
      </c>
      <c r="H93" s="77">
        <v>4.05</v>
      </c>
      <c r="I93" s="26">
        <f t="shared" si="7"/>
        <v>905.11999999999989</v>
      </c>
      <c r="J93" s="78"/>
      <c r="K93" s="77"/>
      <c r="L93" s="77"/>
      <c r="M93" s="77">
        <v>0.4</v>
      </c>
      <c r="N93" s="27">
        <f t="shared" si="8"/>
        <v>0.4</v>
      </c>
      <c r="O93" s="28">
        <f t="shared" si="9"/>
        <v>905.51999999999987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111479</v>
      </c>
      <c r="D94" s="71">
        <v>11778</v>
      </c>
      <c r="E94" s="71">
        <v>164</v>
      </c>
      <c r="F94" s="71">
        <v>68938</v>
      </c>
      <c r="G94" s="71">
        <v>16611</v>
      </c>
      <c r="H94" s="71">
        <v>502</v>
      </c>
      <c r="I94" s="17">
        <f t="shared" si="7"/>
        <v>209472</v>
      </c>
      <c r="J94" s="72"/>
      <c r="K94" s="71"/>
      <c r="L94" s="71"/>
      <c r="M94" s="71">
        <v>32</v>
      </c>
      <c r="N94" s="19">
        <f t="shared" si="8"/>
        <v>32</v>
      </c>
      <c r="O94" s="20">
        <f t="shared" si="9"/>
        <v>209504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1464</v>
      </c>
      <c r="D95" s="80">
        <v>272.8</v>
      </c>
      <c r="E95" s="80">
        <v>3.9</v>
      </c>
      <c r="F95" s="80">
        <v>808</v>
      </c>
      <c r="G95" s="80">
        <v>244.3</v>
      </c>
      <c r="H95" s="80">
        <v>11.6</v>
      </c>
      <c r="I95" s="29">
        <f t="shared" si="7"/>
        <v>2804.6</v>
      </c>
      <c r="J95" s="81"/>
      <c r="K95" s="80"/>
      <c r="L95" s="80"/>
      <c r="M95" s="80">
        <v>0.6</v>
      </c>
      <c r="N95" s="30">
        <f t="shared" si="8"/>
        <v>0.6</v>
      </c>
      <c r="O95" s="31">
        <f t="shared" si="9"/>
        <v>2805.2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365.8</v>
      </c>
      <c r="D96" s="77">
        <v>39.33</v>
      </c>
      <c r="E96" s="77"/>
      <c r="F96" s="77">
        <v>487.3</v>
      </c>
      <c r="G96" s="77">
        <v>241.74</v>
      </c>
      <c r="H96" s="77">
        <v>0.26</v>
      </c>
      <c r="I96" s="26">
        <f t="shared" si="7"/>
        <v>1134.43</v>
      </c>
      <c r="J96" s="78"/>
      <c r="K96" s="77"/>
      <c r="L96" s="77"/>
      <c r="M96" s="77">
        <v>10.38</v>
      </c>
      <c r="N96" s="27">
        <f t="shared" si="8"/>
        <v>10.38</v>
      </c>
      <c r="O96" s="28">
        <f t="shared" si="9"/>
        <v>1144.8100000000002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128529</v>
      </c>
      <c r="D97" s="71">
        <v>4810</v>
      </c>
      <c r="E97" s="71"/>
      <c r="F97" s="71">
        <v>90491</v>
      </c>
      <c r="G97" s="71">
        <v>55318</v>
      </c>
      <c r="H97" s="71">
        <v>35</v>
      </c>
      <c r="I97" s="17">
        <f t="shared" si="7"/>
        <v>279183</v>
      </c>
      <c r="J97" s="72"/>
      <c r="K97" s="71"/>
      <c r="L97" s="71"/>
      <c r="M97" s="71">
        <v>1091</v>
      </c>
      <c r="N97" s="19">
        <f t="shared" si="8"/>
        <v>1091</v>
      </c>
      <c r="O97" s="20">
        <f t="shared" si="9"/>
        <v>280274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1442.5</v>
      </c>
      <c r="D98" s="80">
        <v>93</v>
      </c>
      <c r="E98" s="80"/>
      <c r="F98" s="80">
        <v>947.7</v>
      </c>
      <c r="G98" s="80">
        <v>722.7</v>
      </c>
      <c r="H98" s="80">
        <v>0.7</v>
      </c>
      <c r="I98" s="29">
        <f t="shared" si="7"/>
        <v>3206.5999999999995</v>
      </c>
      <c r="J98" s="81"/>
      <c r="K98" s="80"/>
      <c r="L98" s="80"/>
      <c r="M98" s="80">
        <v>18.7</v>
      </c>
      <c r="N98" s="30">
        <f t="shared" si="8"/>
        <v>18.7</v>
      </c>
      <c r="O98" s="31">
        <f t="shared" si="9"/>
        <v>3225.2999999999993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323.39999999999998</v>
      </c>
      <c r="D99" s="77">
        <v>34.57</v>
      </c>
      <c r="E99" s="77"/>
      <c r="F99" s="77">
        <v>443.5</v>
      </c>
      <c r="G99" s="77">
        <v>596</v>
      </c>
      <c r="H99" s="77">
        <v>1.21</v>
      </c>
      <c r="I99" s="26">
        <f t="shared" si="7"/>
        <v>1398.68</v>
      </c>
      <c r="J99" s="78"/>
      <c r="K99" s="77"/>
      <c r="L99" s="77"/>
      <c r="M99" s="77">
        <v>4.6900000000000004</v>
      </c>
      <c r="N99" s="27">
        <f t="shared" si="8"/>
        <v>4.6900000000000004</v>
      </c>
      <c r="O99" s="28">
        <f t="shared" si="9"/>
        <v>1403.3700000000001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116715</v>
      </c>
      <c r="D100" s="71">
        <v>5773</v>
      </c>
      <c r="E100" s="71"/>
      <c r="F100" s="71">
        <v>87823</v>
      </c>
      <c r="G100" s="71">
        <v>136501</v>
      </c>
      <c r="H100" s="71">
        <v>166</v>
      </c>
      <c r="I100" s="17">
        <f t="shared" si="7"/>
        <v>346978</v>
      </c>
      <c r="J100" s="72"/>
      <c r="K100" s="71"/>
      <c r="L100" s="71"/>
      <c r="M100" s="71">
        <v>166</v>
      </c>
      <c r="N100" s="19">
        <f t="shared" si="8"/>
        <v>166</v>
      </c>
      <c r="O100" s="20">
        <f t="shared" si="9"/>
        <v>347144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1293.3</v>
      </c>
      <c r="D101" s="80">
        <v>98.2</v>
      </c>
      <c r="E101" s="80"/>
      <c r="F101" s="80">
        <v>863</v>
      </c>
      <c r="G101" s="80">
        <v>1758.4</v>
      </c>
      <c r="H101" s="80">
        <v>3.1</v>
      </c>
      <c r="I101" s="29">
        <f t="shared" si="7"/>
        <v>4016</v>
      </c>
      <c r="J101" s="81"/>
      <c r="K101" s="80"/>
      <c r="L101" s="80"/>
      <c r="M101" s="80">
        <v>2.8</v>
      </c>
      <c r="N101" s="30">
        <f t="shared" si="8"/>
        <v>2.8</v>
      </c>
      <c r="O101" s="31">
        <f t="shared" si="9"/>
        <v>4018.8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241.1</v>
      </c>
      <c r="D102" s="77">
        <v>21.12</v>
      </c>
      <c r="E102" s="77"/>
      <c r="F102" s="77">
        <v>158.97999999999999</v>
      </c>
      <c r="G102" s="77">
        <v>629.04999999999995</v>
      </c>
      <c r="H102" s="77">
        <v>0.06</v>
      </c>
      <c r="I102" s="26">
        <f t="shared" si="7"/>
        <v>1050.31</v>
      </c>
      <c r="J102" s="78"/>
      <c r="K102" s="77"/>
      <c r="L102" s="77"/>
      <c r="M102" s="77">
        <v>0.05</v>
      </c>
      <c r="N102" s="27">
        <f t="shared" si="8"/>
        <v>0.05</v>
      </c>
      <c r="O102" s="28">
        <f t="shared" si="9"/>
        <v>1050.3599999999999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89059</v>
      </c>
      <c r="D103" s="71">
        <v>3395</v>
      </c>
      <c r="E103" s="71"/>
      <c r="F103" s="71">
        <v>33624</v>
      </c>
      <c r="G103" s="71">
        <v>161674</v>
      </c>
      <c r="H103" s="71">
        <v>11</v>
      </c>
      <c r="I103" s="17">
        <f t="shared" si="7"/>
        <v>287763</v>
      </c>
      <c r="J103" s="72"/>
      <c r="K103" s="71"/>
      <c r="L103" s="71"/>
      <c r="M103" s="71">
        <v>5</v>
      </c>
      <c r="N103" s="19">
        <f t="shared" si="8"/>
        <v>5</v>
      </c>
      <c r="O103" s="20">
        <f t="shared" si="9"/>
        <v>287768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916.5</v>
      </c>
      <c r="D104" s="80">
        <v>49</v>
      </c>
      <c r="E104" s="80"/>
      <c r="F104" s="80">
        <v>280.5</v>
      </c>
      <c r="G104" s="80">
        <v>1785.1</v>
      </c>
      <c r="H104" s="80">
        <v>0.2</v>
      </c>
      <c r="I104" s="29">
        <f t="shared" si="7"/>
        <v>3031.2999999999997</v>
      </c>
      <c r="J104" s="81"/>
      <c r="K104" s="80"/>
      <c r="L104" s="80"/>
      <c r="M104" s="80">
        <v>0.1</v>
      </c>
      <c r="N104" s="30">
        <f t="shared" si="8"/>
        <v>0.1</v>
      </c>
      <c r="O104" s="31">
        <f t="shared" si="9"/>
        <v>3031.3999999999996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106.82</v>
      </c>
      <c r="D105" s="77">
        <v>9.33</v>
      </c>
      <c r="E105" s="77"/>
      <c r="F105" s="77">
        <v>18.54</v>
      </c>
      <c r="G105" s="77">
        <v>320.31</v>
      </c>
      <c r="H105" s="77">
        <v>0.15</v>
      </c>
      <c r="I105" s="26">
        <f t="shared" si="7"/>
        <v>455.15</v>
      </c>
      <c r="J105" s="78"/>
      <c r="K105" s="77"/>
      <c r="L105" s="77">
        <v>0.25</v>
      </c>
      <c r="M105" s="77">
        <v>1.67</v>
      </c>
      <c r="N105" s="27">
        <f t="shared" si="8"/>
        <v>1.92</v>
      </c>
      <c r="O105" s="28">
        <f t="shared" si="9"/>
        <v>457.07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42227</v>
      </c>
      <c r="D106" s="71">
        <v>1882</v>
      </c>
      <c r="E106" s="71"/>
      <c r="F106" s="71">
        <v>4199</v>
      </c>
      <c r="G106" s="71">
        <v>89720</v>
      </c>
      <c r="H106" s="71">
        <v>30</v>
      </c>
      <c r="I106" s="17">
        <f t="shared" si="7"/>
        <v>138058</v>
      </c>
      <c r="J106" s="72"/>
      <c r="K106" s="71"/>
      <c r="L106" s="71">
        <v>13</v>
      </c>
      <c r="M106" s="71">
        <v>160</v>
      </c>
      <c r="N106" s="19">
        <f t="shared" si="8"/>
        <v>173</v>
      </c>
      <c r="O106" s="20">
        <f t="shared" si="9"/>
        <v>138231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390</v>
      </c>
      <c r="D107" s="80">
        <v>22.2</v>
      </c>
      <c r="E107" s="80"/>
      <c r="F107" s="80">
        <v>28.9</v>
      </c>
      <c r="G107" s="80">
        <v>764.3</v>
      </c>
      <c r="H107" s="80">
        <v>0.5</v>
      </c>
      <c r="I107" s="29">
        <f t="shared" si="7"/>
        <v>1205.8999999999999</v>
      </c>
      <c r="J107" s="81"/>
      <c r="K107" s="80"/>
      <c r="L107" s="80">
        <v>0.1</v>
      </c>
      <c r="M107" s="80">
        <v>1.8</v>
      </c>
      <c r="N107" s="30">
        <f t="shared" si="8"/>
        <v>1.9000000000000001</v>
      </c>
      <c r="O107" s="31">
        <f t="shared" si="9"/>
        <v>1207.8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51.35</v>
      </c>
      <c r="D108" s="77">
        <v>11.19</v>
      </c>
      <c r="E108" s="77">
        <v>0.01</v>
      </c>
      <c r="F108" s="77">
        <v>3.61</v>
      </c>
      <c r="G108" s="77">
        <v>100.12</v>
      </c>
      <c r="H108" s="77"/>
      <c r="I108" s="26">
        <f t="shared" si="7"/>
        <v>166.28</v>
      </c>
      <c r="J108" s="78"/>
      <c r="K108" s="77"/>
      <c r="L108" s="77"/>
      <c r="M108" s="77">
        <v>0.1</v>
      </c>
      <c r="N108" s="27">
        <f t="shared" si="8"/>
        <v>0.1</v>
      </c>
      <c r="O108" s="28">
        <f t="shared" si="9"/>
        <v>166.38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20856</v>
      </c>
      <c r="D109" s="71">
        <v>2163</v>
      </c>
      <c r="E109" s="71">
        <v>2</v>
      </c>
      <c r="F109" s="71">
        <v>758</v>
      </c>
      <c r="G109" s="71">
        <v>27150</v>
      </c>
      <c r="H109" s="71"/>
      <c r="I109" s="17">
        <f t="shared" si="7"/>
        <v>50929</v>
      </c>
      <c r="J109" s="72"/>
      <c r="K109" s="71"/>
      <c r="L109" s="71"/>
      <c r="M109" s="71">
        <v>9</v>
      </c>
      <c r="N109" s="19">
        <f t="shared" si="8"/>
        <v>9</v>
      </c>
      <c r="O109" s="20">
        <f t="shared" si="9"/>
        <v>50938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173.6</v>
      </c>
      <c r="D110" s="80">
        <v>21.3</v>
      </c>
      <c r="E110" s="80">
        <v>0</v>
      </c>
      <c r="F110" s="80">
        <v>4.9000000000000004</v>
      </c>
      <c r="G110" s="80">
        <v>197.2</v>
      </c>
      <c r="H110" s="80"/>
      <c r="I110" s="29">
        <f t="shared" si="7"/>
        <v>397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397.1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43.61</v>
      </c>
      <c r="D111" s="77">
        <v>9.02</v>
      </c>
      <c r="E111" s="77"/>
      <c r="F111" s="77">
        <v>2.4700000000000002</v>
      </c>
      <c r="G111" s="77">
        <v>48.5</v>
      </c>
      <c r="H111" s="77"/>
      <c r="I111" s="26">
        <f t="shared" si="7"/>
        <v>103.6</v>
      </c>
      <c r="J111" s="78"/>
      <c r="K111" s="77"/>
      <c r="L111" s="77"/>
      <c r="M111" s="77">
        <v>0.06</v>
      </c>
      <c r="N111" s="27">
        <f t="shared" si="8"/>
        <v>0.06</v>
      </c>
      <c r="O111" s="28">
        <f t="shared" si="9"/>
        <v>103.66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18868</v>
      </c>
      <c r="D112" s="71">
        <v>1925</v>
      </c>
      <c r="E112" s="71"/>
      <c r="F112" s="71">
        <v>575</v>
      </c>
      <c r="G112" s="71">
        <v>13533</v>
      </c>
      <c r="H112" s="71"/>
      <c r="I112" s="17">
        <f t="shared" si="7"/>
        <v>34901</v>
      </c>
      <c r="J112" s="72"/>
      <c r="K112" s="71"/>
      <c r="L112" s="71"/>
      <c r="M112" s="71">
        <v>8</v>
      </c>
      <c r="N112" s="19">
        <f t="shared" si="8"/>
        <v>8</v>
      </c>
      <c r="O112" s="20">
        <f t="shared" si="9"/>
        <v>34909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150.5</v>
      </c>
      <c r="D113" s="80">
        <v>13.6</v>
      </c>
      <c r="E113" s="80"/>
      <c r="F113" s="80">
        <v>2.8</v>
      </c>
      <c r="G113" s="80">
        <v>0</v>
      </c>
      <c r="H113" s="80"/>
      <c r="I113" s="29">
        <f t="shared" si="7"/>
        <v>166.9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166.9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50.88</v>
      </c>
      <c r="D114" s="77">
        <v>12.15</v>
      </c>
      <c r="E114" s="77">
        <v>0.01</v>
      </c>
      <c r="F114" s="77">
        <v>1.93</v>
      </c>
      <c r="G114" s="77">
        <v>36.33</v>
      </c>
      <c r="H114" s="77">
        <v>0.32</v>
      </c>
      <c r="I114" s="26">
        <f t="shared" si="7"/>
        <v>101.61999999999999</v>
      </c>
      <c r="J114" s="78"/>
      <c r="K114" s="77"/>
      <c r="L114" s="77"/>
      <c r="M114" s="77">
        <v>0.41</v>
      </c>
      <c r="N114" s="27">
        <f t="shared" si="8"/>
        <v>0.41</v>
      </c>
      <c r="O114" s="28">
        <f t="shared" si="9"/>
        <v>102.02999999999999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21924</v>
      </c>
      <c r="D115" s="71">
        <v>2578</v>
      </c>
      <c r="E115" s="71">
        <v>3</v>
      </c>
      <c r="F115" s="71">
        <v>509</v>
      </c>
      <c r="G115" s="71">
        <v>9787</v>
      </c>
      <c r="H115" s="71">
        <v>60</v>
      </c>
      <c r="I115" s="17">
        <f t="shared" si="7"/>
        <v>34861</v>
      </c>
      <c r="J115" s="72"/>
      <c r="K115" s="71"/>
      <c r="L115" s="71"/>
      <c r="M115" s="71">
        <v>43</v>
      </c>
      <c r="N115" s="19">
        <f t="shared" si="8"/>
        <v>43</v>
      </c>
      <c r="O115" s="20">
        <f t="shared" si="9"/>
        <v>34904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167.6</v>
      </c>
      <c r="D116" s="89">
        <v>15.1</v>
      </c>
      <c r="E116" s="89">
        <v>0</v>
      </c>
      <c r="F116" s="89">
        <v>2</v>
      </c>
      <c r="G116" s="89">
        <v>0</v>
      </c>
      <c r="H116" s="89">
        <v>0.5</v>
      </c>
      <c r="I116" s="47">
        <f t="shared" si="7"/>
        <v>185.2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185.2</v>
      </c>
      <c r="P116" s="45">
        <f>SUM(O136,P111,P112,P115)</f>
        <v>7292.1099999999988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44</v>
      </c>
      <c r="G119" s="104" t="s">
        <v>11</v>
      </c>
      <c r="H119" s="104" t="s">
        <v>12</v>
      </c>
      <c r="I119" s="100" t="s">
        <v>13</v>
      </c>
      <c r="J119" s="102" t="s">
        <v>64</v>
      </c>
      <c r="K119" s="104" t="s">
        <v>15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47.19</v>
      </c>
      <c r="D121" s="68">
        <v>22.16</v>
      </c>
      <c r="E121" s="68">
        <v>0.09</v>
      </c>
      <c r="F121" s="68">
        <v>1.95</v>
      </c>
      <c r="G121" s="68">
        <v>26.63</v>
      </c>
      <c r="H121" s="68"/>
      <c r="I121" s="11">
        <f t="shared" si="7"/>
        <v>98.02</v>
      </c>
      <c r="J121" s="69"/>
      <c r="K121" s="68"/>
      <c r="L121" s="68"/>
      <c r="M121" s="68">
        <v>0.16</v>
      </c>
      <c r="N121" s="13">
        <f t="shared" si="8"/>
        <v>0.16</v>
      </c>
      <c r="O121" s="14">
        <f t="shared" si="9"/>
        <v>98.179999999999993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21525</v>
      </c>
      <c r="D122" s="71">
        <v>4463</v>
      </c>
      <c r="E122" s="71">
        <v>26</v>
      </c>
      <c r="F122" s="71">
        <v>427</v>
      </c>
      <c r="G122" s="71">
        <v>7117</v>
      </c>
      <c r="H122" s="71"/>
      <c r="I122" s="17">
        <f t="shared" si="7"/>
        <v>33558</v>
      </c>
      <c r="J122" s="72"/>
      <c r="K122" s="71"/>
      <c r="L122" s="71"/>
      <c r="M122" s="71">
        <v>17</v>
      </c>
      <c r="N122" s="19">
        <f t="shared" si="8"/>
        <v>17</v>
      </c>
      <c r="O122" s="20">
        <f t="shared" si="9"/>
        <v>33575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155.5</v>
      </c>
      <c r="D123" s="80">
        <v>0</v>
      </c>
      <c r="E123" s="80">
        <v>0</v>
      </c>
      <c r="F123" s="80">
        <v>1.3</v>
      </c>
      <c r="G123" s="80">
        <v>0</v>
      </c>
      <c r="H123" s="80"/>
      <c r="I123" s="29">
        <f t="shared" si="7"/>
        <v>156.80000000000001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156.80000000000001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41.93</v>
      </c>
      <c r="D124" s="77">
        <v>13.14</v>
      </c>
      <c r="E124" s="77">
        <v>0.05</v>
      </c>
      <c r="F124" s="77"/>
      <c r="G124" s="77">
        <v>20.170000000000002</v>
      </c>
      <c r="H124" s="77">
        <v>1.08</v>
      </c>
      <c r="I124" s="26">
        <f t="shared" si="7"/>
        <v>76.36999999999999</v>
      </c>
      <c r="J124" s="78"/>
      <c r="K124" s="77"/>
      <c r="L124" s="77"/>
      <c r="M124" s="77">
        <v>4.01</v>
      </c>
      <c r="N124" s="27">
        <f t="shared" si="8"/>
        <v>4.01</v>
      </c>
      <c r="O124" s="28">
        <f t="shared" si="9"/>
        <v>80.38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19422</v>
      </c>
      <c r="D125" s="71">
        <v>2566</v>
      </c>
      <c r="E125" s="71">
        <v>9</v>
      </c>
      <c r="F125" s="71"/>
      <c r="G125" s="71">
        <v>5405</v>
      </c>
      <c r="H125" s="71">
        <v>150</v>
      </c>
      <c r="I125" s="17">
        <f t="shared" si="7"/>
        <v>27552</v>
      </c>
      <c r="J125" s="72"/>
      <c r="K125" s="71"/>
      <c r="L125" s="71"/>
      <c r="M125" s="71">
        <v>364</v>
      </c>
      <c r="N125" s="19">
        <f t="shared" si="8"/>
        <v>364</v>
      </c>
      <c r="O125" s="20">
        <f t="shared" si="9"/>
        <v>27916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136.4</v>
      </c>
      <c r="D126" s="80">
        <v>0</v>
      </c>
      <c r="E126" s="80">
        <v>0</v>
      </c>
      <c r="F126" s="80"/>
      <c r="G126" s="80">
        <v>0</v>
      </c>
      <c r="H126" s="80">
        <v>1.4</v>
      </c>
      <c r="I126" s="29">
        <f t="shared" si="7"/>
        <v>137.80000000000001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137.80000000000001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101.53</v>
      </c>
      <c r="D127" s="77">
        <v>41.97</v>
      </c>
      <c r="E127" s="77">
        <v>0.09</v>
      </c>
      <c r="F127" s="77">
        <v>0.59</v>
      </c>
      <c r="G127" s="77">
        <v>19.149999999999999</v>
      </c>
      <c r="H127" s="77">
        <v>0.26</v>
      </c>
      <c r="I127" s="26">
        <f t="shared" si="7"/>
        <v>163.59</v>
      </c>
      <c r="J127" s="78"/>
      <c r="K127" s="77"/>
      <c r="L127" s="77"/>
      <c r="M127" s="77">
        <v>3.64</v>
      </c>
      <c r="N127" s="27">
        <f t="shared" si="8"/>
        <v>3.64</v>
      </c>
      <c r="O127" s="28">
        <f t="shared" si="9"/>
        <v>167.23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47151</v>
      </c>
      <c r="D128" s="71">
        <v>8459</v>
      </c>
      <c r="E128" s="71">
        <v>16</v>
      </c>
      <c r="F128" s="71">
        <v>127</v>
      </c>
      <c r="G128" s="71">
        <v>5289</v>
      </c>
      <c r="H128" s="71">
        <v>53</v>
      </c>
      <c r="I128" s="17">
        <f t="shared" si="7"/>
        <v>61095</v>
      </c>
      <c r="J128" s="72"/>
      <c r="K128" s="71"/>
      <c r="L128" s="71"/>
      <c r="M128" s="71">
        <v>336</v>
      </c>
      <c r="N128" s="19">
        <f t="shared" si="8"/>
        <v>336</v>
      </c>
      <c r="O128" s="20">
        <f t="shared" si="9"/>
        <v>61431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</v>
      </c>
      <c r="G129" s="80">
        <v>0</v>
      </c>
      <c r="H129" s="80">
        <v>0.4</v>
      </c>
      <c r="I129" s="29">
        <f t="shared" si="7"/>
        <v>0.4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2169.2600000000002</v>
      </c>
      <c r="D130" s="68">
        <v>801.2</v>
      </c>
      <c r="E130" s="68">
        <v>1.79</v>
      </c>
      <c r="F130" s="68">
        <v>1754.27</v>
      </c>
      <c r="G130" s="68">
        <v>2258.86</v>
      </c>
      <c r="H130" s="68">
        <v>49.45</v>
      </c>
      <c r="I130" s="11">
        <f t="shared" si="7"/>
        <v>7034.8300000000008</v>
      </c>
      <c r="J130" s="69"/>
      <c r="K130" s="68"/>
      <c r="L130" s="68">
        <v>2.77</v>
      </c>
      <c r="M130" s="68">
        <v>37.39</v>
      </c>
      <c r="N130" s="13">
        <f>SUM(J130:M130)</f>
        <v>40.160000000000004</v>
      </c>
      <c r="O130" s="14">
        <f t="shared" si="9"/>
        <v>7074.9900000000007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772775</v>
      </c>
      <c r="D131" s="71">
        <v>104219</v>
      </c>
      <c r="E131" s="71">
        <v>240</v>
      </c>
      <c r="F131" s="71">
        <v>328004</v>
      </c>
      <c r="G131" s="71">
        <v>556169</v>
      </c>
      <c r="H131" s="71">
        <v>5955</v>
      </c>
      <c r="I131" s="17">
        <f t="shared" si="7"/>
        <v>1767362</v>
      </c>
      <c r="J131" s="72"/>
      <c r="K131" s="71"/>
      <c r="L131" s="71">
        <v>156</v>
      </c>
      <c r="M131" s="71">
        <v>3389</v>
      </c>
      <c r="N131" s="19">
        <f t="shared" si="8"/>
        <v>3545</v>
      </c>
      <c r="O131" s="20">
        <f t="shared" si="9"/>
        <v>1770907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8935.9</v>
      </c>
      <c r="D132" s="80">
        <v>2290.8000000000002</v>
      </c>
      <c r="E132" s="80">
        <v>4.3</v>
      </c>
      <c r="F132" s="80">
        <v>3574.9</v>
      </c>
      <c r="G132" s="80">
        <v>6080.3</v>
      </c>
      <c r="H132" s="80">
        <v>159.30000000000001</v>
      </c>
      <c r="I132" s="29">
        <f t="shared" ref="I132:I138" si="10">SUM(C132:H132)</f>
        <v>21045.5</v>
      </c>
      <c r="J132" s="81"/>
      <c r="K132" s="80"/>
      <c r="L132" s="80">
        <v>4.0999999999999996</v>
      </c>
      <c r="M132" s="80">
        <v>83.3</v>
      </c>
      <c r="N132" s="30">
        <f t="shared" ref="N132:N138" si="11">SUM(J132:M132)</f>
        <v>87.399999999999991</v>
      </c>
      <c r="O132" s="31">
        <f t="shared" ref="O132:O138" si="12">SUM(N132,I132)</f>
        <v>21132.9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2100.2600000000002</v>
      </c>
      <c r="D133" s="77">
        <v>488.46</v>
      </c>
      <c r="E133" s="77">
        <v>1.79</v>
      </c>
      <c r="F133" s="77">
        <v>1739.55</v>
      </c>
      <c r="G133" s="77">
        <v>2211.14</v>
      </c>
      <c r="H133" s="77">
        <v>3.1</v>
      </c>
      <c r="I133" s="26">
        <f t="shared" si="10"/>
        <v>6544.3000000000011</v>
      </c>
      <c r="J133" s="78"/>
      <c r="K133" s="77"/>
      <c r="L133" s="77">
        <v>2.77</v>
      </c>
      <c r="M133" s="77">
        <v>34.44</v>
      </c>
      <c r="N133" s="27">
        <f t="shared" si="11"/>
        <v>37.21</v>
      </c>
      <c r="O133" s="28">
        <f t="shared" si="12"/>
        <v>6581.5100000000011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755891</v>
      </c>
      <c r="D134" s="71">
        <v>70812</v>
      </c>
      <c r="E134" s="71">
        <v>240</v>
      </c>
      <c r="F134" s="71">
        <v>326330</v>
      </c>
      <c r="G134" s="71">
        <v>547388</v>
      </c>
      <c r="H134" s="71">
        <v>473</v>
      </c>
      <c r="I134" s="17">
        <f t="shared" si="10"/>
        <v>1701134</v>
      </c>
      <c r="J134" s="72"/>
      <c r="K134" s="71"/>
      <c r="L134" s="71">
        <v>156</v>
      </c>
      <c r="M134" s="71">
        <v>3323</v>
      </c>
      <c r="N134" s="19">
        <f t="shared" si="11"/>
        <v>3479</v>
      </c>
      <c r="O134" s="20">
        <f t="shared" si="12"/>
        <v>1704613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8395.7999999999993</v>
      </c>
      <c r="D135" s="89">
        <v>1125.5999999999999</v>
      </c>
      <c r="E135" s="89">
        <v>4.3</v>
      </c>
      <c r="F135" s="89">
        <v>3513.7</v>
      </c>
      <c r="G135" s="89">
        <v>5806.2</v>
      </c>
      <c r="H135" s="89">
        <v>6.2</v>
      </c>
      <c r="I135" s="47">
        <f t="shared" si="10"/>
        <v>18851.8</v>
      </c>
      <c r="J135" s="90"/>
      <c r="K135" s="89"/>
      <c r="L135" s="89">
        <v>4.0999999999999996</v>
      </c>
      <c r="M135" s="89">
        <v>78.5</v>
      </c>
      <c r="N135" s="49">
        <f t="shared" si="11"/>
        <v>82.6</v>
      </c>
      <c r="O135" s="44">
        <f t="shared" si="12"/>
        <v>18934.399999999998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2177.1</v>
      </c>
      <c r="D136" s="57">
        <f t="shared" si="13"/>
        <v>1006.19</v>
      </c>
      <c r="E136" s="57">
        <f t="shared" si="13"/>
        <v>1.7900000000000003</v>
      </c>
      <c r="F136" s="57">
        <f t="shared" si="13"/>
        <v>1755.7299999999998</v>
      </c>
      <c r="G136" s="57">
        <f t="shared" si="13"/>
        <v>2259.48</v>
      </c>
      <c r="H136" s="57">
        <f t="shared" si="13"/>
        <v>50.739999999999988</v>
      </c>
      <c r="I136" s="58">
        <f t="shared" si="10"/>
        <v>7251.0299999999988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3.6900000000000004</v>
      </c>
      <c r="M136" s="57">
        <f t="shared" si="14"/>
        <v>37.390000000000008</v>
      </c>
      <c r="N136" s="60">
        <f t="shared" si="11"/>
        <v>41.080000000000005</v>
      </c>
      <c r="O136" s="61">
        <f t="shared" si="12"/>
        <v>7292.1099999999988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773603</v>
      </c>
      <c r="D137" s="36">
        <f t="shared" si="13"/>
        <v>116763</v>
      </c>
      <c r="E137" s="36">
        <f t="shared" si="13"/>
        <v>240</v>
      </c>
      <c r="F137" s="36">
        <f t="shared" si="13"/>
        <v>328106</v>
      </c>
      <c r="G137" s="36">
        <f t="shared" si="13"/>
        <v>556208</v>
      </c>
      <c r="H137" s="36">
        <f t="shared" si="13"/>
        <v>5997</v>
      </c>
      <c r="I137" s="17">
        <f t="shared" si="10"/>
        <v>1780917</v>
      </c>
      <c r="J137" s="18">
        <f t="shared" si="14"/>
        <v>0</v>
      </c>
      <c r="K137" s="16">
        <f t="shared" si="14"/>
        <v>3</v>
      </c>
      <c r="L137" s="16">
        <f t="shared" si="14"/>
        <v>163</v>
      </c>
      <c r="M137" s="16">
        <f t="shared" si="14"/>
        <v>3389</v>
      </c>
      <c r="N137" s="19">
        <f t="shared" si="11"/>
        <v>3555</v>
      </c>
      <c r="O137" s="20">
        <f t="shared" si="12"/>
        <v>1784472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9028.9</v>
      </c>
      <c r="D138" s="41">
        <f t="shared" si="13"/>
        <v>3102.5</v>
      </c>
      <c r="E138" s="41">
        <f t="shared" si="13"/>
        <v>4.3</v>
      </c>
      <c r="F138" s="41">
        <f t="shared" si="13"/>
        <v>3582.5000000000009</v>
      </c>
      <c r="G138" s="41">
        <f t="shared" si="13"/>
        <v>6083.4</v>
      </c>
      <c r="H138" s="41">
        <f t="shared" si="13"/>
        <v>161.89999999999998</v>
      </c>
      <c r="I138" s="47">
        <f t="shared" si="10"/>
        <v>21963.5</v>
      </c>
      <c r="J138" s="48">
        <f t="shared" si="14"/>
        <v>0</v>
      </c>
      <c r="K138" s="46">
        <f t="shared" si="14"/>
        <v>0.2</v>
      </c>
      <c r="L138" s="46">
        <f t="shared" si="14"/>
        <v>5</v>
      </c>
      <c r="M138" s="46">
        <f t="shared" si="14"/>
        <v>83.299999999999983</v>
      </c>
      <c r="N138" s="49">
        <f t="shared" si="11"/>
        <v>88.499999999999986</v>
      </c>
      <c r="O138" s="44">
        <f t="shared" si="12"/>
        <v>22052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42</v>
      </c>
      <c r="E3" s="104" t="s">
        <v>68</v>
      </c>
      <c r="F3" s="104" t="s">
        <v>10</v>
      </c>
      <c r="G3" s="104" t="s">
        <v>65</v>
      </c>
      <c r="H3" s="104" t="s">
        <v>12</v>
      </c>
      <c r="I3" s="100" t="s">
        <v>13</v>
      </c>
      <c r="J3" s="102" t="s">
        <v>46</v>
      </c>
      <c r="K3" s="104" t="s">
        <v>72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1.17</v>
      </c>
      <c r="M5" s="68">
        <v>0.26</v>
      </c>
      <c r="N5" s="13">
        <f t="shared" ref="N5:N58" si="1">SUM(J5:M5)</f>
        <v>1.43</v>
      </c>
      <c r="O5" s="14">
        <f>SUM(N5,I5)</f>
        <v>1.43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1.79</v>
      </c>
      <c r="E8" s="77"/>
      <c r="F8" s="77"/>
      <c r="G8" s="77"/>
      <c r="H8" s="77"/>
      <c r="I8" s="26">
        <f t="shared" si="0"/>
        <v>1.79</v>
      </c>
      <c r="J8" s="78"/>
      <c r="K8" s="77"/>
      <c r="L8" s="77"/>
      <c r="M8" s="77"/>
      <c r="N8" s="27">
        <f t="shared" si="1"/>
        <v>0</v>
      </c>
      <c r="O8" s="28">
        <f t="shared" si="2"/>
        <v>1.79</v>
      </c>
      <c r="P8" s="21" t="s">
        <v>25</v>
      </c>
      <c r="Q8" s="134" t="s">
        <v>152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34.22</v>
      </c>
      <c r="E11" s="77"/>
      <c r="F11" s="77">
        <v>0.21</v>
      </c>
      <c r="G11" s="77"/>
      <c r="H11" s="77"/>
      <c r="I11" s="26">
        <f t="shared" si="0"/>
        <v>34.43</v>
      </c>
      <c r="J11" s="78"/>
      <c r="K11" s="77"/>
      <c r="L11" s="77">
        <v>0.73</v>
      </c>
      <c r="M11" s="77">
        <v>1.49</v>
      </c>
      <c r="N11" s="27">
        <f t="shared" si="1"/>
        <v>2.2199999999999998</v>
      </c>
      <c r="O11" s="28">
        <f t="shared" si="2"/>
        <v>36.65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803</v>
      </c>
      <c r="E12" s="71"/>
      <c r="F12" s="71">
        <v>11</v>
      </c>
      <c r="G12" s="71"/>
      <c r="H12" s="71"/>
      <c r="I12" s="17">
        <f t="shared" si="0"/>
        <v>814</v>
      </c>
      <c r="J12" s="72"/>
      <c r="K12" s="71"/>
      <c r="L12" s="71">
        <v>13</v>
      </c>
      <c r="M12" s="71">
        <v>21</v>
      </c>
      <c r="N12" s="19">
        <f t="shared" si="1"/>
        <v>34</v>
      </c>
      <c r="O12" s="20">
        <f t="shared" si="2"/>
        <v>848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152.1</v>
      </c>
      <c r="E13" s="80"/>
      <c r="F13" s="80">
        <v>1.5</v>
      </c>
      <c r="G13" s="80"/>
      <c r="H13" s="80"/>
      <c r="I13" s="29">
        <f t="shared" si="0"/>
        <v>153.6</v>
      </c>
      <c r="J13" s="81"/>
      <c r="K13" s="80"/>
      <c r="L13" s="80">
        <v>1.3</v>
      </c>
      <c r="M13" s="80">
        <v>2</v>
      </c>
      <c r="N13" s="30">
        <f t="shared" si="1"/>
        <v>3.3</v>
      </c>
      <c r="O13" s="31">
        <f t="shared" si="2"/>
        <v>156.9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0.08</v>
      </c>
      <c r="D14" s="77">
        <v>24.99</v>
      </c>
      <c r="E14" s="77"/>
      <c r="F14" s="77"/>
      <c r="G14" s="77"/>
      <c r="H14" s="77"/>
      <c r="I14" s="26">
        <f t="shared" si="0"/>
        <v>25.069999999999997</v>
      </c>
      <c r="J14" s="78"/>
      <c r="K14" s="77"/>
      <c r="L14" s="77"/>
      <c r="M14" s="77"/>
      <c r="N14" s="27">
        <f t="shared" si="1"/>
        <v>0</v>
      </c>
      <c r="O14" s="28">
        <f t="shared" si="2"/>
        <v>25.069999999999997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7</v>
      </c>
      <c r="D15" s="71">
        <v>991</v>
      </c>
      <c r="E15" s="71"/>
      <c r="F15" s="71"/>
      <c r="G15" s="71"/>
      <c r="H15" s="71"/>
      <c r="I15" s="17">
        <f t="shared" si="0"/>
        <v>998</v>
      </c>
      <c r="J15" s="72"/>
      <c r="K15" s="71"/>
      <c r="L15" s="71"/>
      <c r="M15" s="71"/>
      <c r="N15" s="19">
        <f t="shared" si="1"/>
        <v>0</v>
      </c>
      <c r="O15" s="20">
        <f t="shared" si="2"/>
        <v>998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0.9</v>
      </c>
      <c r="D16" s="80">
        <v>99.5</v>
      </c>
      <c r="E16" s="80"/>
      <c r="F16" s="80"/>
      <c r="G16" s="80"/>
      <c r="H16" s="80"/>
      <c r="I16" s="29">
        <f t="shared" si="0"/>
        <v>100.4</v>
      </c>
      <c r="J16" s="81"/>
      <c r="K16" s="80"/>
      <c r="L16" s="80"/>
      <c r="M16" s="80"/>
      <c r="N16" s="30">
        <f t="shared" si="1"/>
        <v>0</v>
      </c>
      <c r="O16" s="31">
        <f t="shared" si="2"/>
        <v>100.4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0.26</v>
      </c>
      <c r="D17" s="77">
        <v>2.37</v>
      </c>
      <c r="E17" s="77"/>
      <c r="F17" s="77"/>
      <c r="G17" s="77"/>
      <c r="H17" s="77"/>
      <c r="I17" s="26">
        <f t="shared" si="0"/>
        <v>2.63</v>
      </c>
      <c r="J17" s="78"/>
      <c r="K17" s="77"/>
      <c r="L17" s="77"/>
      <c r="M17" s="77">
        <v>6.55</v>
      </c>
      <c r="N17" s="27">
        <f t="shared" si="1"/>
        <v>6.55</v>
      </c>
      <c r="O17" s="28">
        <f t="shared" si="2"/>
        <v>9.18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45</v>
      </c>
      <c r="D18" s="71">
        <v>116</v>
      </c>
      <c r="E18" s="71"/>
      <c r="F18" s="71"/>
      <c r="G18" s="71"/>
      <c r="H18" s="71"/>
      <c r="I18" s="17">
        <f t="shared" si="0"/>
        <v>161</v>
      </c>
      <c r="J18" s="72"/>
      <c r="K18" s="71"/>
      <c r="L18" s="71"/>
      <c r="M18" s="71">
        <v>378</v>
      </c>
      <c r="N18" s="19">
        <f t="shared" si="1"/>
        <v>378</v>
      </c>
      <c r="O18" s="20">
        <f t="shared" si="2"/>
        <v>539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3.2</v>
      </c>
      <c r="D19" s="80">
        <v>7.2</v>
      </c>
      <c r="E19" s="80"/>
      <c r="F19" s="80"/>
      <c r="G19" s="80"/>
      <c r="H19" s="80"/>
      <c r="I19" s="29">
        <f t="shared" si="0"/>
        <v>10.4</v>
      </c>
      <c r="J19" s="81"/>
      <c r="K19" s="80"/>
      <c r="L19" s="80"/>
      <c r="M19" s="80">
        <v>19.399999999999999</v>
      </c>
      <c r="N19" s="30">
        <f t="shared" si="1"/>
        <v>19.399999999999999</v>
      </c>
      <c r="O19" s="31">
        <f t="shared" si="2"/>
        <v>29.799999999999997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0.56000000000000005</v>
      </c>
      <c r="D20" s="77">
        <v>5.88</v>
      </c>
      <c r="E20" s="77"/>
      <c r="F20" s="77"/>
      <c r="G20" s="77"/>
      <c r="H20" s="77"/>
      <c r="I20" s="26">
        <f t="shared" si="0"/>
        <v>6.4399999999999995</v>
      </c>
      <c r="J20" s="78"/>
      <c r="K20" s="77"/>
      <c r="L20" s="77"/>
      <c r="M20" s="77"/>
      <c r="N20" s="27">
        <f t="shared" si="1"/>
        <v>0</v>
      </c>
      <c r="O20" s="28">
        <f t="shared" si="2"/>
        <v>6.4399999999999995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141</v>
      </c>
      <c r="D21" s="71">
        <v>421</v>
      </c>
      <c r="E21" s="71"/>
      <c r="F21" s="71"/>
      <c r="G21" s="71"/>
      <c r="H21" s="71"/>
      <c r="I21" s="17">
        <f t="shared" si="0"/>
        <v>562</v>
      </c>
      <c r="J21" s="72"/>
      <c r="K21" s="71"/>
      <c r="L21" s="71"/>
      <c r="M21" s="71"/>
      <c r="N21" s="19">
        <f t="shared" si="1"/>
        <v>0</v>
      </c>
      <c r="O21" s="20">
        <f t="shared" si="2"/>
        <v>562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6.7</v>
      </c>
      <c r="D22" s="80">
        <v>23</v>
      </c>
      <c r="E22" s="80"/>
      <c r="F22" s="80"/>
      <c r="G22" s="80"/>
      <c r="H22" s="80"/>
      <c r="I22" s="29">
        <f t="shared" si="0"/>
        <v>29.7</v>
      </c>
      <c r="J22" s="81"/>
      <c r="K22" s="80"/>
      <c r="L22" s="80"/>
      <c r="M22" s="80"/>
      <c r="N22" s="30">
        <f t="shared" si="1"/>
        <v>0</v>
      </c>
      <c r="O22" s="31">
        <f t="shared" si="2"/>
        <v>29.7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1.59</v>
      </c>
      <c r="D23" s="77">
        <v>1.21</v>
      </c>
      <c r="E23" s="77"/>
      <c r="F23" s="77">
        <v>0.37</v>
      </c>
      <c r="G23" s="77"/>
      <c r="H23" s="77"/>
      <c r="I23" s="26">
        <f t="shared" si="0"/>
        <v>3.17</v>
      </c>
      <c r="J23" s="78"/>
      <c r="K23" s="77"/>
      <c r="L23" s="77"/>
      <c r="M23" s="77"/>
      <c r="N23" s="27">
        <f t="shared" si="1"/>
        <v>0</v>
      </c>
      <c r="O23" s="28">
        <f t="shared" si="2"/>
        <v>3.17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393</v>
      </c>
      <c r="D24" s="71">
        <v>145</v>
      </c>
      <c r="E24" s="71"/>
      <c r="F24" s="71">
        <v>61</v>
      </c>
      <c r="G24" s="71"/>
      <c r="H24" s="71"/>
      <c r="I24" s="17">
        <f t="shared" si="0"/>
        <v>599</v>
      </c>
      <c r="J24" s="72"/>
      <c r="K24" s="71"/>
      <c r="L24" s="71"/>
      <c r="M24" s="71"/>
      <c r="N24" s="19">
        <f t="shared" si="1"/>
        <v>0</v>
      </c>
      <c r="O24" s="20">
        <f t="shared" si="2"/>
        <v>599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14.7</v>
      </c>
      <c r="D25" s="80">
        <v>5.7</v>
      </c>
      <c r="E25" s="80"/>
      <c r="F25" s="80">
        <v>1.5</v>
      </c>
      <c r="G25" s="80"/>
      <c r="H25" s="80"/>
      <c r="I25" s="29">
        <f t="shared" si="0"/>
        <v>21.9</v>
      </c>
      <c r="J25" s="81"/>
      <c r="K25" s="80"/>
      <c r="L25" s="80"/>
      <c r="M25" s="80"/>
      <c r="N25" s="30">
        <f t="shared" si="1"/>
        <v>0</v>
      </c>
      <c r="O25" s="31">
        <f t="shared" si="2"/>
        <v>21.9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1.85</v>
      </c>
      <c r="D26" s="77">
        <v>3.17</v>
      </c>
      <c r="E26" s="77"/>
      <c r="F26" s="77">
        <v>0.08</v>
      </c>
      <c r="G26" s="77"/>
      <c r="H26" s="77"/>
      <c r="I26" s="26">
        <f t="shared" si="0"/>
        <v>5.0999999999999996</v>
      </c>
      <c r="J26" s="78"/>
      <c r="K26" s="77"/>
      <c r="L26" s="77"/>
      <c r="M26" s="77">
        <v>5.63</v>
      </c>
      <c r="N26" s="27">
        <f t="shared" si="1"/>
        <v>5.63</v>
      </c>
      <c r="O26" s="28">
        <f t="shared" si="2"/>
        <v>10.73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599</v>
      </c>
      <c r="D27" s="71">
        <v>411</v>
      </c>
      <c r="E27" s="71"/>
      <c r="F27" s="71">
        <v>14</v>
      </c>
      <c r="G27" s="71"/>
      <c r="H27" s="71"/>
      <c r="I27" s="17">
        <f t="shared" si="0"/>
        <v>1024</v>
      </c>
      <c r="J27" s="72"/>
      <c r="K27" s="71"/>
      <c r="L27" s="71"/>
      <c r="M27" s="71">
        <v>223</v>
      </c>
      <c r="N27" s="19">
        <f t="shared" si="1"/>
        <v>223</v>
      </c>
      <c r="O27" s="20">
        <f t="shared" si="2"/>
        <v>1247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16.399999999999999</v>
      </c>
      <c r="D28" s="80">
        <v>13.1</v>
      </c>
      <c r="E28" s="80"/>
      <c r="F28" s="80">
        <v>0.3</v>
      </c>
      <c r="G28" s="80"/>
      <c r="H28" s="80"/>
      <c r="I28" s="29">
        <f t="shared" si="0"/>
        <v>29.8</v>
      </c>
      <c r="J28" s="81"/>
      <c r="K28" s="80"/>
      <c r="L28" s="80"/>
      <c r="M28" s="80">
        <v>6.8</v>
      </c>
      <c r="N28" s="30">
        <f t="shared" si="1"/>
        <v>6.8</v>
      </c>
      <c r="O28" s="31">
        <f t="shared" si="2"/>
        <v>36.6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8.56</v>
      </c>
      <c r="D29" s="77">
        <v>12.11</v>
      </c>
      <c r="E29" s="77"/>
      <c r="F29" s="77">
        <v>10.6</v>
      </c>
      <c r="G29" s="77">
        <v>2.21</v>
      </c>
      <c r="H29" s="77">
        <v>0.11</v>
      </c>
      <c r="I29" s="26">
        <f t="shared" si="0"/>
        <v>33.590000000000003</v>
      </c>
      <c r="J29" s="78"/>
      <c r="K29" s="77"/>
      <c r="L29" s="77"/>
      <c r="M29" s="77">
        <v>1.36</v>
      </c>
      <c r="N29" s="27">
        <f t="shared" si="1"/>
        <v>1.36</v>
      </c>
      <c r="O29" s="28">
        <f t="shared" si="2"/>
        <v>34.950000000000003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2928</v>
      </c>
      <c r="D30" s="71">
        <v>1970</v>
      </c>
      <c r="E30" s="71"/>
      <c r="F30" s="71">
        <v>1692</v>
      </c>
      <c r="G30" s="71">
        <v>492</v>
      </c>
      <c r="H30" s="71">
        <v>13</v>
      </c>
      <c r="I30" s="17">
        <f t="shared" si="0"/>
        <v>7095</v>
      </c>
      <c r="J30" s="72"/>
      <c r="K30" s="71"/>
      <c r="L30" s="71"/>
      <c r="M30" s="71">
        <v>105</v>
      </c>
      <c r="N30" s="19">
        <f t="shared" si="1"/>
        <v>105</v>
      </c>
      <c r="O30" s="20">
        <f t="shared" si="2"/>
        <v>7200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51.4</v>
      </c>
      <c r="D31" s="80">
        <v>59.4</v>
      </c>
      <c r="E31" s="80"/>
      <c r="F31" s="80">
        <v>27.2</v>
      </c>
      <c r="G31" s="80">
        <v>10.8</v>
      </c>
      <c r="H31" s="80">
        <v>0.4</v>
      </c>
      <c r="I31" s="29">
        <f t="shared" si="0"/>
        <v>149.20000000000002</v>
      </c>
      <c r="J31" s="81"/>
      <c r="K31" s="80"/>
      <c r="L31" s="80"/>
      <c r="M31" s="80">
        <v>2.9</v>
      </c>
      <c r="N31" s="30">
        <f t="shared" si="1"/>
        <v>2.9</v>
      </c>
      <c r="O31" s="31">
        <f t="shared" si="2"/>
        <v>152.10000000000002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18.260000000000002</v>
      </c>
      <c r="D32" s="77">
        <v>24.22</v>
      </c>
      <c r="E32" s="77"/>
      <c r="F32" s="77">
        <v>13.72</v>
      </c>
      <c r="G32" s="77">
        <v>0.34</v>
      </c>
      <c r="H32" s="77">
        <v>0.03</v>
      </c>
      <c r="I32" s="26">
        <f t="shared" si="0"/>
        <v>56.570000000000007</v>
      </c>
      <c r="J32" s="78"/>
      <c r="K32" s="77"/>
      <c r="L32" s="77"/>
      <c r="M32" s="77">
        <v>3.12</v>
      </c>
      <c r="N32" s="27">
        <f t="shared" si="1"/>
        <v>3.12</v>
      </c>
      <c r="O32" s="28">
        <f t="shared" si="2"/>
        <v>59.690000000000005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6542</v>
      </c>
      <c r="D33" s="71">
        <v>4024</v>
      </c>
      <c r="E33" s="71"/>
      <c r="F33" s="71">
        <v>2659</v>
      </c>
      <c r="G33" s="71">
        <v>86</v>
      </c>
      <c r="H33" s="71">
        <v>4</v>
      </c>
      <c r="I33" s="17">
        <f t="shared" si="0"/>
        <v>13315</v>
      </c>
      <c r="J33" s="72"/>
      <c r="K33" s="71"/>
      <c r="L33" s="71"/>
      <c r="M33" s="71">
        <v>275</v>
      </c>
      <c r="N33" s="19">
        <f t="shared" si="1"/>
        <v>275</v>
      </c>
      <c r="O33" s="20">
        <f t="shared" si="2"/>
        <v>13590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101.6</v>
      </c>
      <c r="D34" s="80">
        <v>83.4</v>
      </c>
      <c r="E34" s="80"/>
      <c r="F34" s="80">
        <v>36.1</v>
      </c>
      <c r="G34" s="80">
        <v>1.3</v>
      </c>
      <c r="H34" s="80">
        <v>0.1</v>
      </c>
      <c r="I34" s="29">
        <f t="shared" si="0"/>
        <v>222.5</v>
      </c>
      <c r="J34" s="81"/>
      <c r="K34" s="80"/>
      <c r="L34" s="80"/>
      <c r="M34" s="80">
        <v>6.9</v>
      </c>
      <c r="N34" s="30">
        <f t="shared" si="1"/>
        <v>6.9</v>
      </c>
      <c r="O34" s="31">
        <f t="shared" si="2"/>
        <v>229.4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29.88</v>
      </c>
      <c r="D35" s="77">
        <v>5.63</v>
      </c>
      <c r="E35" s="77"/>
      <c r="F35" s="77">
        <v>51.22</v>
      </c>
      <c r="G35" s="77">
        <v>4.8600000000000003</v>
      </c>
      <c r="H35" s="77">
        <v>0.18</v>
      </c>
      <c r="I35" s="26">
        <f t="shared" si="0"/>
        <v>91.77</v>
      </c>
      <c r="J35" s="78"/>
      <c r="K35" s="77"/>
      <c r="L35" s="77"/>
      <c r="M35" s="77">
        <v>0.34</v>
      </c>
      <c r="N35" s="27">
        <f t="shared" si="1"/>
        <v>0.34</v>
      </c>
      <c r="O35" s="28">
        <f t="shared" si="2"/>
        <v>92.11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11529</v>
      </c>
      <c r="D36" s="71">
        <v>900</v>
      </c>
      <c r="E36" s="71"/>
      <c r="F36" s="71">
        <v>9896</v>
      </c>
      <c r="G36" s="71">
        <v>1152</v>
      </c>
      <c r="H36" s="71">
        <v>28</v>
      </c>
      <c r="I36" s="17">
        <f t="shared" si="0"/>
        <v>23505</v>
      </c>
      <c r="J36" s="72"/>
      <c r="K36" s="71"/>
      <c r="L36" s="71"/>
      <c r="M36" s="71">
        <v>35</v>
      </c>
      <c r="N36" s="19">
        <f t="shared" si="1"/>
        <v>35</v>
      </c>
      <c r="O36" s="20">
        <f t="shared" si="2"/>
        <v>23540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143.6</v>
      </c>
      <c r="D37" s="80">
        <v>18.100000000000001</v>
      </c>
      <c r="E37" s="80"/>
      <c r="F37" s="80">
        <v>113.3</v>
      </c>
      <c r="G37" s="80">
        <v>16.2</v>
      </c>
      <c r="H37" s="80">
        <v>0.7</v>
      </c>
      <c r="I37" s="29">
        <f t="shared" ref="I37:I50" si="3">SUM(C37:H37)</f>
        <v>291.89999999999998</v>
      </c>
      <c r="J37" s="81"/>
      <c r="K37" s="80"/>
      <c r="L37" s="80"/>
      <c r="M37" s="80">
        <v>0.7</v>
      </c>
      <c r="N37" s="30">
        <f t="shared" si="1"/>
        <v>0.7</v>
      </c>
      <c r="O37" s="31">
        <f t="shared" si="2"/>
        <v>292.59999999999997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19.16</v>
      </c>
      <c r="D38" s="77">
        <v>0.56999999999999995</v>
      </c>
      <c r="E38" s="77"/>
      <c r="F38" s="77">
        <v>67.680000000000007</v>
      </c>
      <c r="G38" s="77">
        <v>16.91</v>
      </c>
      <c r="H38" s="77"/>
      <c r="I38" s="26">
        <f t="shared" si="3"/>
        <v>104.32000000000001</v>
      </c>
      <c r="J38" s="78"/>
      <c r="K38" s="77"/>
      <c r="L38" s="77"/>
      <c r="M38" s="77">
        <v>0.42</v>
      </c>
      <c r="N38" s="27">
        <f t="shared" si="1"/>
        <v>0.42</v>
      </c>
      <c r="O38" s="28">
        <f t="shared" si="2"/>
        <v>104.74000000000001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7416</v>
      </c>
      <c r="D39" s="71">
        <v>121</v>
      </c>
      <c r="E39" s="71"/>
      <c r="F39" s="71">
        <v>13536</v>
      </c>
      <c r="G39" s="71">
        <v>4306</v>
      </c>
      <c r="H39" s="71"/>
      <c r="I39" s="17">
        <f t="shared" si="3"/>
        <v>25379</v>
      </c>
      <c r="J39" s="72"/>
      <c r="K39" s="71"/>
      <c r="L39" s="71"/>
      <c r="M39" s="71">
        <v>41</v>
      </c>
      <c r="N39" s="19">
        <f t="shared" si="1"/>
        <v>41</v>
      </c>
      <c r="O39" s="20">
        <f t="shared" si="2"/>
        <v>25420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79.900000000000006</v>
      </c>
      <c r="D40" s="80">
        <v>2.1</v>
      </c>
      <c r="E40" s="80"/>
      <c r="F40" s="80">
        <v>135.5</v>
      </c>
      <c r="G40" s="80">
        <v>56.4</v>
      </c>
      <c r="H40" s="80"/>
      <c r="I40" s="29">
        <f t="shared" si="3"/>
        <v>273.89999999999998</v>
      </c>
      <c r="J40" s="81"/>
      <c r="K40" s="80"/>
      <c r="L40" s="80"/>
      <c r="M40" s="80">
        <v>0.9</v>
      </c>
      <c r="N40" s="30">
        <f t="shared" si="1"/>
        <v>0.9</v>
      </c>
      <c r="O40" s="31">
        <f t="shared" si="2"/>
        <v>274.79999999999995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26.66</v>
      </c>
      <c r="D41" s="77">
        <v>0.89</v>
      </c>
      <c r="E41" s="77"/>
      <c r="F41" s="77">
        <v>73.349999999999994</v>
      </c>
      <c r="G41" s="77">
        <v>40.14</v>
      </c>
      <c r="H41" s="77"/>
      <c r="I41" s="26">
        <f t="shared" si="3"/>
        <v>141.04</v>
      </c>
      <c r="J41" s="78"/>
      <c r="K41" s="77"/>
      <c r="L41" s="77"/>
      <c r="M41" s="77">
        <v>0.17</v>
      </c>
      <c r="N41" s="27">
        <f t="shared" si="1"/>
        <v>0.17</v>
      </c>
      <c r="O41" s="28">
        <f t="shared" si="2"/>
        <v>141.20999999999998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10180</v>
      </c>
      <c r="D42" s="71">
        <v>399</v>
      </c>
      <c r="E42" s="71"/>
      <c r="F42" s="71">
        <v>14356</v>
      </c>
      <c r="G42" s="71">
        <v>10123</v>
      </c>
      <c r="H42" s="71"/>
      <c r="I42" s="17">
        <f t="shared" si="3"/>
        <v>35058</v>
      </c>
      <c r="J42" s="72"/>
      <c r="K42" s="71"/>
      <c r="L42" s="71"/>
      <c r="M42" s="71">
        <v>17</v>
      </c>
      <c r="N42" s="19">
        <f t="shared" si="1"/>
        <v>17</v>
      </c>
      <c r="O42" s="20">
        <f t="shared" si="2"/>
        <v>35075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109</v>
      </c>
      <c r="D43" s="80">
        <v>6.2</v>
      </c>
      <c r="E43" s="80"/>
      <c r="F43" s="80">
        <v>142.69999999999999</v>
      </c>
      <c r="G43" s="80">
        <v>129.9</v>
      </c>
      <c r="H43" s="80"/>
      <c r="I43" s="29">
        <f t="shared" si="3"/>
        <v>387.79999999999995</v>
      </c>
      <c r="J43" s="81"/>
      <c r="K43" s="80"/>
      <c r="L43" s="80"/>
      <c r="M43" s="80">
        <v>0.3</v>
      </c>
      <c r="N43" s="30">
        <f t="shared" si="1"/>
        <v>0.3</v>
      </c>
      <c r="O43" s="31">
        <f t="shared" si="2"/>
        <v>388.09999999999997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30.61</v>
      </c>
      <c r="D44" s="77">
        <v>1.33</v>
      </c>
      <c r="E44" s="77"/>
      <c r="F44" s="77">
        <v>8.3000000000000007</v>
      </c>
      <c r="G44" s="77">
        <v>42.81</v>
      </c>
      <c r="H44" s="77"/>
      <c r="I44" s="26">
        <f t="shared" si="3"/>
        <v>83.05</v>
      </c>
      <c r="J44" s="78"/>
      <c r="K44" s="77"/>
      <c r="L44" s="77"/>
      <c r="M44" s="77">
        <v>0.47</v>
      </c>
      <c r="N44" s="27">
        <f t="shared" si="1"/>
        <v>0.47</v>
      </c>
      <c r="O44" s="28">
        <f t="shared" si="2"/>
        <v>83.52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12343</v>
      </c>
      <c r="D45" s="71">
        <v>267</v>
      </c>
      <c r="E45" s="71"/>
      <c r="F45" s="71">
        <v>1916</v>
      </c>
      <c r="G45" s="71">
        <v>11661</v>
      </c>
      <c r="H45" s="71"/>
      <c r="I45" s="17">
        <f t="shared" si="3"/>
        <v>26187</v>
      </c>
      <c r="J45" s="72"/>
      <c r="K45" s="71"/>
      <c r="L45" s="71"/>
      <c r="M45" s="71">
        <v>46</v>
      </c>
      <c r="N45" s="19">
        <f t="shared" si="1"/>
        <v>46</v>
      </c>
      <c r="O45" s="20">
        <f t="shared" si="2"/>
        <v>26233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120</v>
      </c>
      <c r="D46" s="80">
        <v>3.6</v>
      </c>
      <c r="E46" s="80"/>
      <c r="F46" s="80">
        <v>15</v>
      </c>
      <c r="G46" s="80">
        <v>128.30000000000001</v>
      </c>
      <c r="H46" s="80"/>
      <c r="I46" s="29">
        <f t="shared" si="3"/>
        <v>266.89999999999998</v>
      </c>
      <c r="J46" s="81"/>
      <c r="K46" s="80"/>
      <c r="L46" s="80"/>
      <c r="M46" s="80">
        <v>0.7</v>
      </c>
      <c r="N46" s="30">
        <f t="shared" si="1"/>
        <v>0.7</v>
      </c>
      <c r="O46" s="31">
        <f t="shared" si="2"/>
        <v>267.59999999999997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68.97</v>
      </c>
      <c r="D47" s="77">
        <v>9.93</v>
      </c>
      <c r="E47" s="77"/>
      <c r="F47" s="77">
        <v>2.73</v>
      </c>
      <c r="G47" s="77">
        <v>67.41</v>
      </c>
      <c r="H47" s="77"/>
      <c r="I47" s="26">
        <f t="shared" si="3"/>
        <v>149.04000000000002</v>
      </c>
      <c r="J47" s="78"/>
      <c r="K47" s="77"/>
      <c r="L47" s="77"/>
      <c r="M47" s="77">
        <v>0.8</v>
      </c>
      <c r="N47" s="27">
        <f t="shared" si="1"/>
        <v>0.8</v>
      </c>
      <c r="O47" s="28">
        <f t="shared" si="2"/>
        <v>149.84000000000003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32380</v>
      </c>
      <c r="D48" s="71">
        <v>2340</v>
      </c>
      <c r="E48" s="71"/>
      <c r="F48" s="71">
        <v>573</v>
      </c>
      <c r="G48" s="71">
        <v>18093</v>
      </c>
      <c r="H48" s="71"/>
      <c r="I48" s="17">
        <f t="shared" si="3"/>
        <v>53386</v>
      </c>
      <c r="J48" s="72"/>
      <c r="K48" s="71"/>
      <c r="L48" s="71"/>
      <c r="M48" s="71">
        <v>91</v>
      </c>
      <c r="N48" s="19">
        <f t="shared" si="1"/>
        <v>91</v>
      </c>
      <c r="O48" s="20">
        <f t="shared" si="2"/>
        <v>53477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157.4</v>
      </c>
      <c r="D49" s="80">
        <v>5.4</v>
      </c>
      <c r="E49" s="80"/>
      <c r="F49" s="80">
        <v>3.1</v>
      </c>
      <c r="G49" s="80">
        <v>94.3</v>
      </c>
      <c r="H49" s="80"/>
      <c r="I49" s="29">
        <f t="shared" si="3"/>
        <v>260.2</v>
      </c>
      <c r="J49" s="81"/>
      <c r="K49" s="80"/>
      <c r="L49" s="80"/>
      <c r="M49" s="80">
        <v>0.3</v>
      </c>
      <c r="N49" s="30">
        <f t="shared" si="1"/>
        <v>0.3</v>
      </c>
      <c r="O49" s="31">
        <f t="shared" si="2"/>
        <v>260.5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206.1</v>
      </c>
      <c r="D50" s="68">
        <v>59.64</v>
      </c>
      <c r="E50" s="68"/>
      <c r="F50" s="68">
        <v>228.05</v>
      </c>
      <c r="G50" s="68">
        <v>174.68</v>
      </c>
      <c r="H50" s="68">
        <v>0.32</v>
      </c>
      <c r="I50" s="11">
        <f t="shared" si="3"/>
        <v>668.79000000000008</v>
      </c>
      <c r="J50" s="69"/>
      <c r="K50" s="68"/>
      <c r="L50" s="68">
        <v>0.73</v>
      </c>
      <c r="M50" s="68">
        <v>20.350000000000001</v>
      </c>
      <c r="N50" s="13">
        <f t="shared" si="1"/>
        <v>21.080000000000002</v>
      </c>
      <c r="O50" s="14">
        <f t="shared" si="2"/>
        <v>689.87000000000012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84451</v>
      </c>
      <c r="D51" s="71">
        <v>10643</v>
      </c>
      <c r="E51" s="71"/>
      <c r="F51" s="71">
        <v>44703</v>
      </c>
      <c r="G51" s="71">
        <v>45913</v>
      </c>
      <c r="H51" s="71">
        <v>45</v>
      </c>
      <c r="I51" s="17">
        <f t="shared" ref="I51:I58" si="4">SUM(C51:H51)</f>
        <v>185755</v>
      </c>
      <c r="J51" s="72"/>
      <c r="K51" s="71"/>
      <c r="L51" s="71">
        <v>13</v>
      </c>
      <c r="M51" s="71">
        <v>1232</v>
      </c>
      <c r="N51" s="19">
        <f t="shared" si="1"/>
        <v>1245</v>
      </c>
      <c r="O51" s="20">
        <f>SUM(N51,I51)</f>
        <v>187000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800.7</v>
      </c>
      <c r="D52" s="80">
        <v>200.2</v>
      </c>
      <c r="E52" s="80"/>
      <c r="F52" s="80">
        <v>474.7</v>
      </c>
      <c r="G52" s="80">
        <v>437.2</v>
      </c>
      <c r="H52" s="80">
        <v>1.2</v>
      </c>
      <c r="I52" s="29">
        <f t="shared" si="4"/>
        <v>1914.0000000000002</v>
      </c>
      <c r="J52" s="81"/>
      <c r="K52" s="80"/>
      <c r="L52" s="80">
        <v>1.3</v>
      </c>
      <c r="M52" s="80">
        <v>40.9</v>
      </c>
      <c r="N52" s="30">
        <f t="shared" si="1"/>
        <v>42.199999999999996</v>
      </c>
      <c r="O52" s="31">
        <f t="shared" si="2"/>
        <v>1956.2000000000003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202.42</v>
      </c>
      <c r="D53" s="77">
        <v>45.97</v>
      </c>
      <c r="E53" s="77"/>
      <c r="F53" s="77">
        <v>227.6</v>
      </c>
      <c r="G53" s="77">
        <v>174.68</v>
      </c>
      <c r="H53" s="77"/>
      <c r="I53" s="26">
        <f t="shared" si="4"/>
        <v>650.67000000000007</v>
      </c>
      <c r="J53" s="78"/>
      <c r="K53" s="77"/>
      <c r="L53" s="77"/>
      <c r="M53" s="77">
        <v>18.86</v>
      </c>
      <c r="N53" s="27">
        <f t="shared" si="1"/>
        <v>18.86</v>
      </c>
      <c r="O53" s="28">
        <f t="shared" si="2"/>
        <v>669.53000000000009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83431</v>
      </c>
      <c r="D54" s="71">
        <v>8473</v>
      </c>
      <c r="E54" s="71"/>
      <c r="F54" s="71">
        <v>44628</v>
      </c>
      <c r="G54" s="71">
        <v>45913</v>
      </c>
      <c r="H54" s="71"/>
      <c r="I54" s="17">
        <f t="shared" si="4"/>
        <v>182445</v>
      </c>
      <c r="J54" s="72"/>
      <c r="K54" s="71"/>
      <c r="L54" s="71"/>
      <c r="M54" s="71">
        <v>1211</v>
      </c>
      <c r="N54" s="19">
        <f t="shared" si="1"/>
        <v>1211</v>
      </c>
      <c r="O54" s="20">
        <f t="shared" si="2"/>
        <v>183656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765.9</v>
      </c>
      <c r="D55" s="74">
        <v>131.30000000000001</v>
      </c>
      <c r="E55" s="74"/>
      <c r="F55" s="74">
        <v>472.9</v>
      </c>
      <c r="G55" s="74">
        <v>437.2</v>
      </c>
      <c r="H55" s="74"/>
      <c r="I55" s="23">
        <f t="shared" si="4"/>
        <v>1807.3</v>
      </c>
      <c r="J55" s="75"/>
      <c r="K55" s="74"/>
      <c r="L55" s="74"/>
      <c r="M55" s="74">
        <v>38.9</v>
      </c>
      <c r="N55" s="23">
        <f t="shared" si="1"/>
        <v>38.9</v>
      </c>
      <c r="O55" s="25">
        <f t="shared" si="2"/>
        <v>1846.2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206.44</v>
      </c>
      <c r="D56" s="10">
        <f t="shared" si="5"/>
        <v>128.30999999999997</v>
      </c>
      <c r="E56" s="10">
        <f t="shared" si="5"/>
        <v>0</v>
      </c>
      <c r="F56" s="10">
        <f t="shared" si="5"/>
        <v>228.26</v>
      </c>
      <c r="G56" s="10">
        <f t="shared" si="5"/>
        <v>174.68</v>
      </c>
      <c r="H56" s="10">
        <f t="shared" si="5"/>
        <v>0.32</v>
      </c>
      <c r="I56" s="34">
        <f>SUM(C56:H56)</f>
        <v>738.0100000000001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1.9</v>
      </c>
      <c r="M56" s="10">
        <f>SUM(M5,M8,M11,M14,M17,M20,M23,M26,M29,M32,M35,M38,M41,M44,M47)</f>
        <v>20.610000000000003</v>
      </c>
      <c r="N56" s="12">
        <f t="shared" si="1"/>
        <v>22.51</v>
      </c>
      <c r="O56" s="14">
        <f t="shared" si="2"/>
        <v>760.5200000000001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84503</v>
      </c>
      <c r="D57" s="36">
        <f t="shared" si="5"/>
        <v>12908</v>
      </c>
      <c r="E57" s="36">
        <f t="shared" si="5"/>
        <v>0</v>
      </c>
      <c r="F57" s="36">
        <f t="shared" si="5"/>
        <v>44714</v>
      </c>
      <c r="G57" s="36">
        <f t="shared" si="5"/>
        <v>45913</v>
      </c>
      <c r="H57" s="36">
        <f t="shared" si="5"/>
        <v>45</v>
      </c>
      <c r="I57" s="37">
        <f t="shared" si="4"/>
        <v>188083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13</v>
      </c>
      <c r="M57" s="36">
        <f t="shared" si="6"/>
        <v>1232</v>
      </c>
      <c r="N57" s="38">
        <f t="shared" si="1"/>
        <v>1245</v>
      </c>
      <c r="O57" s="20">
        <f t="shared" si="2"/>
        <v>189328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804.8</v>
      </c>
      <c r="D58" s="41">
        <f t="shared" si="5"/>
        <v>478.8</v>
      </c>
      <c r="E58" s="41">
        <f t="shared" si="5"/>
        <v>0</v>
      </c>
      <c r="F58" s="41">
        <f t="shared" si="5"/>
        <v>476.2</v>
      </c>
      <c r="G58" s="41">
        <f t="shared" si="5"/>
        <v>437.20000000000005</v>
      </c>
      <c r="H58" s="41">
        <f t="shared" si="5"/>
        <v>1.2</v>
      </c>
      <c r="I58" s="42">
        <f t="shared" si="4"/>
        <v>2198.1999999999998</v>
      </c>
      <c r="J58" s="40">
        <f t="shared" si="6"/>
        <v>0</v>
      </c>
      <c r="K58" s="41">
        <f t="shared" si="6"/>
        <v>0</v>
      </c>
      <c r="L58" s="41">
        <f t="shared" si="6"/>
        <v>1.3</v>
      </c>
      <c r="M58" s="41">
        <f t="shared" si="6"/>
        <v>40.9</v>
      </c>
      <c r="N58" s="43">
        <f t="shared" si="1"/>
        <v>42.199999999999996</v>
      </c>
      <c r="O58" s="44">
        <f t="shared" si="2"/>
        <v>2240.3999999999996</v>
      </c>
      <c r="P58" s="45">
        <f>SUM(O56,P53,P54,P57)</f>
        <v>760.5200000000001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1.17</v>
      </c>
      <c r="M63" s="68">
        <v>0.26</v>
      </c>
      <c r="N63" s="13">
        <f>SUM(J63:M63)</f>
        <v>1.43</v>
      </c>
      <c r="O63" s="14">
        <f>SUM(N63,I63)</f>
        <v>1.43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66</v>
      </c>
      <c r="Q65" s="134" t="s">
        <v>150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1.79</v>
      </c>
      <c r="E66" s="77"/>
      <c r="F66" s="77"/>
      <c r="G66" s="77"/>
      <c r="H66" s="77"/>
      <c r="I66" s="26">
        <f t="shared" si="7"/>
        <v>1.79</v>
      </c>
      <c r="J66" s="78"/>
      <c r="K66" s="77"/>
      <c r="L66" s="77"/>
      <c r="M66" s="77"/>
      <c r="N66" s="27">
        <f t="shared" si="8"/>
        <v>0</v>
      </c>
      <c r="O66" s="28">
        <f t="shared" si="9"/>
        <v>1.79</v>
      </c>
      <c r="P66" s="21" t="s">
        <v>25</v>
      </c>
      <c r="Q66" s="134" t="s">
        <v>152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34.22</v>
      </c>
      <c r="E69" s="77"/>
      <c r="F69" s="77">
        <v>0.21</v>
      </c>
      <c r="G69" s="77"/>
      <c r="H69" s="77"/>
      <c r="I69" s="26">
        <f t="shared" si="7"/>
        <v>34.43</v>
      </c>
      <c r="J69" s="78"/>
      <c r="K69" s="77"/>
      <c r="L69" s="77">
        <v>0.73</v>
      </c>
      <c r="M69" s="77">
        <v>1.49</v>
      </c>
      <c r="N69" s="27">
        <f t="shared" si="8"/>
        <v>2.2199999999999998</v>
      </c>
      <c r="O69" s="28">
        <f t="shared" si="9"/>
        <v>36.65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803</v>
      </c>
      <c r="E70" s="71"/>
      <c r="F70" s="71">
        <v>11</v>
      </c>
      <c r="G70" s="71"/>
      <c r="H70" s="71"/>
      <c r="I70" s="17">
        <f t="shared" si="7"/>
        <v>814</v>
      </c>
      <c r="J70" s="72"/>
      <c r="K70" s="71"/>
      <c r="L70" s="71">
        <v>13</v>
      </c>
      <c r="M70" s="71">
        <v>21</v>
      </c>
      <c r="N70" s="19">
        <f t="shared" si="8"/>
        <v>34</v>
      </c>
      <c r="O70" s="20">
        <f t="shared" si="9"/>
        <v>848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152.1</v>
      </c>
      <c r="E71" s="80"/>
      <c r="F71" s="80">
        <v>1.5</v>
      </c>
      <c r="G71" s="80"/>
      <c r="H71" s="80"/>
      <c r="I71" s="29">
        <f t="shared" si="7"/>
        <v>153.6</v>
      </c>
      <c r="J71" s="81"/>
      <c r="K71" s="80"/>
      <c r="L71" s="80">
        <v>1.3</v>
      </c>
      <c r="M71" s="80">
        <v>2</v>
      </c>
      <c r="N71" s="30">
        <f t="shared" si="8"/>
        <v>3.3</v>
      </c>
      <c r="O71" s="31">
        <f t="shared" si="9"/>
        <v>156.9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0.08</v>
      </c>
      <c r="D72" s="77">
        <v>24.99</v>
      </c>
      <c r="E72" s="77"/>
      <c r="F72" s="77"/>
      <c r="G72" s="77"/>
      <c r="H72" s="77"/>
      <c r="I72" s="26">
        <f t="shared" si="7"/>
        <v>25.069999999999997</v>
      </c>
      <c r="J72" s="78"/>
      <c r="K72" s="77"/>
      <c r="L72" s="77"/>
      <c r="M72" s="77"/>
      <c r="N72" s="27">
        <f t="shared" si="8"/>
        <v>0</v>
      </c>
      <c r="O72" s="28">
        <f t="shared" si="9"/>
        <v>25.069999999999997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7</v>
      </c>
      <c r="D73" s="71">
        <v>991</v>
      </c>
      <c r="E73" s="71"/>
      <c r="F73" s="71"/>
      <c r="G73" s="71"/>
      <c r="H73" s="71"/>
      <c r="I73" s="17">
        <f t="shared" si="7"/>
        <v>998</v>
      </c>
      <c r="J73" s="72"/>
      <c r="K73" s="71"/>
      <c r="L73" s="71"/>
      <c r="M73" s="71"/>
      <c r="N73" s="19">
        <f t="shared" si="8"/>
        <v>0</v>
      </c>
      <c r="O73" s="20">
        <f t="shared" si="9"/>
        <v>998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0.9</v>
      </c>
      <c r="D74" s="80">
        <v>99.5</v>
      </c>
      <c r="E74" s="80"/>
      <c r="F74" s="80"/>
      <c r="G74" s="80"/>
      <c r="H74" s="80"/>
      <c r="I74" s="29">
        <f t="shared" si="7"/>
        <v>100.4</v>
      </c>
      <c r="J74" s="81"/>
      <c r="K74" s="80"/>
      <c r="L74" s="80"/>
      <c r="M74" s="80"/>
      <c r="N74" s="30">
        <f t="shared" si="8"/>
        <v>0</v>
      </c>
      <c r="O74" s="31">
        <f t="shared" si="9"/>
        <v>100.4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0.26</v>
      </c>
      <c r="D75" s="77">
        <v>2.37</v>
      </c>
      <c r="E75" s="77"/>
      <c r="F75" s="77"/>
      <c r="G75" s="77"/>
      <c r="H75" s="77"/>
      <c r="I75" s="26">
        <f t="shared" si="7"/>
        <v>2.63</v>
      </c>
      <c r="J75" s="78"/>
      <c r="K75" s="77"/>
      <c r="L75" s="77"/>
      <c r="M75" s="77">
        <v>6.55</v>
      </c>
      <c r="N75" s="27">
        <f t="shared" si="8"/>
        <v>6.55</v>
      </c>
      <c r="O75" s="28">
        <f t="shared" si="9"/>
        <v>9.18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45</v>
      </c>
      <c r="D76" s="71">
        <v>116</v>
      </c>
      <c r="E76" s="71"/>
      <c r="F76" s="71"/>
      <c r="G76" s="71"/>
      <c r="H76" s="71"/>
      <c r="I76" s="17">
        <f t="shared" si="7"/>
        <v>161</v>
      </c>
      <c r="J76" s="72"/>
      <c r="K76" s="71"/>
      <c r="L76" s="71"/>
      <c r="M76" s="71">
        <v>378</v>
      </c>
      <c r="N76" s="19">
        <f t="shared" si="8"/>
        <v>378</v>
      </c>
      <c r="O76" s="20">
        <f t="shared" si="9"/>
        <v>539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3.2</v>
      </c>
      <c r="D77" s="80">
        <v>7.2</v>
      </c>
      <c r="E77" s="80"/>
      <c r="F77" s="80"/>
      <c r="G77" s="80"/>
      <c r="H77" s="80"/>
      <c r="I77" s="29">
        <f t="shared" si="7"/>
        <v>10.4</v>
      </c>
      <c r="J77" s="81"/>
      <c r="K77" s="80"/>
      <c r="L77" s="80"/>
      <c r="M77" s="80">
        <v>19.399999999999999</v>
      </c>
      <c r="N77" s="30">
        <f t="shared" si="8"/>
        <v>19.399999999999999</v>
      </c>
      <c r="O77" s="31">
        <f t="shared" si="9"/>
        <v>29.799999999999997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0.56000000000000005</v>
      </c>
      <c r="D78" s="77">
        <v>5.88</v>
      </c>
      <c r="E78" s="77"/>
      <c r="F78" s="77"/>
      <c r="G78" s="77"/>
      <c r="H78" s="77"/>
      <c r="I78" s="26">
        <f t="shared" si="7"/>
        <v>6.4399999999999995</v>
      </c>
      <c r="J78" s="78"/>
      <c r="K78" s="77"/>
      <c r="L78" s="77"/>
      <c r="M78" s="77"/>
      <c r="N78" s="27">
        <f t="shared" si="8"/>
        <v>0</v>
      </c>
      <c r="O78" s="28">
        <f t="shared" si="9"/>
        <v>6.4399999999999995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141</v>
      </c>
      <c r="D79" s="71">
        <v>421</v>
      </c>
      <c r="E79" s="71"/>
      <c r="F79" s="71"/>
      <c r="G79" s="71"/>
      <c r="H79" s="71"/>
      <c r="I79" s="17">
        <f t="shared" si="7"/>
        <v>562</v>
      </c>
      <c r="J79" s="72"/>
      <c r="K79" s="71"/>
      <c r="L79" s="71"/>
      <c r="M79" s="71"/>
      <c r="N79" s="19">
        <f t="shared" si="8"/>
        <v>0</v>
      </c>
      <c r="O79" s="20">
        <f t="shared" si="9"/>
        <v>562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6.7</v>
      </c>
      <c r="D80" s="80">
        <v>23</v>
      </c>
      <c r="E80" s="80"/>
      <c r="F80" s="80"/>
      <c r="G80" s="80"/>
      <c r="H80" s="80"/>
      <c r="I80" s="29">
        <f t="shared" si="7"/>
        <v>29.7</v>
      </c>
      <c r="J80" s="81"/>
      <c r="K80" s="80"/>
      <c r="L80" s="80"/>
      <c r="M80" s="80"/>
      <c r="N80" s="30">
        <f t="shared" si="8"/>
        <v>0</v>
      </c>
      <c r="O80" s="31">
        <f t="shared" si="9"/>
        <v>29.7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1.59</v>
      </c>
      <c r="D81" s="77">
        <v>1.21</v>
      </c>
      <c r="E81" s="77"/>
      <c r="F81" s="77">
        <v>0.37</v>
      </c>
      <c r="G81" s="77"/>
      <c r="H81" s="77"/>
      <c r="I81" s="26">
        <f t="shared" si="7"/>
        <v>3.17</v>
      </c>
      <c r="J81" s="78"/>
      <c r="K81" s="77"/>
      <c r="L81" s="77"/>
      <c r="M81" s="77"/>
      <c r="N81" s="27">
        <f t="shared" si="8"/>
        <v>0</v>
      </c>
      <c r="O81" s="28">
        <f t="shared" si="9"/>
        <v>3.17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393</v>
      </c>
      <c r="D82" s="71">
        <v>145</v>
      </c>
      <c r="E82" s="71"/>
      <c r="F82" s="71">
        <v>61</v>
      </c>
      <c r="G82" s="71"/>
      <c r="H82" s="71"/>
      <c r="I82" s="17">
        <f t="shared" si="7"/>
        <v>599</v>
      </c>
      <c r="J82" s="72"/>
      <c r="K82" s="71"/>
      <c r="L82" s="71"/>
      <c r="M82" s="71"/>
      <c r="N82" s="19">
        <f t="shared" si="8"/>
        <v>0</v>
      </c>
      <c r="O82" s="20">
        <f t="shared" si="9"/>
        <v>599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14.7</v>
      </c>
      <c r="D83" s="80">
        <v>5.7</v>
      </c>
      <c r="E83" s="80"/>
      <c r="F83" s="80">
        <v>1.5</v>
      </c>
      <c r="G83" s="80"/>
      <c r="H83" s="80"/>
      <c r="I83" s="29">
        <f t="shared" si="7"/>
        <v>21.9</v>
      </c>
      <c r="J83" s="81"/>
      <c r="K83" s="80"/>
      <c r="L83" s="80"/>
      <c r="M83" s="80"/>
      <c r="N83" s="30">
        <f t="shared" si="8"/>
        <v>0</v>
      </c>
      <c r="O83" s="31">
        <f t="shared" si="9"/>
        <v>21.9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1.85</v>
      </c>
      <c r="D84" s="77">
        <v>3.17</v>
      </c>
      <c r="E84" s="77"/>
      <c r="F84" s="77">
        <v>0.08</v>
      </c>
      <c r="G84" s="77"/>
      <c r="H84" s="77"/>
      <c r="I84" s="26">
        <f t="shared" si="7"/>
        <v>5.0999999999999996</v>
      </c>
      <c r="J84" s="78"/>
      <c r="K84" s="77"/>
      <c r="L84" s="77"/>
      <c r="M84" s="77">
        <v>5.63</v>
      </c>
      <c r="N84" s="27">
        <f t="shared" si="8"/>
        <v>5.63</v>
      </c>
      <c r="O84" s="28">
        <f t="shared" si="9"/>
        <v>10.73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599</v>
      </c>
      <c r="D85" s="71">
        <v>411</v>
      </c>
      <c r="E85" s="71"/>
      <c r="F85" s="71">
        <v>14</v>
      </c>
      <c r="G85" s="71"/>
      <c r="H85" s="71"/>
      <c r="I85" s="17">
        <f t="shared" si="7"/>
        <v>1024</v>
      </c>
      <c r="J85" s="72"/>
      <c r="K85" s="71"/>
      <c r="L85" s="71"/>
      <c r="M85" s="71">
        <v>223</v>
      </c>
      <c r="N85" s="19">
        <f t="shared" si="8"/>
        <v>223</v>
      </c>
      <c r="O85" s="20">
        <f t="shared" si="9"/>
        <v>1247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16.399999999999999</v>
      </c>
      <c r="D86" s="80">
        <v>13.1</v>
      </c>
      <c r="E86" s="80"/>
      <c r="F86" s="80">
        <v>0.3</v>
      </c>
      <c r="G86" s="80"/>
      <c r="H86" s="80"/>
      <c r="I86" s="29">
        <f t="shared" si="7"/>
        <v>29.8</v>
      </c>
      <c r="J86" s="81"/>
      <c r="K86" s="80"/>
      <c r="L86" s="80"/>
      <c r="M86" s="80">
        <v>6.8</v>
      </c>
      <c r="N86" s="30">
        <f t="shared" si="8"/>
        <v>6.8</v>
      </c>
      <c r="O86" s="31">
        <f t="shared" si="9"/>
        <v>36.6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8.56</v>
      </c>
      <c r="D87" s="77">
        <v>12.11</v>
      </c>
      <c r="E87" s="77"/>
      <c r="F87" s="77">
        <v>10.6</v>
      </c>
      <c r="G87" s="77">
        <v>2.21</v>
      </c>
      <c r="H87" s="77">
        <v>0.11</v>
      </c>
      <c r="I87" s="26">
        <f t="shared" si="7"/>
        <v>33.590000000000003</v>
      </c>
      <c r="J87" s="78"/>
      <c r="K87" s="77"/>
      <c r="L87" s="77"/>
      <c r="M87" s="77">
        <v>1.36</v>
      </c>
      <c r="N87" s="27">
        <f t="shared" si="8"/>
        <v>1.36</v>
      </c>
      <c r="O87" s="28">
        <f t="shared" si="9"/>
        <v>34.950000000000003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2928</v>
      </c>
      <c r="D88" s="71">
        <v>1970</v>
      </c>
      <c r="E88" s="71"/>
      <c r="F88" s="71">
        <v>1692</v>
      </c>
      <c r="G88" s="71">
        <v>492</v>
      </c>
      <c r="H88" s="71">
        <v>13</v>
      </c>
      <c r="I88" s="17">
        <f t="shared" si="7"/>
        <v>7095</v>
      </c>
      <c r="J88" s="72"/>
      <c r="K88" s="71"/>
      <c r="L88" s="71"/>
      <c r="M88" s="71">
        <v>105</v>
      </c>
      <c r="N88" s="19">
        <f t="shared" si="8"/>
        <v>105</v>
      </c>
      <c r="O88" s="20">
        <f t="shared" si="9"/>
        <v>7200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51.4</v>
      </c>
      <c r="D89" s="80">
        <v>59.4</v>
      </c>
      <c r="E89" s="80"/>
      <c r="F89" s="80">
        <v>27.2</v>
      </c>
      <c r="G89" s="80">
        <v>10.8</v>
      </c>
      <c r="H89" s="80">
        <v>0.4</v>
      </c>
      <c r="I89" s="29">
        <f t="shared" si="7"/>
        <v>149.20000000000002</v>
      </c>
      <c r="J89" s="81"/>
      <c r="K89" s="80"/>
      <c r="L89" s="80"/>
      <c r="M89" s="80">
        <v>2.9</v>
      </c>
      <c r="N89" s="30">
        <f t="shared" si="8"/>
        <v>2.9</v>
      </c>
      <c r="O89" s="31">
        <f t="shared" si="9"/>
        <v>152.10000000000002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18.260000000000002</v>
      </c>
      <c r="D90" s="77">
        <v>24.22</v>
      </c>
      <c r="E90" s="77"/>
      <c r="F90" s="77">
        <v>13.72</v>
      </c>
      <c r="G90" s="77">
        <v>0.34</v>
      </c>
      <c r="H90" s="77">
        <v>0.03</v>
      </c>
      <c r="I90" s="26">
        <f t="shared" si="7"/>
        <v>56.570000000000007</v>
      </c>
      <c r="J90" s="78"/>
      <c r="K90" s="77"/>
      <c r="L90" s="77"/>
      <c r="M90" s="77">
        <v>3.12</v>
      </c>
      <c r="N90" s="27">
        <f t="shared" si="8"/>
        <v>3.12</v>
      </c>
      <c r="O90" s="28">
        <f t="shared" si="9"/>
        <v>59.690000000000005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6542</v>
      </c>
      <c r="D91" s="71">
        <v>4024</v>
      </c>
      <c r="E91" s="71"/>
      <c r="F91" s="71">
        <v>2659</v>
      </c>
      <c r="G91" s="71">
        <v>86</v>
      </c>
      <c r="H91" s="71">
        <v>4</v>
      </c>
      <c r="I91" s="17">
        <f t="shared" si="7"/>
        <v>13315</v>
      </c>
      <c r="J91" s="72"/>
      <c r="K91" s="71"/>
      <c r="L91" s="71"/>
      <c r="M91" s="71">
        <v>275</v>
      </c>
      <c r="N91" s="19">
        <f t="shared" si="8"/>
        <v>275</v>
      </c>
      <c r="O91" s="20">
        <f t="shared" si="9"/>
        <v>13590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101.6</v>
      </c>
      <c r="D92" s="80">
        <v>83.4</v>
      </c>
      <c r="E92" s="80"/>
      <c r="F92" s="80">
        <v>36.1</v>
      </c>
      <c r="G92" s="80">
        <v>1.3</v>
      </c>
      <c r="H92" s="80">
        <v>0.1</v>
      </c>
      <c r="I92" s="29">
        <f t="shared" si="7"/>
        <v>222.5</v>
      </c>
      <c r="J92" s="81"/>
      <c r="K92" s="80"/>
      <c r="L92" s="80"/>
      <c r="M92" s="80">
        <v>6.9</v>
      </c>
      <c r="N92" s="30">
        <f t="shared" si="8"/>
        <v>6.9</v>
      </c>
      <c r="O92" s="31">
        <f t="shared" si="9"/>
        <v>229.4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29.88</v>
      </c>
      <c r="D93" s="77">
        <v>5.63</v>
      </c>
      <c r="E93" s="77"/>
      <c r="F93" s="77">
        <v>51.22</v>
      </c>
      <c r="G93" s="77">
        <v>4.8600000000000003</v>
      </c>
      <c r="H93" s="77">
        <v>0.18</v>
      </c>
      <c r="I93" s="26">
        <f t="shared" si="7"/>
        <v>91.77</v>
      </c>
      <c r="J93" s="78"/>
      <c r="K93" s="77"/>
      <c r="L93" s="77"/>
      <c r="M93" s="77">
        <v>0.34</v>
      </c>
      <c r="N93" s="27">
        <f t="shared" si="8"/>
        <v>0.34</v>
      </c>
      <c r="O93" s="28">
        <f t="shared" si="9"/>
        <v>92.11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11529</v>
      </c>
      <c r="D94" s="71">
        <v>900</v>
      </c>
      <c r="E94" s="71"/>
      <c r="F94" s="71">
        <v>9896</v>
      </c>
      <c r="G94" s="71">
        <v>1152</v>
      </c>
      <c r="H94" s="71">
        <v>28</v>
      </c>
      <c r="I94" s="17">
        <f t="shared" si="7"/>
        <v>23505</v>
      </c>
      <c r="J94" s="72"/>
      <c r="K94" s="71"/>
      <c r="L94" s="71"/>
      <c r="M94" s="71">
        <v>35</v>
      </c>
      <c r="N94" s="19">
        <f t="shared" si="8"/>
        <v>35</v>
      </c>
      <c r="O94" s="20">
        <f t="shared" si="9"/>
        <v>23540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143.6</v>
      </c>
      <c r="D95" s="80">
        <v>18.100000000000001</v>
      </c>
      <c r="E95" s="80"/>
      <c r="F95" s="80">
        <v>113.3</v>
      </c>
      <c r="G95" s="80">
        <v>16.2</v>
      </c>
      <c r="H95" s="80">
        <v>0.7</v>
      </c>
      <c r="I95" s="29">
        <f t="shared" si="7"/>
        <v>291.89999999999998</v>
      </c>
      <c r="J95" s="81"/>
      <c r="K95" s="80"/>
      <c r="L95" s="80"/>
      <c r="M95" s="80">
        <v>0.7</v>
      </c>
      <c r="N95" s="30">
        <f t="shared" si="8"/>
        <v>0.7</v>
      </c>
      <c r="O95" s="31">
        <f t="shared" si="9"/>
        <v>292.59999999999997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19.16</v>
      </c>
      <c r="D96" s="77">
        <v>0.56999999999999995</v>
      </c>
      <c r="E96" s="77"/>
      <c r="F96" s="77">
        <v>67.680000000000007</v>
      </c>
      <c r="G96" s="77">
        <v>16.91</v>
      </c>
      <c r="H96" s="77"/>
      <c r="I96" s="26">
        <f t="shared" si="7"/>
        <v>104.32000000000001</v>
      </c>
      <c r="J96" s="78"/>
      <c r="K96" s="77"/>
      <c r="L96" s="77"/>
      <c r="M96" s="77">
        <v>0.42</v>
      </c>
      <c r="N96" s="27">
        <f t="shared" si="8"/>
        <v>0.42</v>
      </c>
      <c r="O96" s="28">
        <f t="shared" si="9"/>
        <v>104.74000000000001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7416</v>
      </c>
      <c r="D97" s="71">
        <v>121</v>
      </c>
      <c r="E97" s="71"/>
      <c r="F97" s="71">
        <v>13536</v>
      </c>
      <c r="G97" s="71">
        <v>4306</v>
      </c>
      <c r="H97" s="71"/>
      <c r="I97" s="17">
        <f t="shared" si="7"/>
        <v>25379</v>
      </c>
      <c r="J97" s="72"/>
      <c r="K97" s="71"/>
      <c r="L97" s="71"/>
      <c r="M97" s="71">
        <v>41</v>
      </c>
      <c r="N97" s="19">
        <f t="shared" si="8"/>
        <v>41</v>
      </c>
      <c r="O97" s="20">
        <f t="shared" si="9"/>
        <v>25420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79.900000000000006</v>
      </c>
      <c r="D98" s="80">
        <v>2.1</v>
      </c>
      <c r="E98" s="80"/>
      <c r="F98" s="80">
        <v>135.5</v>
      </c>
      <c r="G98" s="80">
        <v>56.4</v>
      </c>
      <c r="H98" s="80"/>
      <c r="I98" s="29">
        <f t="shared" si="7"/>
        <v>273.89999999999998</v>
      </c>
      <c r="J98" s="81"/>
      <c r="K98" s="80"/>
      <c r="L98" s="80"/>
      <c r="M98" s="80">
        <v>0.9</v>
      </c>
      <c r="N98" s="30">
        <f t="shared" si="8"/>
        <v>0.9</v>
      </c>
      <c r="O98" s="31">
        <f t="shared" si="9"/>
        <v>274.79999999999995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26.66</v>
      </c>
      <c r="D99" s="77">
        <v>0.89</v>
      </c>
      <c r="E99" s="77"/>
      <c r="F99" s="77">
        <v>73.349999999999994</v>
      </c>
      <c r="G99" s="77">
        <v>40.14</v>
      </c>
      <c r="H99" s="77"/>
      <c r="I99" s="26">
        <f t="shared" si="7"/>
        <v>141.04</v>
      </c>
      <c r="J99" s="78"/>
      <c r="K99" s="77"/>
      <c r="L99" s="77"/>
      <c r="M99" s="77">
        <v>0.17</v>
      </c>
      <c r="N99" s="27">
        <f t="shared" si="8"/>
        <v>0.17</v>
      </c>
      <c r="O99" s="28">
        <f t="shared" si="9"/>
        <v>141.20999999999998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10180</v>
      </c>
      <c r="D100" s="71">
        <v>399</v>
      </c>
      <c r="E100" s="71"/>
      <c r="F100" s="71">
        <v>14356</v>
      </c>
      <c r="G100" s="71">
        <v>10123</v>
      </c>
      <c r="H100" s="71"/>
      <c r="I100" s="17">
        <f t="shared" si="7"/>
        <v>35058</v>
      </c>
      <c r="J100" s="72"/>
      <c r="K100" s="71"/>
      <c r="L100" s="71"/>
      <c r="M100" s="71">
        <v>17</v>
      </c>
      <c r="N100" s="19">
        <f t="shared" si="8"/>
        <v>17</v>
      </c>
      <c r="O100" s="20">
        <f t="shared" si="9"/>
        <v>35075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109</v>
      </c>
      <c r="D101" s="80">
        <v>6.2</v>
      </c>
      <c r="E101" s="80"/>
      <c r="F101" s="80">
        <v>142.69999999999999</v>
      </c>
      <c r="G101" s="80">
        <v>129.9</v>
      </c>
      <c r="H101" s="80"/>
      <c r="I101" s="29">
        <f t="shared" si="7"/>
        <v>387.79999999999995</v>
      </c>
      <c r="J101" s="81"/>
      <c r="K101" s="80"/>
      <c r="L101" s="80"/>
      <c r="M101" s="80">
        <v>0.3</v>
      </c>
      <c r="N101" s="30">
        <f t="shared" si="8"/>
        <v>0.3</v>
      </c>
      <c r="O101" s="31">
        <f t="shared" si="9"/>
        <v>388.09999999999997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30.61</v>
      </c>
      <c r="D102" s="77">
        <v>1.33</v>
      </c>
      <c r="E102" s="77"/>
      <c r="F102" s="77">
        <v>8.3000000000000007</v>
      </c>
      <c r="G102" s="77">
        <v>42.81</v>
      </c>
      <c r="H102" s="77"/>
      <c r="I102" s="26">
        <f t="shared" si="7"/>
        <v>83.05</v>
      </c>
      <c r="J102" s="78"/>
      <c r="K102" s="77"/>
      <c r="L102" s="77"/>
      <c r="M102" s="77">
        <v>0.47</v>
      </c>
      <c r="N102" s="27">
        <f t="shared" si="8"/>
        <v>0.47</v>
      </c>
      <c r="O102" s="28">
        <f t="shared" si="9"/>
        <v>83.52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12343</v>
      </c>
      <c r="D103" s="71">
        <v>267</v>
      </c>
      <c r="E103" s="71"/>
      <c r="F103" s="71">
        <v>1916</v>
      </c>
      <c r="G103" s="71">
        <v>11661</v>
      </c>
      <c r="H103" s="71"/>
      <c r="I103" s="17">
        <f t="shared" si="7"/>
        <v>26187</v>
      </c>
      <c r="J103" s="72"/>
      <c r="K103" s="71"/>
      <c r="L103" s="71"/>
      <c r="M103" s="71">
        <v>46</v>
      </c>
      <c r="N103" s="19">
        <f t="shared" si="8"/>
        <v>46</v>
      </c>
      <c r="O103" s="20">
        <f t="shared" si="9"/>
        <v>26233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120</v>
      </c>
      <c r="D104" s="80">
        <v>3.6</v>
      </c>
      <c r="E104" s="80"/>
      <c r="F104" s="80">
        <v>15</v>
      </c>
      <c r="G104" s="80">
        <v>128.30000000000001</v>
      </c>
      <c r="H104" s="80"/>
      <c r="I104" s="29">
        <f t="shared" si="7"/>
        <v>266.89999999999998</v>
      </c>
      <c r="J104" s="81"/>
      <c r="K104" s="80"/>
      <c r="L104" s="80"/>
      <c r="M104" s="80">
        <v>0.7</v>
      </c>
      <c r="N104" s="30">
        <f t="shared" si="8"/>
        <v>0.7</v>
      </c>
      <c r="O104" s="31">
        <f t="shared" si="9"/>
        <v>267.59999999999997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10.36</v>
      </c>
      <c r="D105" s="77">
        <v>0.21</v>
      </c>
      <c r="E105" s="77"/>
      <c r="F105" s="77">
        <v>0.13</v>
      </c>
      <c r="G105" s="77">
        <v>24.52</v>
      </c>
      <c r="H105" s="77"/>
      <c r="I105" s="26">
        <f t="shared" si="7"/>
        <v>35.22</v>
      </c>
      <c r="J105" s="78"/>
      <c r="K105" s="77"/>
      <c r="L105" s="77"/>
      <c r="M105" s="77">
        <v>0.2</v>
      </c>
      <c r="N105" s="27">
        <f t="shared" si="8"/>
        <v>0.2</v>
      </c>
      <c r="O105" s="28">
        <f t="shared" si="9"/>
        <v>35.42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4284</v>
      </c>
      <c r="D106" s="71">
        <v>41</v>
      </c>
      <c r="E106" s="71"/>
      <c r="F106" s="71">
        <v>26</v>
      </c>
      <c r="G106" s="71">
        <v>6457</v>
      </c>
      <c r="H106" s="71"/>
      <c r="I106" s="17">
        <f t="shared" si="7"/>
        <v>10808</v>
      </c>
      <c r="J106" s="72"/>
      <c r="K106" s="71"/>
      <c r="L106" s="71"/>
      <c r="M106" s="71">
        <v>20</v>
      </c>
      <c r="N106" s="19">
        <f t="shared" si="8"/>
        <v>20</v>
      </c>
      <c r="O106" s="20">
        <f t="shared" si="9"/>
        <v>10828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37.6</v>
      </c>
      <c r="D107" s="80">
        <v>0.4</v>
      </c>
      <c r="E107" s="80"/>
      <c r="F107" s="80">
        <v>0.2</v>
      </c>
      <c r="G107" s="80">
        <v>54.5</v>
      </c>
      <c r="H107" s="80"/>
      <c r="I107" s="29">
        <f t="shared" si="7"/>
        <v>92.7</v>
      </c>
      <c r="J107" s="81"/>
      <c r="K107" s="80"/>
      <c r="L107" s="80"/>
      <c r="M107" s="80">
        <v>0.3</v>
      </c>
      <c r="N107" s="30">
        <f t="shared" si="8"/>
        <v>0.3</v>
      </c>
      <c r="O107" s="31">
        <f t="shared" si="9"/>
        <v>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7.75</v>
      </c>
      <c r="D108" s="77">
        <v>0.85</v>
      </c>
      <c r="E108" s="77"/>
      <c r="F108" s="77">
        <v>0.22</v>
      </c>
      <c r="G108" s="77">
        <v>21.01</v>
      </c>
      <c r="H108" s="77"/>
      <c r="I108" s="26">
        <f t="shared" si="7"/>
        <v>29.830000000000002</v>
      </c>
      <c r="J108" s="78"/>
      <c r="K108" s="77"/>
      <c r="L108" s="77"/>
      <c r="M108" s="77"/>
      <c r="N108" s="27">
        <f t="shared" si="8"/>
        <v>0</v>
      </c>
      <c r="O108" s="28">
        <f t="shared" si="9"/>
        <v>29.830000000000002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3199</v>
      </c>
      <c r="D109" s="71">
        <v>210</v>
      </c>
      <c r="E109" s="71"/>
      <c r="F109" s="71">
        <v>46</v>
      </c>
      <c r="G109" s="71">
        <v>5298</v>
      </c>
      <c r="H109" s="71"/>
      <c r="I109" s="17">
        <f t="shared" si="7"/>
        <v>8753</v>
      </c>
      <c r="J109" s="72"/>
      <c r="K109" s="71"/>
      <c r="L109" s="71"/>
      <c r="M109" s="71"/>
      <c r="N109" s="19">
        <f t="shared" si="8"/>
        <v>0</v>
      </c>
      <c r="O109" s="20">
        <f t="shared" si="9"/>
        <v>8753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26.4</v>
      </c>
      <c r="D110" s="80">
        <v>1.7</v>
      </c>
      <c r="E110" s="80"/>
      <c r="F110" s="80">
        <v>0.2</v>
      </c>
      <c r="G110" s="80">
        <v>39.799999999999997</v>
      </c>
      <c r="H110" s="80"/>
      <c r="I110" s="29">
        <f t="shared" si="7"/>
        <v>68.099999999999994</v>
      </c>
      <c r="J110" s="81"/>
      <c r="K110" s="80"/>
      <c r="L110" s="80"/>
      <c r="M110" s="80"/>
      <c r="N110" s="30">
        <f t="shared" si="8"/>
        <v>0</v>
      </c>
      <c r="O110" s="31">
        <f t="shared" si="9"/>
        <v>68.099999999999994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8.49</v>
      </c>
      <c r="D111" s="77">
        <v>1.57</v>
      </c>
      <c r="E111" s="77"/>
      <c r="F111" s="77">
        <v>1.69</v>
      </c>
      <c r="G111" s="77">
        <v>5.78</v>
      </c>
      <c r="H111" s="77"/>
      <c r="I111" s="26">
        <f t="shared" si="7"/>
        <v>17.53</v>
      </c>
      <c r="J111" s="78"/>
      <c r="K111" s="77"/>
      <c r="L111" s="77"/>
      <c r="M111" s="77">
        <v>0.24</v>
      </c>
      <c r="N111" s="27">
        <f t="shared" si="8"/>
        <v>0.24</v>
      </c>
      <c r="O111" s="28">
        <f t="shared" si="9"/>
        <v>17.77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3851</v>
      </c>
      <c r="D112" s="71">
        <v>348</v>
      </c>
      <c r="E112" s="71"/>
      <c r="F112" s="71">
        <v>345</v>
      </c>
      <c r="G112" s="71">
        <v>1667</v>
      </c>
      <c r="H112" s="71"/>
      <c r="I112" s="17">
        <f t="shared" si="7"/>
        <v>6211</v>
      </c>
      <c r="J112" s="72"/>
      <c r="K112" s="71"/>
      <c r="L112" s="71"/>
      <c r="M112" s="71">
        <v>32</v>
      </c>
      <c r="N112" s="19">
        <f t="shared" si="8"/>
        <v>32</v>
      </c>
      <c r="O112" s="20">
        <f t="shared" si="9"/>
        <v>6243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29.3</v>
      </c>
      <c r="D113" s="80">
        <v>2.2999999999999998</v>
      </c>
      <c r="E113" s="80"/>
      <c r="F113" s="80">
        <v>2.1</v>
      </c>
      <c r="G113" s="80">
        <v>0</v>
      </c>
      <c r="H113" s="80"/>
      <c r="I113" s="29">
        <f t="shared" si="7"/>
        <v>33.700000000000003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33.700000000000003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5.43</v>
      </c>
      <c r="D114" s="77">
        <v>0.8</v>
      </c>
      <c r="E114" s="77"/>
      <c r="F114" s="77">
        <v>0.67</v>
      </c>
      <c r="G114" s="77">
        <v>5.69</v>
      </c>
      <c r="H114" s="77"/>
      <c r="I114" s="26">
        <f t="shared" si="7"/>
        <v>12.59</v>
      </c>
      <c r="J114" s="78"/>
      <c r="K114" s="77"/>
      <c r="L114" s="77"/>
      <c r="M114" s="77"/>
      <c r="N114" s="27">
        <f t="shared" si="8"/>
        <v>0</v>
      </c>
      <c r="O114" s="28">
        <f t="shared" si="9"/>
        <v>12.59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2548</v>
      </c>
      <c r="D115" s="71">
        <v>156</v>
      </c>
      <c r="E115" s="71"/>
      <c r="F115" s="71">
        <v>152</v>
      </c>
      <c r="G115" s="71">
        <v>1704</v>
      </c>
      <c r="H115" s="71"/>
      <c r="I115" s="17">
        <f t="shared" si="7"/>
        <v>4560</v>
      </c>
      <c r="J115" s="72"/>
      <c r="K115" s="71"/>
      <c r="L115" s="71"/>
      <c r="M115" s="71"/>
      <c r="N115" s="19">
        <f t="shared" si="8"/>
        <v>0</v>
      </c>
      <c r="O115" s="20">
        <f t="shared" si="9"/>
        <v>4560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18.8</v>
      </c>
      <c r="D116" s="89">
        <v>1</v>
      </c>
      <c r="E116" s="89"/>
      <c r="F116" s="89">
        <v>0.6</v>
      </c>
      <c r="G116" s="89">
        <v>0</v>
      </c>
      <c r="H116" s="89"/>
      <c r="I116" s="47">
        <f t="shared" si="7"/>
        <v>20.400000000000002</v>
      </c>
      <c r="J116" s="90"/>
      <c r="K116" s="89"/>
      <c r="L116" s="89"/>
      <c r="M116" s="89"/>
      <c r="N116" s="49">
        <f t="shared" si="8"/>
        <v>0</v>
      </c>
      <c r="O116" s="44">
        <f t="shared" si="9"/>
        <v>20.400000000000002</v>
      </c>
      <c r="P116" s="45">
        <f>SUM(O136,P111,P112,P115)</f>
        <v>760.5200000000001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10.54</v>
      </c>
      <c r="D121" s="68">
        <v>1.68</v>
      </c>
      <c r="E121" s="68"/>
      <c r="F121" s="68">
        <v>0.02</v>
      </c>
      <c r="G121" s="68">
        <v>5.82</v>
      </c>
      <c r="H121" s="68"/>
      <c r="I121" s="11">
        <f t="shared" si="7"/>
        <v>18.059999999999999</v>
      </c>
      <c r="J121" s="69"/>
      <c r="K121" s="68"/>
      <c r="L121" s="68"/>
      <c r="M121" s="68">
        <v>0.36</v>
      </c>
      <c r="N121" s="13">
        <f t="shared" si="8"/>
        <v>0.36</v>
      </c>
      <c r="O121" s="14">
        <f t="shared" si="9"/>
        <v>18.419999999999998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5090</v>
      </c>
      <c r="D122" s="71">
        <v>400</v>
      </c>
      <c r="E122" s="71"/>
      <c r="F122" s="71">
        <v>4</v>
      </c>
      <c r="G122" s="71">
        <v>1660</v>
      </c>
      <c r="H122" s="71"/>
      <c r="I122" s="17">
        <f t="shared" si="7"/>
        <v>7154</v>
      </c>
      <c r="J122" s="72"/>
      <c r="K122" s="71"/>
      <c r="L122" s="71"/>
      <c r="M122" s="71">
        <v>39</v>
      </c>
      <c r="N122" s="19">
        <f t="shared" si="8"/>
        <v>39</v>
      </c>
      <c r="O122" s="20">
        <f t="shared" si="9"/>
        <v>7193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34.299999999999997</v>
      </c>
      <c r="D123" s="80">
        <v>0</v>
      </c>
      <c r="E123" s="80"/>
      <c r="F123" s="80">
        <v>0</v>
      </c>
      <c r="G123" s="80">
        <v>0</v>
      </c>
      <c r="H123" s="80"/>
      <c r="I123" s="29">
        <f t="shared" si="7"/>
        <v>34.299999999999997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34.299999999999997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3.51</v>
      </c>
      <c r="D124" s="77">
        <v>1.33</v>
      </c>
      <c r="E124" s="77"/>
      <c r="F124" s="77"/>
      <c r="G124" s="77">
        <v>1.06</v>
      </c>
      <c r="H124" s="77"/>
      <c r="I124" s="26">
        <f t="shared" si="7"/>
        <v>5.9</v>
      </c>
      <c r="J124" s="78"/>
      <c r="K124" s="77"/>
      <c r="L124" s="77"/>
      <c r="M124" s="77"/>
      <c r="N124" s="27">
        <f t="shared" si="8"/>
        <v>0</v>
      </c>
      <c r="O124" s="28">
        <f t="shared" si="9"/>
        <v>5.9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1788</v>
      </c>
      <c r="D125" s="71">
        <v>328</v>
      </c>
      <c r="E125" s="71"/>
      <c r="F125" s="71"/>
      <c r="G125" s="71">
        <v>304</v>
      </c>
      <c r="H125" s="71"/>
      <c r="I125" s="17">
        <f t="shared" si="7"/>
        <v>2420</v>
      </c>
      <c r="J125" s="72"/>
      <c r="K125" s="71"/>
      <c r="L125" s="71"/>
      <c r="M125" s="71"/>
      <c r="N125" s="19">
        <f t="shared" si="8"/>
        <v>0</v>
      </c>
      <c r="O125" s="20">
        <f t="shared" si="9"/>
        <v>2420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11</v>
      </c>
      <c r="D126" s="80">
        <v>0</v>
      </c>
      <c r="E126" s="80"/>
      <c r="F126" s="80"/>
      <c r="G126" s="80">
        <v>0</v>
      </c>
      <c r="H126" s="80"/>
      <c r="I126" s="29">
        <f t="shared" si="7"/>
        <v>11</v>
      </c>
      <c r="J126" s="81"/>
      <c r="K126" s="80"/>
      <c r="L126" s="80"/>
      <c r="M126" s="80"/>
      <c r="N126" s="30">
        <f t="shared" si="8"/>
        <v>0</v>
      </c>
      <c r="O126" s="31">
        <f t="shared" si="9"/>
        <v>11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22.89</v>
      </c>
      <c r="D127" s="77">
        <v>3.49</v>
      </c>
      <c r="E127" s="77"/>
      <c r="F127" s="77"/>
      <c r="G127" s="77">
        <v>3.53</v>
      </c>
      <c r="H127" s="77"/>
      <c r="I127" s="26">
        <f t="shared" si="7"/>
        <v>29.910000000000004</v>
      </c>
      <c r="J127" s="78"/>
      <c r="K127" s="77"/>
      <c r="L127" s="77"/>
      <c r="M127" s="77"/>
      <c r="N127" s="27">
        <f t="shared" si="8"/>
        <v>0</v>
      </c>
      <c r="O127" s="28">
        <f t="shared" si="9"/>
        <v>29.910000000000004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11620</v>
      </c>
      <c r="D128" s="71">
        <v>857</v>
      </c>
      <c r="E128" s="71"/>
      <c r="F128" s="71"/>
      <c r="G128" s="71">
        <v>1003</v>
      </c>
      <c r="H128" s="71"/>
      <c r="I128" s="17">
        <f t="shared" si="7"/>
        <v>13480</v>
      </c>
      <c r="J128" s="72"/>
      <c r="K128" s="71"/>
      <c r="L128" s="71"/>
      <c r="M128" s="71"/>
      <c r="N128" s="19">
        <f t="shared" si="8"/>
        <v>0</v>
      </c>
      <c r="O128" s="20">
        <f t="shared" si="9"/>
        <v>13480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206.1</v>
      </c>
      <c r="D130" s="68">
        <v>59.64</v>
      </c>
      <c r="E130" s="68"/>
      <c r="F130" s="68">
        <v>228.05</v>
      </c>
      <c r="G130" s="68">
        <v>174.68</v>
      </c>
      <c r="H130" s="68">
        <v>0.32</v>
      </c>
      <c r="I130" s="11">
        <f t="shared" si="7"/>
        <v>668.79000000000008</v>
      </c>
      <c r="J130" s="69"/>
      <c r="K130" s="68"/>
      <c r="L130" s="68">
        <v>0.73</v>
      </c>
      <c r="M130" s="68">
        <v>20.350000000000001</v>
      </c>
      <c r="N130" s="13">
        <f>SUM(J130:M130)</f>
        <v>21.080000000000002</v>
      </c>
      <c r="O130" s="14">
        <f t="shared" si="9"/>
        <v>689.87000000000012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84451</v>
      </c>
      <c r="D131" s="71">
        <v>10643</v>
      </c>
      <c r="E131" s="71"/>
      <c r="F131" s="71">
        <v>44703</v>
      </c>
      <c r="G131" s="71">
        <v>45913</v>
      </c>
      <c r="H131" s="71">
        <v>45</v>
      </c>
      <c r="I131" s="17">
        <f t="shared" si="7"/>
        <v>185755</v>
      </c>
      <c r="J131" s="72"/>
      <c r="K131" s="71"/>
      <c r="L131" s="71">
        <v>13</v>
      </c>
      <c r="M131" s="71">
        <v>1232</v>
      </c>
      <c r="N131" s="19">
        <f t="shared" si="8"/>
        <v>1245</v>
      </c>
      <c r="O131" s="20">
        <f t="shared" si="9"/>
        <v>187000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800.7</v>
      </c>
      <c r="D132" s="80">
        <v>200.2</v>
      </c>
      <c r="E132" s="80"/>
      <c r="F132" s="80">
        <v>474.7</v>
      </c>
      <c r="G132" s="80">
        <v>437.2</v>
      </c>
      <c r="H132" s="80">
        <v>1.2</v>
      </c>
      <c r="I132" s="29">
        <f t="shared" ref="I132:I138" si="10">SUM(C132:H132)</f>
        <v>1914.0000000000002</v>
      </c>
      <c r="J132" s="81"/>
      <c r="K132" s="80"/>
      <c r="L132" s="80">
        <v>1.3</v>
      </c>
      <c r="M132" s="80">
        <v>40.9</v>
      </c>
      <c r="N132" s="30">
        <f t="shared" ref="N132:N138" si="11">SUM(J132:M132)</f>
        <v>42.199999999999996</v>
      </c>
      <c r="O132" s="31">
        <f t="shared" ref="O132:O138" si="12">SUM(N132,I132)</f>
        <v>1956.2000000000003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202.42</v>
      </c>
      <c r="D133" s="77">
        <v>45.97</v>
      </c>
      <c r="E133" s="77"/>
      <c r="F133" s="77">
        <v>227.6</v>
      </c>
      <c r="G133" s="77">
        <v>174.68</v>
      </c>
      <c r="H133" s="77"/>
      <c r="I133" s="26">
        <f t="shared" si="10"/>
        <v>650.67000000000007</v>
      </c>
      <c r="J133" s="78"/>
      <c r="K133" s="77"/>
      <c r="L133" s="77"/>
      <c r="M133" s="77">
        <v>18.86</v>
      </c>
      <c r="N133" s="27">
        <f t="shared" si="11"/>
        <v>18.86</v>
      </c>
      <c r="O133" s="28">
        <f t="shared" si="12"/>
        <v>669.53000000000009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83431</v>
      </c>
      <c r="D134" s="71">
        <v>8473</v>
      </c>
      <c r="E134" s="71"/>
      <c r="F134" s="71">
        <v>44628</v>
      </c>
      <c r="G134" s="71">
        <v>45913</v>
      </c>
      <c r="H134" s="71"/>
      <c r="I134" s="17">
        <f t="shared" si="10"/>
        <v>182445</v>
      </c>
      <c r="J134" s="72"/>
      <c r="K134" s="71"/>
      <c r="L134" s="71"/>
      <c r="M134" s="71">
        <v>1211</v>
      </c>
      <c r="N134" s="19">
        <f t="shared" si="11"/>
        <v>1211</v>
      </c>
      <c r="O134" s="20">
        <f t="shared" si="12"/>
        <v>183656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765.9</v>
      </c>
      <c r="D135" s="89">
        <v>131.30000000000001</v>
      </c>
      <c r="E135" s="89"/>
      <c r="F135" s="89">
        <v>472.9</v>
      </c>
      <c r="G135" s="89">
        <v>437.2</v>
      </c>
      <c r="H135" s="89"/>
      <c r="I135" s="47">
        <f t="shared" si="10"/>
        <v>1807.3</v>
      </c>
      <c r="J135" s="90"/>
      <c r="K135" s="89"/>
      <c r="L135" s="89"/>
      <c r="M135" s="89">
        <v>38.9</v>
      </c>
      <c r="N135" s="49">
        <f t="shared" si="11"/>
        <v>38.9</v>
      </c>
      <c r="O135" s="44">
        <f t="shared" si="12"/>
        <v>1846.2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206.44</v>
      </c>
      <c r="D136" s="57">
        <f t="shared" si="13"/>
        <v>128.30999999999997</v>
      </c>
      <c r="E136" s="57">
        <f t="shared" si="13"/>
        <v>0</v>
      </c>
      <c r="F136" s="57">
        <f t="shared" si="13"/>
        <v>228.26</v>
      </c>
      <c r="G136" s="57">
        <f t="shared" si="13"/>
        <v>174.68</v>
      </c>
      <c r="H136" s="57">
        <f t="shared" si="13"/>
        <v>0.32</v>
      </c>
      <c r="I136" s="58">
        <f t="shared" si="10"/>
        <v>738.0100000000001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1.9</v>
      </c>
      <c r="M136" s="57">
        <f t="shared" si="14"/>
        <v>20.61</v>
      </c>
      <c r="N136" s="60">
        <f t="shared" si="11"/>
        <v>22.509999999999998</v>
      </c>
      <c r="O136" s="61">
        <f t="shared" si="12"/>
        <v>760.5200000000001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84503</v>
      </c>
      <c r="D137" s="36">
        <f t="shared" si="13"/>
        <v>12908</v>
      </c>
      <c r="E137" s="36">
        <f t="shared" si="13"/>
        <v>0</v>
      </c>
      <c r="F137" s="36">
        <f t="shared" si="13"/>
        <v>44714</v>
      </c>
      <c r="G137" s="36">
        <f t="shared" si="13"/>
        <v>45913</v>
      </c>
      <c r="H137" s="36">
        <f t="shared" si="13"/>
        <v>45</v>
      </c>
      <c r="I137" s="17">
        <f t="shared" si="10"/>
        <v>188083</v>
      </c>
      <c r="J137" s="18">
        <f t="shared" si="14"/>
        <v>0</v>
      </c>
      <c r="K137" s="16">
        <f t="shared" si="14"/>
        <v>0</v>
      </c>
      <c r="L137" s="16">
        <f t="shared" si="14"/>
        <v>13</v>
      </c>
      <c r="M137" s="16">
        <f t="shared" si="14"/>
        <v>1232</v>
      </c>
      <c r="N137" s="19">
        <f t="shared" si="11"/>
        <v>1245</v>
      </c>
      <c r="O137" s="20">
        <f t="shared" si="12"/>
        <v>189328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804.79999999999984</v>
      </c>
      <c r="D138" s="41">
        <f t="shared" si="13"/>
        <v>478.8</v>
      </c>
      <c r="E138" s="41">
        <f t="shared" si="13"/>
        <v>0</v>
      </c>
      <c r="F138" s="41">
        <f t="shared" si="13"/>
        <v>476.2</v>
      </c>
      <c r="G138" s="41">
        <f t="shared" si="13"/>
        <v>437.20000000000005</v>
      </c>
      <c r="H138" s="41">
        <f t="shared" si="13"/>
        <v>1.2</v>
      </c>
      <c r="I138" s="47">
        <f t="shared" si="10"/>
        <v>2198.1999999999998</v>
      </c>
      <c r="J138" s="48">
        <f t="shared" si="14"/>
        <v>0</v>
      </c>
      <c r="K138" s="46">
        <f t="shared" si="14"/>
        <v>0</v>
      </c>
      <c r="L138" s="46">
        <f t="shared" si="14"/>
        <v>1.3</v>
      </c>
      <c r="M138" s="46">
        <f t="shared" si="14"/>
        <v>40.9</v>
      </c>
      <c r="N138" s="49">
        <f t="shared" si="11"/>
        <v>42.199999999999996</v>
      </c>
      <c r="O138" s="44">
        <f t="shared" si="12"/>
        <v>2240.3999999999996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1.54</v>
      </c>
      <c r="D5" s="68">
        <v>1.21</v>
      </c>
      <c r="E5" s="68"/>
      <c r="F5" s="68"/>
      <c r="G5" s="68">
        <v>16</v>
      </c>
      <c r="H5" s="68"/>
      <c r="I5" s="11">
        <f t="shared" ref="I5:I36" si="0">SUM(C5:H5)</f>
        <v>18.75</v>
      </c>
      <c r="J5" s="69">
        <v>0.52</v>
      </c>
      <c r="K5" s="68"/>
      <c r="L5" s="68">
        <v>8.1999999999999993</v>
      </c>
      <c r="M5" s="68">
        <v>0.13</v>
      </c>
      <c r="N5" s="13">
        <f t="shared" ref="N5:N58" si="1">SUM(J5:M5)</f>
        <v>8.85</v>
      </c>
      <c r="O5" s="14">
        <f>SUM(N5,I5)</f>
        <v>27.6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>
        <v>0</v>
      </c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>
        <v>0</v>
      </c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2.7</v>
      </c>
      <c r="E8" s="77"/>
      <c r="F8" s="77"/>
      <c r="G8" s="77">
        <v>23.53</v>
      </c>
      <c r="H8" s="77"/>
      <c r="I8" s="26">
        <f t="shared" si="0"/>
        <v>26.23</v>
      </c>
      <c r="J8" s="78"/>
      <c r="K8" s="77"/>
      <c r="L8" s="77">
        <v>4.1500000000000004</v>
      </c>
      <c r="M8" s="77"/>
      <c r="N8" s="27">
        <f t="shared" si="1"/>
        <v>4.1500000000000004</v>
      </c>
      <c r="O8" s="28">
        <f t="shared" si="2"/>
        <v>30.380000000000003</v>
      </c>
      <c r="P8" s="21" t="s">
        <v>25</v>
      </c>
      <c r="Q8" s="134" t="s">
        <v>153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50</v>
      </c>
      <c r="M9" s="71"/>
      <c r="N9" s="19">
        <f t="shared" si="1"/>
        <v>50</v>
      </c>
      <c r="O9" s="20">
        <f t="shared" si="2"/>
        <v>50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6.9</v>
      </c>
      <c r="M10" s="80"/>
      <c r="N10" s="30">
        <f t="shared" si="1"/>
        <v>6.9</v>
      </c>
      <c r="O10" s="31">
        <f t="shared" si="2"/>
        <v>6.9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4.34</v>
      </c>
      <c r="E11" s="77"/>
      <c r="F11" s="77"/>
      <c r="G11" s="77"/>
      <c r="H11" s="77"/>
      <c r="I11" s="26">
        <f t="shared" si="0"/>
        <v>4.34</v>
      </c>
      <c r="J11" s="78"/>
      <c r="K11" s="77"/>
      <c r="L11" s="77">
        <v>2.14</v>
      </c>
      <c r="M11" s="77">
        <v>0.38</v>
      </c>
      <c r="N11" s="27">
        <f t="shared" si="1"/>
        <v>2.52</v>
      </c>
      <c r="O11" s="28">
        <f t="shared" si="2"/>
        <v>6.8599999999999994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159</v>
      </c>
      <c r="E12" s="71"/>
      <c r="F12" s="71"/>
      <c r="G12" s="71"/>
      <c r="H12" s="71"/>
      <c r="I12" s="17">
        <f t="shared" si="0"/>
        <v>159</v>
      </c>
      <c r="J12" s="72"/>
      <c r="K12" s="71"/>
      <c r="L12" s="71">
        <v>48</v>
      </c>
      <c r="M12" s="71">
        <v>8</v>
      </c>
      <c r="N12" s="19">
        <f t="shared" si="1"/>
        <v>56</v>
      </c>
      <c r="O12" s="20">
        <f t="shared" si="2"/>
        <v>215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32.6</v>
      </c>
      <c r="E13" s="80"/>
      <c r="F13" s="80"/>
      <c r="G13" s="80"/>
      <c r="H13" s="80"/>
      <c r="I13" s="29">
        <f t="shared" si="0"/>
        <v>32.6</v>
      </c>
      <c r="J13" s="81"/>
      <c r="K13" s="80"/>
      <c r="L13" s="80">
        <v>4</v>
      </c>
      <c r="M13" s="80">
        <v>0.7</v>
      </c>
      <c r="N13" s="30">
        <f t="shared" si="1"/>
        <v>4.7</v>
      </c>
      <c r="O13" s="31">
        <f t="shared" si="2"/>
        <v>37.300000000000004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6.1</v>
      </c>
      <c r="E14" s="77"/>
      <c r="F14" s="77"/>
      <c r="G14" s="77"/>
      <c r="H14" s="77"/>
      <c r="I14" s="26">
        <f t="shared" si="0"/>
        <v>6.1</v>
      </c>
      <c r="J14" s="78"/>
      <c r="K14" s="77"/>
      <c r="L14" s="77">
        <v>1.31</v>
      </c>
      <c r="M14" s="77"/>
      <c r="N14" s="27">
        <f t="shared" si="1"/>
        <v>1.31</v>
      </c>
      <c r="O14" s="28">
        <f t="shared" si="2"/>
        <v>7.41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341</v>
      </c>
      <c r="E15" s="71"/>
      <c r="F15" s="71"/>
      <c r="G15" s="71"/>
      <c r="H15" s="71"/>
      <c r="I15" s="17">
        <f t="shared" si="0"/>
        <v>341</v>
      </c>
      <c r="J15" s="72"/>
      <c r="K15" s="71"/>
      <c r="L15" s="71">
        <v>42</v>
      </c>
      <c r="M15" s="71"/>
      <c r="N15" s="19">
        <f t="shared" si="1"/>
        <v>42</v>
      </c>
      <c r="O15" s="20">
        <f t="shared" si="2"/>
        <v>383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34.9</v>
      </c>
      <c r="E16" s="80"/>
      <c r="F16" s="80"/>
      <c r="G16" s="80"/>
      <c r="H16" s="80"/>
      <c r="I16" s="29">
        <f t="shared" si="0"/>
        <v>34.9</v>
      </c>
      <c r="J16" s="81"/>
      <c r="K16" s="80"/>
      <c r="L16" s="80">
        <v>2.8</v>
      </c>
      <c r="M16" s="80"/>
      <c r="N16" s="30">
        <f t="shared" si="1"/>
        <v>2.8</v>
      </c>
      <c r="O16" s="31">
        <f t="shared" si="2"/>
        <v>37.699999999999996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27.58</v>
      </c>
      <c r="E17" s="77"/>
      <c r="F17" s="77">
        <v>0.19</v>
      </c>
      <c r="G17" s="77"/>
      <c r="H17" s="77"/>
      <c r="I17" s="26">
        <f t="shared" si="0"/>
        <v>27.77</v>
      </c>
      <c r="J17" s="78"/>
      <c r="K17" s="77"/>
      <c r="L17" s="77">
        <v>1.29</v>
      </c>
      <c r="M17" s="77">
        <v>0.45</v>
      </c>
      <c r="N17" s="27">
        <f t="shared" si="1"/>
        <v>1.74</v>
      </c>
      <c r="O17" s="28">
        <f t="shared" si="2"/>
        <v>29.509999999999998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1868</v>
      </c>
      <c r="E18" s="71"/>
      <c r="F18" s="71">
        <v>18</v>
      </c>
      <c r="G18" s="71"/>
      <c r="H18" s="71"/>
      <c r="I18" s="17">
        <f t="shared" si="0"/>
        <v>1886</v>
      </c>
      <c r="J18" s="72"/>
      <c r="K18" s="71"/>
      <c r="L18" s="71">
        <v>51</v>
      </c>
      <c r="M18" s="71">
        <v>18</v>
      </c>
      <c r="N18" s="19">
        <f t="shared" si="1"/>
        <v>69</v>
      </c>
      <c r="O18" s="20">
        <f t="shared" si="2"/>
        <v>1955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116.3</v>
      </c>
      <c r="E19" s="80"/>
      <c r="F19" s="80">
        <v>0.9</v>
      </c>
      <c r="G19" s="80"/>
      <c r="H19" s="80"/>
      <c r="I19" s="29">
        <f t="shared" si="0"/>
        <v>117.2</v>
      </c>
      <c r="J19" s="81"/>
      <c r="K19" s="80"/>
      <c r="L19" s="80">
        <v>2.6</v>
      </c>
      <c r="M19" s="80">
        <v>0.9</v>
      </c>
      <c r="N19" s="30">
        <f t="shared" si="1"/>
        <v>3.5</v>
      </c>
      <c r="O19" s="31">
        <f t="shared" si="2"/>
        <v>120.7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1.64</v>
      </c>
      <c r="D20" s="77">
        <v>3.31</v>
      </c>
      <c r="E20" s="77"/>
      <c r="F20" s="77">
        <v>0.32</v>
      </c>
      <c r="G20" s="77">
        <v>1.59</v>
      </c>
      <c r="H20" s="77"/>
      <c r="I20" s="26">
        <f t="shared" si="0"/>
        <v>6.86</v>
      </c>
      <c r="J20" s="78"/>
      <c r="K20" s="77"/>
      <c r="L20" s="77"/>
      <c r="M20" s="77">
        <v>0.85</v>
      </c>
      <c r="N20" s="27">
        <f t="shared" si="1"/>
        <v>0.85</v>
      </c>
      <c r="O20" s="28">
        <f t="shared" si="2"/>
        <v>7.71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429</v>
      </c>
      <c r="D21" s="71">
        <v>925</v>
      </c>
      <c r="E21" s="71"/>
      <c r="F21" s="71">
        <v>31</v>
      </c>
      <c r="G21" s="71">
        <v>228</v>
      </c>
      <c r="H21" s="71"/>
      <c r="I21" s="17">
        <f t="shared" si="0"/>
        <v>1613</v>
      </c>
      <c r="J21" s="72"/>
      <c r="K21" s="71"/>
      <c r="L21" s="71"/>
      <c r="M21" s="71">
        <v>131</v>
      </c>
      <c r="N21" s="19">
        <f t="shared" si="1"/>
        <v>131</v>
      </c>
      <c r="O21" s="20">
        <f t="shared" si="2"/>
        <v>1744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18.3</v>
      </c>
      <c r="D22" s="80">
        <v>45.5</v>
      </c>
      <c r="E22" s="80"/>
      <c r="F22" s="80">
        <v>1.1000000000000001</v>
      </c>
      <c r="G22" s="80">
        <v>8.1999999999999993</v>
      </c>
      <c r="H22" s="80"/>
      <c r="I22" s="29">
        <f t="shared" si="0"/>
        <v>73.099999999999994</v>
      </c>
      <c r="J22" s="81"/>
      <c r="K22" s="80"/>
      <c r="L22" s="80"/>
      <c r="M22" s="80">
        <v>5.4</v>
      </c>
      <c r="N22" s="30">
        <f t="shared" si="1"/>
        <v>5.4</v>
      </c>
      <c r="O22" s="31">
        <f t="shared" si="2"/>
        <v>78.5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1.23</v>
      </c>
      <c r="D23" s="77">
        <v>2.83</v>
      </c>
      <c r="E23" s="77"/>
      <c r="F23" s="77"/>
      <c r="G23" s="77"/>
      <c r="H23" s="77"/>
      <c r="I23" s="26">
        <f t="shared" si="0"/>
        <v>4.0600000000000005</v>
      </c>
      <c r="J23" s="78"/>
      <c r="K23" s="77"/>
      <c r="L23" s="77"/>
      <c r="M23" s="77"/>
      <c r="N23" s="27">
        <f t="shared" si="1"/>
        <v>0</v>
      </c>
      <c r="O23" s="28">
        <f t="shared" si="2"/>
        <v>4.0600000000000005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342</v>
      </c>
      <c r="D24" s="71">
        <v>876</v>
      </c>
      <c r="E24" s="71"/>
      <c r="F24" s="71"/>
      <c r="G24" s="71"/>
      <c r="H24" s="71"/>
      <c r="I24" s="17">
        <f t="shared" si="0"/>
        <v>1218</v>
      </c>
      <c r="J24" s="72"/>
      <c r="K24" s="71"/>
      <c r="L24" s="71"/>
      <c r="M24" s="71">
        <v>39</v>
      </c>
      <c r="N24" s="19">
        <f t="shared" si="1"/>
        <v>39</v>
      </c>
      <c r="O24" s="20">
        <f t="shared" si="2"/>
        <v>1257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11.7</v>
      </c>
      <c r="D25" s="80">
        <v>33.4</v>
      </c>
      <c r="E25" s="80"/>
      <c r="F25" s="80"/>
      <c r="G25" s="80"/>
      <c r="H25" s="80"/>
      <c r="I25" s="29">
        <f t="shared" si="0"/>
        <v>45.099999999999994</v>
      </c>
      <c r="J25" s="81"/>
      <c r="K25" s="80"/>
      <c r="L25" s="80"/>
      <c r="M25" s="80">
        <v>1.2</v>
      </c>
      <c r="N25" s="30">
        <f t="shared" si="1"/>
        <v>1.2</v>
      </c>
      <c r="O25" s="31">
        <f t="shared" si="2"/>
        <v>46.3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0.73</v>
      </c>
      <c r="E26" s="77"/>
      <c r="F26" s="77">
        <v>1.81</v>
      </c>
      <c r="G26" s="77"/>
      <c r="H26" s="77"/>
      <c r="I26" s="26">
        <f t="shared" si="0"/>
        <v>2.54</v>
      </c>
      <c r="J26" s="78"/>
      <c r="K26" s="77"/>
      <c r="L26" s="77"/>
      <c r="M26" s="77">
        <v>0.15</v>
      </c>
      <c r="N26" s="27">
        <f t="shared" si="1"/>
        <v>0.15</v>
      </c>
      <c r="O26" s="28">
        <f t="shared" si="2"/>
        <v>2.69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3635</v>
      </c>
      <c r="E27" s="71"/>
      <c r="F27" s="71">
        <v>266</v>
      </c>
      <c r="G27" s="71"/>
      <c r="H27" s="71"/>
      <c r="I27" s="17">
        <f t="shared" si="0"/>
        <v>3901</v>
      </c>
      <c r="J27" s="72"/>
      <c r="K27" s="71"/>
      <c r="L27" s="71"/>
      <c r="M27" s="71">
        <v>88</v>
      </c>
      <c r="N27" s="19">
        <f t="shared" si="1"/>
        <v>88</v>
      </c>
      <c r="O27" s="20">
        <f t="shared" si="2"/>
        <v>3989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105.7</v>
      </c>
      <c r="E28" s="80"/>
      <c r="F28" s="80">
        <v>6.8</v>
      </c>
      <c r="G28" s="80"/>
      <c r="H28" s="80"/>
      <c r="I28" s="29">
        <f t="shared" si="0"/>
        <v>112.5</v>
      </c>
      <c r="J28" s="81"/>
      <c r="K28" s="80"/>
      <c r="L28" s="80"/>
      <c r="M28" s="80">
        <v>2.6</v>
      </c>
      <c r="N28" s="30">
        <f t="shared" si="1"/>
        <v>2.6</v>
      </c>
      <c r="O28" s="31">
        <f t="shared" si="2"/>
        <v>115.1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0.13</v>
      </c>
      <c r="D29" s="77">
        <v>8.4</v>
      </c>
      <c r="E29" s="77"/>
      <c r="F29" s="77">
        <v>5.5</v>
      </c>
      <c r="G29" s="77"/>
      <c r="H29" s="77"/>
      <c r="I29" s="26">
        <f t="shared" si="0"/>
        <v>14.030000000000001</v>
      </c>
      <c r="J29" s="78"/>
      <c r="K29" s="77"/>
      <c r="L29" s="77"/>
      <c r="M29" s="77"/>
      <c r="N29" s="27">
        <f t="shared" si="1"/>
        <v>0</v>
      </c>
      <c r="O29" s="28">
        <f t="shared" si="2"/>
        <v>14.030000000000001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48</v>
      </c>
      <c r="D30" s="71">
        <v>1265</v>
      </c>
      <c r="E30" s="71"/>
      <c r="F30" s="71">
        <v>1081</v>
      </c>
      <c r="G30" s="71"/>
      <c r="H30" s="71"/>
      <c r="I30" s="17">
        <f t="shared" si="0"/>
        <v>2394</v>
      </c>
      <c r="J30" s="72"/>
      <c r="K30" s="71"/>
      <c r="L30" s="71"/>
      <c r="M30" s="71"/>
      <c r="N30" s="19">
        <f t="shared" si="1"/>
        <v>0</v>
      </c>
      <c r="O30" s="20">
        <f t="shared" si="2"/>
        <v>2394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0.8</v>
      </c>
      <c r="D31" s="80">
        <v>34.9</v>
      </c>
      <c r="E31" s="80"/>
      <c r="F31" s="80">
        <v>16</v>
      </c>
      <c r="G31" s="80"/>
      <c r="H31" s="80"/>
      <c r="I31" s="29">
        <f t="shared" si="0"/>
        <v>51.699999999999996</v>
      </c>
      <c r="J31" s="81"/>
      <c r="K31" s="80"/>
      <c r="L31" s="80"/>
      <c r="M31" s="80"/>
      <c r="N31" s="30">
        <f t="shared" si="1"/>
        <v>0</v>
      </c>
      <c r="O31" s="31">
        <f t="shared" si="2"/>
        <v>51.699999999999996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1.84</v>
      </c>
      <c r="E32" s="77"/>
      <c r="F32" s="77">
        <v>3.9</v>
      </c>
      <c r="G32" s="77">
        <v>2.27</v>
      </c>
      <c r="H32" s="77"/>
      <c r="I32" s="26">
        <f t="shared" si="0"/>
        <v>8.01</v>
      </c>
      <c r="J32" s="78"/>
      <c r="K32" s="77"/>
      <c r="L32" s="77"/>
      <c r="M32" s="77">
        <v>0.1</v>
      </c>
      <c r="N32" s="27">
        <f t="shared" si="1"/>
        <v>0.1</v>
      </c>
      <c r="O32" s="28">
        <f t="shared" si="2"/>
        <v>8.11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319</v>
      </c>
      <c r="E33" s="71"/>
      <c r="F33" s="71">
        <v>718</v>
      </c>
      <c r="G33" s="71">
        <v>431</v>
      </c>
      <c r="H33" s="71"/>
      <c r="I33" s="17">
        <f t="shared" si="0"/>
        <v>1468</v>
      </c>
      <c r="J33" s="72"/>
      <c r="K33" s="71"/>
      <c r="L33" s="71"/>
      <c r="M33" s="71">
        <v>7</v>
      </c>
      <c r="N33" s="19">
        <f t="shared" si="1"/>
        <v>7</v>
      </c>
      <c r="O33" s="20">
        <f t="shared" si="2"/>
        <v>1475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6.5</v>
      </c>
      <c r="E34" s="80"/>
      <c r="F34" s="80">
        <v>9.6</v>
      </c>
      <c r="G34" s="80">
        <v>6.4</v>
      </c>
      <c r="H34" s="80"/>
      <c r="I34" s="29">
        <f t="shared" si="0"/>
        <v>22.5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22.7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1.26</v>
      </c>
      <c r="D35" s="77">
        <v>1.81</v>
      </c>
      <c r="E35" s="77"/>
      <c r="F35" s="77">
        <v>56.53</v>
      </c>
      <c r="G35" s="77">
        <v>2.2000000000000002</v>
      </c>
      <c r="H35" s="77"/>
      <c r="I35" s="26">
        <f t="shared" si="0"/>
        <v>61.800000000000004</v>
      </c>
      <c r="J35" s="78"/>
      <c r="K35" s="77"/>
      <c r="L35" s="77"/>
      <c r="M35" s="77"/>
      <c r="N35" s="27">
        <f t="shared" si="1"/>
        <v>0</v>
      </c>
      <c r="O35" s="28">
        <f t="shared" si="2"/>
        <v>61.800000000000004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457</v>
      </c>
      <c r="D36" s="71">
        <v>275</v>
      </c>
      <c r="E36" s="71"/>
      <c r="F36" s="71">
        <v>11068</v>
      </c>
      <c r="G36" s="71">
        <v>522</v>
      </c>
      <c r="H36" s="71"/>
      <c r="I36" s="17">
        <f t="shared" si="0"/>
        <v>12322</v>
      </c>
      <c r="J36" s="72"/>
      <c r="K36" s="71"/>
      <c r="L36" s="71"/>
      <c r="M36" s="71"/>
      <c r="N36" s="19">
        <f t="shared" si="1"/>
        <v>0</v>
      </c>
      <c r="O36" s="20">
        <f t="shared" si="2"/>
        <v>12322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5.7</v>
      </c>
      <c r="D37" s="80">
        <v>5.5</v>
      </c>
      <c r="E37" s="80"/>
      <c r="F37" s="80">
        <v>124.2</v>
      </c>
      <c r="G37" s="80">
        <v>7.3</v>
      </c>
      <c r="H37" s="80"/>
      <c r="I37" s="29">
        <f t="shared" ref="I37:I50" si="3">SUM(C37:H37)</f>
        <v>142.70000000000002</v>
      </c>
      <c r="J37" s="81"/>
      <c r="K37" s="80"/>
      <c r="L37" s="80"/>
      <c r="M37" s="80"/>
      <c r="N37" s="30">
        <f t="shared" si="1"/>
        <v>0</v>
      </c>
      <c r="O37" s="31">
        <f t="shared" si="2"/>
        <v>142.70000000000002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1.25</v>
      </c>
      <c r="D38" s="77">
        <v>0.2</v>
      </c>
      <c r="E38" s="77"/>
      <c r="F38" s="77">
        <v>58.12</v>
      </c>
      <c r="G38" s="77">
        <v>45</v>
      </c>
      <c r="H38" s="77"/>
      <c r="I38" s="26">
        <f t="shared" si="3"/>
        <v>104.57</v>
      </c>
      <c r="J38" s="78"/>
      <c r="K38" s="77"/>
      <c r="L38" s="77"/>
      <c r="M38" s="77">
        <v>0.03</v>
      </c>
      <c r="N38" s="27">
        <f t="shared" si="1"/>
        <v>0.03</v>
      </c>
      <c r="O38" s="28">
        <f t="shared" si="2"/>
        <v>104.6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527</v>
      </c>
      <c r="D39" s="71">
        <v>44</v>
      </c>
      <c r="E39" s="71"/>
      <c r="F39" s="71">
        <v>12828</v>
      </c>
      <c r="G39" s="71">
        <v>11103</v>
      </c>
      <c r="H39" s="71"/>
      <c r="I39" s="17">
        <f t="shared" si="3"/>
        <v>24502</v>
      </c>
      <c r="J39" s="72"/>
      <c r="K39" s="71"/>
      <c r="L39" s="71"/>
      <c r="M39" s="71">
        <v>3</v>
      </c>
      <c r="N39" s="19">
        <f t="shared" si="1"/>
        <v>3</v>
      </c>
      <c r="O39" s="20">
        <f t="shared" si="2"/>
        <v>24505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5.4</v>
      </c>
      <c r="D40" s="80">
        <v>0.7</v>
      </c>
      <c r="E40" s="80"/>
      <c r="F40" s="80">
        <v>117.8</v>
      </c>
      <c r="G40" s="80">
        <v>144.4</v>
      </c>
      <c r="H40" s="80"/>
      <c r="I40" s="29">
        <f t="shared" si="3"/>
        <v>268.3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268.40000000000003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0.28000000000000003</v>
      </c>
      <c r="D41" s="77">
        <v>2.99</v>
      </c>
      <c r="E41" s="77"/>
      <c r="F41" s="77">
        <v>23.15</v>
      </c>
      <c r="G41" s="77">
        <v>45.8</v>
      </c>
      <c r="H41" s="77"/>
      <c r="I41" s="26">
        <f t="shared" si="3"/>
        <v>72.22</v>
      </c>
      <c r="J41" s="78"/>
      <c r="K41" s="77"/>
      <c r="L41" s="77"/>
      <c r="M41" s="77"/>
      <c r="N41" s="27">
        <f t="shared" si="1"/>
        <v>0</v>
      </c>
      <c r="O41" s="28">
        <f t="shared" si="2"/>
        <v>72.22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132</v>
      </c>
      <c r="D42" s="71">
        <v>633</v>
      </c>
      <c r="E42" s="71"/>
      <c r="F42" s="71">
        <v>4743</v>
      </c>
      <c r="G42" s="71">
        <v>11755</v>
      </c>
      <c r="H42" s="71"/>
      <c r="I42" s="17">
        <f t="shared" si="3"/>
        <v>17263</v>
      </c>
      <c r="J42" s="72"/>
      <c r="K42" s="71"/>
      <c r="L42" s="71"/>
      <c r="M42" s="71"/>
      <c r="N42" s="19">
        <f t="shared" si="1"/>
        <v>0</v>
      </c>
      <c r="O42" s="20">
        <f t="shared" si="2"/>
        <v>17263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1.2</v>
      </c>
      <c r="D43" s="80">
        <v>9.6</v>
      </c>
      <c r="E43" s="80"/>
      <c r="F43" s="80">
        <v>44.2</v>
      </c>
      <c r="G43" s="80">
        <v>150</v>
      </c>
      <c r="H43" s="80"/>
      <c r="I43" s="29">
        <f t="shared" si="3"/>
        <v>205</v>
      </c>
      <c r="J43" s="81"/>
      <c r="K43" s="80"/>
      <c r="L43" s="80"/>
      <c r="M43" s="80"/>
      <c r="N43" s="30">
        <f t="shared" si="1"/>
        <v>0</v>
      </c>
      <c r="O43" s="31">
        <f t="shared" si="2"/>
        <v>205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0.15</v>
      </c>
      <c r="D44" s="77">
        <v>4.91</v>
      </c>
      <c r="E44" s="77"/>
      <c r="F44" s="77">
        <v>11.63</v>
      </c>
      <c r="G44" s="77">
        <v>44.25</v>
      </c>
      <c r="H44" s="77"/>
      <c r="I44" s="26">
        <f t="shared" si="3"/>
        <v>60.94</v>
      </c>
      <c r="J44" s="78"/>
      <c r="K44" s="77"/>
      <c r="L44" s="77"/>
      <c r="M44" s="77"/>
      <c r="N44" s="27">
        <f t="shared" si="1"/>
        <v>0</v>
      </c>
      <c r="O44" s="28">
        <f t="shared" si="2"/>
        <v>60.94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71</v>
      </c>
      <c r="D45" s="71">
        <v>1212</v>
      </c>
      <c r="E45" s="71"/>
      <c r="F45" s="71">
        <v>2692</v>
      </c>
      <c r="G45" s="71">
        <v>12499</v>
      </c>
      <c r="H45" s="71"/>
      <c r="I45" s="17">
        <f t="shared" si="3"/>
        <v>16474</v>
      </c>
      <c r="J45" s="72"/>
      <c r="K45" s="71"/>
      <c r="L45" s="71"/>
      <c r="M45" s="71"/>
      <c r="N45" s="19">
        <f t="shared" si="1"/>
        <v>0</v>
      </c>
      <c r="O45" s="20">
        <f t="shared" si="2"/>
        <v>16474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0.7</v>
      </c>
      <c r="D46" s="80">
        <v>15</v>
      </c>
      <c r="E46" s="80"/>
      <c r="F46" s="80">
        <v>21</v>
      </c>
      <c r="G46" s="80">
        <v>130.69999999999999</v>
      </c>
      <c r="H46" s="80"/>
      <c r="I46" s="29">
        <f t="shared" si="3"/>
        <v>167.39999999999998</v>
      </c>
      <c r="J46" s="81"/>
      <c r="K46" s="80"/>
      <c r="L46" s="80"/>
      <c r="M46" s="80"/>
      <c r="N46" s="30">
        <f t="shared" si="1"/>
        <v>0</v>
      </c>
      <c r="O46" s="31">
        <f t="shared" si="2"/>
        <v>167.39999999999998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7.05</v>
      </c>
      <c r="D47" s="77">
        <v>13.47</v>
      </c>
      <c r="E47" s="77"/>
      <c r="F47" s="77">
        <v>14.04</v>
      </c>
      <c r="G47" s="77">
        <v>64.83</v>
      </c>
      <c r="H47" s="77">
        <v>0.3</v>
      </c>
      <c r="I47" s="26">
        <f t="shared" si="3"/>
        <v>99.69</v>
      </c>
      <c r="J47" s="78"/>
      <c r="K47" s="77"/>
      <c r="L47" s="77"/>
      <c r="M47" s="77">
        <v>3.05</v>
      </c>
      <c r="N47" s="27">
        <f t="shared" si="1"/>
        <v>3.05</v>
      </c>
      <c r="O47" s="28">
        <f t="shared" si="2"/>
        <v>102.74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3690</v>
      </c>
      <c r="D48" s="71">
        <v>2979</v>
      </c>
      <c r="E48" s="71"/>
      <c r="F48" s="71">
        <v>3217</v>
      </c>
      <c r="G48" s="71">
        <v>19310</v>
      </c>
      <c r="H48" s="71">
        <v>65</v>
      </c>
      <c r="I48" s="17">
        <f t="shared" si="3"/>
        <v>29261</v>
      </c>
      <c r="J48" s="72"/>
      <c r="K48" s="71"/>
      <c r="L48" s="71"/>
      <c r="M48" s="71">
        <v>338</v>
      </c>
      <c r="N48" s="19">
        <f t="shared" si="1"/>
        <v>338</v>
      </c>
      <c r="O48" s="20">
        <f t="shared" si="2"/>
        <v>29599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23.5</v>
      </c>
      <c r="D49" s="80">
        <v>11.9</v>
      </c>
      <c r="E49" s="80"/>
      <c r="F49" s="80">
        <v>16.100000000000001</v>
      </c>
      <c r="G49" s="80">
        <v>101.6</v>
      </c>
      <c r="H49" s="80">
        <v>0.6</v>
      </c>
      <c r="I49" s="29">
        <f t="shared" si="3"/>
        <v>153.69999999999999</v>
      </c>
      <c r="J49" s="81"/>
      <c r="K49" s="80"/>
      <c r="L49" s="80"/>
      <c r="M49" s="80">
        <v>1.9</v>
      </c>
      <c r="N49" s="30">
        <f t="shared" si="1"/>
        <v>1.9</v>
      </c>
      <c r="O49" s="31">
        <f t="shared" si="2"/>
        <v>155.6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12.99</v>
      </c>
      <c r="D50" s="68">
        <v>37.21</v>
      </c>
      <c r="E50" s="68"/>
      <c r="F50" s="68">
        <v>175.08</v>
      </c>
      <c r="G50" s="68">
        <v>205.94</v>
      </c>
      <c r="H50" s="68">
        <v>0.3</v>
      </c>
      <c r="I50" s="11">
        <f t="shared" si="3"/>
        <v>431.52000000000004</v>
      </c>
      <c r="J50" s="69"/>
      <c r="K50" s="68"/>
      <c r="L50" s="68">
        <v>5.26</v>
      </c>
      <c r="M50" s="68">
        <v>5.01</v>
      </c>
      <c r="N50" s="13">
        <f t="shared" si="1"/>
        <v>10.27</v>
      </c>
      <c r="O50" s="14">
        <f t="shared" si="2"/>
        <v>441.79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5696</v>
      </c>
      <c r="D51" s="71">
        <v>11779</v>
      </c>
      <c r="E51" s="71"/>
      <c r="F51" s="71">
        <v>36652</v>
      </c>
      <c r="G51" s="71">
        <v>55848</v>
      </c>
      <c r="H51" s="71">
        <v>65</v>
      </c>
      <c r="I51" s="17">
        <f t="shared" ref="I51:I58" si="4">SUM(C51:H51)</f>
        <v>110040</v>
      </c>
      <c r="J51" s="72"/>
      <c r="K51" s="71"/>
      <c r="L51" s="71">
        <v>150</v>
      </c>
      <c r="M51" s="71">
        <v>632</v>
      </c>
      <c r="N51" s="19">
        <f t="shared" si="1"/>
        <v>782</v>
      </c>
      <c r="O51" s="20">
        <f>SUM(N51,I51)</f>
        <v>110822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67.3</v>
      </c>
      <c r="D52" s="80">
        <v>249.7</v>
      </c>
      <c r="E52" s="80"/>
      <c r="F52" s="80">
        <v>357.2</v>
      </c>
      <c r="G52" s="80">
        <v>548.6</v>
      </c>
      <c r="H52" s="80">
        <v>0.6</v>
      </c>
      <c r="I52" s="29">
        <f t="shared" si="4"/>
        <v>1223.4000000000001</v>
      </c>
      <c r="J52" s="81"/>
      <c r="K52" s="80"/>
      <c r="L52" s="80">
        <v>10.7</v>
      </c>
      <c r="M52" s="80">
        <v>13</v>
      </c>
      <c r="N52" s="30">
        <f t="shared" si="1"/>
        <v>23.7</v>
      </c>
      <c r="O52" s="31">
        <f t="shared" si="2"/>
        <v>1247.1000000000001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10.119999999999999</v>
      </c>
      <c r="D53" s="77">
        <v>25.76</v>
      </c>
      <c r="E53" s="77"/>
      <c r="F53" s="77">
        <v>174.22</v>
      </c>
      <c r="G53" s="77">
        <v>204.35</v>
      </c>
      <c r="H53" s="77">
        <v>0.3</v>
      </c>
      <c r="I53" s="26">
        <f t="shared" si="4"/>
        <v>414.75</v>
      </c>
      <c r="J53" s="78"/>
      <c r="K53" s="77"/>
      <c r="L53" s="77">
        <v>1.82</v>
      </c>
      <c r="M53" s="77">
        <v>4.63</v>
      </c>
      <c r="N53" s="27">
        <f t="shared" si="1"/>
        <v>6.45</v>
      </c>
      <c r="O53" s="28">
        <f t="shared" si="2"/>
        <v>421.2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4925</v>
      </c>
      <c r="D54" s="71">
        <v>5557</v>
      </c>
      <c r="E54" s="71"/>
      <c r="F54" s="71">
        <v>36531</v>
      </c>
      <c r="G54" s="71">
        <v>55620</v>
      </c>
      <c r="H54" s="71">
        <v>65</v>
      </c>
      <c r="I54" s="17">
        <f t="shared" si="4"/>
        <v>102698</v>
      </c>
      <c r="J54" s="72"/>
      <c r="K54" s="71"/>
      <c r="L54" s="71">
        <v>70</v>
      </c>
      <c r="M54" s="71">
        <v>624</v>
      </c>
      <c r="N54" s="19">
        <f t="shared" si="1"/>
        <v>694</v>
      </c>
      <c r="O54" s="20">
        <f t="shared" si="2"/>
        <v>103392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37.299999999999997</v>
      </c>
      <c r="D55" s="74">
        <v>51.7</v>
      </c>
      <c r="E55" s="74"/>
      <c r="F55" s="74">
        <v>354.1</v>
      </c>
      <c r="G55" s="74">
        <v>540.4</v>
      </c>
      <c r="H55" s="74">
        <v>0.6</v>
      </c>
      <c r="I55" s="23">
        <f t="shared" si="4"/>
        <v>984.1</v>
      </c>
      <c r="J55" s="75"/>
      <c r="K55" s="74"/>
      <c r="L55" s="74">
        <v>3.8</v>
      </c>
      <c r="M55" s="74">
        <v>12.3</v>
      </c>
      <c r="N55" s="23">
        <f t="shared" si="1"/>
        <v>16.100000000000001</v>
      </c>
      <c r="O55" s="25">
        <f t="shared" si="2"/>
        <v>1000.2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14.530000000000001</v>
      </c>
      <c r="D56" s="10">
        <f t="shared" si="5"/>
        <v>82.42</v>
      </c>
      <c r="E56" s="10">
        <f t="shared" si="5"/>
        <v>0</v>
      </c>
      <c r="F56" s="10">
        <f t="shared" si="5"/>
        <v>175.19</v>
      </c>
      <c r="G56" s="10">
        <f t="shared" si="5"/>
        <v>245.46999999999997</v>
      </c>
      <c r="H56" s="10">
        <f t="shared" si="5"/>
        <v>0.3</v>
      </c>
      <c r="I56" s="34">
        <f>SUM(C56:H56)</f>
        <v>517.90999999999985</v>
      </c>
      <c r="J56" s="33">
        <f>SUM(J5,J8,J11,J14,J17,J20,J23,J26,J29,J32,J35,J38,J41,J44,J47)</f>
        <v>0.52</v>
      </c>
      <c r="K56" s="10">
        <f>SUM(K5,K8,K11,K14,K17,K20,K23,K26,K29,K32,K35,K38,K41,K44,K47)</f>
        <v>0</v>
      </c>
      <c r="L56" s="10">
        <f>SUM(L5,L8,L11,L14,L17,L20,L23,L26,L29,L32,L35,L38,L41,L44,L47)</f>
        <v>17.09</v>
      </c>
      <c r="M56" s="10">
        <f>SUM(M5,M8,M11,M14,M17,M20,M23,M26,M29,M32,M35,M38,M41,M44,M47)</f>
        <v>5.14</v>
      </c>
      <c r="N56" s="12">
        <f t="shared" si="1"/>
        <v>22.75</v>
      </c>
      <c r="O56" s="14">
        <f t="shared" si="2"/>
        <v>540.65999999999985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5696</v>
      </c>
      <c r="D57" s="36">
        <f t="shared" si="5"/>
        <v>14531</v>
      </c>
      <c r="E57" s="36">
        <f t="shared" si="5"/>
        <v>0</v>
      </c>
      <c r="F57" s="36">
        <f t="shared" si="5"/>
        <v>36662</v>
      </c>
      <c r="G57" s="36">
        <f t="shared" si="5"/>
        <v>55848</v>
      </c>
      <c r="H57" s="36">
        <f t="shared" si="5"/>
        <v>65</v>
      </c>
      <c r="I57" s="37">
        <f t="shared" si="4"/>
        <v>112802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191</v>
      </c>
      <c r="M57" s="36">
        <f t="shared" si="6"/>
        <v>632</v>
      </c>
      <c r="N57" s="38">
        <f t="shared" si="1"/>
        <v>823</v>
      </c>
      <c r="O57" s="20">
        <f t="shared" si="2"/>
        <v>113625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67.300000000000011</v>
      </c>
      <c r="D58" s="41">
        <f t="shared" si="5"/>
        <v>452.49999999999994</v>
      </c>
      <c r="E58" s="41">
        <f t="shared" si="5"/>
        <v>0</v>
      </c>
      <c r="F58" s="41">
        <f t="shared" si="5"/>
        <v>357.7</v>
      </c>
      <c r="G58" s="41">
        <f t="shared" si="5"/>
        <v>548.6</v>
      </c>
      <c r="H58" s="41">
        <f t="shared" si="5"/>
        <v>0.6</v>
      </c>
      <c r="I58" s="42">
        <f t="shared" si="4"/>
        <v>1426.6999999999998</v>
      </c>
      <c r="J58" s="40">
        <f t="shared" si="6"/>
        <v>0</v>
      </c>
      <c r="K58" s="41">
        <f t="shared" si="6"/>
        <v>0</v>
      </c>
      <c r="L58" s="41">
        <f t="shared" si="6"/>
        <v>16.3</v>
      </c>
      <c r="M58" s="41">
        <f t="shared" si="6"/>
        <v>12.999999999999998</v>
      </c>
      <c r="N58" s="43">
        <f t="shared" si="1"/>
        <v>29.299999999999997</v>
      </c>
      <c r="O58" s="44">
        <f t="shared" si="2"/>
        <v>1455.9999999999998</v>
      </c>
      <c r="P58" s="45">
        <f>SUM(O56,P53,P54,P57)</f>
        <v>540.65999999999985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43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1.54</v>
      </c>
      <c r="D63" s="68">
        <v>1.21</v>
      </c>
      <c r="E63" s="68"/>
      <c r="F63" s="68"/>
      <c r="G63" s="68">
        <v>16</v>
      </c>
      <c r="H63" s="68"/>
      <c r="I63" s="11">
        <f>SUM(C63:H63)</f>
        <v>18.75</v>
      </c>
      <c r="J63" s="69">
        <v>0.52</v>
      </c>
      <c r="K63" s="68"/>
      <c r="L63" s="68">
        <v>8.1999999999999993</v>
      </c>
      <c r="M63" s="68">
        <v>0.13</v>
      </c>
      <c r="N63" s="13">
        <f>SUM(J63:M63)</f>
        <v>8.85</v>
      </c>
      <c r="O63" s="14">
        <f>SUM(N63,I63)</f>
        <v>27.6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>
        <v>0</v>
      </c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>
        <v>0</v>
      </c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150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2.7</v>
      </c>
      <c r="E66" s="77"/>
      <c r="F66" s="77"/>
      <c r="G66" s="77">
        <v>23.53</v>
      </c>
      <c r="H66" s="77"/>
      <c r="I66" s="26">
        <f t="shared" si="7"/>
        <v>26.23</v>
      </c>
      <c r="J66" s="78"/>
      <c r="K66" s="77"/>
      <c r="L66" s="77">
        <v>4.1500000000000004</v>
      </c>
      <c r="M66" s="77"/>
      <c r="N66" s="27">
        <f t="shared" si="8"/>
        <v>4.1500000000000004</v>
      </c>
      <c r="O66" s="28">
        <f t="shared" si="9"/>
        <v>30.380000000000003</v>
      </c>
      <c r="P66" s="21" t="s">
        <v>25</v>
      </c>
      <c r="Q66" s="134" t="s">
        <v>153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50</v>
      </c>
      <c r="M67" s="71"/>
      <c r="N67" s="19">
        <f t="shared" si="8"/>
        <v>50</v>
      </c>
      <c r="O67" s="20">
        <f t="shared" si="9"/>
        <v>50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6.9</v>
      </c>
      <c r="M68" s="80"/>
      <c r="N68" s="30">
        <f t="shared" si="8"/>
        <v>6.9</v>
      </c>
      <c r="O68" s="31">
        <f t="shared" si="9"/>
        <v>6.9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4.34</v>
      </c>
      <c r="E69" s="77"/>
      <c r="F69" s="77"/>
      <c r="G69" s="77"/>
      <c r="H69" s="77"/>
      <c r="I69" s="26">
        <f t="shared" si="7"/>
        <v>4.34</v>
      </c>
      <c r="J69" s="78"/>
      <c r="K69" s="77"/>
      <c r="L69" s="77">
        <v>2.14</v>
      </c>
      <c r="M69" s="77">
        <v>0.38</v>
      </c>
      <c r="N69" s="27">
        <f t="shared" si="8"/>
        <v>2.52</v>
      </c>
      <c r="O69" s="28">
        <f t="shared" si="9"/>
        <v>6.8599999999999994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159</v>
      </c>
      <c r="E70" s="71"/>
      <c r="F70" s="71"/>
      <c r="G70" s="71"/>
      <c r="H70" s="71"/>
      <c r="I70" s="17">
        <f t="shared" si="7"/>
        <v>159</v>
      </c>
      <c r="J70" s="72"/>
      <c r="K70" s="71"/>
      <c r="L70" s="71">
        <v>48</v>
      </c>
      <c r="M70" s="71">
        <v>8</v>
      </c>
      <c r="N70" s="19">
        <f t="shared" si="8"/>
        <v>56</v>
      </c>
      <c r="O70" s="20">
        <f t="shared" si="9"/>
        <v>215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32.6</v>
      </c>
      <c r="E71" s="80"/>
      <c r="F71" s="80"/>
      <c r="G71" s="80"/>
      <c r="H71" s="80"/>
      <c r="I71" s="29">
        <f t="shared" si="7"/>
        <v>32.6</v>
      </c>
      <c r="J71" s="81"/>
      <c r="K71" s="80"/>
      <c r="L71" s="80">
        <v>4</v>
      </c>
      <c r="M71" s="80">
        <v>0.7</v>
      </c>
      <c r="N71" s="30">
        <f t="shared" si="8"/>
        <v>4.7</v>
      </c>
      <c r="O71" s="31">
        <f t="shared" si="9"/>
        <v>37.300000000000004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6.1</v>
      </c>
      <c r="E72" s="77"/>
      <c r="F72" s="77"/>
      <c r="G72" s="77"/>
      <c r="H72" s="77"/>
      <c r="I72" s="26">
        <f t="shared" si="7"/>
        <v>6.1</v>
      </c>
      <c r="J72" s="78"/>
      <c r="K72" s="77"/>
      <c r="L72" s="77">
        <v>1.31</v>
      </c>
      <c r="M72" s="77"/>
      <c r="N72" s="27">
        <f t="shared" si="8"/>
        <v>1.31</v>
      </c>
      <c r="O72" s="28">
        <f t="shared" si="9"/>
        <v>7.41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341</v>
      </c>
      <c r="E73" s="71"/>
      <c r="F73" s="71"/>
      <c r="G73" s="71"/>
      <c r="H73" s="71"/>
      <c r="I73" s="17">
        <f t="shared" si="7"/>
        <v>341</v>
      </c>
      <c r="J73" s="72"/>
      <c r="K73" s="71"/>
      <c r="L73" s="71">
        <v>42</v>
      </c>
      <c r="M73" s="71"/>
      <c r="N73" s="19">
        <f t="shared" si="8"/>
        <v>42</v>
      </c>
      <c r="O73" s="20">
        <f t="shared" si="9"/>
        <v>383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34.9</v>
      </c>
      <c r="E74" s="80"/>
      <c r="F74" s="80"/>
      <c r="G74" s="80"/>
      <c r="H74" s="80"/>
      <c r="I74" s="29">
        <f t="shared" si="7"/>
        <v>34.9</v>
      </c>
      <c r="J74" s="81"/>
      <c r="K74" s="80"/>
      <c r="L74" s="80">
        <v>2.8</v>
      </c>
      <c r="M74" s="80"/>
      <c r="N74" s="30">
        <f t="shared" si="8"/>
        <v>2.8</v>
      </c>
      <c r="O74" s="31">
        <f t="shared" si="9"/>
        <v>37.699999999999996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27.58</v>
      </c>
      <c r="E75" s="77"/>
      <c r="F75" s="77">
        <v>0.19</v>
      </c>
      <c r="G75" s="77"/>
      <c r="H75" s="77"/>
      <c r="I75" s="26">
        <f t="shared" si="7"/>
        <v>27.77</v>
      </c>
      <c r="J75" s="78"/>
      <c r="K75" s="77"/>
      <c r="L75" s="77">
        <v>1.29</v>
      </c>
      <c r="M75" s="77">
        <v>0.45</v>
      </c>
      <c r="N75" s="27">
        <f t="shared" si="8"/>
        <v>1.74</v>
      </c>
      <c r="O75" s="28">
        <f t="shared" si="9"/>
        <v>29.509999999999998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1868</v>
      </c>
      <c r="E76" s="71"/>
      <c r="F76" s="71">
        <v>18</v>
      </c>
      <c r="G76" s="71"/>
      <c r="H76" s="71"/>
      <c r="I76" s="17">
        <f t="shared" si="7"/>
        <v>1886</v>
      </c>
      <c r="J76" s="72"/>
      <c r="K76" s="71"/>
      <c r="L76" s="71">
        <v>51</v>
      </c>
      <c r="M76" s="71">
        <v>18</v>
      </c>
      <c r="N76" s="19">
        <f t="shared" si="8"/>
        <v>69</v>
      </c>
      <c r="O76" s="20">
        <f t="shared" si="9"/>
        <v>1955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116.3</v>
      </c>
      <c r="E77" s="80"/>
      <c r="F77" s="80">
        <v>0.9</v>
      </c>
      <c r="G77" s="80"/>
      <c r="H77" s="80"/>
      <c r="I77" s="29">
        <f t="shared" si="7"/>
        <v>117.2</v>
      </c>
      <c r="J77" s="81"/>
      <c r="K77" s="80"/>
      <c r="L77" s="80">
        <v>2.6</v>
      </c>
      <c r="M77" s="80">
        <v>0.9</v>
      </c>
      <c r="N77" s="30">
        <f t="shared" si="8"/>
        <v>3.5</v>
      </c>
      <c r="O77" s="31">
        <f t="shared" si="9"/>
        <v>120.7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1.64</v>
      </c>
      <c r="D78" s="77">
        <v>3.31</v>
      </c>
      <c r="E78" s="77"/>
      <c r="F78" s="77">
        <v>0.32</v>
      </c>
      <c r="G78" s="77">
        <v>1.59</v>
      </c>
      <c r="H78" s="77"/>
      <c r="I78" s="26">
        <f t="shared" si="7"/>
        <v>6.86</v>
      </c>
      <c r="J78" s="78"/>
      <c r="K78" s="77"/>
      <c r="L78" s="77"/>
      <c r="M78" s="77">
        <v>0.85</v>
      </c>
      <c r="N78" s="27">
        <f t="shared" si="8"/>
        <v>0.85</v>
      </c>
      <c r="O78" s="28">
        <f t="shared" si="9"/>
        <v>7.71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429</v>
      </c>
      <c r="D79" s="71">
        <v>925</v>
      </c>
      <c r="E79" s="71"/>
      <c r="F79" s="71">
        <v>31</v>
      </c>
      <c r="G79" s="71">
        <v>228</v>
      </c>
      <c r="H79" s="71"/>
      <c r="I79" s="17">
        <f t="shared" si="7"/>
        <v>1613</v>
      </c>
      <c r="J79" s="72"/>
      <c r="K79" s="71"/>
      <c r="L79" s="71"/>
      <c r="M79" s="71">
        <v>131</v>
      </c>
      <c r="N79" s="19">
        <f t="shared" si="8"/>
        <v>131</v>
      </c>
      <c r="O79" s="20">
        <f t="shared" si="9"/>
        <v>1744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18.3</v>
      </c>
      <c r="D80" s="80">
        <v>45.5</v>
      </c>
      <c r="E80" s="80"/>
      <c r="F80" s="80">
        <v>1.1000000000000001</v>
      </c>
      <c r="G80" s="80">
        <v>8.1999999999999993</v>
      </c>
      <c r="H80" s="80"/>
      <c r="I80" s="29">
        <f t="shared" si="7"/>
        <v>73.099999999999994</v>
      </c>
      <c r="J80" s="81"/>
      <c r="K80" s="80"/>
      <c r="L80" s="80"/>
      <c r="M80" s="80">
        <v>5.4</v>
      </c>
      <c r="N80" s="30">
        <f t="shared" si="8"/>
        <v>5.4</v>
      </c>
      <c r="O80" s="31">
        <f t="shared" si="9"/>
        <v>78.5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1.23</v>
      </c>
      <c r="D81" s="77">
        <v>2.83</v>
      </c>
      <c r="E81" s="77"/>
      <c r="F81" s="77"/>
      <c r="G81" s="77"/>
      <c r="H81" s="77"/>
      <c r="I81" s="26">
        <f t="shared" si="7"/>
        <v>4.0600000000000005</v>
      </c>
      <c r="J81" s="78"/>
      <c r="K81" s="77"/>
      <c r="L81" s="77"/>
      <c r="M81" s="77"/>
      <c r="N81" s="27">
        <f t="shared" si="8"/>
        <v>0</v>
      </c>
      <c r="O81" s="28">
        <f t="shared" si="9"/>
        <v>4.0600000000000005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342</v>
      </c>
      <c r="D82" s="71">
        <v>876</v>
      </c>
      <c r="E82" s="71"/>
      <c r="F82" s="71"/>
      <c r="G82" s="71"/>
      <c r="H82" s="71"/>
      <c r="I82" s="17">
        <f t="shared" si="7"/>
        <v>1218</v>
      </c>
      <c r="J82" s="72"/>
      <c r="K82" s="71"/>
      <c r="L82" s="71"/>
      <c r="M82" s="71">
        <v>39</v>
      </c>
      <c r="N82" s="19">
        <f t="shared" si="8"/>
        <v>39</v>
      </c>
      <c r="O82" s="20">
        <f t="shared" si="9"/>
        <v>1257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11.7</v>
      </c>
      <c r="D83" s="80">
        <v>33.4</v>
      </c>
      <c r="E83" s="80"/>
      <c r="F83" s="80"/>
      <c r="G83" s="80"/>
      <c r="H83" s="80"/>
      <c r="I83" s="29">
        <f t="shared" si="7"/>
        <v>45.099999999999994</v>
      </c>
      <c r="J83" s="81"/>
      <c r="K83" s="80"/>
      <c r="L83" s="80"/>
      <c r="M83" s="80">
        <v>1.2</v>
      </c>
      <c r="N83" s="30">
        <f t="shared" si="8"/>
        <v>1.2</v>
      </c>
      <c r="O83" s="31">
        <f t="shared" si="9"/>
        <v>46.3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0.73</v>
      </c>
      <c r="E84" s="77"/>
      <c r="F84" s="77">
        <v>1.81</v>
      </c>
      <c r="G84" s="77"/>
      <c r="H84" s="77"/>
      <c r="I84" s="26">
        <f t="shared" si="7"/>
        <v>2.54</v>
      </c>
      <c r="J84" s="78"/>
      <c r="K84" s="77"/>
      <c r="L84" s="77"/>
      <c r="M84" s="77">
        <v>0.15</v>
      </c>
      <c r="N84" s="27">
        <f t="shared" si="8"/>
        <v>0.15</v>
      </c>
      <c r="O84" s="28">
        <f t="shared" si="9"/>
        <v>2.69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3635</v>
      </c>
      <c r="E85" s="71"/>
      <c r="F85" s="71">
        <v>266</v>
      </c>
      <c r="G85" s="71"/>
      <c r="H85" s="71"/>
      <c r="I85" s="17">
        <f t="shared" si="7"/>
        <v>3901</v>
      </c>
      <c r="J85" s="72"/>
      <c r="K85" s="71"/>
      <c r="L85" s="71"/>
      <c r="M85" s="71">
        <v>88</v>
      </c>
      <c r="N85" s="19">
        <f t="shared" si="8"/>
        <v>88</v>
      </c>
      <c r="O85" s="20">
        <f t="shared" si="9"/>
        <v>3989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105.7</v>
      </c>
      <c r="E86" s="80"/>
      <c r="F86" s="80">
        <v>6.8</v>
      </c>
      <c r="G86" s="80"/>
      <c r="H86" s="80"/>
      <c r="I86" s="29">
        <f t="shared" si="7"/>
        <v>112.5</v>
      </c>
      <c r="J86" s="81"/>
      <c r="K86" s="80"/>
      <c r="L86" s="80"/>
      <c r="M86" s="80">
        <v>2.6</v>
      </c>
      <c r="N86" s="30">
        <f t="shared" si="8"/>
        <v>2.6</v>
      </c>
      <c r="O86" s="31">
        <f t="shared" si="9"/>
        <v>115.1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0.13</v>
      </c>
      <c r="D87" s="77">
        <v>8.4</v>
      </c>
      <c r="E87" s="77"/>
      <c r="F87" s="77">
        <v>5.5</v>
      </c>
      <c r="G87" s="77"/>
      <c r="H87" s="77"/>
      <c r="I87" s="26">
        <f t="shared" si="7"/>
        <v>14.030000000000001</v>
      </c>
      <c r="J87" s="78"/>
      <c r="K87" s="77"/>
      <c r="L87" s="77"/>
      <c r="M87" s="77"/>
      <c r="N87" s="27">
        <f t="shared" si="8"/>
        <v>0</v>
      </c>
      <c r="O87" s="28">
        <f t="shared" si="9"/>
        <v>14.030000000000001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48</v>
      </c>
      <c r="D88" s="71">
        <v>1265</v>
      </c>
      <c r="E88" s="71"/>
      <c r="F88" s="71">
        <v>1081</v>
      </c>
      <c r="G88" s="71"/>
      <c r="H88" s="71"/>
      <c r="I88" s="17">
        <f t="shared" si="7"/>
        <v>2394</v>
      </c>
      <c r="J88" s="72"/>
      <c r="K88" s="71"/>
      <c r="L88" s="71"/>
      <c r="M88" s="71"/>
      <c r="N88" s="19">
        <f t="shared" si="8"/>
        <v>0</v>
      </c>
      <c r="O88" s="20">
        <f t="shared" si="9"/>
        <v>2394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0.8</v>
      </c>
      <c r="D89" s="80">
        <v>34.9</v>
      </c>
      <c r="E89" s="80"/>
      <c r="F89" s="80">
        <v>16</v>
      </c>
      <c r="G89" s="80"/>
      <c r="H89" s="80"/>
      <c r="I89" s="29">
        <f t="shared" si="7"/>
        <v>51.699999999999996</v>
      </c>
      <c r="J89" s="81"/>
      <c r="K89" s="80"/>
      <c r="L89" s="80"/>
      <c r="M89" s="80"/>
      <c r="N89" s="30">
        <f t="shared" si="8"/>
        <v>0</v>
      </c>
      <c r="O89" s="31">
        <f t="shared" si="9"/>
        <v>51.699999999999996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1.84</v>
      </c>
      <c r="E90" s="77"/>
      <c r="F90" s="77">
        <v>3.9</v>
      </c>
      <c r="G90" s="77">
        <v>2.27</v>
      </c>
      <c r="H90" s="77"/>
      <c r="I90" s="26">
        <f t="shared" si="7"/>
        <v>8.01</v>
      </c>
      <c r="J90" s="78"/>
      <c r="K90" s="77"/>
      <c r="L90" s="77"/>
      <c r="M90" s="77">
        <v>0.1</v>
      </c>
      <c r="N90" s="27">
        <f t="shared" si="8"/>
        <v>0.1</v>
      </c>
      <c r="O90" s="28">
        <f t="shared" si="9"/>
        <v>8.11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319</v>
      </c>
      <c r="E91" s="71"/>
      <c r="F91" s="71">
        <v>718</v>
      </c>
      <c r="G91" s="71">
        <v>431</v>
      </c>
      <c r="H91" s="71"/>
      <c r="I91" s="17">
        <f t="shared" si="7"/>
        <v>1468</v>
      </c>
      <c r="J91" s="72"/>
      <c r="K91" s="71"/>
      <c r="L91" s="71"/>
      <c r="M91" s="71">
        <v>7</v>
      </c>
      <c r="N91" s="19">
        <f t="shared" si="8"/>
        <v>7</v>
      </c>
      <c r="O91" s="20">
        <f t="shared" si="9"/>
        <v>1475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6.5</v>
      </c>
      <c r="E92" s="80"/>
      <c r="F92" s="80">
        <v>9.6</v>
      </c>
      <c r="G92" s="80">
        <v>6.4</v>
      </c>
      <c r="H92" s="80"/>
      <c r="I92" s="29">
        <f t="shared" si="7"/>
        <v>22.5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22.7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1.26</v>
      </c>
      <c r="D93" s="77">
        <v>1.81</v>
      </c>
      <c r="E93" s="77"/>
      <c r="F93" s="77">
        <v>56.53</v>
      </c>
      <c r="G93" s="77">
        <v>2.2000000000000002</v>
      </c>
      <c r="H93" s="77"/>
      <c r="I93" s="26">
        <f t="shared" si="7"/>
        <v>61.800000000000004</v>
      </c>
      <c r="J93" s="78"/>
      <c r="K93" s="77"/>
      <c r="L93" s="77"/>
      <c r="M93" s="77"/>
      <c r="N93" s="27">
        <f t="shared" si="8"/>
        <v>0</v>
      </c>
      <c r="O93" s="28">
        <f t="shared" si="9"/>
        <v>61.800000000000004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457</v>
      </c>
      <c r="D94" s="71">
        <v>275</v>
      </c>
      <c r="E94" s="71"/>
      <c r="F94" s="71">
        <v>11068</v>
      </c>
      <c r="G94" s="71">
        <v>522</v>
      </c>
      <c r="H94" s="71"/>
      <c r="I94" s="17">
        <f t="shared" si="7"/>
        <v>12322</v>
      </c>
      <c r="J94" s="72"/>
      <c r="K94" s="71"/>
      <c r="L94" s="71"/>
      <c r="M94" s="71"/>
      <c r="N94" s="19">
        <f t="shared" si="8"/>
        <v>0</v>
      </c>
      <c r="O94" s="20">
        <f t="shared" si="9"/>
        <v>12322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5.7</v>
      </c>
      <c r="D95" s="80">
        <v>5.5</v>
      </c>
      <c r="E95" s="80"/>
      <c r="F95" s="80">
        <v>124.2</v>
      </c>
      <c r="G95" s="80">
        <v>7.3</v>
      </c>
      <c r="H95" s="80"/>
      <c r="I95" s="29">
        <f t="shared" si="7"/>
        <v>142.70000000000002</v>
      </c>
      <c r="J95" s="81"/>
      <c r="K95" s="80"/>
      <c r="L95" s="80"/>
      <c r="M95" s="80"/>
      <c r="N95" s="30">
        <f t="shared" si="8"/>
        <v>0</v>
      </c>
      <c r="O95" s="31">
        <f t="shared" si="9"/>
        <v>142.70000000000002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1.25</v>
      </c>
      <c r="D96" s="77">
        <v>0.2</v>
      </c>
      <c r="E96" s="77"/>
      <c r="F96" s="77">
        <v>58.12</v>
      </c>
      <c r="G96" s="77">
        <v>45</v>
      </c>
      <c r="H96" s="77"/>
      <c r="I96" s="26">
        <f t="shared" si="7"/>
        <v>104.57</v>
      </c>
      <c r="J96" s="78"/>
      <c r="K96" s="77"/>
      <c r="L96" s="77"/>
      <c r="M96" s="77">
        <v>0.03</v>
      </c>
      <c r="N96" s="27">
        <f t="shared" si="8"/>
        <v>0.03</v>
      </c>
      <c r="O96" s="28">
        <f t="shared" si="9"/>
        <v>104.6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527</v>
      </c>
      <c r="D97" s="71">
        <v>44</v>
      </c>
      <c r="E97" s="71"/>
      <c r="F97" s="71">
        <v>12828</v>
      </c>
      <c r="G97" s="71">
        <v>11103</v>
      </c>
      <c r="H97" s="71"/>
      <c r="I97" s="17">
        <f t="shared" si="7"/>
        <v>24502</v>
      </c>
      <c r="J97" s="72"/>
      <c r="K97" s="71"/>
      <c r="L97" s="71"/>
      <c r="M97" s="71">
        <v>3</v>
      </c>
      <c r="N97" s="19">
        <f t="shared" si="8"/>
        <v>3</v>
      </c>
      <c r="O97" s="20">
        <f t="shared" si="9"/>
        <v>24505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5.4</v>
      </c>
      <c r="D98" s="80">
        <v>0.7</v>
      </c>
      <c r="E98" s="80"/>
      <c r="F98" s="80">
        <v>117.8</v>
      </c>
      <c r="G98" s="80">
        <v>144.4</v>
      </c>
      <c r="H98" s="80"/>
      <c r="I98" s="29">
        <f t="shared" si="7"/>
        <v>268.3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268.40000000000003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0.28000000000000003</v>
      </c>
      <c r="D99" s="77">
        <v>2.99</v>
      </c>
      <c r="E99" s="77"/>
      <c r="F99" s="77">
        <v>23.15</v>
      </c>
      <c r="G99" s="77">
        <v>45.8</v>
      </c>
      <c r="H99" s="77"/>
      <c r="I99" s="26">
        <f t="shared" si="7"/>
        <v>72.22</v>
      </c>
      <c r="J99" s="78"/>
      <c r="K99" s="77"/>
      <c r="L99" s="77"/>
      <c r="M99" s="77"/>
      <c r="N99" s="27">
        <f t="shared" si="8"/>
        <v>0</v>
      </c>
      <c r="O99" s="28">
        <f t="shared" si="9"/>
        <v>72.22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132</v>
      </c>
      <c r="D100" s="71">
        <v>633</v>
      </c>
      <c r="E100" s="71"/>
      <c r="F100" s="71">
        <v>4743</v>
      </c>
      <c r="G100" s="71">
        <v>11755</v>
      </c>
      <c r="H100" s="71"/>
      <c r="I100" s="17">
        <f t="shared" si="7"/>
        <v>17263</v>
      </c>
      <c r="J100" s="72"/>
      <c r="K100" s="71"/>
      <c r="L100" s="71"/>
      <c r="M100" s="71"/>
      <c r="N100" s="19">
        <f t="shared" si="8"/>
        <v>0</v>
      </c>
      <c r="O100" s="20">
        <f t="shared" si="9"/>
        <v>17263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1.2</v>
      </c>
      <c r="D101" s="80">
        <v>9.6</v>
      </c>
      <c r="E101" s="80"/>
      <c r="F101" s="80">
        <v>44.2</v>
      </c>
      <c r="G101" s="80">
        <v>150</v>
      </c>
      <c r="H101" s="80"/>
      <c r="I101" s="29">
        <f t="shared" si="7"/>
        <v>205</v>
      </c>
      <c r="J101" s="81"/>
      <c r="K101" s="80"/>
      <c r="L101" s="80"/>
      <c r="M101" s="80"/>
      <c r="N101" s="30">
        <f t="shared" si="8"/>
        <v>0</v>
      </c>
      <c r="O101" s="31">
        <f t="shared" si="9"/>
        <v>205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0.15</v>
      </c>
      <c r="D102" s="77">
        <v>4.91</v>
      </c>
      <c r="E102" s="77"/>
      <c r="F102" s="77">
        <v>11.63</v>
      </c>
      <c r="G102" s="77">
        <v>44.25</v>
      </c>
      <c r="H102" s="77"/>
      <c r="I102" s="26">
        <f t="shared" si="7"/>
        <v>60.94</v>
      </c>
      <c r="J102" s="78"/>
      <c r="K102" s="77"/>
      <c r="L102" s="77"/>
      <c r="M102" s="77"/>
      <c r="N102" s="27">
        <f t="shared" si="8"/>
        <v>0</v>
      </c>
      <c r="O102" s="28">
        <f t="shared" si="9"/>
        <v>60.94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71</v>
      </c>
      <c r="D103" s="71">
        <v>1212</v>
      </c>
      <c r="E103" s="71"/>
      <c r="F103" s="71">
        <v>2692</v>
      </c>
      <c r="G103" s="71">
        <v>12499</v>
      </c>
      <c r="H103" s="71"/>
      <c r="I103" s="17">
        <f t="shared" si="7"/>
        <v>16474</v>
      </c>
      <c r="J103" s="72"/>
      <c r="K103" s="71"/>
      <c r="L103" s="71"/>
      <c r="M103" s="71"/>
      <c r="N103" s="19">
        <f t="shared" si="8"/>
        <v>0</v>
      </c>
      <c r="O103" s="20">
        <f t="shared" si="9"/>
        <v>16474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0.7</v>
      </c>
      <c r="D104" s="80">
        <v>15</v>
      </c>
      <c r="E104" s="80"/>
      <c r="F104" s="80">
        <v>21</v>
      </c>
      <c r="G104" s="80">
        <v>130.69999999999999</v>
      </c>
      <c r="H104" s="80"/>
      <c r="I104" s="29">
        <f t="shared" si="7"/>
        <v>167.39999999999998</v>
      </c>
      <c r="J104" s="81"/>
      <c r="K104" s="80"/>
      <c r="L104" s="80"/>
      <c r="M104" s="80"/>
      <c r="N104" s="30">
        <f t="shared" si="8"/>
        <v>0</v>
      </c>
      <c r="O104" s="31">
        <f t="shared" si="9"/>
        <v>167.39999999999998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1.03</v>
      </c>
      <c r="D105" s="77">
        <v>3.01</v>
      </c>
      <c r="E105" s="77"/>
      <c r="F105" s="77">
        <v>8.94</v>
      </c>
      <c r="G105" s="77">
        <v>36.58</v>
      </c>
      <c r="H105" s="77"/>
      <c r="I105" s="26">
        <f t="shared" si="7"/>
        <v>49.56</v>
      </c>
      <c r="J105" s="78"/>
      <c r="K105" s="77"/>
      <c r="L105" s="77"/>
      <c r="M105" s="77">
        <v>2.14</v>
      </c>
      <c r="N105" s="27">
        <f t="shared" si="8"/>
        <v>2.14</v>
      </c>
      <c r="O105" s="28">
        <f t="shared" si="9"/>
        <v>51.7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499</v>
      </c>
      <c r="D106" s="71">
        <v>669</v>
      </c>
      <c r="E106" s="71"/>
      <c r="F106" s="71">
        <v>1941</v>
      </c>
      <c r="G106" s="71">
        <v>10102</v>
      </c>
      <c r="H106" s="71"/>
      <c r="I106" s="17">
        <f t="shared" si="7"/>
        <v>13211</v>
      </c>
      <c r="J106" s="72"/>
      <c r="K106" s="71"/>
      <c r="L106" s="71"/>
      <c r="M106" s="71">
        <v>218</v>
      </c>
      <c r="N106" s="19">
        <f t="shared" si="8"/>
        <v>218</v>
      </c>
      <c r="O106" s="20">
        <f t="shared" si="9"/>
        <v>13429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4.0999999999999996</v>
      </c>
      <c r="D107" s="80">
        <v>7.7</v>
      </c>
      <c r="E107" s="80"/>
      <c r="F107" s="80">
        <v>11.8</v>
      </c>
      <c r="G107" s="80">
        <v>78.8</v>
      </c>
      <c r="H107" s="80"/>
      <c r="I107" s="29">
        <f t="shared" si="7"/>
        <v>102.4</v>
      </c>
      <c r="J107" s="81"/>
      <c r="K107" s="80"/>
      <c r="L107" s="80"/>
      <c r="M107" s="80">
        <v>1.9</v>
      </c>
      <c r="N107" s="30">
        <f t="shared" si="8"/>
        <v>1.9</v>
      </c>
      <c r="O107" s="31">
        <f t="shared" si="9"/>
        <v>104.30000000000001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0.43</v>
      </c>
      <c r="D108" s="77">
        <v>0.25</v>
      </c>
      <c r="E108" s="77"/>
      <c r="F108" s="77">
        <v>1.82</v>
      </c>
      <c r="G108" s="77">
        <v>10.11</v>
      </c>
      <c r="H108" s="77"/>
      <c r="I108" s="26">
        <f t="shared" si="7"/>
        <v>12.61</v>
      </c>
      <c r="J108" s="78"/>
      <c r="K108" s="77"/>
      <c r="L108" s="77"/>
      <c r="M108" s="77"/>
      <c r="N108" s="27">
        <f t="shared" si="8"/>
        <v>0</v>
      </c>
      <c r="O108" s="28">
        <f t="shared" si="9"/>
        <v>12.61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219</v>
      </c>
      <c r="D109" s="71">
        <v>40</v>
      </c>
      <c r="E109" s="71"/>
      <c r="F109" s="71">
        <v>413</v>
      </c>
      <c r="G109" s="71">
        <v>3157</v>
      </c>
      <c r="H109" s="71"/>
      <c r="I109" s="17">
        <f t="shared" si="7"/>
        <v>3829</v>
      </c>
      <c r="J109" s="72"/>
      <c r="K109" s="71"/>
      <c r="L109" s="71"/>
      <c r="M109" s="71"/>
      <c r="N109" s="19">
        <f t="shared" si="8"/>
        <v>0</v>
      </c>
      <c r="O109" s="20">
        <f t="shared" si="9"/>
        <v>3829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1.5</v>
      </c>
      <c r="D110" s="80">
        <v>0.5</v>
      </c>
      <c r="E110" s="80"/>
      <c r="F110" s="80">
        <v>2.1</v>
      </c>
      <c r="G110" s="80">
        <v>22.8</v>
      </c>
      <c r="H110" s="80"/>
      <c r="I110" s="29">
        <f t="shared" si="7"/>
        <v>26.9</v>
      </c>
      <c r="J110" s="81"/>
      <c r="K110" s="80"/>
      <c r="L110" s="80"/>
      <c r="M110" s="80"/>
      <c r="N110" s="30">
        <f t="shared" si="8"/>
        <v>0</v>
      </c>
      <c r="O110" s="31">
        <f t="shared" si="9"/>
        <v>26.9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3.39</v>
      </c>
      <c r="D111" s="77">
        <v>2.16</v>
      </c>
      <c r="E111" s="77"/>
      <c r="F111" s="77"/>
      <c r="G111" s="77">
        <v>3.25</v>
      </c>
      <c r="H111" s="77"/>
      <c r="I111" s="26">
        <f t="shared" si="7"/>
        <v>8.8000000000000007</v>
      </c>
      <c r="J111" s="78"/>
      <c r="K111" s="77"/>
      <c r="L111" s="77"/>
      <c r="M111" s="77">
        <v>0.28000000000000003</v>
      </c>
      <c r="N111" s="27">
        <f t="shared" si="8"/>
        <v>0.28000000000000003</v>
      </c>
      <c r="O111" s="28">
        <f t="shared" si="9"/>
        <v>9.08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1759</v>
      </c>
      <c r="D112" s="71">
        <v>362</v>
      </c>
      <c r="E112" s="71"/>
      <c r="F112" s="71"/>
      <c r="G112" s="71">
        <v>1071</v>
      </c>
      <c r="H112" s="71"/>
      <c r="I112" s="17">
        <f t="shared" si="7"/>
        <v>3192</v>
      </c>
      <c r="J112" s="72"/>
      <c r="K112" s="71"/>
      <c r="L112" s="71"/>
      <c r="M112" s="71">
        <v>37</v>
      </c>
      <c r="N112" s="19">
        <f t="shared" si="8"/>
        <v>37</v>
      </c>
      <c r="O112" s="20">
        <f t="shared" si="9"/>
        <v>3229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12.3</v>
      </c>
      <c r="D113" s="80">
        <v>2.8</v>
      </c>
      <c r="E113" s="80"/>
      <c r="F113" s="80"/>
      <c r="G113" s="80">
        <v>0</v>
      </c>
      <c r="H113" s="80"/>
      <c r="I113" s="29">
        <f t="shared" si="7"/>
        <v>15.100000000000001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15.100000000000001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0.45</v>
      </c>
      <c r="D114" s="77">
        <v>0.61</v>
      </c>
      <c r="E114" s="77"/>
      <c r="F114" s="77"/>
      <c r="G114" s="77">
        <v>5.21</v>
      </c>
      <c r="H114" s="77"/>
      <c r="I114" s="26">
        <f t="shared" si="7"/>
        <v>6.27</v>
      </c>
      <c r="J114" s="78"/>
      <c r="K114" s="77"/>
      <c r="L114" s="77"/>
      <c r="M114" s="77"/>
      <c r="N114" s="27">
        <f t="shared" si="8"/>
        <v>0</v>
      </c>
      <c r="O114" s="28">
        <f t="shared" si="9"/>
        <v>6.27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220</v>
      </c>
      <c r="D115" s="71">
        <v>175</v>
      </c>
      <c r="E115" s="71"/>
      <c r="F115" s="71"/>
      <c r="G115" s="71">
        <v>1716</v>
      </c>
      <c r="H115" s="71"/>
      <c r="I115" s="17">
        <f t="shared" si="7"/>
        <v>2111</v>
      </c>
      <c r="J115" s="72"/>
      <c r="K115" s="71"/>
      <c r="L115" s="71"/>
      <c r="M115" s="71"/>
      <c r="N115" s="19">
        <f t="shared" si="8"/>
        <v>0</v>
      </c>
      <c r="O115" s="20">
        <f t="shared" si="9"/>
        <v>2111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1.6</v>
      </c>
      <c r="D116" s="89">
        <v>0.9</v>
      </c>
      <c r="E116" s="89"/>
      <c r="F116" s="89"/>
      <c r="G116" s="89">
        <v>0</v>
      </c>
      <c r="H116" s="89"/>
      <c r="I116" s="47">
        <f t="shared" si="7"/>
        <v>2.5</v>
      </c>
      <c r="J116" s="90"/>
      <c r="K116" s="89"/>
      <c r="L116" s="89"/>
      <c r="M116" s="89"/>
      <c r="N116" s="49">
        <f t="shared" si="8"/>
        <v>0</v>
      </c>
      <c r="O116" s="44">
        <f t="shared" si="9"/>
        <v>2.5</v>
      </c>
      <c r="P116" s="45">
        <f>SUM(O136,P111,P112,P115)</f>
        <v>540.66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1.21</v>
      </c>
      <c r="D121" s="68">
        <v>0.11</v>
      </c>
      <c r="E121" s="68"/>
      <c r="F121" s="68">
        <v>2.58</v>
      </c>
      <c r="G121" s="68">
        <v>9.49</v>
      </c>
      <c r="H121" s="68"/>
      <c r="I121" s="11">
        <f t="shared" si="7"/>
        <v>13.39</v>
      </c>
      <c r="J121" s="69"/>
      <c r="K121" s="68"/>
      <c r="L121" s="68"/>
      <c r="M121" s="68">
        <v>0.63</v>
      </c>
      <c r="N121" s="13">
        <f t="shared" si="8"/>
        <v>0.63</v>
      </c>
      <c r="O121" s="14">
        <f t="shared" si="9"/>
        <v>14.020000000000001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680</v>
      </c>
      <c r="D122" s="71">
        <v>32</v>
      </c>
      <c r="E122" s="71"/>
      <c r="F122" s="71">
        <v>710</v>
      </c>
      <c r="G122" s="71">
        <v>3200</v>
      </c>
      <c r="H122" s="71"/>
      <c r="I122" s="17">
        <f t="shared" si="7"/>
        <v>4622</v>
      </c>
      <c r="J122" s="72"/>
      <c r="K122" s="71"/>
      <c r="L122" s="71"/>
      <c r="M122" s="71">
        <v>83</v>
      </c>
      <c r="N122" s="19">
        <f t="shared" si="8"/>
        <v>83</v>
      </c>
      <c r="O122" s="20">
        <f t="shared" si="9"/>
        <v>4705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</v>
      </c>
      <c r="D123" s="80">
        <v>0</v>
      </c>
      <c r="E123" s="80"/>
      <c r="F123" s="80">
        <v>2</v>
      </c>
      <c r="G123" s="80">
        <v>0</v>
      </c>
      <c r="H123" s="80"/>
      <c r="I123" s="29">
        <f t="shared" si="7"/>
        <v>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0.87</v>
      </c>
      <c r="E124" s="77"/>
      <c r="F124" s="77"/>
      <c r="G124" s="77"/>
      <c r="H124" s="77"/>
      <c r="I124" s="26">
        <f t="shared" si="7"/>
        <v>0.87</v>
      </c>
      <c r="J124" s="78"/>
      <c r="K124" s="77"/>
      <c r="L124" s="77"/>
      <c r="M124" s="77"/>
      <c r="N124" s="27">
        <f t="shared" si="8"/>
        <v>0</v>
      </c>
      <c r="O124" s="28">
        <f t="shared" si="9"/>
        <v>0.87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215</v>
      </c>
      <c r="E125" s="71"/>
      <c r="F125" s="71"/>
      <c r="G125" s="71"/>
      <c r="H125" s="71"/>
      <c r="I125" s="17">
        <f t="shared" si="7"/>
        <v>215</v>
      </c>
      <c r="J125" s="72"/>
      <c r="K125" s="71"/>
      <c r="L125" s="71"/>
      <c r="M125" s="71"/>
      <c r="N125" s="19">
        <f t="shared" si="8"/>
        <v>0</v>
      </c>
      <c r="O125" s="20">
        <f t="shared" si="9"/>
        <v>215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/>
      <c r="G126" s="80"/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0.54</v>
      </c>
      <c r="D127" s="77">
        <v>6.46</v>
      </c>
      <c r="E127" s="77"/>
      <c r="F127" s="77">
        <v>0.7</v>
      </c>
      <c r="G127" s="77">
        <v>0.19</v>
      </c>
      <c r="H127" s="77">
        <v>0.3</v>
      </c>
      <c r="I127" s="26">
        <f t="shared" si="7"/>
        <v>8.1900000000000013</v>
      </c>
      <c r="J127" s="78"/>
      <c r="K127" s="77"/>
      <c r="L127" s="77"/>
      <c r="M127" s="77"/>
      <c r="N127" s="27">
        <f t="shared" si="8"/>
        <v>0</v>
      </c>
      <c r="O127" s="28">
        <f t="shared" si="9"/>
        <v>8.1900000000000013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313</v>
      </c>
      <c r="D128" s="71">
        <v>1486</v>
      </c>
      <c r="E128" s="71"/>
      <c r="F128" s="71">
        <v>153</v>
      </c>
      <c r="G128" s="71">
        <v>64</v>
      </c>
      <c r="H128" s="71">
        <v>65</v>
      </c>
      <c r="I128" s="17">
        <f t="shared" si="7"/>
        <v>2081</v>
      </c>
      <c r="J128" s="72"/>
      <c r="K128" s="71"/>
      <c r="L128" s="71"/>
      <c r="M128" s="71"/>
      <c r="N128" s="19">
        <f t="shared" si="8"/>
        <v>0</v>
      </c>
      <c r="O128" s="20">
        <f t="shared" si="9"/>
        <v>2081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0.2</v>
      </c>
      <c r="G129" s="80">
        <v>0</v>
      </c>
      <c r="H129" s="80">
        <v>0.6</v>
      </c>
      <c r="I129" s="29">
        <f t="shared" si="7"/>
        <v>0.8</v>
      </c>
      <c r="J129" s="81"/>
      <c r="K129" s="80"/>
      <c r="L129" s="80"/>
      <c r="M129" s="80"/>
      <c r="N129" s="30">
        <f t="shared" si="8"/>
        <v>0</v>
      </c>
      <c r="O129" s="31">
        <f t="shared" si="9"/>
        <v>0.8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12.99</v>
      </c>
      <c r="D130" s="68">
        <v>37.21</v>
      </c>
      <c r="E130" s="68"/>
      <c r="F130" s="68">
        <v>175.08</v>
      </c>
      <c r="G130" s="68">
        <v>205.94</v>
      </c>
      <c r="H130" s="68">
        <v>0.3</v>
      </c>
      <c r="I130" s="11">
        <f t="shared" si="7"/>
        <v>431.52000000000004</v>
      </c>
      <c r="J130" s="69"/>
      <c r="K130" s="68"/>
      <c r="L130" s="68">
        <v>5.26</v>
      </c>
      <c r="M130" s="68">
        <v>5.01</v>
      </c>
      <c r="N130" s="13">
        <f>SUM(J130:M130)</f>
        <v>10.27</v>
      </c>
      <c r="O130" s="14">
        <f t="shared" si="9"/>
        <v>441.79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5696</v>
      </c>
      <c r="D131" s="71">
        <v>11779</v>
      </c>
      <c r="E131" s="71"/>
      <c r="F131" s="71">
        <v>36652</v>
      </c>
      <c r="G131" s="71">
        <v>55848</v>
      </c>
      <c r="H131" s="71">
        <v>65</v>
      </c>
      <c r="I131" s="17">
        <f t="shared" si="7"/>
        <v>110040</v>
      </c>
      <c r="J131" s="72"/>
      <c r="K131" s="71"/>
      <c r="L131" s="71">
        <v>150</v>
      </c>
      <c r="M131" s="71">
        <v>632</v>
      </c>
      <c r="N131" s="19">
        <f t="shared" si="8"/>
        <v>782</v>
      </c>
      <c r="O131" s="20">
        <f t="shared" si="9"/>
        <v>110822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67.3</v>
      </c>
      <c r="D132" s="80">
        <v>249.7</v>
      </c>
      <c r="E132" s="80"/>
      <c r="F132" s="80">
        <v>357.2</v>
      </c>
      <c r="G132" s="80">
        <v>548.6</v>
      </c>
      <c r="H132" s="80">
        <v>0.6</v>
      </c>
      <c r="I132" s="29">
        <f t="shared" ref="I132:I138" si="10">SUM(C132:H132)</f>
        <v>1223.4000000000001</v>
      </c>
      <c r="J132" s="81"/>
      <c r="K132" s="80"/>
      <c r="L132" s="80">
        <v>10.7</v>
      </c>
      <c r="M132" s="80">
        <v>13</v>
      </c>
      <c r="N132" s="30">
        <f t="shared" ref="N132:N138" si="11">SUM(J132:M132)</f>
        <v>23.7</v>
      </c>
      <c r="O132" s="31">
        <f t="shared" ref="O132:O138" si="12">SUM(N132,I132)</f>
        <v>1247.1000000000001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10.119999999999999</v>
      </c>
      <c r="D133" s="77">
        <v>25.76</v>
      </c>
      <c r="E133" s="77"/>
      <c r="F133" s="77">
        <v>174.22</v>
      </c>
      <c r="G133" s="77">
        <v>204.35</v>
      </c>
      <c r="H133" s="77">
        <v>0.3</v>
      </c>
      <c r="I133" s="26">
        <f t="shared" si="10"/>
        <v>414.75</v>
      </c>
      <c r="J133" s="78"/>
      <c r="K133" s="77"/>
      <c r="L133" s="77">
        <v>1.82</v>
      </c>
      <c r="M133" s="77">
        <v>4.63</v>
      </c>
      <c r="N133" s="27">
        <f t="shared" si="11"/>
        <v>6.45</v>
      </c>
      <c r="O133" s="28">
        <f t="shared" si="12"/>
        <v>421.2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4925</v>
      </c>
      <c r="D134" s="71">
        <v>5557</v>
      </c>
      <c r="E134" s="71"/>
      <c r="F134" s="71">
        <v>36531</v>
      </c>
      <c r="G134" s="71">
        <v>55620</v>
      </c>
      <c r="H134" s="71">
        <v>65</v>
      </c>
      <c r="I134" s="17">
        <f t="shared" si="10"/>
        <v>102698</v>
      </c>
      <c r="J134" s="72"/>
      <c r="K134" s="71"/>
      <c r="L134" s="71">
        <v>70</v>
      </c>
      <c r="M134" s="71">
        <v>624</v>
      </c>
      <c r="N134" s="19">
        <f t="shared" si="11"/>
        <v>694</v>
      </c>
      <c r="O134" s="20">
        <f t="shared" si="12"/>
        <v>103392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37.299999999999997</v>
      </c>
      <c r="D135" s="89">
        <v>51.7</v>
      </c>
      <c r="E135" s="89"/>
      <c r="F135" s="89">
        <v>354.1</v>
      </c>
      <c r="G135" s="89">
        <v>540.4</v>
      </c>
      <c r="H135" s="89">
        <v>0.6</v>
      </c>
      <c r="I135" s="47">
        <f t="shared" si="10"/>
        <v>984.1</v>
      </c>
      <c r="J135" s="90"/>
      <c r="K135" s="89"/>
      <c r="L135" s="89">
        <v>3.8</v>
      </c>
      <c r="M135" s="89">
        <v>12.3</v>
      </c>
      <c r="N135" s="49">
        <f t="shared" si="11"/>
        <v>16.100000000000001</v>
      </c>
      <c r="O135" s="44">
        <f t="shared" si="12"/>
        <v>1000.2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14.529999999999998</v>
      </c>
      <c r="D136" s="57">
        <f t="shared" si="13"/>
        <v>82.42</v>
      </c>
      <c r="E136" s="57">
        <f t="shared" si="13"/>
        <v>0</v>
      </c>
      <c r="F136" s="57">
        <f t="shared" si="13"/>
        <v>175.19</v>
      </c>
      <c r="G136" s="57">
        <f t="shared" si="13"/>
        <v>245.47</v>
      </c>
      <c r="H136" s="57">
        <f t="shared" si="13"/>
        <v>0.3</v>
      </c>
      <c r="I136" s="58">
        <f t="shared" si="10"/>
        <v>517.91</v>
      </c>
      <c r="J136" s="59">
        <f t="shared" ref="J136:M138" si="14">SUM(J63,J66,J69,J72,J75,J78,J81,J84,J87,J90,J93,J96,J99,J102,J105,J108,J111,J114,J121,J124,J127)</f>
        <v>0.52</v>
      </c>
      <c r="K136" s="57">
        <f t="shared" si="14"/>
        <v>0</v>
      </c>
      <c r="L136" s="57">
        <f t="shared" si="14"/>
        <v>17.09</v>
      </c>
      <c r="M136" s="57">
        <f t="shared" si="14"/>
        <v>5.1400000000000006</v>
      </c>
      <c r="N136" s="60">
        <f t="shared" si="11"/>
        <v>22.75</v>
      </c>
      <c r="O136" s="61">
        <f t="shared" si="12"/>
        <v>540.66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5696</v>
      </c>
      <c r="D137" s="36">
        <f t="shared" si="13"/>
        <v>14531</v>
      </c>
      <c r="E137" s="36">
        <f t="shared" si="13"/>
        <v>0</v>
      </c>
      <c r="F137" s="36">
        <f t="shared" si="13"/>
        <v>36662</v>
      </c>
      <c r="G137" s="36">
        <f t="shared" si="13"/>
        <v>55848</v>
      </c>
      <c r="H137" s="36">
        <f t="shared" si="13"/>
        <v>65</v>
      </c>
      <c r="I137" s="17">
        <f t="shared" si="10"/>
        <v>112802</v>
      </c>
      <c r="J137" s="18">
        <f t="shared" si="14"/>
        <v>0</v>
      </c>
      <c r="K137" s="16">
        <f t="shared" si="14"/>
        <v>0</v>
      </c>
      <c r="L137" s="16">
        <f t="shared" si="14"/>
        <v>191</v>
      </c>
      <c r="M137" s="16">
        <f t="shared" si="14"/>
        <v>632</v>
      </c>
      <c r="N137" s="19">
        <f t="shared" si="11"/>
        <v>823</v>
      </c>
      <c r="O137" s="20">
        <f t="shared" si="12"/>
        <v>113625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67.300000000000011</v>
      </c>
      <c r="D138" s="41">
        <f t="shared" si="13"/>
        <v>452.49999999999994</v>
      </c>
      <c r="E138" s="41">
        <f t="shared" si="13"/>
        <v>0</v>
      </c>
      <c r="F138" s="41">
        <f t="shared" si="13"/>
        <v>357.7</v>
      </c>
      <c r="G138" s="41">
        <f t="shared" si="13"/>
        <v>548.59999999999991</v>
      </c>
      <c r="H138" s="41">
        <f t="shared" si="13"/>
        <v>0.6</v>
      </c>
      <c r="I138" s="47">
        <f t="shared" si="10"/>
        <v>1426.6999999999998</v>
      </c>
      <c r="J138" s="48">
        <f t="shared" si="14"/>
        <v>0</v>
      </c>
      <c r="K138" s="46">
        <f t="shared" si="14"/>
        <v>0</v>
      </c>
      <c r="L138" s="46">
        <f t="shared" si="14"/>
        <v>16.3</v>
      </c>
      <c r="M138" s="46">
        <f t="shared" si="14"/>
        <v>12.999999999999998</v>
      </c>
      <c r="N138" s="49">
        <f t="shared" si="11"/>
        <v>29.299999999999997</v>
      </c>
      <c r="O138" s="44">
        <f t="shared" si="12"/>
        <v>1455.9999999999998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8</v>
      </c>
      <c r="E3" s="104" t="s">
        <v>9</v>
      </c>
      <c r="F3" s="104" t="s">
        <v>10</v>
      </c>
      <c r="G3" s="104" t="s">
        <v>65</v>
      </c>
      <c r="H3" s="104" t="s">
        <v>12</v>
      </c>
      <c r="I3" s="100" t="s">
        <v>13</v>
      </c>
      <c r="J3" s="102" t="s">
        <v>89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154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0.01</v>
      </c>
      <c r="D11" s="77"/>
      <c r="E11" s="77"/>
      <c r="F11" s="77"/>
      <c r="G11" s="77"/>
      <c r="H11" s="77"/>
      <c r="I11" s="26">
        <f t="shared" si="0"/>
        <v>0.01</v>
      </c>
      <c r="J11" s="78"/>
      <c r="K11" s="77"/>
      <c r="L11" s="77"/>
      <c r="M11" s="77">
        <v>12.38</v>
      </c>
      <c r="N11" s="27">
        <f t="shared" si="1"/>
        <v>12.38</v>
      </c>
      <c r="O11" s="28">
        <f t="shared" si="2"/>
        <v>12.39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</v>
      </c>
      <c r="D12" s="71"/>
      <c r="E12" s="71"/>
      <c r="F12" s="71"/>
      <c r="G12" s="71"/>
      <c r="H12" s="71"/>
      <c r="I12" s="17">
        <f t="shared" si="0"/>
        <v>1</v>
      </c>
      <c r="J12" s="72"/>
      <c r="K12" s="71"/>
      <c r="L12" s="71"/>
      <c r="M12" s="71">
        <v>253</v>
      </c>
      <c r="N12" s="19">
        <f t="shared" si="1"/>
        <v>253</v>
      </c>
      <c r="O12" s="20">
        <f t="shared" si="2"/>
        <v>254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0.2</v>
      </c>
      <c r="D13" s="80"/>
      <c r="E13" s="80"/>
      <c r="F13" s="80"/>
      <c r="G13" s="80"/>
      <c r="H13" s="80"/>
      <c r="I13" s="29">
        <f t="shared" si="0"/>
        <v>0.2</v>
      </c>
      <c r="J13" s="81"/>
      <c r="K13" s="80"/>
      <c r="L13" s="80"/>
      <c r="M13" s="80">
        <v>25.4</v>
      </c>
      <c r="N13" s="30">
        <f t="shared" si="1"/>
        <v>25.4</v>
      </c>
      <c r="O13" s="31">
        <f t="shared" si="2"/>
        <v>25.599999999999998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37.049999999999997</v>
      </c>
      <c r="D14" s="77"/>
      <c r="E14" s="77"/>
      <c r="F14" s="77"/>
      <c r="G14" s="77">
        <v>0.03</v>
      </c>
      <c r="H14" s="77"/>
      <c r="I14" s="26">
        <f t="shared" si="0"/>
        <v>37.08</v>
      </c>
      <c r="J14" s="78"/>
      <c r="K14" s="77"/>
      <c r="L14" s="77">
        <v>0.03</v>
      </c>
      <c r="M14" s="77">
        <v>0.43</v>
      </c>
      <c r="N14" s="27">
        <f t="shared" si="1"/>
        <v>0.45999999999999996</v>
      </c>
      <c r="O14" s="28">
        <f t="shared" si="2"/>
        <v>37.54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2608</v>
      </c>
      <c r="D15" s="71"/>
      <c r="E15" s="71"/>
      <c r="F15" s="71"/>
      <c r="G15" s="71">
        <v>2</v>
      </c>
      <c r="H15" s="71"/>
      <c r="I15" s="17">
        <f t="shared" si="0"/>
        <v>2610</v>
      </c>
      <c r="J15" s="72"/>
      <c r="K15" s="71"/>
      <c r="L15" s="71">
        <v>1</v>
      </c>
      <c r="M15" s="71">
        <v>12</v>
      </c>
      <c r="N15" s="19">
        <f t="shared" si="1"/>
        <v>13</v>
      </c>
      <c r="O15" s="20">
        <f t="shared" si="2"/>
        <v>2623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338.1</v>
      </c>
      <c r="D16" s="80"/>
      <c r="E16" s="80"/>
      <c r="F16" s="80"/>
      <c r="G16" s="80">
        <v>0.2</v>
      </c>
      <c r="H16" s="80"/>
      <c r="I16" s="29">
        <f t="shared" si="0"/>
        <v>338.3</v>
      </c>
      <c r="J16" s="81"/>
      <c r="K16" s="80"/>
      <c r="L16" s="80">
        <v>0.1</v>
      </c>
      <c r="M16" s="80">
        <v>0.8</v>
      </c>
      <c r="N16" s="30">
        <f t="shared" si="1"/>
        <v>0.9</v>
      </c>
      <c r="O16" s="31">
        <f t="shared" si="2"/>
        <v>339.2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0.31</v>
      </c>
      <c r="D17" s="77">
        <v>0.52</v>
      </c>
      <c r="E17" s="77"/>
      <c r="F17" s="77"/>
      <c r="G17" s="77">
        <v>15.53</v>
      </c>
      <c r="H17" s="77"/>
      <c r="I17" s="26">
        <f t="shared" si="0"/>
        <v>16.36</v>
      </c>
      <c r="J17" s="78"/>
      <c r="K17" s="77"/>
      <c r="L17" s="77"/>
      <c r="M17" s="77"/>
      <c r="N17" s="27">
        <f t="shared" si="1"/>
        <v>0</v>
      </c>
      <c r="O17" s="28">
        <f t="shared" si="2"/>
        <v>16.36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46</v>
      </c>
      <c r="D18" s="71">
        <v>37</v>
      </c>
      <c r="E18" s="71"/>
      <c r="F18" s="71"/>
      <c r="G18" s="71">
        <v>1422</v>
      </c>
      <c r="H18" s="71"/>
      <c r="I18" s="17">
        <f t="shared" si="0"/>
        <v>1505</v>
      </c>
      <c r="J18" s="72"/>
      <c r="K18" s="71"/>
      <c r="L18" s="71"/>
      <c r="M18" s="71">
        <v>76</v>
      </c>
      <c r="N18" s="19">
        <f t="shared" si="1"/>
        <v>76</v>
      </c>
      <c r="O18" s="20">
        <f t="shared" si="2"/>
        <v>1581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3.5</v>
      </c>
      <c r="D19" s="80">
        <v>2.2999999999999998</v>
      </c>
      <c r="E19" s="80"/>
      <c r="F19" s="80"/>
      <c r="G19" s="80">
        <v>78.099999999999994</v>
      </c>
      <c r="H19" s="80"/>
      <c r="I19" s="29">
        <f t="shared" si="0"/>
        <v>83.899999999999991</v>
      </c>
      <c r="J19" s="81"/>
      <c r="K19" s="80"/>
      <c r="L19" s="80"/>
      <c r="M19" s="80">
        <v>3.9</v>
      </c>
      <c r="N19" s="30">
        <f t="shared" si="1"/>
        <v>3.9</v>
      </c>
      <c r="O19" s="31">
        <f t="shared" si="2"/>
        <v>87.8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2.37</v>
      </c>
      <c r="D20" s="77"/>
      <c r="E20" s="77"/>
      <c r="F20" s="77"/>
      <c r="G20" s="77">
        <v>4.13</v>
      </c>
      <c r="H20" s="77"/>
      <c r="I20" s="26">
        <f t="shared" si="0"/>
        <v>6.5</v>
      </c>
      <c r="J20" s="78"/>
      <c r="K20" s="77"/>
      <c r="L20" s="77">
        <v>0.15</v>
      </c>
      <c r="M20" s="77">
        <v>0.14000000000000001</v>
      </c>
      <c r="N20" s="27">
        <f t="shared" si="1"/>
        <v>0.29000000000000004</v>
      </c>
      <c r="O20" s="28">
        <f t="shared" si="2"/>
        <v>6.79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327</v>
      </c>
      <c r="D21" s="71"/>
      <c r="E21" s="71"/>
      <c r="F21" s="71"/>
      <c r="G21" s="71">
        <v>409</v>
      </c>
      <c r="H21" s="71"/>
      <c r="I21" s="17">
        <f t="shared" si="0"/>
        <v>736</v>
      </c>
      <c r="J21" s="72"/>
      <c r="K21" s="71"/>
      <c r="L21" s="71">
        <v>6</v>
      </c>
      <c r="M21" s="71">
        <v>6</v>
      </c>
      <c r="N21" s="19">
        <f t="shared" si="1"/>
        <v>12</v>
      </c>
      <c r="O21" s="20">
        <f t="shared" si="2"/>
        <v>748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17.7</v>
      </c>
      <c r="D22" s="80"/>
      <c r="E22" s="80"/>
      <c r="F22" s="80"/>
      <c r="G22" s="80">
        <v>16.7</v>
      </c>
      <c r="H22" s="80"/>
      <c r="I22" s="29">
        <f t="shared" si="0"/>
        <v>34.4</v>
      </c>
      <c r="J22" s="81"/>
      <c r="K22" s="80"/>
      <c r="L22" s="80">
        <v>0.2</v>
      </c>
      <c r="M22" s="80">
        <v>0.2</v>
      </c>
      <c r="N22" s="30">
        <f t="shared" si="1"/>
        <v>0.4</v>
      </c>
      <c r="O22" s="31">
        <f t="shared" si="2"/>
        <v>34.799999999999997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88.49</v>
      </c>
      <c r="D23" s="77"/>
      <c r="E23" s="77"/>
      <c r="F23" s="77"/>
      <c r="G23" s="77">
        <v>11.09</v>
      </c>
      <c r="H23" s="77"/>
      <c r="I23" s="26">
        <f t="shared" si="0"/>
        <v>99.58</v>
      </c>
      <c r="J23" s="78"/>
      <c r="K23" s="77"/>
      <c r="L23" s="77"/>
      <c r="M23" s="77"/>
      <c r="N23" s="27">
        <f t="shared" si="1"/>
        <v>0</v>
      </c>
      <c r="O23" s="28">
        <f t="shared" si="2"/>
        <v>99.58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17538</v>
      </c>
      <c r="D24" s="71"/>
      <c r="E24" s="71"/>
      <c r="F24" s="71"/>
      <c r="G24" s="71">
        <v>1485</v>
      </c>
      <c r="H24" s="71"/>
      <c r="I24" s="17">
        <f t="shared" si="0"/>
        <v>19023</v>
      </c>
      <c r="J24" s="72"/>
      <c r="K24" s="71"/>
      <c r="L24" s="71"/>
      <c r="M24" s="71"/>
      <c r="N24" s="19">
        <f t="shared" si="1"/>
        <v>0</v>
      </c>
      <c r="O24" s="20">
        <f t="shared" si="2"/>
        <v>19023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735.7</v>
      </c>
      <c r="D25" s="80"/>
      <c r="E25" s="80"/>
      <c r="F25" s="80"/>
      <c r="G25" s="80">
        <v>44.5</v>
      </c>
      <c r="H25" s="80"/>
      <c r="I25" s="29">
        <f t="shared" si="0"/>
        <v>780.2</v>
      </c>
      <c r="J25" s="81"/>
      <c r="K25" s="80"/>
      <c r="L25" s="80"/>
      <c r="M25" s="80"/>
      <c r="N25" s="30">
        <f t="shared" si="1"/>
        <v>0</v>
      </c>
      <c r="O25" s="31">
        <f t="shared" si="2"/>
        <v>780.2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92.19</v>
      </c>
      <c r="D26" s="77">
        <v>3.29</v>
      </c>
      <c r="E26" s="77"/>
      <c r="F26" s="77"/>
      <c r="G26" s="77">
        <v>0.02</v>
      </c>
      <c r="H26" s="77"/>
      <c r="I26" s="26">
        <f t="shared" si="0"/>
        <v>95.5</v>
      </c>
      <c r="J26" s="78"/>
      <c r="K26" s="77"/>
      <c r="L26" s="77"/>
      <c r="M26" s="77">
        <v>0.01</v>
      </c>
      <c r="N26" s="27">
        <f t="shared" si="1"/>
        <v>0.01</v>
      </c>
      <c r="O26" s="28">
        <f t="shared" si="2"/>
        <v>95.51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20385</v>
      </c>
      <c r="D27" s="71">
        <v>249</v>
      </c>
      <c r="E27" s="71"/>
      <c r="F27" s="71"/>
      <c r="G27" s="71">
        <v>3</v>
      </c>
      <c r="H27" s="71"/>
      <c r="I27" s="17">
        <f t="shared" si="0"/>
        <v>20637</v>
      </c>
      <c r="J27" s="72"/>
      <c r="K27" s="71"/>
      <c r="L27" s="71"/>
      <c r="M27" s="71">
        <v>1</v>
      </c>
      <c r="N27" s="19">
        <f t="shared" si="1"/>
        <v>1</v>
      </c>
      <c r="O27" s="20">
        <f t="shared" si="2"/>
        <v>20638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609.70000000000005</v>
      </c>
      <c r="D28" s="80">
        <v>9.8000000000000007</v>
      </c>
      <c r="E28" s="80"/>
      <c r="F28" s="80"/>
      <c r="G28" s="80">
        <v>0.1</v>
      </c>
      <c r="H28" s="80"/>
      <c r="I28" s="29">
        <f t="shared" si="0"/>
        <v>619.6</v>
      </c>
      <c r="J28" s="81"/>
      <c r="K28" s="80"/>
      <c r="L28" s="80"/>
      <c r="M28" s="80">
        <v>0</v>
      </c>
      <c r="N28" s="30">
        <f t="shared" si="1"/>
        <v>0</v>
      </c>
      <c r="O28" s="31">
        <f t="shared" si="2"/>
        <v>619.6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59.76</v>
      </c>
      <c r="D29" s="77">
        <v>1.95</v>
      </c>
      <c r="E29" s="77">
        <v>0.1</v>
      </c>
      <c r="F29" s="77">
        <v>0.04</v>
      </c>
      <c r="G29" s="77">
        <v>0.92</v>
      </c>
      <c r="H29" s="77"/>
      <c r="I29" s="26">
        <f t="shared" si="0"/>
        <v>62.77</v>
      </c>
      <c r="J29" s="78"/>
      <c r="K29" s="77"/>
      <c r="L29" s="77"/>
      <c r="M29" s="77">
        <v>0.35</v>
      </c>
      <c r="N29" s="27">
        <f t="shared" si="1"/>
        <v>0.35</v>
      </c>
      <c r="O29" s="28">
        <f t="shared" si="2"/>
        <v>63.120000000000005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15614</v>
      </c>
      <c r="D30" s="71">
        <v>176</v>
      </c>
      <c r="E30" s="71">
        <v>8</v>
      </c>
      <c r="F30" s="71">
        <v>8</v>
      </c>
      <c r="G30" s="71">
        <v>146</v>
      </c>
      <c r="H30" s="71"/>
      <c r="I30" s="17">
        <f t="shared" si="0"/>
        <v>15952</v>
      </c>
      <c r="J30" s="72"/>
      <c r="K30" s="71"/>
      <c r="L30" s="71"/>
      <c r="M30" s="71">
        <v>22</v>
      </c>
      <c r="N30" s="19">
        <f t="shared" si="1"/>
        <v>22</v>
      </c>
      <c r="O30" s="20">
        <f t="shared" si="2"/>
        <v>15974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305.5</v>
      </c>
      <c r="D31" s="80">
        <v>6</v>
      </c>
      <c r="E31" s="80">
        <v>0.3</v>
      </c>
      <c r="F31" s="80">
        <v>0.1</v>
      </c>
      <c r="G31" s="80">
        <v>2.8</v>
      </c>
      <c r="H31" s="80"/>
      <c r="I31" s="29">
        <f t="shared" si="0"/>
        <v>314.70000000000005</v>
      </c>
      <c r="J31" s="81"/>
      <c r="K31" s="80"/>
      <c r="L31" s="80"/>
      <c r="M31" s="80">
        <v>0.6</v>
      </c>
      <c r="N31" s="30">
        <f t="shared" si="1"/>
        <v>0.6</v>
      </c>
      <c r="O31" s="31">
        <f t="shared" si="2"/>
        <v>315.30000000000007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99.31</v>
      </c>
      <c r="D32" s="77">
        <v>2.5</v>
      </c>
      <c r="E32" s="77"/>
      <c r="F32" s="77">
        <v>2.42</v>
      </c>
      <c r="G32" s="77">
        <v>2.0699999999999998</v>
      </c>
      <c r="H32" s="77">
        <v>0.85</v>
      </c>
      <c r="I32" s="26">
        <f t="shared" si="0"/>
        <v>107.14999999999999</v>
      </c>
      <c r="J32" s="78"/>
      <c r="K32" s="77"/>
      <c r="L32" s="77"/>
      <c r="M32" s="77">
        <v>0.31</v>
      </c>
      <c r="N32" s="27">
        <f t="shared" si="1"/>
        <v>0.31</v>
      </c>
      <c r="O32" s="28">
        <f t="shared" si="2"/>
        <v>107.46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28376</v>
      </c>
      <c r="D33" s="71">
        <v>268</v>
      </c>
      <c r="E33" s="71"/>
      <c r="F33" s="71">
        <v>468</v>
      </c>
      <c r="G33" s="71">
        <v>382</v>
      </c>
      <c r="H33" s="71">
        <v>90</v>
      </c>
      <c r="I33" s="17">
        <f t="shared" si="0"/>
        <v>29584</v>
      </c>
      <c r="J33" s="72"/>
      <c r="K33" s="71"/>
      <c r="L33" s="71"/>
      <c r="M33" s="71">
        <v>26</v>
      </c>
      <c r="N33" s="19">
        <f t="shared" si="1"/>
        <v>26</v>
      </c>
      <c r="O33" s="20">
        <f t="shared" si="2"/>
        <v>29610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470</v>
      </c>
      <c r="D34" s="80">
        <v>6.9</v>
      </c>
      <c r="E34" s="80"/>
      <c r="F34" s="80">
        <v>6.1</v>
      </c>
      <c r="G34" s="80">
        <v>6.7</v>
      </c>
      <c r="H34" s="80">
        <v>2.5</v>
      </c>
      <c r="I34" s="29">
        <f t="shared" si="0"/>
        <v>492.2</v>
      </c>
      <c r="J34" s="81"/>
      <c r="K34" s="80"/>
      <c r="L34" s="80"/>
      <c r="M34" s="80">
        <v>0.8</v>
      </c>
      <c r="N34" s="30">
        <f t="shared" si="1"/>
        <v>0.8</v>
      </c>
      <c r="O34" s="31">
        <f t="shared" si="2"/>
        <v>493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200.09</v>
      </c>
      <c r="D35" s="77">
        <v>1.1399999999999999</v>
      </c>
      <c r="E35" s="77"/>
      <c r="F35" s="77">
        <v>5.0599999999999996</v>
      </c>
      <c r="G35" s="77">
        <v>4.96</v>
      </c>
      <c r="H35" s="77">
        <v>0.2</v>
      </c>
      <c r="I35" s="26">
        <f t="shared" si="0"/>
        <v>211.45</v>
      </c>
      <c r="J35" s="78"/>
      <c r="K35" s="77"/>
      <c r="L35" s="77"/>
      <c r="M35" s="77"/>
      <c r="N35" s="27">
        <f t="shared" si="1"/>
        <v>0</v>
      </c>
      <c r="O35" s="28">
        <f t="shared" si="2"/>
        <v>211.45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65226</v>
      </c>
      <c r="D36" s="71">
        <v>169</v>
      </c>
      <c r="E36" s="71"/>
      <c r="F36" s="71">
        <v>912</v>
      </c>
      <c r="G36" s="71">
        <v>1023</v>
      </c>
      <c r="H36" s="71">
        <v>27</v>
      </c>
      <c r="I36" s="17">
        <f t="shared" si="0"/>
        <v>67357</v>
      </c>
      <c r="J36" s="72"/>
      <c r="K36" s="71"/>
      <c r="L36" s="71"/>
      <c r="M36" s="71"/>
      <c r="N36" s="19">
        <f t="shared" si="1"/>
        <v>0</v>
      </c>
      <c r="O36" s="20">
        <f t="shared" si="2"/>
        <v>67357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871.7</v>
      </c>
      <c r="D37" s="80">
        <v>3.4</v>
      </c>
      <c r="E37" s="80"/>
      <c r="F37" s="80">
        <v>10.3</v>
      </c>
      <c r="G37" s="80">
        <v>15</v>
      </c>
      <c r="H37" s="80">
        <v>0.7</v>
      </c>
      <c r="I37" s="29">
        <f t="shared" ref="I37:I50" si="3">SUM(C37:H37)</f>
        <v>901.1</v>
      </c>
      <c r="J37" s="81"/>
      <c r="K37" s="80"/>
      <c r="L37" s="80"/>
      <c r="M37" s="80"/>
      <c r="N37" s="30">
        <f t="shared" si="1"/>
        <v>0</v>
      </c>
      <c r="O37" s="31">
        <f t="shared" si="2"/>
        <v>901.1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237.23</v>
      </c>
      <c r="D38" s="77">
        <v>0.87</v>
      </c>
      <c r="E38" s="77"/>
      <c r="F38" s="77">
        <v>3.6</v>
      </c>
      <c r="G38" s="77">
        <v>39.86</v>
      </c>
      <c r="H38" s="77">
        <v>0.01</v>
      </c>
      <c r="I38" s="26">
        <f t="shared" si="3"/>
        <v>281.57</v>
      </c>
      <c r="J38" s="78"/>
      <c r="K38" s="77"/>
      <c r="L38" s="77"/>
      <c r="M38" s="77">
        <v>0.2</v>
      </c>
      <c r="N38" s="27">
        <f t="shared" si="1"/>
        <v>0.2</v>
      </c>
      <c r="O38" s="28">
        <f t="shared" si="2"/>
        <v>281.77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87586</v>
      </c>
      <c r="D39" s="71">
        <v>130</v>
      </c>
      <c r="E39" s="71"/>
      <c r="F39" s="71">
        <v>689</v>
      </c>
      <c r="G39" s="71">
        <v>8761</v>
      </c>
      <c r="H39" s="71">
        <v>1</v>
      </c>
      <c r="I39" s="17">
        <f t="shared" si="3"/>
        <v>97167</v>
      </c>
      <c r="J39" s="72"/>
      <c r="K39" s="71"/>
      <c r="L39" s="71"/>
      <c r="M39" s="71">
        <v>21</v>
      </c>
      <c r="N39" s="19">
        <f t="shared" si="1"/>
        <v>21</v>
      </c>
      <c r="O39" s="20">
        <f t="shared" si="2"/>
        <v>97188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959.4</v>
      </c>
      <c r="D40" s="80">
        <v>2.5</v>
      </c>
      <c r="E40" s="80"/>
      <c r="F40" s="80">
        <v>7.1</v>
      </c>
      <c r="G40" s="80">
        <v>114.9</v>
      </c>
      <c r="H40" s="80">
        <v>0</v>
      </c>
      <c r="I40" s="29">
        <f t="shared" si="3"/>
        <v>1083.9000000000001</v>
      </c>
      <c r="J40" s="81"/>
      <c r="K40" s="80"/>
      <c r="L40" s="80"/>
      <c r="M40" s="80">
        <v>0.4</v>
      </c>
      <c r="N40" s="30">
        <f t="shared" si="1"/>
        <v>0.4</v>
      </c>
      <c r="O40" s="31">
        <f t="shared" si="2"/>
        <v>1084.3000000000002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178.31</v>
      </c>
      <c r="D41" s="77">
        <v>0.09</v>
      </c>
      <c r="E41" s="77"/>
      <c r="F41" s="77">
        <v>6.5</v>
      </c>
      <c r="G41" s="77">
        <v>126.59</v>
      </c>
      <c r="H41" s="77"/>
      <c r="I41" s="26">
        <f t="shared" si="3"/>
        <v>311.49</v>
      </c>
      <c r="J41" s="78"/>
      <c r="K41" s="77"/>
      <c r="L41" s="77"/>
      <c r="M41" s="77"/>
      <c r="N41" s="27">
        <f t="shared" si="1"/>
        <v>0</v>
      </c>
      <c r="O41" s="28">
        <f t="shared" si="2"/>
        <v>311.49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63569</v>
      </c>
      <c r="D42" s="71">
        <v>13</v>
      </c>
      <c r="E42" s="71"/>
      <c r="F42" s="71">
        <v>1280</v>
      </c>
      <c r="G42" s="71">
        <v>26475</v>
      </c>
      <c r="H42" s="71"/>
      <c r="I42" s="17">
        <f t="shared" si="3"/>
        <v>91337</v>
      </c>
      <c r="J42" s="72"/>
      <c r="K42" s="71"/>
      <c r="L42" s="71"/>
      <c r="M42" s="71"/>
      <c r="N42" s="19">
        <f t="shared" si="1"/>
        <v>0</v>
      </c>
      <c r="O42" s="20">
        <f t="shared" si="2"/>
        <v>91337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709.8</v>
      </c>
      <c r="D43" s="80">
        <v>0.3</v>
      </c>
      <c r="E43" s="80"/>
      <c r="F43" s="80">
        <v>12.7</v>
      </c>
      <c r="G43" s="80">
        <v>338.6</v>
      </c>
      <c r="H43" s="80"/>
      <c r="I43" s="29">
        <f t="shared" si="3"/>
        <v>1061.4000000000001</v>
      </c>
      <c r="J43" s="81"/>
      <c r="K43" s="80"/>
      <c r="L43" s="80"/>
      <c r="M43" s="80"/>
      <c r="N43" s="30">
        <f t="shared" si="1"/>
        <v>0</v>
      </c>
      <c r="O43" s="31">
        <f t="shared" si="2"/>
        <v>1061.4000000000001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185.88</v>
      </c>
      <c r="D44" s="77">
        <v>0.41</v>
      </c>
      <c r="E44" s="77"/>
      <c r="F44" s="77">
        <v>3.21</v>
      </c>
      <c r="G44" s="77">
        <v>187.1</v>
      </c>
      <c r="H44" s="77">
        <v>0.08</v>
      </c>
      <c r="I44" s="26">
        <f t="shared" si="3"/>
        <v>376.68</v>
      </c>
      <c r="J44" s="78"/>
      <c r="K44" s="77"/>
      <c r="L44" s="77"/>
      <c r="M44" s="77">
        <v>0.18</v>
      </c>
      <c r="N44" s="27">
        <f t="shared" si="1"/>
        <v>0.18</v>
      </c>
      <c r="O44" s="28">
        <f t="shared" si="2"/>
        <v>376.86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63810</v>
      </c>
      <c r="D45" s="71">
        <v>59</v>
      </c>
      <c r="E45" s="71"/>
      <c r="F45" s="71">
        <v>609</v>
      </c>
      <c r="G45" s="71">
        <v>42098</v>
      </c>
      <c r="H45" s="71">
        <v>12</v>
      </c>
      <c r="I45" s="17">
        <f t="shared" si="3"/>
        <v>106588</v>
      </c>
      <c r="J45" s="72"/>
      <c r="K45" s="71"/>
      <c r="L45" s="71"/>
      <c r="M45" s="71">
        <v>19</v>
      </c>
      <c r="N45" s="19">
        <f t="shared" si="1"/>
        <v>19</v>
      </c>
      <c r="O45" s="20">
        <f t="shared" si="2"/>
        <v>106607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681.5</v>
      </c>
      <c r="D46" s="80">
        <v>0.8</v>
      </c>
      <c r="E46" s="80"/>
      <c r="F46" s="80">
        <v>5.0999999999999996</v>
      </c>
      <c r="G46" s="80">
        <v>478</v>
      </c>
      <c r="H46" s="80">
        <v>0.2</v>
      </c>
      <c r="I46" s="29">
        <f t="shared" si="3"/>
        <v>1165.6000000000001</v>
      </c>
      <c r="J46" s="81"/>
      <c r="K46" s="80"/>
      <c r="L46" s="80"/>
      <c r="M46" s="80">
        <v>0.3</v>
      </c>
      <c r="N46" s="30">
        <f t="shared" si="1"/>
        <v>0.3</v>
      </c>
      <c r="O46" s="31">
        <f t="shared" si="2"/>
        <v>1165.9000000000001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365.64</v>
      </c>
      <c r="D47" s="77">
        <v>1.27</v>
      </c>
      <c r="E47" s="77"/>
      <c r="F47" s="77">
        <v>0.05</v>
      </c>
      <c r="G47" s="77">
        <v>163.26</v>
      </c>
      <c r="H47" s="77"/>
      <c r="I47" s="26">
        <f t="shared" si="3"/>
        <v>530.22</v>
      </c>
      <c r="J47" s="78"/>
      <c r="K47" s="77"/>
      <c r="L47" s="77">
        <v>1.48</v>
      </c>
      <c r="M47" s="77">
        <v>0.81</v>
      </c>
      <c r="N47" s="27">
        <f t="shared" si="1"/>
        <v>2.29</v>
      </c>
      <c r="O47" s="28">
        <f t="shared" si="2"/>
        <v>532.51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142725</v>
      </c>
      <c r="D48" s="71">
        <v>204</v>
      </c>
      <c r="E48" s="71"/>
      <c r="F48" s="71">
        <v>12</v>
      </c>
      <c r="G48" s="71">
        <v>39286</v>
      </c>
      <c r="H48" s="71"/>
      <c r="I48" s="17">
        <f t="shared" si="3"/>
        <v>182227</v>
      </c>
      <c r="J48" s="72"/>
      <c r="K48" s="71"/>
      <c r="L48" s="71">
        <v>103</v>
      </c>
      <c r="M48" s="71">
        <v>69</v>
      </c>
      <c r="N48" s="19">
        <f t="shared" si="1"/>
        <v>172</v>
      </c>
      <c r="O48" s="20">
        <f t="shared" si="2"/>
        <v>182399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1110.5</v>
      </c>
      <c r="D49" s="80">
        <v>0.5</v>
      </c>
      <c r="E49" s="80"/>
      <c r="F49" s="80">
        <v>0.1</v>
      </c>
      <c r="G49" s="80">
        <v>217.4</v>
      </c>
      <c r="H49" s="80"/>
      <c r="I49" s="29">
        <f t="shared" si="3"/>
        <v>1328.5</v>
      </c>
      <c r="J49" s="81"/>
      <c r="K49" s="80"/>
      <c r="L49" s="80">
        <v>1.1000000000000001</v>
      </c>
      <c r="M49" s="80">
        <v>0.5</v>
      </c>
      <c r="N49" s="30">
        <f t="shared" si="1"/>
        <v>1.6</v>
      </c>
      <c r="O49" s="31">
        <f t="shared" si="2"/>
        <v>1330.1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1509.27</v>
      </c>
      <c r="D50" s="68">
        <v>11.52</v>
      </c>
      <c r="E50" s="68">
        <v>0.1</v>
      </c>
      <c r="F50" s="68">
        <v>20.88</v>
      </c>
      <c r="G50" s="68">
        <v>555.53</v>
      </c>
      <c r="H50" s="68">
        <v>1.1399999999999999</v>
      </c>
      <c r="I50" s="11">
        <f t="shared" si="3"/>
        <v>2098.44</v>
      </c>
      <c r="J50" s="69"/>
      <c r="K50" s="68"/>
      <c r="L50" s="68">
        <v>1.66</v>
      </c>
      <c r="M50" s="68">
        <v>14.81</v>
      </c>
      <c r="N50" s="13">
        <f t="shared" si="1"/>
        <v>16.47</v>
      </c>
      <c r="O50" s="14">
        <f t="shared" si="2"/>
        <v>2114.91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505156</v>
      </c>
      <c r="D51" s="71">
        <v>1268</v>
      </c>
      <c r="E51" s="71">
        <v>8</v>
      </c>
      <c r="F51" s="71">
        <v>3978</v>
      </c>
      <c r="G51" s="71">
        <v>121490</v>
      </c>
      <c r="H51" s="71">
        <v>130</v>
      </c>
      <c r="I51" s="17">
        <f t="shared" ref="I51:I58" si="4">SUM(C51:H51)</f>
        <v>632030</v>
      </c>
      <c r="J51" s="72"/>
      <c r="K51" s="71"/>
      <c r="L51" s="71">
        <v>110</v>
      </c>
      <c r="M51" s="71">
        <v>505</v>
      </c>
      <c r="N51" s="19">
        <f t="shared" si="1"/>
        <v>615</v>
      </c>
      <c r="O51" s="20">
        <f>SUM(N51,I51)</f>
        <v>632645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6471.5</v>
      </c>
      <c r="D52" s="80">
        <v>30.2</v>
      </c>
      <c r="E52" s="80">
        <v>0.3</v>
      </c>
      <c r="F52" s="80">
        <v>41.5</v>
      </c>
      <c r="G52" s="80">
        <v>1312.8</v>
      </c>
      <c r="H52" s="80">
        <v>3.4</v>
      </c>
      <c r="I52" s="29">
        <f t="shared" si="4"/>
        <v>7859.7</v>
      </c>
      <c r="J52" s="81"/>
      <c r="K52" s="80"/>
      <c r="L52" s="80">
        <v>1.4</v>
      </c>
      <c r="M52" s="80">
        <v>32.9</v>
      </c>
      <c r="N52" s="30">
        <f t="shared" si="1"/>
        <v>34.299999999999997</v>
      </c>
      <c r="O52" s="31">
        <f t="shared" si="2"/>
        <v>7894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1340.92</v>
      </c>
      <c r="D53" s="77">
        <v>6.79</v>
      </c>
      <c r="E53" s="77"/>
      <c r="F53" s="77">
        <v>20.88</v>
      </c>
      <c r="G53" s="77">
        <v>524.76</v>
      </c>
      <c r="H53" s="77">
        <v>0.08</v>
      </c>
      <c r="I53" s="26">
        <f t="shared" si="4"/>
        <v>1893.43</v>
      </c>
      <c r="J53" s="78"/>
      <c r="K53" s="77"/>
      <c r="L53" s="77">
        <v>1.63</v>
      </c>
      <c r="M53" s="77">
        <v>2</v>
      </c>
      <c r="N53" s="27">
        <f t="shared" si="1"/>
        <v>3.63</v>
      </c>
      <c r="O53" s="28">
        <f t="shared" si="2"/>
        <v>1897.0600000000002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470463</v>
      </c>
      <c r="D54" s="71">
        <v>892</v>
      </c>
      <c r="E54" s="71"/>
      <c r="F54" s="71">
        <v>3978</v>
      </c>
      <c r="G54" s="71">
        <v>118171</v>
      </c>
      <c r="H54" s="71">
        <v>12</v>
      </c>
      <c r="I54" s="17">
        <f t="shared" si="4"/>
        <v>593516</v>
      </c>
      <c r="J54" s="72"/>
      <c r="K54" s="71"/>
      <c r="L54" s="71">
        <v>109</v>
      </c>
      <c r="M54" s="71">
        <v>240</v>
      </c>
      <c r="N54" s="19">
        <f t="shared" si="1"/>
        <v>349</v>
      </c>
      <c r="O54" s="20">
        <f t="shared" si="2"/>
        <v>593865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5214.5</v>
      </c>
      <c r="D55" s="74">
        <v>16.100000000000001</v>
      </c>
      <c r="E55" s="74"/>
      <c r="F55" s="74">
        <v>41.5</v>
      </c>
      <c r="G55" s="74">
        <v>1173.4000000000001</v>
      </c>
      <c r="H55" s="74">
        <v>0.2</v>
      </c>
      <c r="I55" s="23">
        <f t="shared" si="4"/>
        <v>6445.7</v>
      </c>
      <c r="J55" s="75"/>
      <c r="K55" s="74"/>
      <c r="L55" s="74">
        <v>1.3</v>
      </c>
      <c r="M55" s="74">
        <v>6.7</v>
      </c>
      <c r="N55" s="23">
        <f t="shared" si="1"/>
        <v>8</v>
      </c>
      <c r="O55" s="25">
        <f t="shared" si="2"/>
        <v>6453.7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1546.6399999999999</v>
      </c>
      <c r="D56" s="10">
        <f t="shared" si="5"/>
        <v>12.04</v>
      </c>
      <c r="E56" s="10">
        <f t="shared" si="5"/>
        <v>0.1</v>
      </c>
      <c r="F56" s="10">
        <f t="shared" si="5"/>
        <v>20.88</v>
      </c>
      <c r="G56" s="10">
        <f t="shared" si="5"/>
        <v>555.55999999999995</v>
      </c>
      <c r="H56" s="10">
        <f t="shared" si="5"/>
        <v>1.1400000000000001</v>
      </c>
      <c r="I56" s="34">
        <f>SUM(C56:H56)</f>
        <v>2136.3599999999997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1.66</v>
      </c>
      <c r="M56" s="10">
        <f>SUM(M5,M8,M11,M14,M17,M20,M23,M26,M29,M32,M35,M38,M41,M44,M47)</f>
        <v>14.81</v>
      </c>
      <c r="N56" s="12">
        <f t="shared" si="1"/>
        <v>16.47</v>
      </c>
      <c r="O56" s="14">
        <f t="shared" si="2"/>
        <v>2152.8299999999995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507811</v>
      </c>
      <c r="D57" s="36">
        <f t="shared" si="5"/>
        <v>1305</v>
      </c>
      <c r="E57" s="36">
        <f t="shared" si="5"/>
        <v>8</v>
      </c>
      <c r="F57" s="36">
        <f t="shared" si="5"/>
        <v>3978</v>
      </c>
      <c r="G57" s="36">
        <f t="shared" si="5"/>
        <v>121492</v>
      </c>
      <c r="H57" s="36">
        <f t="shared" si="5"/>
        <v>130</v>
      </c>
      <c r="I57" s="37">
        <f t="shared" si="4"/>
        <v>634724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110</v>
      </c>
      <c r="M57" s="36">
        <f t="shared" si="6"/>
        <v>505</v>
      </c>
      <c r="N57" s="38">
        <f t="shared" si="1"/>
        <v>615</v>
      </c>
      <c r="O57" s="20">
        <f t="shared" si="2"/>
        <v>635339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6813.3</v>
      </c>
      <c r="D58" s="41">
        <f t="shared" si="5"/>
        <v>32.5</v>
      </c>
      <c r="E58" s="41">
        <f t="shared" si="5"/>
        <v>0.3</v>
      </c>
      <c r="F58" s="41">
        <f t="shared" si="5"/>
        <v>41.5</v>
      </c>
      <c r="G58" s="41">
        <f t="shared" si="5"/>
        <v>1313</v>
      </c>
      <c r="H58" s="41">
        <f t="shared" si="5"/>
        <v>3.4000000000000004</v>
      </c>
      <c r="I58" s="42">
        <f t="shared" si="4"/>
        <v>8204</v>
      </c>
      <c r="J58" s="40">
        <f t="shared" si="6"/>
        <v>0</v>
      </c>
      <c r="K58" s="41">
        <f t="shared" si="6"/>
        <v>0</v>
      </c>
      <c r="L58" s="41">
        <f t="shared" si="6"/>
        <v>1.4000000000000001</v>
      </c>
      <c r="M58" s="41">
        <f t="shared" si="6"/>
        <v>32.9</v>
      </c>
      <c r="N58" s="43">
        <f t="shared" si="1"/>
        <v>34.299999999999997</v>
      </c>
      <c r="O58" s="44">
        <f t="shared" si="2"/>
        <v>8238.2999999999993</v>
      </c>
      <c r="P58" s="45">
        <f>SUM(O56,P53,P54,P57)</f>
        <v>2152.8299999999995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150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154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0.01</v>
      </c>
      <c r="D69" s="77"/>
      <c r="E69" s="77"/>
      <c r="F69" s="77"/>
      <c r="G69" s="77"/>
      <c r="H69" s="77"/>
      <c r="I69" s="26">
        <f t="shared" si="7"/>
        <v>0.01</v>
      </c>
      <c r="J69" s="78"/>
      <c r="K69" s="77"/>
      <c r="L69" s="77"/>
      <c r="M69" s="77">
        <v>12.38</v>
      </c>
      <c r="N69" s="27">
        <f t="shared" si="8"/>
        <v>12.38</v>
      </c>
      <c r="O69" s="28">
        <f t="shared" si="9"/>
        <v>12.39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</v>
      </c>
      <c r="D70" s="71"/>
      <c r="E70" s="71"/>
      <c r="F70" s="71"/>
      <c r="G70" s="71"/>
      <c r="H70" s="71"/>
      <c r="I70" s="17">
        <f t="shared" si="7"/>
        <v>1</v>
      </c>
      <c r="J70" s="72"/>
      <c r="K70" s="71"/>
      <c r="L70" s="71"/>
      <c r="M70" s="71">
        <v>253</v>
      </c>
      <c r="N70" s="19">
        <f t="shared" si="8"/>
        <v>253</v>
      </c>
      <c r="O70" s="20">
        <f t="shared" si="9"/>
        <v>254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0.2</v>
      </c>
      <c r="D71" s="80"/>
      <c r="E71" s="80"/>
      <c r="F71" s="80"/>
      <c r="G71" s="80"/>
      <c r="H71" s="80"/>
      <c r="I71" s="29">
        <f t="shared" si="7"/>
        <v>0.2</v>
      </c>
      <c r="J71" s="81"/>
      <c r="K71" s="80"/>
      <c r="L71" s="80"/>
      <c r="M71" s="80">
        <v>25.4</v>
      </c>
      <c r="N71" s="30">
        <f t="shared" si="8"/>
        <v>25.4</v>
      </c>
      <c r="O71" s="31">
        <f t="shared" si="9"/>
        <v>25.599999999999998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37.049999999999997</v>
      </c>
      <c r="D72" s="77"/>
      <c r="E72" s="77"/>
      <c r="F72" s="77"/>
      <c r="G72" s="77">
        <v>0.03</v>
      </c>
      <c r="H72" s="77"/>
      <c r="I72" s="26">
        <f t="shared" si="7"/>
        <v>37.08</v>
      </c>
      <c r="J72" s="78"/>
      <c r="K72" s="77"/>
      <c r="L72" s="77">
        <v>0.03</v>
      </c>
      <c r="M72" s="77">
        <v>0.43</v>
      </c>
      <c r="N72" s="27">
        <f t="shared" si="8"/>
        <v>0.45999999999999996</v>
      </c>
      <c r="O72" s="28">
        <f t="shared" si="9"/>
        <v>37.54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2608</v>
      </c>
      <c r="D73" s="71"/>
      <c r="E73" s="71"/>
      <c r="F73" s="71"/>
      <c r="G73" s="71">
        <v>2</v>
      </c>
      <c r="H73" s="71"/>
      <c r="I73" s="17">
        <f t="shared" si="7"/>
        <v>2610</v>
      </c>
      <c r="J73" s="72"/>
      <c r="K73" s="71"/>
      <c r="L73" s="71">
        <v>1</v>
      </c>
      <c r="M73" s="71">
        <v>12</v>
      </c>
      <c r="N73" s="19">
        <f t="shared" si="8"/>
        <v>13</v>
      </c>
      <c r="O73" s="20">
        <f t="shared" si="9"/>
        <v>2623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338.1</v>
      </c>
      <c r="D74" s="80"/>
      <c r="E74" s="80"/>
      <c r="F74" s="80"/>
      <c r="G74" s="80">
        <v>0.2</v>
      </c>
      <c r="H74" s="80"/>
      <c r="I74" s="29">
        <f t="shared" si="7"/>
        <v>338.3</v>
      </c>
      <c r="J74" s="81"/>
      <c r="K74" s="80"/>
      <c r="L74" s="80">
        <v>0.1</v>
      </c>
      <c r="M74" s="80">
        <v>0.8</v>
      </c>
      <c r="N74" s="30">
        <f t="shared" si="8"/>
        <v>0.9</v>
      </c>
      <c r="O74" s="31">
        <f t="shared" si="9"/>
        <v>339.2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0.31</v>
      </c>
      <c r="D75" s="77">
        <v>0.52</v>
      </c>
      <c r="E75" s="77"/>
      <c r="F75" s="77"/>
      <c r="G75" s="77">
        <v>15.53</v>
      </c>
      <c r="H75" s="77"/>
      <c r="I75" s="26">
        <f t="shared" si="7"/>
        <v>16.36</v>
      </c>
      <c r="J75" s="78"/>
      <c r="K75" s="77"/>
      <c r="L75" s="77"/>
      <c r="M75" s="77"/>
      <c r="N75" s="27">
        <f t="shared" si="8"/>
        <v>0</v>
      </c>
      <c r="O75" s="28">
        <f t="shared" si="9"/>
        <v>16.36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46</v>
      </c>
      <c r="D76" s="71">
        <v>37</v>
      </c>
      <c r="E76" s="71"/>
      <c r="F76" s="71"/>
      <c r="G76" s="71">
        <v>1422</v>
      </c>
      <c r="H76" s="71"/>
      <c r="I76" s="17">
        <f t="shared" si="7"/>
        <v>1505</v>
      </c>
      <c r="J76" s="72"/>
      <c r="K76" s="71"/>
      <c r="L76" s="71"/>
      <c r="M76" s="71">
        <v>76</v>
      </c>
      <c r="N76" s="19">
        <f t="shared" si="8"/>
        <v>76</v>
      </c>
      <c r="O76" s="20">
        <f t="shared" si="9"/>
        <v>1581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3.5</v>
      </c>
      <c r="D77" s="80">
        <v>2.2999999999999998</v>
      </c>
      <c r="E77" s="80"/>
      <c r="F77" s="80"/>
      <c r="G77" s="80">
        <v>78.099999999999994</v>
      </c>
      <c r="H77" s="80"/>
      <c r="I77" s="29">
        <f t="shared" si="7"/>
        <v>83.899999999999991</v>
      </c>
      <c r="J77" s="81"/>
      <c r="K77" s="80"/>
      <c r="L77" s="80"/>
      <c r="M77" s="80">
        <v>3.9</v>
      </c>
      <c r="N77" s="30">
        <f t="shared" si="8"/>
        <v>3.9</v>
      </c>
      <c r="O77" s="31">
        <f t="shared" si="9"/>
        <v>87.8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2.37</v>
      </c>
      <c r="D78" s="77"/>
      <c r="E78" s="77"/>
      <c r="F78" s="77"/>
      <c r="G78" s="77">
        <v>4.13</v>
      </c>
      <c r="H78" s="77"/>
      <c r="I78" s="26">
        <f t="shared" si="7"/>
        <v>6.5</v>
      </c>
      <c r="J78" s="78"/>
      <c r="K78" s="77"/>
      <c r="L78" s="77">
        <v>0.15</v>
      </c>
      <c r="M78" s="77">
        <v>0.14000000000000001</v>
      </c>
      <c r="N78" s="27">
        <f t="shared" si="8"/>
        <v>0.29000000000000004</v>
      </c>
      <c r="O78" s="28">
        <f t="shared" si="9"/>
        <v>6.79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327</v>
      </c>
      <c r="D79" s="71"/>
      <c r="E79" s="71"/>
      <c r="F79" s="71"/>
      <c r="G79" s="71">
        <v>409</v>
      </c>
      <c r="H79" s="71"/>
      <c r="I79" s="17">
        <f t="shared" si="7"/>
        <v>736</v>
      </c>
      <c r="J79" s="72"/>
      <c r="K79" s="71"/>
      <c r="L79" s="71">
        <v>6</v>
      </c>
      <c r="M79" s="71">
        <v>6</v>
      </c>
      <c r="N79" s="19">
        <f t="shared" si="8"/>
        <v>12</v>
      </c>
      <c r="O79" s="20">
        <f t="shared" si="9"/>
        <v>748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17.7</v>
      </c>
      <c r="D80" s="80"/>
      <c r="E80" s="80"/>
      <c r="F80" s="80"/>
      <c r="G80" s="80">
        <v>16.7</v>
      </c>
      <c r="H80" s="80"/>
      <c r="I80" s="29">
        <f t="shared" si="7"/>
        <v>34.4</v>
      </c>
      <c r="J80" s="81"/>
      <c r="K80" s="80"/>
      <c r="L80" s="80">
        <v>0.2</v>
      </c>
      <c r="M80" s="80">
        <v>0.2</v>
      </c>
      <c r="N80" s="30">
        <f t="shared" si="8"/>
        <v>0.4</v>
      </c>
      <c r="O80" s="31">
        <f t="shared" si="9"/>
        <v>34.799999999999997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88.49</v>
      </c>
      <c r="D81" s="77"/>
      <c r="E81" s="77"/>
      <c r="F81" s="77"/>
      <c r="G81" s="77">
        <v>11.09</v>
      </c>
      <c r="H81" s="77"/>
      <c r="I81" s="26">
        <f t="shared" si="7"/>
        <v>99.58</v>
      </c>
      <c r="J81" s="78"/>
      <c r="K81" s="77"/>
      <c r="L81" s="77"/>
      <c r="M81" s="77"/>
      <c r="N81" s="27">
        <f t="shared" si="8"/>
        <v>0</v>
      </c>
      <c r="O81" s="28">
        <f t="shared" si="9"/>
        <v>99.58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17538</v>
      </c>
      <c r="D82" s="71"/>
      <c r="E82" s="71"/>
      <c r="F82" s="71"/>
      <c r="G82" s="71">
        <v>1485</v>
      </c>
      <c r="H82" s="71"/>
      <c r="I82" s="17">
        <f t="shared" si="7"/>
        <v>19023</v>
      </c>
      <c r="J82" s="72"/>
      <c r="K82" s="71"/>
      <c r="L82" s="71"/>
      <c r="M82" s="71"/>
      <c r="N82" s="19">
        <f t="shared" si="8"/>
        <v>0</v>
      </c>
      <c r="O82" s="20">
        <f t="shared" si="9"/>
        <v>19023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735.7</v>
      </c>
      <c r="D83" s="80"/>
      <c r="E83" s="80"/>
      <c r="F83" s="80"/>
      <c r="G83" s="80">
        <v>44.5</v>
      </c>
      <c r="H83" s="80"/>
      <c r="I83" s="29">
        <f t="shared" si="7"/>
        <v>780.2</v>
      </c>
      <c r="J83" s="81"/>
      <c r="K83" s="80"/>
      <c r="L83" s="80"/>
      <c r="M83" s="80"/>
      <c r="N83" s="30">
        <f t="shared" si="8"/>
        <v>0</v>
      </c>
      <c r="O83" s="31">
        <f t="shared" si="9"/>
        <v>780.2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92.19</v>
      </c>
      <c r="D84" s="77">
        <v>3.29</v>
      </c>
      <c r="E84" s="77"/>
      <c r="F84" s="77"/>
      <c r="G84" s="77">
        <v>0.02</v>
      </c>
      <c r="H84" s="77"/>
      <c r="I84" s="26">
        <f t="shared" si="7"/>
        <v>95.5</v>
      </c>
      <c r="J84" s="78"/>
      <c r="K84" s="77"/>
      <c r="L84" s="77"/>
      <c r="M84" s="77">
        <v>0.01</v>
      </c>
      <c r="N84" s="27">
        <f t="shared" si="8"/>
        <v>0.01</v>
      </c>
      <c r="O84" s="28">
        <f t="shared" si="9"/>
        <v>95.51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20385</v>
      </c>
      <c r="D85" s="71">
        <v>249</v>
      </c>
      <c r="E85" s="71"/>
      <c r="F85" s="71"/>
      <c r="G85" s="71">
        <v>3</v>
      </c>
      <c r="H85" s="71"/>
      <c r="I85" s="17">
        <f t="shared" si="7"/>
        <v>20637</v>
      </c>
      <c r="J85" s="72"/>
      <c r="K85" s="71"/>
      <c r="L85" s="71"/>
      <c r="M85" s="71">
        <v>1</v>
      </c>
      <c r="N85" s="19">
        <f t="shared" si="8"/>
        <v>1</v>
      </c>
      <c r="O85" s="20">
        <f t="shared" si="9"/>
        <v>20638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609.70000000000005</v>
      </c>
      <c r="D86" s="80">
        <v>9.8000000000000007</v>
      </c>
      <c r="E86" s="80"/>
      <c r="F86" s="80"/>
      <c r="G86" s="80">
        <v>0.1</v>
      </c>
      <c r="H86" s="80"/>
      <c r="I86" s="29">
        <f t="shared" si="7"/>
        <v>619.6</v>
      </c>
      <c r="J86" s="81"/>
      <c r="K86" s="80"/>
      <c r="L86" s="80"/>
      <c r="M86" s="80">
        <v>0</v>
      </c>
      <c r="N86" s="30">
        <f t="shared" si="8"/>
        <v>0</v>
      </c>
      <c r="O86" s="31">
        <f t="shared" si="9"/>
        <v>619.6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59.76</v>
      </c>
      <c r="D87" s="77">
        <v>1.95</v>
      </c>
      <c r="E87" s="77">
        <v>0.1</v>
      </c>
      <c r="F87" s="77">
        <v>0.04</v>
      </c>
      <c r="G87" s="77">
        <v>0.92</v>
      </c>
      <c r="H87" s="77"/>
      <c r="I87" s="26">
        <f t="shared" si="7"/>
        <v>62.77</v>
      </c>
      <c r="J87" s="78"/>
      <c r="K87" s="77"/>
      <c r="L87" s="77"/>
      <c r="M87" s="77">
        <v>0.35</v>
      </c>
      <c r="N87" s="27">
        <f t="shared" si="8"/>
        <v>0.35</v>
      </c>
      <c r="O87" s="28">
        <f t="shared" si="9"/>
        <v>63.120000000000005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15614</v>
      </c>
      <c r="D88" s="71">
        <v>176</v>
      </c>
      <c r="E88" s="71">
        <v>8</v>
      </c>
      <c r="F88" s="71">
        <v>8</v>
      </c>
      <c r="G88" s="71">
        <v>146</v>
      </c>
      <c r="H88" s="71"/>
      <c r="I88" s="17">
        <f t="shared" si="7"/>
        <v>15952</v>
      </c>
      <c r="J88" s="72"/>
      <c r="K88" s="71"/>
      <c r="L88" s="71"/>
      <c r="M88" s="71">
        <v>22</v>
      </c>
      <c r="N88" s="19">
        <f t="shared" si="8"/>
        <v>22</v>
      </c>
      <c r="O88" s="20">
        <f t="shared" si="9"/>
        <v>15974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305.5</v>
      </c>
      <c r="D89" s="80">
        <v>6</v>
      </c>
      <c r="E89" s="80">
        <v>0.3</v>
      </c>
      <c r="F89" s="80">
        <v>0.1</v>
      </c>
      <c r="G89" s="80">
        <v>2.8</v>
      </c>
      <c r="H89" s="80"/>
      <c r="I89" s="29">
        <f t="shared" si="7"/>
        <v>314.70000000000005</v>
      </c>
      <c r="J89" s="81"/>
      <c r="K89" s="80"/>
      <c r="L89" s="80"/>
      <c r="M89" s="80">
        <v>0.6</v>
      </c>
      <c r="N89" s="30">
        <f t="shared" si="8"/>
        <v>0.6</v>
      </c>
      <c r="O89" s="31">
        <f t="shared" si="9"/>
        <v>315.30000000000007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99.31</v>
      </c>
      <c r="D90" s="77">
        <v>2.5</v>
      </c>
      <c r="E90" s="77"/>
      <c r="F90" s="77">
        <v>2.42</v>
      </c>
      <c r="G90" s="77">
        <v>2.0699999999999998</v>
      </c>
      <c r="H90" s="77">
        <v>0.85</v>
      </c>
      <c r="I90" s="26">
        <f t="shared" si="7"/>
        <v>107.14999999999999</v>
      </c>
      <c r="J90" s="78"/>
      <c r="K90" s="77"/>
      <c r="L90" s="77"/>
      <c r="M90" s="77">
        <v>0.31</v>
      </c>
      <c r="N90" s="27">
        <f t="shared" si="8"/>
        <v>0.31</v>
      </c>
      <c r="O90" s="28">
        <f t="shared" si="9"/>
        <v>107.46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28376</v>
      </c>
      <c r="D91" s="71">
        <v>268</v>
      </c>
      <c r="E91" s="71"/>
      <c r="F91" s="71">
        <v>468</v>
      </c>
      <c r="G91" s="71">
        <v>382</v>
      </c>
      <c r="H91" s="71">
        <v>90</v>
      </c>
      <c r="I91" s="17">
        <f t="shared" si="7"/>
        <v>29584</v>
      </c>
      <c r="J91" s="72"/>
      <c r="K91" s="71"/>
      <c r="L91" s="71"/>
      <c r="M91" s="71">
        <v>26</v>
      </c>
      <c r="N91" s="19">
        <f t="shared" si="8"/>
        <v>26</v>
      </c>
      <c r="O91" s="20">
        <f t="shared" si="9"/>
        <v>29610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470</v>
      </c>
      <c r="D92" s="80">
        <v>6.9</v>
      </c>
      <c r="E92" s="80"/>
      <c r="F92" s="80">
        <v>6.1</v>
      </c>
      <c r="G92" s="80">
        <v>6.7</v>
      </c>
      <c r="H92" s="80">
        <v>2.5</v>
      </c>
      <c r="I92" s="29">
        <f t="shared" si="7"/>
        <v>492.2</v>
      </c>
      <c r="J92" s="81"/>
      <c r="K92" s="80"/>
      <c r="L92" s="80"/>
      <c r="M92" s="80">
        <v>0.8</v>
      </c>
      <c r="N92" s="30">
        <f t="shared" si="8"/>
        <v>0.8</v>
      </c>
      <c r="O92" s="31">
        <f t="shared" si="9"/>
        <v>493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200.09</v>
      </c>
      <c r="D93" s="77">
        <v>1.1399999999999999</v>
      </c>
      <c r="E93" s="77"/>
      <c r="F93" s="77">
        <v>5.0599999999999996</v>
      </c>
      <c r="G93" s="77">
        <v>4.96</v>
      </c>
      <c r="H93" s="77">
        <v>0.2</v>
      </c>
      <c r="I93" s="26">
        <f t="shared" si="7"/>
        <v>211.45</v>
      </c>
      <c r="J93" s="78"/>
      <c r="K93" s="77"/>
      <c r="L93" s="77"/>
      <c r="M93" s="77"/>
      <c r="N93" s="27">
        <f t="shared" si="8"/>
        <v>0</v>
      </c>
      <c r="O93" s="28">
        <f t="shared" si="9"/>
        <v>211.45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65226</v>
      </c>
      <c r="D94" s="71">
        <v>169</v>
      </c>
      <c r="E94" s="71"/>
      <c r="F94" s="71">
        <v>912</v>
      </c>
      <c r="G94" s="71">
        <v>1023</v>
      </c>
      <c r="H94" s="71">
        <v>27</v>
      </c>
      <c r="I94" s="17">
        <f t="shared" si="7"/>
        <v>67357</v>
      </c>
      <c r="J94" s="72"/>
      <c r="K94" s="71"/>
      <c r="L94" s="71"/>
      <c r="M94" s="71"/>
      <c r="N94" s="19">
        <f t="shared" si="8"/>
        <v>0</v>
      </c>
      <c r="O94" s="20">
        <f t="shared" si="9"/>
        <v>67357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871.7</v>
      </c>
      <c r="D95" s="80">
        <v>3.4</v>
      </c>
      <c r="E95" s="80"/>
      <c r="F95" s="80">
        <v>10.3</v>
      </c>
      <c r="G95" s="80">
        <v>15</v>
      </c>
      <c r="H95" s="80">
        <v>0.7</v>
      </c>
      <c r="I95" s="29">
        <f t="shared" si="7"/>
        <v>901.1</v>
      </c>
      <c r="J95" s="81"/>
      <c r="K95" s="80"/>
      <c r="L95" s="80"/>
      <c r="M95" s="80"/>
      <c r="N95" s="30">
        <f t="shared" si="8"/>
        <v>0</v>
      </c>
      <c r="O95" s="31">
        <f t="shared" si="9"/>
        <v>901.1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237.23</v>
      </c>
      <c r="D96" s="77">
        <v>0.87</v>
      </c>
      <c r="E96" s="77"/>
      <c r="F96" s="77">
        <v>3.6</v>
      </c>
      <c r="G96" s="77">
        <v>39.86</v>
      </c>
      <c r="H96" s="77">
        <v>0.01</v>
      </c>
      <c r="I96" s="26">
        <f t="shared" si="7"/>
        <v>281.57</v>
      </c>
      <c r="J96" s="78"/>
      <c r="K96" s="77"/>
      <c r="L96" s="77"/>
      <c r="M96" s="77">
        <v>0.2</v>
      </c>
      <c r="N96" s="27">
        <f t="shared" si="8"/>
        <v>0.2</v>
      </c>
      <c r="O96" s="28">
        <f t="shared" si="9"/>
        <v>281.77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87586</v>
      </c>
      <c r="D97" s="71">
        <v>130</v>
      </c>
      <c r="E97" s="71"/>
      <c r="F97" s="71">
        <v>689</v>
      </c>
      <c r="G97" s="71">
        <v>8761</v>
      </c>
      <c r="H97" s="71">
        <v>1</v>
      </c>
      <c r="I97" s="17">
        <f t="shared" si="7"/>
        <v>97167</v>
      </c>
      <c r="J97" s="72"/>
      <c r="K97" s="71"/>
      <c r="L97" s="71"/>
      <c r="M97" s="71">
        <v>21</v>
      </c>
      <c r="N97" s="19">
        <f t="shared" si="8"/>
        <v>21</v>
      </c>
      <c r="O97" s="20">
        <f t="shared" si="9"/>
        <v>97188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959.4</v>
      </c>
      <c r="D98" s="80">
        <v>2.5</v>
      </c>
      <c r="E98" s="80"/>
      <c r="F98" s="80">
        <v>7.1</v>
      </c>
      <c r="G98" s="80">
        <v>114.9</v>
      </c>
      <c r="H98" s="80">
        <v>0</v>
      </c>
      <c r="I98" s="29">
        <f t="shared" si="7"/>
        <v>1083.9000000000001</v>
      </c>
      <c r="J98" s="81"/>
      <c r="K98" s="80"/>
      <c r="L98" s="80"/>
      <c r="M98" s="80">
        <v>0.4</v>
      </c>
      <c r="N98" s="30">
        <f t="shared" si="8"/>
        <v>0.4</v>
      </c>
      <c r="O98" s="31">
        <f t="shared" si="9"/>
        <v>1084.3000000000002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178.31</v>
      </c>
      <c r="D99" s="77">
        <v>0.09</v>
      </c>
      <c r="E99" s="77"/>
      <c r="F99" s="77">
        <v>6.5</v>
      </c>
      <c r="G99" s="77">
        <v>126.59</v>
      </c>
      <c r="H99" s="77"/>
      <c r="I99" s="26">
        <f t="shared" si="7"/>
        <v>311.49</v>
      </c>
      <c r="J99" s="78"/>
      <c r="K99" s="77"/>
      <c r="L99" s="77"/>
      <c r="M99" s="77"/>
      <c r="N99" s="27">
        <f t="shared" si="8"/>
        <v>0</v>
      </c>
      <c r="O99" s="28">
        <f t="shared" si="9"/>
        <v>311.49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63569</v>
      </c>
      <c r="D100" s="71">
        <v>13</v>
      </c>
      <c r="E100" s="71"/>
      <c r="F100" s="71">
        <v>1280</v>
      </c>
      <c r="G100" s="71">
        <v>26475</v>
      </c>
      <c r="H100" s="71"/>
      <c r="I100" s="17">
        <f t="shared" si="7"/>
        <v>91337</v>
      </c>
      <c r="J100" s="72"/>
      <c r="K100" s="71"/>
      <c r="L100" s="71"/>
      <c r="M100" s="71"/>
      <c r="N100" s="19">
        <f t="shared" si="8"/>
        <v>0</v>
      </c>
      <c r="O100" s="20">
        <f t="shared" si="9"/>
        <v>91337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709.8</v>
      </c>
      <c r="D101" s="80">
        <v>0.3</v>
      </c>
      <c r="E101" s="80"/>
      <c r="F101" s="80">
        <v>12.7</v>
      </c>
      <c r="G101" s="80">
        <v>338.6</v>
      </c>
      <c r="H101" s="80"/>
      <c r="I101" s="29">
        <f t="shared" si="7"/>
        <v>1061.4000000000001</v>
      </c>
      <c r="J101" s="81"/>
      <c r="K101" s="80"/>
      <c r="L101" s="80"/>
      <c r="M101" s="80"/>
      <c r="N101" s="30">
        <f t="shared" si="8"/>
        <v>0</v>
      </c>
      <c r="O101" s="31">
        <f t="shared" si="9"/>
        <v>1061.4000000000001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185.88</v>
      </c>
      <c r="D102" s="77">
        <v>0.41</v>
      </c>
      <c r="E102" s="77"/>
      <c r="F102" s="77">
        <v>3.21</v>
      </c>
      <c r="G102" s="77">
        <v>187.1</v>
      </c>
      <c r="H102" s="77">
        <v>0.08</v>
      </c>
      <c r="I102" s="26">
        <f t="shared" si="7"/>
        <v>376.68</v>
      </c>
      <c r="J102" s="78"/>
      <c r="K102" s="77"/>
      <c r="L102" s="77"/>
      <c r="M102" s="77">
        <v>0.18</v>
      </c>
      <c r="N102" s="27">
        <f t="shared" si="8"/>
        <v>0.18</v>
      </c>
      <c r="O102" s="28">
        <f t="shared" si="9"/>
        <v>376.86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63810</v>
      </c>
      <c r="D103" s="71">
        <v>59</v>
      </c>
      <c r="E103" s="71"/>
      <c r="F103" s="71">
        <v>609</v>
      </c>
      <c r="G103" s="71">
        <v>42098</v>
      </c>
      <c r="H103" s="71">
        <v>12</v>
      </c>
      <c r="I103" s="17">
        <f t="shared" si="7"/>
        <v>106588</v>
      </c>
      <c r="J103" s="72"/>
      <c r="K103" s="71"/>
      <c r="L103" s="71"/>
      <c r="M103" s="71">
        <v>19</v>
      </c>
      <c r="N103" s="19">
        <f t="shared" si="8"/>
        <v>19</v>
      </c>
      <c r="O103" s="20">
        <f t="shared" si="9"/>
        <v>106607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681.5</v>
      </c>
      <c r="D104" s="80">
        <v>0.8</v>
      </c>
      <c r="E104" s="80"/>
      <c r="F104" s="80">
        <v>5.0999999999999996</v>
      </c>
      <c r="G104" s="80">
        <v>478</v>
      </c>
      <c r="H104" s="80">
        <v>0.2</v>
      </c>
      <c r="I104" s="29">
        <f t="shared" si="7"/>
        <v>1165.6000000000001</v>
      </c>
      <c r="J104" s="81"/>
      <c r="K104" s="80"/>
      <c r="L104" s="80"/>
      <c r="M104" s="80">
        <v>0.3</v>
      </c>
      <c r="N104" s="30">
        <f t="shared" si="8"/>
        <v>0.3</v>
      </c>
      <c r="O104" s="31">
        <f t="shared" si="9"/>
        <v>1165.9000000000001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86.59</v>
      </c>
      <c r="D105" s="77"/>
      <c r="E105" s="77"/>
      <c r="F105" s="77">
        <v>0.05</v>
      </c>
      <c r="G105" s="77">
        <v>73.78</v>
      </c>
      <c r="H105" s="77"/>
      <c r="I105" s="26">
        <f t="shared" si="7"/>
        <v>160.42000000000002</v>
      </c>
      <c r="J105" s="78"/>
      <c r="K105" s="77"/>
      <c r="L105" s="77">
        <v>0.24</v>
      </c>
      <c r="M105" s="77">
        <v>0.05</v>
      </c>
      <c r="N105" s="27">
        <f t="shared" si="8"/>
        <v>0.28999999999999998</v>
      </c>
      <c r="O105" s="28">
        <f t="shared" si="9"/>
        <v>160.71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31369</v>
      </c>
      <c r="D106" s="71"/>
      <c r="E106" s="71"/>
      <c r="F106" s="71">
        <v>12</v>
      </c>
      <c r="G106" s="71">
        <v>17486</v>
      </c>
      <c r="H106" s="71"/>
      <c r="I106" s="17">
        <f t="shared" si="7"/>
        <v>48867</v>
      </c>
      <c r="J106" s="72"/>
      <c r="K106" s="71"/>
      <c r="L106" s="71">
        <v>24</v>
      </c>
      <c r="M106" s="71">
        <v>5</v>
      </c>
      <c r="N106" s="19">
        <f t="shared" si="8"/>
        <v>29</v>
      </c>
      <c r="O106" s="20">
        <f t="shared" si="9"/>
        <v>48896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308.39999999999998</v>
      </c>
      <c r="D107" s="80"/>
      <c r="E107" s="80"/>
      <c r="F107" s="80">
        <v>0.1</v>
      </c>
      <c r="G107" s="80">
        <v>150.6</v>
      </c>
      <c r="H107" s="80"/>
      <c r="I107" s="29">
        <f t="shared" si="7"/>
        <v>459.1</v>
      </c>
      <c r="J107" s="81"/>
      <c r="K107" s="80"/>
      <c r="L107" s="80">
        <v>0.3</v>
      </c>
      <c r="M107" s="80">
        <v>0.1</v>
      </c>
      <c r="N107" s="30">
        <f t="shared" si="8"/>
        <v>0.4</v>
      </c>
      <c r="O107" s="31">
        <f t="shared" si="9"/>
        <v>459.5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68.650000000000006</v>
      </c>
      <c r="D108" s="77">
        <v>0.15</v>
      </c>
      <c r="E108" s="77"/>
      <c r="F108" s="77"/>
      <c r="G108" s="77">
        <v>35.28</v>
      </c>
      <c r="H108" s="77"/>
      <c r="I108" s="26">
        <f t="shared" si="7"/>
        <v>104.08000000000001</v>
      </c>
      <c r="J108" s="78"/>
      <c r="K108" s="77"/>
      <c r="L108" s="77">
        <v>1.24</v>
      </c>
      <c r="M108" s="77">
        <v>0.45</v>
      </c>
      <c r="N108" s="27">
        <f t="shared" si="8"/>
        <v>1.69</v>
      </c>
      <c r="O108" s="28">
        <f t="shared" si="9"/>
        <v>105.77000000000001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25439</v>
      </c>
      <c r="D109" s="71">
        <v>23</v>
      </c>
      <c r="E109" s="71"/>
      <c r="F109" s="71"/>
      <c r="G109" s="71">
        <v>8643</v>
      </c>
      <c r="H109" s="71"/>
      <c r="I109" s="17">
        <f t="shared" si="7"/>
        <v>34105</v>
      </c>
      <c r="J109" s="72"/>
      <c r="K109" s="71"/>
      <c r="L109" s="71">
        <v>79</v>
      </c>
      <c r="M109" s="71">
        <v>31</v>
      </c>
      <c r="N109" s="19">
        <f t="shared" si="8"/>
        <v>110</v>
      </c>
      <c r="O109" s="20">
        <f t="shared" si="9"/>
        <v>34215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227.3</v>
      </c>
      <c r="D110" s="80">
        <v>0.3</v>
      </c>
      <c r="E110" s="80"/>
      <c r="F110" s="80"/>
      <c r="G110" s="80">
        <v>66.8</v>
      </c>
      <c r="H110" s="80"/>
      <c r="I110" s="29">
        <f t="shared" si="7"/>
        <v>294.40000000000003</v>
      </c>
      <c r="J110" s="81"/>
      <c r="K110" s="80"/>
      <c r="L110" s="80">
        <v>0.8</v>
      </c>
      <c r="M110" s="80">
        <v>0.4</v>
      </c>
      <c r="N110" s="30">
        <f t="shared" si="8"/>
        <v>1.2000000000000002</v>
      </c>
      <c r="O110" s="31">
        <f t="shared" si="9"/>
        <v>295.60000000000002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54.12</v>
      </c>
      <c r="D111" s="77">
        <v>0.13</v>
      </c>
      <c r="E111" s="77"/>
      <c r="F111" s="77"/>
      <c r="G111" s="77">
        <v>22.26</v>
      </c>
      <c r="H111" s="77"/>
      <c r="I111" s="26">
        <f t="shared" si="7"/>
        <v>76.510000000000005</v>
      </c>
      <c r="J111" s="78"/>
      <c r="K111" s="77"/>
      <c r="L111" s="77"/>
      <c r="M111" s="77">
        <v>0.31</v>
      </c>
      <c r="N111" s="27">
        <f t="shared" si="8"/>
        <v>0.31</v>
      </c>
      <c r="O111" s="28">
        <f t="shared" si="9"/>
        <v>76.820000000000007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21023</v>
      </c>
      <c r="D112" s="71">
        <v>22</v>
      </c>
      <c r="E112" s="71"/>
      <c r="F112" s="71"/>
      <c r="G112" s="71">
        <v>5460</v>
      </c>
      <c r="H112" s="71"/>
      <c r="I112" s="17">
        <f t="shared" si="7"/>
        <v>26505</v>
      </c>
      <c r="J112" s="72"/>
      <c r="K112" s="71"/>
      <c r="L112" s="71"/>
      <c r="M112" s="71">
        <v>33</v>
      </c>
      <c r="N112" s="19">
        <f t="shared" si="8"/>
        <v>33</v>
      </c>
      <c r="O112" s="20">
        <f t="shared" si="9"/>
        <v>26538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183.1</v>
      </c>
      <c r="D113" s="80">
        <v>0.2</v>
      </c>
      <c r="E113" s="80"/>
      <c r="F113" s="80"/>
      <c r="G113" s="80">
        <v>0</v>
      </c>
      <c r="H113" s="80"/>
      <c r="I113" s="29">
        <f t="shared" si="7"/>
        <v>183.29999999999998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183.29999999999998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57.48</v>
      </c>
      <c r="D114" s="77">
        <v>0.03</v>
      </c>
      <c r="E114" s="77"/>
      <c r="F114" s="77"/>
      <c r="G114" s="77">
        <v>12.01</v>
      </c>
      <c r="H114" s="77"/>
      <c r="I114" s="26">
        <f t="shared" si="7"/>
        <v>69.52</v>
      </c>
      <c r="J114" s="78"/>
      <c r="K114" s="77"/>
      <c r="L114" s="77"/>
      <c r="M114" s="77"/>
      <c r="N114" s="27">
        <f t="shared" si="8"/>
        <v>0</v>
      </c>
      <c r="O114" s="28">
        <f t="shared" si="9"/>
        <v>69.52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22979</v>
      </c>
      <c r="D115" s="71">
        <v>5</v>
      </c>
      <c r="E115" s="71"/>
      <c r="F115" s="71"/>
      <c r="G115" s="71">
        <v>2914</v>
      </c>
      <c r="H115" s="71"/>
      <c r="I115" s="17">
        <f t="shared" si="7"/>
        <v>25898</v>
      </c>
      <c r="J115" s="72"/>
      <c r="K115" s="71"/>
      <c r="L115" s="71"/>
      <c r="M115" s="71"/>
      <c r="N115" s="19">
        <f t="shared" si="8"/>
        <v>0</v>
      </c>
      <c r="O115" s="20">
        <f t="shared" si="9"/>
        <v>25898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183.6</v>
      </c>
      <c r="D116" s="89">
        <v>0</v>
      </c>
      <c r="E116" s="89"/>
      <c r="F116" s="89"/>
      <c r="G116" s="89">
        <v>0</v>
      </c>
      <c r="H116" s="89"/>
      <c r="I116" s="47">
        <f t="shared" si="7"/>
        <v>183.6</v>
      </c>
      <c r="J116" s="90"/>
      <c r="K116" s="89"/>
      <c r="L116" s="89"/>
      <c r="M116" s="89"/>
      <c r="N116" s="49">
        <f t="shared" si="8"/>
        <v>0</v>
      </c>
      <c r="O116" s="44">
        <f t="shared" si="9"/>
        <v>183.6</v>
      </c>
      <c r="P116" s="45">
        <f>SUM(O136,P111,P112,P115)</f>
        <v>2152.8299999999995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73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42.46</v>
      </c>
      <c r="D121" s="68">
        <v>0.65</v>
      </c>
      <c r="E121" s="68"/>
      <c r="F121" s="68"/>
      <c r="G121" s="68">
        <v>10.130000000000001</v>
      </c>
      <c r="H121" s="68"/>
      <c r="I121" s="11">
        <f t="shared" si="7"/>
        <v>53.24</v>
      </c>
      <c r="J121" s="69"/>
      <c r="K121" s="68"/>
      <c r="L121" s="68"/>
      <c r="M121" s="68"/>
      <c r="N121" s="13">
        <f t="shared" si="8"/>
        <v>0</v>
      </c>
      <c r="O121" s="14">
        <f t="shared" si="9"/>
        <v>53.24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17780</v>
      </c>
      <c r="D122" s="71">
        <v>112</v>
      </c>
      <c r="E122" s="71"/>
      <c r="F122" s="71"/>
      <c r="G122" s="71">
        <v>2392</v>
      </c>
      <c r="H122" s="71"/>
      <c r="I122" s="17">
        <f t="shared" si="7"/>
        <v>20284</v>
      </c>
      <c r="J122" s="72"/>
      <c r="K122" s="71"/>
      <c r="L122" s="71"/>
      <c r="M122" s="71"/>
      <c r="N122" s="19">
        <f t="shared" si="8"/>
        <v>0</v>
      </c>
      <c r="O122" s="20">
        <f t="shared" si="9"/>
        <v>20284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140.1</v>
      </c>
      <c r="D123" s="80">
        <v>0</v>
      </c>
      <c r="E123" s="80"/>
      <c r="F123" s="80"/>
      <c r="G123" s="80">
        <v>0</v>
      </c>
      <c r="H123" s="80"/>
      <c r="I123" s="29">
        <f t="shared" si="7"/>
        <v>140.1</v>
      </c>
      <c r="J123" s="81"/>
      <c r="K123" s="80"/>
      <c r="L123" s="80"/>
      <c r="M123" s="80"/>
      <c r="N123" s="30">
        <f t="shared" si="8"/>
        <v>0</v>
      </c>
      <c r="O123" s="31">
        <f t="shared" si="9"/>
        <v>140.1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21.51</v>
      </c>
      <c r="D124" s="77"/>
      <c r="E124" s="77"/>
      <c r="F124" s="77"/>
      <c r="G124" s="77">
        <v>3.92</v>
      </c>
      <c r="H124" s="77"/>
      <c r="I124" s="26">
        <f t="shared" si="7"/>
        <v>25.43</v>
      </c>
      <c r="J124" s="78"/>
      <c r="K124" s="77"/>
      <c r="L124" s="77"/>
      <c r="M124" s="77"/>
      <c r="N124" s="27">
        <f t="shared" si="8"/>
        <v>0</v>
      </c>
      <c r="O124" s="28">
        <f t="shared" si="9"/>
        <v>25.43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9081</v>
      </c>
      <c r="D125" s="71"/>
      <c r="E125" s="71"/>
      <c r="F125" s="71"/>
      <c r="G125" s="71">
        <v>975</v>
      </c>
      <c r="H125" s="71"/>
      <c r="I125" s="17">
        <f t="shared" si="7"/>
        <v>10056</v>
      </c>
      <c r="J125" s="72"/>
      <c r="K125" s="71"/>
      <c r="L125" s="71"/>
      <c r="M125" s="71"/>
      <c r="N125" s="19">
        <f t="shared" si="8"/>
        <v>0</v>
      </c>
      <c r="O125" s="20">
        <f t="shared" si="9"/>
        <v>10056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68</v>
      </c>
      <c r="D126" s="80"/>
      <c r="E126" s="80"/>
      <c r="F126" s="80"/>
      <c r="G126" s="80">
        <v>0</v>
      </c>
      <c r="H126" s="80"/>
      <c r="I126" s="29">
        <f t="shared" si="7"/>
        <v>68</v>
      </c>
      <c r="J126" s="81"/>
      <c r="K126" s="80"/>
      <c r="L126" s="80"/>
      <c r="M126" s="80"/>
      <c r="N126" s="30">
        <f t="shared" si="8"/>
        <v>0</v>
      </c>
      <c r="O126" s="31">
        <f t="shared" si="9"/>
        <v>68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34.83</v>
      </c>
      <c r="D127" s="77">
        <v>0.31</v>
      </c>
      <c r="E127" s="77"/>
      <c r="F127" s="77"/>
      <c r="G127" s="77">
        <v>5.88</v>
      </c>
      <c r="H127" s="77"/>
      <c r="I127" s="26">
        <f t="shared" si="7"/>
        <v>41.02</v>
      </c>
      <c r="J127" s="78"/>
      <c r="K127" s="77"/>
      <c r="L127" s="77"/>
      <c r="M127" s="77"/>
      <c r="N127" s="27">
        <f t="shared" si="8"/>
        <v>0</v>
      </c>
      <c r="O127" s="28">
        <f t="shared" si="9"/>
        <v>41.02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15054</v>
      </c>
      <c r="D128" s="71">
        <v>42</v>
      </c>
      <c r="E128" s="71"/>
      <c r="F128" s="71"/>
      <c r="G128" s="71">
        <v>1416</v>
      </c>
      <c r="H128" s="71"/>
      <c r="I128" s="17">
        <f t="shared" si="7"/>
        <v>16512</v>
      </c>
      <c r="J128" s="72"/>
      <c r="K128" s="71"/>
      <c r="L128" s="71"/>
      <c r="M128" s="71"/>
      <c r="N128" s="19">
        <f t="shared" si="8"/>
        <v>0</v>
      </c>
      <c r="O128" s="20">
        <f t="shared" si="9"/>
        <v>16512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1509.27</v>
      </c>
      <c r="D130" s="68">
        <v>11.52</v>
      </c>
      <c r="E130" s="68">
        <v>0.1</v>
      </c>
      <c r="F130" s="68">
        <v>20.88</v>
      </c>
      <c r="G130" s="68">
        <v>555.53</v>
      </c>
      <c r="H130" s="68">
        <v>1.1399999999999999</v>
      </c>
      <c r="I130" s="11">
        <f t="shared" si="7"/>
        <v>2098.44</v>
      </c>
      <c r="J130" s="69"/>
      <c r="K130" s="68"/>
      <c r="L130" s="68">
        <v>1.66</v>
      </c>
      <c r="M130" s="68">
        <v>14.81</v>
      </c>
      <c r="N130" s="13">
        <f>SUM(J130:M130)</f>
        <v>16.47</v>
      </c>
      <c r="O130" s="14">
        <f t="shared" si="9"/>
        <v>2114.91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505156</v>
      </c>
      <c r="D131" s="71">
        <v>1268</v>
      </c>
      <c r="E131" s="71">
        <v>8</v>
      </c>
      <c r="F131" s="71">
        <v>3978</v>
      </c>
      <c r="G131" s="71">
        <v>121490</v>
      </c>
      <c r="H131" s="71">
        <v>130</v>
      </c>
      <c r="I131" s="17">
        <f t="shared" si="7"/>
        <v>632030</v>
      </c>
      <c r="J131" s="72"/>
      <c r="K131" s="71"/>
      <c r="L131" s="71">
        <v>110</v>
      </c>
      <c r="M131" s="71">
        <v>505</v>
      </c>
      <c r="N131" s="19">
        <f t="shared" si="8"/>
        <v>615</v>
      </c>
      <c r="O131" s="20">
        <f t="shared" si="9"/>
        <v>632645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6471.5</v>
      </c>
      <c r="D132" s="80">
        <v>30.2</v>
      </c>
      <c r="E132" s="80">
        <v>0.3</v>
      </c>
      <c r="F132" s="80">
        <v>41.5</v>
      </c>
      <c r="G132" s="80">
        <v>1312.8</v>
      </c>
      <c r="H132" s="80">
        <v>3.4</v>
      </c>
      <c r="I132" s="29">
        <f t="shared" ref="I132:I138" si="10">SUM(C132:H132)</f>
        <v>7859.7</v>
      </c>
      <c r="J132" s="81"/>
      <c r="K132" s="80"/>
      <c r="L132" s="80">
        <v>1.4</v>
      </c>
      <c r="M132" s="80">
        <v>32.9</v>
      </c>
      <c r="N132" s="30">
        <f t="shared" ref="N132:N138" si="11">SUM(J132:M132)</f>
        <v>34.299999999999997</v>
      </c>
      <c r="O132" s="31">
        <f t="shared" ref="O132:O138" si="12">SUM(N132,I132)</f>
        <v>7894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1340.92</v>
      </c>
      <c r="D133" s="77">
        <v>6.79</v>
      </c>
      <c r="E133" s="77"/>
      <c r="F133" s="77">
        <v>20.88</v>
      </c>
      <c r="G133" s="77">
        <v>524.76</v>
      </c>
      <c r="H133" s="77">
        <v>0.08</v>
      </c>
      <c r="I133" s="26">
        <f t="shared" si="10"/>
        <v>1893.43</v>
      </c>
      <c r="J133" s="78"/>
      <c r="K133" s="77"/>
      <c r="L133" s="77">
        <v>1.63</v>
      </c>
      <c r="M133" s="77">
        <v>2</v>
      </c>
      <c r="N133" s="27">
        <f t="shared" si="11"/>
        <v>3.63</v>
      </c>
      <c r="O133" s="28">
        <f t="shared" si="12"/>
        <v>1897.0600000000002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470463</v>
      </c>
      <c r="D134" s="71">
        <v>892</v>
      </c>
      <c r="E134" s="71"/>
      <c r="F134" s="71">
        <v>3978</v>
      </c>
      <c r="G134" s="71">
        <v>118171</v>
      </c>
      <c r="H134" s="71">
        <v>12</v>
      </c>
      <c r="I134" s="17">
        <f t="shared" si="10"/>
        <v>593516</v>
      </c>
      <c r="J134" s="72"/>
      <c r="K134" s="71"/>
      <c r="L134" s="71">
        <v>109</v>
      </c>
      <c r="M134" s="71">
        <v>240</v>
      </c>
      <c r="N134" s="19">
        <f t="shared" si="11"/>
        <v>349</v>
      </c>
      <c r="O134" s="20">
        <f t="shared" si="12"/>
        <v>593865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5214.5</v>
      </c>
      <c r="D135" s="89">
        <v>16.100000000000001</v>
      </c>
      <c r="E135" s="89"/>
      <c r="F135" s="89">
        <v>41.5</v>
      </c>
      <c r="G135" s="89">
        <v>1173.4000000000001</v>
      </c>
      <c r="H135" s="89">
        <v>0.2</v>
      </c>
      <c r="I135" s="47">
        <f t="shared" si="10"/>
        <v>6445.7</v>
      </c>
      <c r="J135" s="90"/>
      <c r="K135" s="89"/>
      <c r="L135" s="89">
        <v>1.3</v>
      </c>
      <c r="M135" s="89">
        <v>6.7</v>
      </c>
      <c r="N135" s="49">
        <f t="shared" si="11"/>
        <v>8</v>
      </c>
      <c r="O135" s="44">
        <f t="shared" si="12"/>
        <v>6453.7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1546.6399999999999</v>
      </c>
      <c r="D136" s="57">
        <f t="shared" si="13"/>
        <v>12.040000000000001</v>
      </c>
      <c r="E136" s="57">
        <f t="shared" si="13"/>
        <v>0.1</v>
      </c>
      <c r="F136" s="57">
        <f t="shared" si="13"/>
        <v>20.88</v>
      </c>
      <c r="G136" s="57">
        <f t="shared" si="13"/>
        <v>555.55999999999983</v>
      </c>
      <c r="H136" s="57">
        <f t="shared" si="13"/>
        <v>1.1400000000000001</v>
      </c>
      <c r="I136" s="58">
        <f t="shared" si="10"/>
        <v>2136.3599999999997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1.66</v>
      </c>
      <c r="M136" s="57">
        <f t="shared" si="14"/>
        <v>14.81</v>
      </c>
      <c r="N136" s="60">
        <f t="shared" si="11"/>
        <v>16.47</v>
      </c>
      <c r="O136" s="61">
        <f t="shared" si="12"/>
        <v>2152.8299999999995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507811</v>
      </c>
      <c r="D137" s="36">
        <f t="shared" si="13"/>
        <v>1305</v>
      </c>
      <c r="E137" s="36">
        <f t="shared" si="13"/>
        <v>8</v>
      </c>
      <c r="F137" s="36">
        <f t="shared" si="13"/>
        <v>3978</v>
      </c>
      <c r="G137" s="36">
        <f t="shared" si="13"/>
        <v>121492</v>
      </c>
      <c r="H137" s="36">
        <f t="shared" si="13"/>
        <v>130</v>
      </c>
      <c r="I137" s="17">
        <f t="shared" si="10"/>
        <v>634724</v>
      </c>
      <c r="J137" s="18">
        <f t="shared" si="14"/>
        <v>0</v>
      </c>
      <c r="K137" s="16">
        <f t="shared" si="14"/>
        <v>0</v>
      </c>
      <c r="L137" s="16">
        <f t="shared" si="14"/>
        <v>110</v>
      </c>
      <c r="M137" s="16">
        <f t="shared" si="14"/>
        <v>505</v>
      </c>
      <c r="N137" s="19">
        <f t="shared" si="11"/>
        <v>615</v>
      </c>
      <c r="O137" s="20">
        <f t="shared" si="12"/>
        <v>635339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6813.3000000000011</v>
      </c>
      <c r="D138" s="41">
        <f t="shared" si="13"/>
        <v>32.5</v>
      </c>
      <c r="E138" s="41">
        <f t="shared" si="13"/>
        <v>0.3</v>
      </c>
      <c r="F138" s="41">
        <f t="shared" si="13"/>
        <v>41.5</v>
      </c>
      <c r="G138" s="41">
        <f t="shared" si="13"/>
        <v>1312.9999999999998</v>
      </c>
      <c r="H138" s="41">
        <f t="shared" si="13"/>
        <v>3.4000000000000004</v>
      </c>
      <c r="I138" s="47">
        <f t="shared" si="10"/>
        <v>8204</v>
      </c>
      <c r="J138" s="48">
        <f t="shared" si="14"/>
        <v>0</v>
      </c>
      <c r="K138" s="46">
        <f t="shared" si="14"/>
        <v>0</v>
      </c>
      <c r="L138" s="46">
        <f t="shared" si="14"/>
        <v>1.4000000000000001</v>
      </c>
      <c r="M138" s="46">
        <f t="shared" si="14"/>
        <v>32.9</v>
      </c>
      <c r="N138" s="49">
        <f t="shared" si="11"/>
        <v>34.299999999999997</v>
      </c>
      <c r="O138" s="44">
        <f t="shared" si="12"/>
        <v>8238.2999999999993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43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2.59</v>
      </c>
      <c r="N5" s="13">
        <f t="shared" ref="N5:N58" si="1">SUM(J5:M5)</f>
        <v>2.59</v>
      </c>
      <c r="O5" s="14">
        <f>SUM(N5,I5)</f>
        <v>2.59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155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0.78</v>
      </c>
      <c r="D14" s="77"/>
      <c r="E14" s="77"/>
      <c r="F14" s="77"/>
      <c r="G14" s="77"/>
      <c r="H14" s="77"/>
      <c r="I14" s="26">
        <f t="shared" si="0"/>
        <v>0.78</v>
      </c>
      <c r="J14" s="78"/>
      <c r="K14" s="77"/>
      <c r="L14" s="77"/>
      <c r="M14" s="77"/>
      <c r="N14" s="27">
        <f t="shared" si="1"/>
        <v>0</v>
      </c>
      <c r="O14" s="28">
        <f t="shared" si="2"/>
        <v>0.78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69</v>
      </c>
      <c r="D15" s="71"/>
      <c r="E15" s="71"/>
      <c r="F15" s="71"/>
      <c r="G15" s="71"/>
      <c r="H15" s="71"/>
      <c r="I15" s="17">
        <f t="shared" si="0"/>
        <v>69</v>
      </c>
      <c r="J15" s="72"/>
      <c r="K15" s="71"/>
      <c r="L15" s="71"/>
      <c r="M15" s="71"/>
      <c r="N15" s="19">
        <f t="shared" si="1"/>
        <v>0</v>
      </c>
      <c r="O15" s="20">
        <f t="shared" si="2"/>
        <v>69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</v>
      </c>
      <c r="D16" s="80"/>
      <c r="E16" s="80"/>
      <c r="F16" s="80"/>
      <c r="G16" s="80"/>
      <c r="H16" s="80"/>
      <c r="I16" s="29">
        <f t="shared" si="0"/>
        <v>9</v>
      </c>
      <c r="J16" s="81"/>
      <c r="K16" s="80"/>
      <c r="L16" s="80"/>
      <c r="M16" s="80"/>
      <c r="N16" s="30">
        <f t="shared" si="1"/>
        <v>0</v>
      </c>
      <c r="O16" s="31">
        <f t="shared" si="2"/>
        <v>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22.44</v>
      </c>
      <c r="D17" s="77">
        <v>0.56000000000000005</v>
      </c>
      <c r="E17" s="77"/>
      <c r="F17" s="77"/>
      <c r="G17" s="77"/>
      <c r="H17" s="77"/>
      <c r="I17" s="26">
        <f t="shared" si="0"/>
        <v>23</v>
      </c>
      <c r="J17" s="78"/>
      <c r="K17" s="77"/>
      <c r="L17" s="77"/>
      <c r="M17" s="77">
        <v>0.43</v>
      </c>
      <c r="N17" s="27">
        <f t="shared" si="1"/>
        <v>0.43</v>
      </c>
      <c r="O17" s="28">
        <f t="shared" si="2"/>
        <v>23.43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2538</v>
      </c>
      <c r="D18" s="71">
        <v>52</v>
      </c>
      <c r="E18" s="71"/>
      <c r="F18" s="71"/>
      <c r="G18" s="71"/>
      <c r="H18" s="71"/>
      <c r="I18" s="17">
        <f t="shared" si="0"/>
        <v>2590</v>
      </c>
      <c r="J18" s="72"/>
      <c r="K18" s="71"/>
      <c r="L18" s="71"/>
      <c r="M18" s="71">
        <v>16</v>
      </c>
      <c r="N18" s="19">
        <f t="shared" si="1"/>
        <v>16</v>
      </c>
      <c r="O18" s="20">
        <f t="shared" si="2"/>
        <v>2606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198.1</v>
      </c>
      <c r="D19" s="80">
        <v>3.1</v>
      </c>
      <c r="E19" s="80"/>
      <c r="F19" s="80"/>
      <c r="G19" s="80"/>
      <c r="H19" s="80"/>
      <c r="I19" s="29">
        <f t="shared" si="0"/>
        <v>201.2</v>
      </c>
      <c r="J19" s="81"/>
      <c r="K19" s="80"/>
      <c r="L19" s="80"/>
      <c r="M19" s="80">
        <v>0.8</v>
      </c>
      <c r="N19" s="30">
        <f t="shared" si="1"/>
        <v>0.8</v>
      </c>
      <c r="O19" s="31">
        <f t="shared" si="2"/>
        <v>202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21.47</v>
      </c>
      <c r="D20" s="77">
        <v>5</v>
      </c>
      <c r="E20" s="77"/>
      <c r="F20" s="77"/>
      <c r="G20" s="77"/>
      <c r="H20" s="77"/>
      <c r="I20" s="26">
        <f t="shared" si="0"/>
        <v>26.47</v>
      </c>
      <c r="J20" s="78"/>
      <c r="K20" s="77"/>
      <c r="L20" s="77"/>
      <c r="M20" s="77">
        <v>0.88</v>
      </c>
      <c r="N20" s="27">
        <f t="shared" si="1"/>
        <v>0.88</v>
      </c>
      <c r="O20" s="28">
        <f t="shared" si="2"/>
        <v>27.349999999999998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3990</v>
      </c>
      <c r="D21" s="71">
        <v>206</v>
      </c>
      <c r="E21" s="71"/>
      <c r="F21" s="71"/>
      <c r="G21" s="71"/>
      <c r="H21" s="71"/>
      <c r="I21" s="17">
        <f t="shared" si="0"/>
        <v>4196</v>
      </c>
      <c r="J21" s="72"/>
      <c r="K21" s="71"/>
      <c r="L21" s="71"/>
      <c r="M21" s="71">
        <v>43</v>
      </c>
      <c r="N21" s="19">
        <f t="shared" si="1"/>
        <v>43</v>
      </c>
      <c r="O21" s="20">
        <f t="shared" si="2"/>
        <v>4239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206.9</v>
      </c>
      <c r="D22" s="80">
        <v>12.4</v>
      </c>
      <c r="E22" s="80"/>
      <c r="F22" s="80"/>
      <c r="G22" s="80"/>
      <c r="H22" s="80"/>
      <c r="I22" s="29">
        <f t="shared" si="0"/>
        <v>219.3</v>
      </c>
      <c r="J22" s="81"/>
      <c r="K22" s="80"/>
      <c r="L22" s="80"/>
      <c r="M22" s="80">
        <v>1.7</v>
      </c>
      <c r="N22" s="30">
        <f t="shared" si="1"/>
        <v>1.7</v>
      </c>
      <c r="O22" s="31">
        <f t="shared" si="2"/>
        <v>221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38.549999999999997</v>
      </c>
      <c r="D23" s="77"/>
      <c r="E23" s="77"/>
      <c r="F23" s="77"/>
      <c r="G23" s="77">
        <v>2.15</v>
      </c>
      <c r="H23" s="77"/>
      <c r="I23" s="26">
        <f t="shared" si="0"/>
        <v>40.699999999999996</v>
      </c>
      <c r="J23" s="78"/>
      <c r="K23" s="77"/>
      <c r="L23" s="77"/>
      <c r="M23" s="77"/>
      <c r="N23" s="27">
        <f t="shared" si="1"/>
        <v>0</v>
      </c>
      <c r="O23" s="28">
        <f t="shared" si="2"/>
        <v>40.699999999999996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8412</v>
      </c>
      <c r="D24" s="71"/>
      <c r="E24" s="71"/>
      <c r="F24" s="71"/>
      <c r="G24" s="71">
        <v>256</v>
      </c>
      <c r="H24" s="71"/>
      <c r="I24" s="17">
        <f t="shared" si="0"/>
        <v>8668</v>
      </c>
      <c r="J24" s="72"/>
      <c r="K24" s="71"/>
      <c r="L24" s="71"/>
      <c r="M24" s="71"/>
      <c r="N24" s="19">
        <f t="shared" si="1"/>
        <v>0</v>
      </c>
      <c r="O24" s="20">
        <f t="shared" si="2"/>
        <v>8668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331.3</v>
      </c>
      <c r="D25" s="80"/>
      <c r="E25" s="80"/>
      <c r="F25" s="80"/>
      <c r="G25" s="80">
        <v>7.7</v>
      </c>
      <c r="H25" s="80"/>
      <c r="I25" s="29">
        <f t="shared" si="0"/>
        <v>339</v>
      </c>
      <c r="J25" s="81"/>
      <c r="K25" s="80"/>
      <c r="L25" s="80"/>
      <c r="M25" s="80"/>
      <c r="N25" s="30">
        <f t="shared" si="1"/>
        <v>0</v>
      </c>
      <c r="O25" s="31">
        <f t="shared" si="2"/>
        <v>339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76.61</v>
      </c>
      <c r="D26" s="77"/>
      <c r="E26" s="77"/>
      <c r="F26" s="77"/>
      <c r="G26" s="77"/>
      <c r="H26" s="77"/>
      <c r="I26" s="26">
        <f t="shared" si="0"/>
        <v>76.61</v>
      </c>
      <c r="J26" s="78"/>
      <c r="K26" s="77"/>
      <c r="L26" s="77"/>
      <c r="M26" s="77">
        <v>0.11</v>
      </c>
      <c r="N26" s="27">
        <f t="shared" si="1"/>
        <v>0.11</v>
      </c>
      <c r="O26" s="28">
        <f t="shared" si="2"/>
        <v>76.72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20544</v>
      </c>
      <c r="D27" s="71"/>
      <c r="E27" s="71"/>
      <c r="F27" s="71"/>
      <c r="G27" s="71"/>
      <c r="H27" s="71"/>
      <c r="I27" s="17">
        <f t="shared" si="0"/>
        <v>20544</v>
      </c>
      <c r="J27" s="72"/>
      <c r="K27" s="71"/>
      <c r="L27" s="71"/>
      <c r="M27" s="71">
        <v>6</v>
      </c>
      <c r="N27" s="19">
        <f t="shared" si="1"/>
        <v>6</v>
      </c>
      <c r="O27" s="20">
        <f t="shared" si="2"/>
        <v>20550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588</v>
      </c>
      <c r="D28" s="80"/>
      <c r="E28" s="80"/>
      <c r="F28" s="80"/>
      <c r="G28" s="80"/>
      <c r="H28" s="80"/>
      <c r="I28" s="29">
        <f t="shared" si="0"/>
        <v>588</v>
      </c>
      <c r="J28" s="81"/>
      <c r="K28" s="80"/>
      <c r="L28" s="80"/>
      <c r="M28" s="80">
        <v>0.2</v>
      </c>
      <c r="N28" s="30">
        <f t="shared" si="1"/>
        <v>0.2</v>
      </c>
      <c r="O28" s="31">
        <f t="shared" si="2"/>
        <v>588.20000000000005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163.38999999999999</v>
      </c>
      <c r="D29" s="77"/>
      <c r="E29" s="77"/>
      <c r="F29" s="77"/>
      <c r="G29" s="77"/>
      <c r="H29" s="77">
        <v>1.5</v>
      </c>
      <c r="I29" s="26">
        <f t="shared" si="0"/>
        <v>164.89</v>
      </c>
      <c r="J29" s="78"/>
      <c r="K29" s="77"/>
      <c r="L29" s="77"/>
      <c r="M29" s="77">
        <v>4.1500000000000004</v>
      </c>
      <c r="N29" s="27">
        <f t="shared" si="1"/>
        <v>4.1500000000000004</v>
      </c>
      <c r="O29" s="28">
        <f t="shared" si="2"/>
        <v>169.04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44773</v>
      </c>
      <c r="D30" s="71"/>
      <c r="E30" s="71"/>
      <c r="F30" s="71"/>
      <c r="G30" s="71"/>
      <c r="H30" s="71">
        <v>141</v>
      </c>
      <c r="I30" s="17">
        <f t="shared" si="0"/>
        <v>44914</v>
      </c>
      <c r="J30" s="72"/>
      <c r="K30" s="71"/>
      <c r="L30" s="71"/>
      <c r="M30" s="71">
        <v>307</v>
      </c>
      <c r="N30" s="19">
        <f t="shared" si="1"/>
        <v>307</v>
      </c>
      <c r="O30" s="20">
        <f t="shared" si="2"/>
        <v>45221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853</v>
      </c>
      <c r="D31" s="80"/>
      <c r="E31" s="80"/>
      <c r="F31" s="80"/>
      <c r="G31" s="80"/>
      <c r="H31" s="80">
        <v>4.4000000000000004</v>
      </c>
      <c r="I31" s="29">
        <f t="shared" si="0"/>
        <v>857.4</v>
      </c>
      <c r="J31" s="81"/>
      <c r="K31" s="80"/>
      <c r="L31" s="80"/>
      <c r="M31" s="80">
        <v>8.6</v>
      </c>
      <c r="N31" s="30">
        <f t="shared" si="1"/>
        <v>8.6</v>
      </c>
      <c r="O31" s="31">
        <f t="shared" si="2"/>
        <v>866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322.20999999999998</v>
      </c>
      <c r="D32" s="77">
        <v>0.04</v>
      </c>
      <c r="E32" s="77"/>
      <c r="F32" s="77"/>
      <c r="G32" s="77"/>
      <c r="H32" s="77">
        <v>2.65</v>
      </c>
      <c r="I32" s="26">
        <f t="shared" si="0"/>
        <v>324.89999999999998</v>
      </c>
      <c r="J32" s="78">
        <v>0.04</v>
      </c>
      <c r="K32" s="77"/>
      <c r="L32" s="77"/>
      <c r="M32" s="77">
        <v>0.09</v>
      </c>
      <c r="N32" s="27">
        <f t="shared" si="1"/>
        <v>0.13</v>
      </c>
      <c r="O32" s="28">
        <f t="shared" si="2"/>
        <v>325.02999999999997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104013</v>
      </c>
      <c r="D33" s="71">
        <v>7</v>
      </c>
      <c r="E33" s="71"/>
      <c r="F33" s="71"/>
      <c r="G33" s="71"/>
      <c r="H33" s="71">
        <v>180</v>
      </c>
      <c r="I33" s="17">
        <f t="shared" si="0"/>
        <v>104200</v>
      </c>
      <c r="J33" s="72">
        <v>3</v>
      </c>
      <c r="K33" s="71"/>
      <c r="L33" s="71"/>
      <c r="M33" s="71">
        <v>5</v>
      </c>
      <c r="N33" s="19">
        <f t="shared" si="1"/>
        <v>8</v>
      </c>
      <c r="O33" s="20">
        <f t="shared" si="2"/>
        <v>104208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1659.5</v>
      </c>
      <c r="D34" s="80">
        <v>0.1</v>
      </c>
      <c r="E34" s="80"/>
      <c r="F34" s="80"/>
      <c r="G34" s="80"/>
      <c r="H34" s="80">
        <v>5</v>
      </c>
      <c r="I34" s="29">
        <f t="shared" si="0"/>
        <v>1664.6</v>
      </c>
      <c r="J34" s="81">
        <v>0</v>
      </c>
      <c r="K34" s="80"/>
      <c r="L34" s="80"/>
      <c r="M34" s="80">
        <v>0.1</v>
      </c>
      <c r="N34" s="30">
        <f t="shared" si="1"/>
        <v>0.1</v>
      </c>
      <c r="O34" s="31">
        <f t="shared" si="2"/>
        <v>1664.6999999999998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462.75</v>
      </c>
      <c r="D35" s="77"/>
      <c r="E35" s="77"/>
      <c r="F35" s="77"/>
      <c r="G35" s="77">
        <v>1.07</v>
      </c>
      <c r="H35" s="77">
        <v>31.36</v>
      </c>
      <c r="I35" s="26">
        <f t="shared" si="0"/>
        <v>495.18</v>
      </c>
      <c r="J35" s="78"/>
      <c r="K35" s="77"/>
      <c r="L35" s="77"/>
      <c r="M35" s="77">
        <v>0.24</v>
      </c>
      <c r="N35" s="27">
        <f t="shared" si="1"/>
        <v>0.24</v>
      </c>
      <c r="O35" s="28">
        <f t="shared" si="2"/>
        <v>495.42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158710</v>
      </c>
      <c r="D36" s="71"/>
      <c r="E36" s="71"/>
      <c r="F36" s="71"/>
      <c r="G36" s="71">
        <v>242</v>
      </c>
      <c r="H36" s="71">
        <v>3511</v>
      </c>
      <c r="I36" s="17">
        <f t="shared" si="0"/>
        <v>162463</v>
      </c>
      <c r="J36" s="72"/>
      <c r="K36" s="71"/>
      <c r="L36" s="71"/>
      <c r="M36" s="71">
        <v>25</v>
      </c>
      <c r="N36" s="19">
        <f t="shared" si="1"/>
        <v>25</v>
      </c>
      <c r="O36" s="20">
        <f t="shared" si="2"/>
        <v>162488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2052.5</v>
      </c>
      <c r="D37" s="80"/>
      <c r="E37" s="80"/>
      <c r="F37" s="80"/>
      <c r="G37" s="80">
        <v>3.6</v>
      </c>
      <c r="H37" s="80">
        <v>80.7</v>
      </c>
      <c r="I37" s="29">
        <f t="shared" ref="I37:I50" si="3">SUM(C37:H37)</f>
        <v>2136.7999999999997</v>
      </c>
      <c r="J37" s="81"/>
      <c r="K37" s="80"/>
      <c r="L37" s="80"/>
      <c r="M37" s="80">
        <v>0.5</v>
      </c>
      <c r="N37" s="30">
        <f t="shared" si="1"/>
        <v>0.5</v>
      </c>
      <c r="O37" s="31">
        <f t="shared" si="2"/>
        <v>2137.2999999999997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411.49</v>
      </c>
      <c r="D38" s="77"/>
      <c r="E38" s="77"/>
      <c r="F38" s="77">
        <v>2.09</v>
      </c>
      <c r="G38" s="77">
        <v>24.56</v>
      </c>
      <c r="H38" s="77"/>
      <c r="I38" s="26">
        <f t="shared" si="3"/>
        <v>438.14</v>
      </c>
      <c r="J38" s="78"/>
      <c r="K38" s="77"/>
      <c r="L38" s="77"/>
      <c r="M38" s="77">
        <v>22.38</v>
      </c>
      <c r="N38" s="27">
        <f t="shared" si="1"/>
        <v>22.38</v>
      </c>
      <c r="O38" s="28">
        <f t="shared" si="2"/>
        <v>460.52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154336</v>
      </c>
      <c r="D39" s="71"/>
      <c r="E39" s="71"/>
      <c r="F39" s="71">
        <v>487</v>
      </c>
      <c r="G39" s="71">
        <v>5358</v>
      </c>
      <c r="H39" s="71"/>
      <c r="I39" s="17">
        <f t="shared" si="3"/>
        <v>160181</v>
      </c>
      <c r="J39" s="72"/>
      <c r="K39" s="71"/>
      <c r="L39" s="71"/>
      <c r="M39" s="71">
        <v>1900</v>
      </c>
      <c r="N39" s="19">
        <f t="shared" si="1"/>
        <v>1900</v>
      </c>
      <c r="O39" s="20">
        <f t="shared" si="2"/>
        <v>162081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1666</v>
      </c>
      <c r="D40" s="80"/>
      <c r="E40" s="80"/>
      <c r="F40" s="80">
        <v>4.4000000000000004</v>
      </c>
      <c r="G40" s="80">
        <v>69.900000000000006</v>
      </c>
      <c r="H40" s="80"/>
      <c r="I40" s="29">
        <f t="shared" si="3"/>
        <v>1740.3000000000002</v>
      </c>
      <c r="J40" s="81"/>
      <c r="K40" s="80"/>
      <c r="L40" s="80"/>
      <c r="M40" s="80">
        <v>34.4</v>
      </c>
      <c r="N40" s="30">
        <f t="shared" si="1"/>
        <v>34.4</v>
      </c>
      <c r="O40" s="31">
        <f t="shared" si="2"/>
        <v>1774.7000000000003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429.34</v>
      </c>
      <c r="D41" s="77"/>
      <c r="E41" s="77"/>
      <c r="F41" s="77"/>
      <c r="G41" s="77">
        <v>60.28</v>
      </c>
      <c r="H41" s="77">
        <v>0.72</v>
      </c>
      <c r="I41" s="26">
        <f t="shared" si="3"/>
        <v>490.34000000000003</v>
      </c>
      <c r="J41" s="78"/>
      <c r="K41" s="77"/>
      <c r="L41" s="77"/>
      <c r="M41" s="77">
        <v>0.32</v>
      </c>
      <c r="N41" s="27">
        <f t="shared" si="1"/>
        <v>0.32</v>
      </c>
      <c r="O41" s="28">
        <f t="shared" si="2"/>
        <v>490.66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159336</v>
      </c>
      <c r="D42" s="71"/>
      <c r="E42" s="71"/>
      <c r="F42" s="71"/>
      <c r="G42" s="71">
        <v>12880</v>
      </c>
      <c r="H42" s="71">
        <v>97</v>
      </c>
      <c r="I42" s="17">
        <f t="shared" si="3"/>
        <v>172313</v>
      </c>
      <c r="J42" s="72"/>
      <c r="K42" s="71"/>
      <c r="L42" s="71"/>
      <c r="M42" s="71">
        <v>31</v>
      </c>
      <c r="N42" s="19">
        <f t="shared" si="1"/>
        <v>31</v>
      </c>
      <c r="O42" s="20">
        <f t="shared" si="2"/>
        <v>172344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1688.2</v>
      </c>
      <c r="D43" s="80"/>
      <c r="E43" s="80"/>
      <c r="F43" s="80"/>
      <c r="G43" s="80">
        <v>163.19999999999999</v>
      </c>
      <c r="H43" s="80">
        <v>1.8</v>
      </c>
      <c r="I43" s="29">
        <f t="shared" si="3"/>
        <v>1853.2</v>
      </c>
      <c r="J43" s="81"/>
      <c r="K43" s="80"/>
      <c r="L43" s="80"/>
      <c r="M43" s="80">
        <v>0.4</v>
      </c>
      <c r="N43" s="30">
        <f t="shared" si="1"/>
        <v>0.4</v>
      </c>
      <c r="O43" s="31">
        <f t="shared" si="2"/>
        <v>1853.6000000000001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309.10000000000002</v>
      </c>
      <c r="D44" s="77"/>
      <c r="E44" s="77"/>
      <c r="F44" s="77"/>
      <c r="G44" s="77">
        <v>31.68</v>
      </c>
      <c r="H44" s="77"/>
      <c r="I44" s="26">
        <f t="shared" si="3"/>
        <v>340.78000000000003</v>
      </c>
      <c r="J44" s="78"/>
      <c r="K44" s="77"/>
      <c r="L44" s="77"/>
      <c r="M44" s="77">
        <v>0.19</v>
      </c>
      <c r="N44" s="27">
        <f t="shared" si="1"/>
        <v>0.19</v>
      </c>
      <c r="O44" s="28">
        <f t="shared" si="2"/>
        <v>340.97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125097</v>
      </c>
      <c r="D45" s="71"/>
      <c r="E45" s="71"/>
      <c r="F45" s="71"/>
      <c r="G45" s="71">
        <v>8145</v>
      </c>
      <c r="H45" s="71"/>
      <c r="I45" s="17">
        <f t="shared" si="3"/>
        <v>133242</v>
      </c>
      <c r="J45" s="72"/>
      <c r="K45" s="71"/>
      <c r="L45" s="71"/>
      <c r="M45" s="71">
        <v>24</v>
      </c>
      <c r="N45" s="19">
        <f t="shared" si="1"/>
        <v>24</v>
      </c>
      <c r="O45" s="20">
        <f t="shared" si="2"/>
        <v>133266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1192.5</v>
      </c>
      <c r="D46" s="80"/>
      <c r="E46" s="80"/>
      <c r="F46" s="80"/>
      <c r="G46" s="80">
        <v>92.6</v>
      </c>
      <c r="H46" s="80"/>
      <c r="I46" s="29">
        <f t="shared" si="3"/>
        <v>1285.0999999999999</v>
      </c>
      <c r="J46" s="81"/>
      <c r="K46" s="80"/>
      <c r="L46" s="80"/>
      <c r="M46" s="80">
        <v>0.2</v>
      </c>
      <c r="N46" s="30">
        <f t="shared" si="1"/>
        <v>0.2</v>
      </c>
      <c r="O46" s="31">
        <f t="shared" si="2"/>
        <v>1285.3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598.04</v>
      </c>
      <c r="D47" s="77">
        <v>0.3</v>
      </c>
      <c r="E47" s="77"/>
      <c r="F47" s="77">
        <v>0.17</v>
      </c>
      <c r="G47" s="77">
        <v>88.52</v>
      </c>
      <c r="H47" s="77"/>
      <c r="I47" s="26">
        <f t="shared" si="3"/>
        <v>687.02999999999986</v>
      </c>
      <c r="J47" s="78"/>
      <c r="K47" s="77"/>
      <c r="L47" s="77"/>
      <c r="M47" s="77">
        <v>2.04</v>
      </c>
      <c r="N47" s="27">
        <f t="shared" si="1"/>
        <v>2.04</v>
      </c>
      <c r="O47" s="28">
        <f t="shared" si="2"/>
        <v>689.06999999999982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277158</v>
      </c>
      <c r="D48" s="71">
        <v>71</v>
      </c>
      <c r="E48" s="71"/>
      <c r="F48" s="71">
        <v>36</v>
      </c>
      <c r="G48" s="71">
        <v>22308</v>
      </c>
      <c r="H48" s="71"/>
      <c r="I48" s="17">
        <f t="shared" si="3"/>
        <v>299573</v>
      </c>
      <c r="J48" s="72"/>
      <c r="K48" s="71"/>
      <c r="L48" s="71"/>
      <c r="M48" s="71">
        <v>108</v>
      </c>
      <c r="N48" s="19">
        <f t="shared" si="1"/>
        <v>108</v>
      </c>
      <c r="O48" s="20">
        <f t="shared" si="2"/>
        <v>299681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1757.5</v>
      </c>
      <c r="D49" s="80">
        <v>0.5</v>
      </c>
      <c r="E49" s="80"/>
      <c r="F49" s="80">
        <v>0</v>
      </c>
      <c r="G49" s="80">
        <v>63.2</v>
      </c>
      <c r="H49" s="80"/>
      <c r="I49" s="29">
        <f t="shared" si="3"/>
        <v>1821.2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1821.2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2832.95</v>
      </c>
      <c r="D50" s="68">
        <v>0.34</v>
      </c>
      <c r="E50" s="68"/>
      <c r="F50" s="68">
        <v>2.2599999999999998</v>
      </c>
      <c r="G50" s="68">
        <v>208.26</v>
      </c>
      <c r="H50" s="68">
        <v>36.229999999999997</v>
      </c>
      <c r="I50" s="11">
        <f t="shared" si="3"/>
        <v>3080.0400000000004</v>
      </c>
      <c r="J50" s="69">
        <v>0.04</v>
      </c>
      <c r="K50" s="68"/>
      <c r="L50" s="68"/>
      <c r="M50" s="68">
        <v>30.83</v>
      </c>
      <c r="N50" s="13">
        <f t="shared" si="1"/>
        <v>30.869999999999997</v>
      </c>
      <c r="O50" s="14">
        <f t="shared" si="2"/>
        <v>3110.9100000000003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1056369</v>
      </c>
      <c r="D51" s="71">
        <v>78</v>
      </c>
      <c r="E51" s="71"/>
      <c r="F51" s="71">
        <v>523</v>
      </c>
      <c r="G51" s="71">
        <v>49189</v>
      </c>
      <c r="H51" s="71">
        <v>3929</v>
      </c>
      <c r="I51" s="17">
        <f t="shared" ref="I51:I58" si="4">SUM(C51:H51)</f>
        <v>1110088</v>
      </c>
      <c r="J51" s="72">
        <v>3</v>
      </c>
      <c r="K51" s="71"/>
      <c r="L51" s="71"/>
      <c r="M51" s="71">
        <v>2465</v>
      </c>
      <c r="N51" s="19">
        <f t="shared" si="1"/>
        <v>2468</v>
      </c>
      <c r="O51" s="20">
        <f>SUM(N51,I51)</f>
        <v>1112556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11995.4</v>
      </c>
      <c r="D52" s="80">
        <v>0.6</v>
      </c>
      <c r="E52" s="80"/>
      <c r="F52" s="80">
        <v>4.4000000000000004</v>
      </c>
      <c r="G52" s="80">
        <v>400.2</v>
      </c>
      <c r="H52" s="80">
        <v>91.9</v>
      </c>
      <c r="I52" s="29">
        <f t="shared" si="4"/>
        <v>12492.5</v>
      </c>
      <c r="J52" s="81">
        <v>0</v>
      </c>
      <c r="K52" s="80"/>
      <c r="L52" s="80"/>
      <c r="M52" s="80">
        <v>46.9</v>
      </c>
      <c r="N52" s="30">
        <f t="shared" si="1"/>
        <v>46.9</v>
      </c>
      <c r="O52" s="31">
        <f t="shared" si="2"/>
        <v>12539.4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2717.7</v>
      </c>
      <c r="D53" s="77">
        <v>0.34</v>
      </c>
      <c r="E53" s="77"/>
      <c r="F53" s="77">
        <v>2.2599999999999998</v>
      </c>
      <c r="G53" s="77">
        <v>206.11</v>
      </c>
      <c r="H53" s="77">
        <v>0.72</v>
      </c>
      <c r="I53" s="26">
        <f t="shared" si="4"/>
        <v>2927.13</v>
      </c>
      <c r="J53" s="78">
        <v>0.04</v>
      </c>
      <c r="K53" s="77"/>
      <c r="L53" s="77"/>
      <c r="M53" s="77">
        <v>30.83</v>
      </c>
      <c r="N53" s="27">
        <f t="shared" si="1"/>
        <v>30.869999999999997</v>
      </c>
      <c r="O53" s="28">
        <f t="shared" si="2"/>
        <v>2958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1029341</v>
      </c>
      <c r="D54" s="71">
        <v>78</v>
      </c>
      <c r="E54" s="71"/>
      <c r="F54" s="71">
        <v>523</v>
      </c>
      <c r="G54" s="71">
        <v>48933</v>
      </c>
      <c r="H54" s="71">
        <v>97</v>
      </c>
      <c r="I54" s="17">
        <f t="shared" si="4"/>
        <v>1078972</v>
      </c>
      <c r="J54" s="72">
        <v>3</v>
      </c>
      <c r="K54" s="71"/>
      <c r="L54" s="71"/>
      <c r="M54" s="71">
        <v>2465</v>
      </c>
      <c r="N54" s="19">
        <f t="shared" si="1"/>
        <v>2468</v>
      </c>
      <c r="O54" s="20">
        <f t="shared" si="2"/>
        <v>1081440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11038.7</v>
      </c>
      <c r="D55" s="74">
        <v>0.6</v>
      </c>
      <c r="E55" s="74"/>
      <c r="F55" s="74">
        <v>4.4000000000000004</v>
      </c>
      <c r="G55" s="74">
        <v>392.5</v>
      </c>
      <c r="H55" s="74">
        <v>1.8</v>
      </c>
      <c r="I55" s="23">
        <f t="shared" si="4"/>
        <v>11438</v>
      </c>
      <c r="J55" s="75">
        <v>0</v>
      </c>
      <c r="K55" s="74"/>
      <c r="L55" s="74"/>
      <c r="M55" s="74">
        <v>46.9</v>
      </c>
      <c r="N55" s="23">
        <f t="shared" si="1"/>
        <v>46.9</v>
      </c>
      <c r="O55" s="25">
        <f t="shared" si="2"/>
        <v>11484.9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2856.17</v>
      </c>
      <c r="D56" s="10">
        <f t="shared" si="5"/>
        <v>5.9</v>
      </c>
      <c r="E56" s="10">
        <f t="shared" si="5"/>
        <v>0</v>
      </c>
      <c r="F56" s="10">
        <f t="shared" si="5"/>
        <v>2.2599999999999998</v>
      </c>
      <c r="G56" s="10">
        <f t="shared" si="5"/>
        <v>208.26</v>
      </c>
      <c r="H56" s="10">
        <f t="shared" si="5"/>
        <v>36.229999999999997</v>
      </c>
      <c r="I56" s="34">
        <f>SUM(C56:H56)</f>
        <v>3108.82</v>
      </c>
      <c r="J56" s="33">
        <f>SUM(J5,J8,J11,J14,J17,J20,J23,J26,J29,J32,J35,J38,J41,J44,J47)</f>
        <v>0.04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33.42</v>
      </c>
      <c r="N56" s="12">
        <f t="shared" si="1"/>
        <v>33.46</v>
      </c>
      <c r="O56" s="14">
        <f t="shared" si="2"/>
        <v>3142.28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1058976</v>
      </c>
      <c r="D57" s="36">
        <f t="shared" si="5"/>
        <v>336</v>
      </c>
      <c r="E57" s="36">
        <f t="shared" si="5"/>
        <v>0</v>
      </c>
      <c r="F57" s="36">
        <f t="shared" si="5"/>
        <v>523</v>
      </c>
      <c r="G57" s="36">
        <f t="shared" si="5"/>
        <v>49189</v>
      </c>
      <c r="H57" s="36">
        <f t="shared" si="5"/>
        <v>3929</v>
      </c>
      <c r="I57" s="37">
        <f t="shared" si="4"/>
        <v>1112953</v>
      </c>
      <c r="J57" s="35">
        <f t="shared" ref="J57:M58" si="6">SUM(J6,J9,J12,J15,J18,J21,J24,J27,J30,J33,J36,J39,J42,J45,J48)</f>
        <v>3</v>
      </c>
      <c r="K57" s="36">
        <f t="shared" si="6"/>
        <v>0</v>
      </c>
      <c r="L57" s="36">
        <f t="shared" si="6"/>
        <v>0</v>
      </c>
      <c r="M57" s="36">
        <f t="shared" si="6"/>
        <v>2465</v>
      </c>
      <c r="N57" s="38">
        <f t="shared" si="1"/>
        <v>2468</v>
      </c>
      <c r="O57" s="20">
        <f t="shared" si="2"/>
        <v>1115421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12202.5</v>
      </c>
      <c r="D58" s="41">
        <f t="shared" si="5"/>
        <v>16.100000000000001</v>
      </c>
      <c r="E58" s="41">
        <f t="shared" si="5"/>
        <v>0</v>
      </c>
      <c r="F58" s="41">
        <f t="shared" si="5"/>
        <v>4.4000000000000004</v>
      </c>
      <c r="G58" s="41">
        <f t="shared" si="5"/>
        <v>400.2</v>
      </c>
      <c r="H58" s="41">
        <f t="shared" si="5"/>
        <v>91.9</v>
      </c>
      <c r="I58" s="42">
        <f t="shared" si="4"/>
        <v>12715.1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46.9</v>
      </c>
      <c r="N58" s="43">
        <f t="shared" si="1"/>
        <v>46.9</v>
      </c>
      <c r="O58" s="44">
        <f t="shared" si="2"/>
        <v>12762</v>
      </c>
      <c r="P58" s="45">
        <f>SUM(O56,P53,P54,P57)</f>
        <v>3142.28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68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2.59</v>
      </c>
      <c r="N63" s="13">
        <f>SUM(J63:M63)</f>
        <v>2.59</v>
      </c>
      <c r="O63" s="14">
        <f>SUM(N63,I63)</f>
        <v>2.59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77</v>
      </c>
      <c r="Q65" s="134" t="s">
        <v>150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155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0.78</v>
      </c>
      <c r="D72" s="77"/>
      <c r="E72" s="77"/>
      <c r="F72" s="77"/>
      <c r="G72" s="77"/>
      <c r="H72" s="77"/>
      <c r="I72" s="26">
        <f t="shared" si="7"/>
        <v>0.78</v>
      </c>
      <c r="J72" s="78"/>
      <c r="K72" s="77"/>
      <c r="L72" s="77"/>
      <c r="M72" s="77"/>
      <c r="N72" s="27">
        <f t="shared" si="8"/>
        <v>0</v>
      </c>
      <c r="O72" s="28">
        <f t="shared" si="9"/>
        <v>0.78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69</v>
      </c>
      <c r="D73" s="71"/>
      <c r="E73" s="71"/>
      <c r="F73" s="71"/>
      <c r="G73" s="71"/>
      <c r="H73" s="71"/>
      <c r="I73" s="17">
        <f t="shared" si="7"/>
        <v>69</v>
      </c>
      <c r="J73" s="72"/>
      <c r="K73" s="71"/>
      <c r="L73" s="71"/>
      <c r="M73" s="71"/>
      <c r="N73" s="19">
        <f t="shared" si="8"/>
        <v>0</v>
      </c>
      <c r="O73" s="20">
        <f t="shared" si="9"/>
        <v>69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</v>
      </c>
      <c r="D74" s="80"/>
      <c r="E74" s="80"/>
      <c r="F74" s="80"/>
      <c r="G74" s="80"/>
      <c r="H74" s="80"/>
      <c r="I74" s="29">
        <f t="shared" si="7"/>
        <v>9</v>
      </c>
      <c r="J74" s="81"/>
      <c r="K74" s="80"/>
      <c r="L74" s="80"/>
      <c r="M74" s="80"/>
      <c r="N74" s="30">
        <f t="shared" si="8"/>
        <v>0</v>
      </c>
      <c r="O74" s="31">
        <f t="shared" si="9"/>
        <v>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22.44</v>
      </c>
      <c r="D75" s="77">
        <v>0.56000000000000005</v>
      </c>
      <c r="E75" s="77"/>
      <c r="F75" s="77"/>
      <c r="G75" s="77"/>
      <c r="H75" s="77"/>
      <c r="I75" s="26">
        <f t="shared" si="7"/>
        <v>23</v>
      </c>
      <c r="J75" s="78"/>
      <c r="K75" s="77"/>
      <c r="L75" s="77"/>
      <c r="M75" s="77">
        <v>0.43</v>
      </c>
      <c r="N75" s="27">
        <f t="shared" si="8"/>
        <v>0.43</v>
      </c>
      <c r="O75" s="28">
        <f t="shared" si="9"/>
        <v>23.43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2538</v>
      </c>
      <c r="D76" s="71">
        <v>52</v>
      </c>
      <c r="E76" s="71"/>
      <c r="F76" s="71"/>
      <c r="G76" s="71"/>
      <c r="H76" s="71"/>
      <c r="I76" s="17">
        <f t="shared" si="7"/>
        <v>2590</v>
      </c>
      <c r="J76" s="72"/>
      <c r="K76" s="71"/>
      <c r="L76" s="71"/>
      <c r="M76" s="71">
        <v>16</v>
      </c>
      <c r="N76" s="19">
        <f t="shared" si="8"/>
        <v>16</v>
      </c>
      <c r="O76" s="20">
        <f t="shared" si="9"/>
        <v>2606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198.1</v>
      </c>
      <c r="D77" s="80">
        <v>3.1</v>
      </c>
      <c r="E77" s="80"/>
      <c r="F77" s="80"/>
      <c r="G77" s="80"/>
      <c r="H77" s="80"/>
      <c r="I77" s="29">
        <f t="shared" si="7"/>
        <v>201.2</v>
      </c>
      <c r="J77" s="81"/>
      <c r="K77" s="80"/>
      <c r="L77" s="80"/>
      <c r="M77" s="80">
        <v>0.8</v>
      </c>
      <c r="N77" s="30">
        <f t="shared" si="8"/>
        <v>0.8</v>
      </c>
      <c r="O77" s="31">
        <f t="shared" si="9"/>
        <v>202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21.47</v>
      </c>
      <c r="D78" s="77">
        <v>5</v>
      </c>
      <c r="E78" s="77"/>
      <c r="F78" s="77"/>
      <c r="G78" s="77"/>
      <c r="H78" s="77"/>
      <c r="I78" s="26">
        <f t="shared" si="7"/>
        <v>26.47</v>
      </c>
      <c r="J78" s="78"/>
      <c r="K78" s="77"/>
      <c r="L78" s="77"/>
      <c r="M78" s="77">
        <v>0.88</v>
      </c>
      <c r="N78" s="27">
        <f t="shared" si="8"/>
        <v>0.88</v>
      </c>
      <c r="O78" s="28">
        <f t="shared" si="9"/>
        <v>27.349999999999998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3990</v>
      </c>
      <c r="D79" s="71">
        <v>206</v>
      </c>
      <c r="E79" s="71"/>
      <c r="F79" s="71"/>
      <c r="G79" s="71"/>
      <c r="H79" s="71"/>
      <c r="I79" s="17">
        <f t="shared" si="7"/>
        <v>4196</v>
      </c>
      <c r="J79" s="72"/>
      <c r="K79" s="71"/>
      <c r="L79" s="71"/>
      <c r="M79" s="71">
        <v>43</v>
      </c>
      <c r="N79" s="19">
        <f t="shared" si="8"/>
        <v>43</v>
      </c>
      <c r="O79" s="20">
        <f t="shared" si="9"/>
        <v>4239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206.9</v>
      </c>
      <c r="D80" s="80">
        <v>12.4</v>
      </c>
      <c r="E80" s="80"/>
      <c r="F80" s="80"/>
      <c r="G80" s="80"/>
      <c r="H80" s="80"/>
      <c r="I80" s="29">
        <f t="shared" si="7"/>
        <v>219.3</v>
      </c>
      <c r="J80" s="81"/>
      <c r="K80" s="80"/>
      <c r="L80" s="80"/>
      <c r="M80" s="80">
        <v>1.7</v>
      </c>
      <c r="N80" s="30">
        <f t="shared" si="8"/>
        <v>1.7</v>
      </c>
      <c r="O80" s="31">
        <f t="shared" si="9"/>
        <v>221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38.549999999999997</v>
      </c>
      <c r="D81" s="77"/>
      <c r="E81" s="77"/>
      <c r="F81" s="77"/>
      <c r="G81" s="77">
        <v>2.15</v>
      </c>
      <c r="H81" s="77"/>
      <c r="I81" s="26">
        <f t="shared" si="7"/>
        <v>40.699999999999996</v>
      </c>
      <c r="J81" s="78"/>
      <c r="K81" s="77"/>
      <c r="L81" s="77"/>
      <c r="M81" s="77"/>
      <c r="N81" s="27">
        <f t="shared" si="8"/>
        <v>0</v>
      </c>
      <c r="O81" s="28">
        <f t="shared" si="9"/>
        <v>40.699999999999996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8412</v>
      </c>
      <c r="D82" s="71"/>
      <c r="E82" s="71"/>
      <c r="F82" s="71"/>
      <c r="G82" s="71">
        <v>256</v>
      </c>
      <c r="H82" s="71"/>
      <c r="I82" s="17">
        <f t="shared" si="7"/>
        <v>8668</v>
      </c>
      <c r="J82" s="72"/>
      <c r="K82" s="71"/>
      <c r="L82" s="71"/>
      <c r="M82" s="71"/>
      <c r="N82" s="19">
        <f t="shared" si="8"/>
        <v>0</v>
      </c>
      <c r="O82" s="20">
        <f t="shared" si="9"/>
        <v>8668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331.3</v>
      </c>
      <c r="D83" s="80"/>
      <c r="E83" s="80"/>
      <c r="F83" s="80"/>
      <c r="G83" s="80">
        <v>7.7</v>
      </c>
      <c r="H83" s="80"/>
      <c r="I83" s="29">
        <f t="shared" si="7"/>
        <v>339</v>
      </c>
      <c r="J83" s="81"/>
      <c r="K83" s="80"/>
      <c r="L83" s="80"/>
      <c r="M83" s="80"/>
      <c r="N83" s="30">
        <f t="shared" si="8"/>
        <v>0</v>
      </c>
      <c r="O83" s="31">
        <f t="shared" si="9"/>
        <v>339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76.61</v>
      </c>
      <c r="D84" s="77"/>
      <c r="E84" s="77"/>
      <c r="F84" s="77"/>
      <c r="G84" s="77"/>
      <c r="H84" s="77"/>
      <c r="I84" s="26">
        <f t="shared" si="7"/>
        <v>76.61</v>
      </c>
      <c r="J84" s="78"/>
      <c r="K84" s="77"/>
      <c r="L84" s="77"/>
      <c r="M84" s="77">
        <v>0.11</v>
      </c>
      <c r="N84" s="27">
        <f t="shared" si="8"/>
        <v>0.11</v>
      </c>
      <c r="O84" s="28">
        <f t="shared" si="9"/>
        <v>76.72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20544</v>
      </c>
      <c r="D85" s="71"/>
      <c r="E85" s="71"/>
      <c r="F85" s="71"/>
      <c r="G85" s="71"/>
      <c r="H85" s="71"/>
      <c r="I85" s="17">
        <f t="shared" si="7"/>
        <v>20544</v>
      </c>
      <c r="J85" s="72"/>
      <c r="K85" s="71"/>
      <c r="L85" s="71"/>
      <c r="M85" s="71">
        <v>6</v>
      </c>
      <c r="N85" s="19">
        <f t="shared" si="8"/>
        <v>6</v>
      </c>
      <c r="O85" s="20">
        <f t="shared" si="9"/>
        <v>20550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588</v>
      </c>
      <c r="D86" s="80"/>
      <c r="E86" s="80"/>
      <c r="F86" s="80"/>
      <c r="G86" s="80"/>
      <c r="H86" s="80"/>
      <c r="I86" s="29">
        <f t="shared" si="7"/>
        <v>588</v>
      </c>
      <c r="J86" s="81"/>
      <c r="K86" s="80"/>
      <c r="L86" s="80"/>
      <c r="M86" s="80">
        <v>0.2</v>
      </c>
      <c r="N86" s="30">
        <f t="shared" si="8"/>
        <v>0.2</v>
      </c>
      <c r="O86" s="31">
        <f t="shared" si="9"/>
        <v>588.20000000000005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163.38999999999999</v>
      </c>
      <c r="D87" s="77"/>
      <c r="E87" s="77"/>
      <c r="F87" s="77"/>
      <c r="G87" s="77"/>
      <c r="H87" s="77">
        <v>1.5</v>
      </c>
      <c r="I87" s="26">
        <f t="shared" si="7"/>
        <v>164.89</v>
      </c>
      <c r="J87" s="78"/>
      <c r="K87" s="77"/>
      <c r="L87" s="77"/>
      <c r="M87" s="77">
        <v>4.1500000000000004</v>
      </c>
      <c r="N87" s="27">
        <f t="shared" si="8"/>
        <v>4.1500000000000004</v>
      </c>
      <c r="O87" s="28">
        <f t="shared" si="9"/>
        <v>169.04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44773</v>
      </c>
      <c r="D88" s="71"/>
      <c r="E88" s="71"/>
      <c r="F88" s="71"/>
      <c r="G88" s="71"/>
      <c r="H88" s="71">
        <v>141</v>
      </c>
      <c r="I88" s="17">
        <f t="shared" si="7"/>
        <v>44914</v>
      </c>
      <c r="J88" s="72"/>
      <c r="K88" s="71"/>
      <c r="L88" s="71"/>
      <c r="M88" s="71">
        <v>307</v>
      </c>
      <c r="N88" s="19">
        <f t="shared" si="8"/>
        <v>307</v>
      </c>
      <c r="O88" s="20">
        <f t="shared" si="9"/>
        <v>45221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853</v>
      </c>
      <c r="D89" s="80"/>
      <c r="E89" s="80"/>
      <c r="F89" s="80"/>
      <c r="G89" s="80"/>
      <c r="H89" s="80">
        <v>4.4000000000000004</v>
      </c>
      <c r="I89" s="29">
        <f t="shared" si="7"/>
        <v>857.4</v>
      </c>
      <c r="J89" s="81"/>
      <c r="K89" s="80"/>
      <c r="L89" s="80"/>
      <c r="M89" s="80">
        <v>8.6</v>
      </c>
      <c r="N89" s="30">
        <f t="shared" si="8"/>
        <v>8.6</v>
      </c>
      <c r="O89" s="31">
        <f t="shared" si="9"/>
        <v>866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322.20999999999998</v>
      </c>
      <c r="D90" s="77">
        <v>0.04</v>
      </c>
      <c r="E90" s="77"/>
      <c r="F90" s="77"/>
      <c r="G90" s="77"/>
      <c r="H90" s="77">
        <v>2.65</v>
      </c>
      <c r="I90" s="26">
        <f t="shared" si="7"/>
        <v>324.89999999999998</v>
      </c>
      <c r="J90" s="78">
        <v>0.04</v>
      </c>
      <c r="K90" s="77"/>
      <c r="L90" s="77"/>
      <c r="M90" s="77">
        <v>0.09</v>
      </c>
      <c r="N90" s="27">
        <f t="shared" si="8"/>
        <v>0.13</v>
      </c>
      <c r="O90" s="28">
        <f t="shared" si="9"/>
        <v>325.02999999999997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104013</v>
      </c>
      <c r="D91" s="71">
        <v>7</v>
      </c>
      <c r="E91" s="71"/>
      <c r="F91" s="71"/>
      <c r="G91" s="71"/>
      <c r="H91" s="71">
        <v>180</v>
      </c>
      <c r="I91" s="17">
        <f t="shared" si="7"/>
        <v>104200</v>
      </c>
      <c r="J91" s="72">
        <v>3</v>
      </c>
      <c r="K91" s="71"/>
      <c r="L91" s="71"/>
      <c r="M91" s="71">
        <v>5</v>
      </c>
      <c r="N91" s="19">
        <f t="shared" si="8"/>
        <v>8</v>
      </c>
      <c r="O91" s="20">
        <f t="shared" si="9"/>
        <v>104208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1659.5</v>
      </c>
      <c r="D92" s="80">
        <v>0.1</v>
      </c>
      <c r="E92" s="80"/>
      <c r="F92" s="80"/>
      <c r="G92" s="80"/>
      <c r="H92" s="80">
        <v>5</v>
      </c>
      <c r="I92" s="29">
        <f t="shared" si="7"/>
        <v>1664.6</v>
      </c>
      <c r="J92" s="81">
        <v>0</v>
      </c>
      <c r="K92" s="80"/>
      <c r="L92" s="80"/>
      <c r="M92" s="80">
        <v>0.1</v>
      </c>
      <c r="N92" s="30">
        <f t="shared" si="8"/>
        <v>0.1</v>
      </c>
      <c r="O92" s="31">
        <f t="shared" si="9"/>
        <v>1664.6999999999998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462.75</v>
      </c>
      <c r="D93" s="77"/>
      <c r="E93" s="77"/>
      <c r="F93" s="77"/>
      <c r="G93" s="77">
        <v>1.07</v>
      </c>
      <c r="H93" s="77">
        <v>31.36</v>
      </c>
      <c r="I93" s="26">
        <f t="shared" si="7"/>
        <v>495.18</v>
      </c>
      <c r="J93" s="78"/>
      <c r="K93" s="77"/>
      <c r="L93" s="77"/>
      <c r="M93" s="77">
        <v>0.24</v>
      </c>
      <c r="N93" s="27">
        <f t="shared" si="8"/>
        <v>0.24</v>
      </c>
      <c r="O93" s="28">
        <f t="shared" si="9"/>
        <v>495.42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158710</v>
      </c>
      <c r="D94" s="71"/>
      <c r="E94" s="71"/>
      <c r="F94" s="71"/>
      <c r="G94" s="71">
        <v>242</v>
      </c>
      <c r="H94" s="71">
        <v>3511</v>
      </c>
      <c r="I94" s="17">
        <f t="shared" si="7"/>
        <v>162463</v>
      </c>
      <c r="J94" s="72"/>
      <c r="K94" s="71"/>
      <c r="L94" s="71"/>
      <c r="M94" s="71">
        <v>25</v>
      </c>
      <c r="N94" s="19">
        <f t="shared" si="8"/>
        <v>25</v>
      </c>
      <c r="O94" s="20">
        <f t="shared" si="9"/>
        <v>162488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2052.5</v>
      </c>
      <c r="D95" s="80"/>
      <c r="E95" s="80"/>
      <c r="F95" s="80"/>
      <c r="G95" s="80">
        <v>3.6</v>
      </c>
      <c r="H95" s="80">
        <v>80.7</v>
      </c>
      <c r="I95" s="29">
        <f t="shared" si="7"/>
        <v>2136.7999999999997</v>
      </c>
      <c r="J95" s="81"/>
      <c r="K95" s="80"/>
      <c r="L95" s="80"/>
      <c r="M95" s="80">
        <v>0.5</v>
      </c>
      <c r="N95" s="30">
        <f t="shared" si="8"/>
        <v>0.5</v>
      </c>
      <c r="O95" s="31">
        <f t="shared" si="9"/>
        <v>2137.2999999999997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411.49</v>
      </c>
      <c r="D96" s="77"/>
      <c r="E96" s="77"/>
      <c r="F96" s="77">
        <v>2.09</v>
      </c>
      <c r="G96" s="77">
        <v>24.56</v>
      </c>
      <c r="H96" s="77"/>
      <c r="I96" s="26">
        <f t="shared" si="7"/>
        <v>438.14</v>
      </c>
      <c r="J96" s="78"/>
      <c r="K96" s="77"/>
      <c r="L96" s="77"/>
      <c r="M96" s="77">
        <v>22.38</v>
      </c>
      <c r="N96" s="27">
        <f t="shared" si="8"/>
        <v>22.38</v>
      </c>
      <c r="O96" s="28">
        <f t="shared" si="9"/>
        <v>460.52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154336</v>
      </c>
      <c r="D97" s="71"/>
      <c r="E97" s="71"/>
      <c r="F97" s="71">
        <v>487</v>
      </c>
      <c r="G97" s="71">
        <v>5358</v>
      </c>
      <c r="H97" s="71"/>
      <c r="I97" s="17">
        <f t="shared" si="7"/>
        <v>160181</v>
      </c>
      <c r="J97" s="72"/>
      <c r="K97" s="71"/>
      <c r="L97" s="71"/>
      <c r="M97" s="71">
        <v>1900</v>
      </c>
      <c r="N97" s="19">
        <f t="shared" si="8"/>
        <v>1900</v>
      </c>
      <c r="O97" s="20">
        <f t="shared" si="9"/>
        <v>162081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1666</v>
      </c>
      <c r="D98" s="80"/>
      <c r="E98" s="80"/>
      <c r="F98" s="80">
        <v>4.4000000000000004</v>
      </c>
      <c r="G98" s="80">
        <v>69.900000000000006</v>
      </c>
      <c r="H98" s="80"/>
      <c r="I98" s="29">
        <f t="shared" si="7"/>
        <v>1740.3000000000002</v>
      </c>
      <c r="J98" s="81"/>
      <c r="K98" s="80"/>
      <c r="L98" s="80"/>
      <c r="M98" s="80">
        <v>34.4</v>
      </c>
      <c r="N98" s="30">
        <f t="shared" si="8"/>
        <v>34.4</v>
      </c>
      <c r="O98" s="31">
        <f t="shared" si="9"/>
        <v>1774.7000000000003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429.34</v>
      </c>
      <c r="D99" s="77"/>
      <c r="E99" s="77"/>
      <c r="F99" s="77"/>
      <c r="G99" s="77">
        <v>60.28</v>
      </c>
      <c r="H99" s="77">
        <v>0.72</v>
      </c>
      <c r="I99" s="26">
        <f t="shared" si="7"/>
        <v>490.34000000000003</v>
      </c>
      <c r="J99" s="78"/>
      <c r="K99" s="77"/>
      <c r="L99" s="77"/>
      <c r="M99" s="77">
        <v>0.32</v>
      </c>
      <c r="N99" s="27">
        <f t="shared" si="8"/>
        <v>0.32</v>
      </c>
      <c r="O99" s="28">
        <f t="shared" si="9"/>
        <v>490.66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159336</v>
      </c>
      <c r="D100" s="71"/>
      <c r="E100" s="71"/>
      <c r="F100" s="71"/>
      <c r="G100" s="71">
        <v>12880</v>
      </c>
      <c r="H100" s="71">
        <v>97</v>
      </c>
      <c r="I100" s="17">
        <f t="shared" si="7"/>
        <v>172313</v>
      </c>
      <c r="J100" s="72"/>
      <c r="K100" s="71"/>
      <c r="L100" s="71"/>
      <c r="M100" s="71">
        <v>31</v>
      </c>
      <c r="N100" s="19">
        <f t="shared" si="8"/>
        <v>31</v>
      </c>
      <c r="O100" s="20">
        <f t="shared" si="9"/>
        <v>172344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1688.2</v>
      </c>
      <c r="D101" s="80"/>
      <c r="E101" s="80"/>
      <c r="F101" s="80"/>
      <c r="G101" s="80">
        <v>163.19999999999999</v>
      </c>
      <c r="H101" s="80">
        <v>1.8</v>
      </c>
      <c r="I101" s="29">
        <f t="shared" si="7"/>
        <v>1853.2</v>
      </c>
      <c r="J101" s="81"/>
      <c r="K101" s="80"/>
      <c r="L101" s="80"/>
      <c r="M101" s="80">
        <v>0.4</v>
      </c>
      <c r="N101" s="30">
        <f t="shared" si="8"/>
        <v>0.4</v>
      </c>
      <c r="O101" s="31">
        <f t="shared" si="9"/>
        <v>1853.6000000000001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309.10000000000002</v>
      </c>
      <c r="D102" s="77"/>
      <c r="E102" s="77"/>
      <c r="F102" s="77"/>
      <c r="G102" s="77">
        <v>31.68</v>
      </c>
      <c r="H102" s="77"/>
      <c r="I102" s="26">
        <f t="shared" si="7"/>
        <v>340.78000000000003</v>
      </c>
      <c r="J102" s="78"/>
      <c r="K102" s="77"/>
      <c r="L102" s="77"/>
      <c r="M102" s="77">
        <v>0.19</v>
      </c>
      <c r="N102" s="27">
        <f t="shared" si="8"/>
        <v>0.19</v>
      </c>
      <c r="O102" s="28">
        <f t="shared" si="9"/>
        <v>340.97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125097</v>
      </c>
      <c r="D103" s="71"/>
      <c r="E103" s="71"/>
      <c r="F103" s="71"/>
      <c r="G103" s="71">
        <v>8145</v>
      </c>
      <c r="H103" s="71"/>
      <c r="I103" s="17">
        <f t="shared" si="7"/>
        <v>133242</v>
      </c>
      <c r="J103" s="72"/>
      <c r="K103" s="71"/>
      <c r="L103" s="71"/>
      <c r="M103" s="71">
        <v>24</v>
      </c>
      <c r="N103" s="19">
        <f t="shared" si="8"/>
        <v>24</v>
      </c>
      <c r="O103" s="20">
        <f t="shared" si="9"/>
        <v>133266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1192.5</v>
      </c>
      <c r="D104" s="80"/>
      <c r="E104" s="80"/>
      <c r="F104" s="80"/>
      <c r="G104" s="80">
        <v>92.6</v>
      </c>
      <c r="H104" s="80"/>
      <c r="I104" s="29">
        <f t="shared" si="7"/>
        <v>1285.0999999999999</v>
      </c>
      <c r="J104" s="81"/>
      <c r="K104" s="80"/>
      <c r="L104" s="80"/>
      <c r="M104" s="80">
        <v>0.2</v>
      </c>
      <c r="N104" s="30">
        <f t="shared" si="8"/>
        <v>0.2</v>
      </c>
      <c r="O104" s="31">
        <f t="shared" si="9"/>
        <v>1285.3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113.03</v>
      </c>
      <c r="D105" s="77"/>
      <c r="E105" s="77"/>
      <c r="F105" s="77"/>
      <c r="G105" s="77">
        <v>20.59</v>
      </c>
      <c r="H105" s="77"/>
      <c r="I105" s="26">
        <f t="shared" si="7"/>
        <v>133.62</v>
      </c>
      <c r="J105" s="78"/>
      <c r="K105" s="77"/>
      <c r="L105" s="77"/>
      <c r="M105" s="77"/>
      <c r="N105" s="27">
        <f t="shared" si="8"/>
        <v>0</v>
      </c>
      <c r="O105" s="28">
        <f t="shared" si="9"/>
        <v>133.62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48249</v>
      </c>
      <c r="D106" s="71"/>
      <c r="E106" s="71"/>
      <c r="F106" s="71"/>
      <c r="G106" s="71">
        <v>5607</v>
      </c>
      <c r="H106" s="71"/>
      <c r="I106" s="17">
        <f t="shared" si="7"/>
        <v>53856</v>
      </c>
      <c r="J106" s="72"/>
      <c r="K106" s="71"/>
      <c r="L106" s="71"/>
      <c r="M106" s="71"/>
      <c r="N106" s="19">
        <f t="shared" si="8"/>
        <v>0</v>
      </c>
      <c r="O106" s="20">
        <f t="shared" si="9"/>
        <v>53856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417.4</v>
      </c>
      <c r="D107" s="80"/>
      <c r="E107" s="80"/>
      <c r="F107" s="80"/>
      <c r="G107" s="80">
        <v>47.5</v>
      </c>
      <c r="H107" s="80"/>
      <c r="I107" s="29">
        <f t="shared" si="7"/>
        <v>464.9</v>
      </c>
      <c r="J107" s="81"/>
      <c r="K107" s="80"/>
      <c r="L107" s="80"/>
      <c r="M107" s="80"/>
      <c r="N107" s="30">
        <f t="shared" si="8"/>
        <v>0</v>
      </c>
      <c r="O107" s="31">
        <f t="shared" si="9"/>
        <v>464.9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71.55</v>
      </c>
      <c r="D108" s="77">
        <v>0.2</v>
      </c>
      <c r="E108" s="77"/>
      <c r="F108" s="77"/>
      <c r="G108" s="77">
        <v>7.96</v>
      </c>
      <c r="H108" s="77"/>
      <c r="I108" s="26">
        <f t="shared" si="7"/>
        <v>79.709999999999994</v>
      </c>
      <c r="J108" s="78"/>
      <c r="K108" s="77"/>
      <c r="L108" s="77"/>
      <c r="M108" s="77"/>
      <c r="N108" s="27">
        <f t="shared" si="8"/>
        <v>0</v>
      </c>
      <c r="O108" s="28">
        <f t="shared" si="9"/>
        <v>79.709999999999994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31504</v>
      </c>
      <c r="D109" s="71">
        <v>54</v>
      </c>
      <c r="E109" s="71"/>
      <c r="F109" s="71"/>
      <c r="G109" s="71">
        <v>2094</v>
      </c>
      <c r="H109" s="71"/>
      <c r="I109" s="17">
        <f t="shared" si="7"/>
        <v>33652</v>
      </c>
      <c r="J109" s="72"/>
      <c r="K109" s="71"/>
      <c r="L109" s="71"/>
      <c r="M109" s="71"/>
      <c r="N109" s="19">
        <f t="shared" si="8"/>
        <v>0</v>
      </c>
      <c r="O109" s="20">
        <f t="shared" si="9"/>
        <v>33652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241</v>
      </c>
      <c r="D110" s="80">
        <v>0.4</v>
      </c>
      <c r="E110" s="80"/>
      <c r="F110" s="80"/>
      <c r="G110" s="80">
        <v>15.7</v>
      </c>
      <c r="H110" s="80"/>
      <c r="I110" s="29">
        <f t="shared" si="7"/>
        <v>257.10000000000002</v>
      </c>
      <c r="J110" s="81"/>
      <c r="K110" s="80"/>
      <c r="L110" s="80"/>
      <c r="M110" s="80"/>
      <c r="N110" s="30">
        <f t="shared" si="8"/>
        <v>0</v>
      </c>
      <c r="O110" s="31">
        <f t="shared" si="9"/>
        <v>257.10000000000002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97.13</v>
      </c>
      <c r="D111" s="77">
        <v>0.06</v>
      </c>
      <c r="E111" s="77"/>
      <c r="F111" s="77"/>
      <c r="G111" s="77">
        <v>9.26</v>
      </c>
      <c r="H111" s="77"/>
      <c r="I111" s="26">
        <f t="shared" si="7"/>
        <v>106.45</v>
      </c>
      <c r="J111" s="78"/>
      <c r="K111" s="77"/>
      <c r="L111" s="77"/>
      <c r="M111" s="77"/>
      <c r="N111" s="27">
        <f t="shared" si="8"/>
        <v>0</v>
      </c>
      <c r="O111" s="28">
        <f t="shared" si="9"/>
        <v>106.45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43511</v>
      </c>
      <c r="D112" s="71">
        <v>10</v>
      </c>
      <c r="E112" s="71"/>
      <c r="F112" s="71"/>
      <c r="G112" s="71">
        <v>2512</v>
      </c>
      <c r="H112" s="71"/>
      <c r="I112" s="17">
        <f t="shared" si="7"/>
        <v>46033</v>
      </c>
      <c r="J112" s="72"/>
      <c r="K112" s="71"/>
      <c r="L112" s="71"/>
      <c r="M112" s="71"/>
      <c r="N112" s="19">
        <f t="shared" si="8"/>
        <v>0</v>
      </c>
      <c r="O112" s="20">
        <f t="shared" si="9"/>
        <v>46033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337.6</v>
      </c>
      <c r="D113" s="80">
        <v>0.1</v>
      </c>
      <c r="E113" s="80"/>
      <c r="F113" s="80"/>
      <c r="G113" s="80">
        <v>0</v>
      </c>
      <c r="H113" s="80"/>
      <c r="I113" s="29">
        <f t="shared" si="7"/>
        <v>337.70000000000005</v>
      </c>
      <c r="J113" s="81"/>
      <c r="K113" s="80"/>
      <c r="L113" s="80"/>
      <c r="M113" s="80"/>
      <c r="N113" s="30">
        <f t="shared" si="8"/>
        <v>0</v>
      </c>
      <c r="O113" s="31">
        <f t="shared" si="9"/>
        <v>337.70000000000005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73.11</v>
      </c>
      <c r="D114" s="77"/>
      <c r="E114" s="77"/>
      <c r="F114" s="77"/>
      <c r="G114" s="77">
        <v>21.36</v>
      </c>
      <c r="H114" s="77"/>
      <c r="I114" s="26">
        <f t="shared" si="7"/>
        <v>94.47</v>
      </c>
      <c r="J114" s="78"/>
      <c r="K114" s="77"/>
      <c r="L114" s="77"/>
      <c r="M114" s="77">
        <v>2.04</v>
      </c>
      <c r="N114" s="27">
        <f t="shared" si="8"/>
        <v>2.04</v>
      </c>
      <c r="O114" s="28">
        <f t="shared" si="9"/>
        <v>96.51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33712</v>
      </c>
      <c r="D115" s="71"/>
      <c r="E115" s="71"/>
      <c r="F115" s="71"/>
      <c r="G115" s="71">
        <v>5319</v>
      </c>
      <c r="H115" s="71"/>
      <c r="I115" s="17">
        <f t="shared" si="7"/>
        <v>39031</v>
      </c>
      <c r="J115" s="72"/>
      <c r="K115" s="71"/>
      <c r="L115" s="71"/>
      <c r="M115" s="71">
        <v>108</v>
      </c>
      <c r="N115" s="19">
        <f t="shared" si="8"/>
        <v>108</v>
      </c>
      <c r="O115" s="20">
        <f t="shared" si="9"/>
        <v>39139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250.6</v>
      </c>
      <c r="D116" s="89"/>
      <c r="E116" s="89"/>
      <c r="F116" s="89"/>
      <c r="G116" s="89">
        <v>0</v>
      </c>
      <c r="H116" s="89"/>
      <c r="I116" s="47">
        <f t="shared" si="7"/>
        <v>250.6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250.6</v>
      </c>
      <c r="P116" s="45">
        <f>SUM(O136,P111,P112,P115)</f>
        <v>3142.2800000000016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8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128.85</v>
      </c>
      <c r="D121" s="68"/>
      <c r="E121" s="68"/>
      <c r="F121" s="68"/>
      <c r="G121" s="68">
        <v>27.03</v>
      </c>
      <c r="H121" s="68"/>
      <c r="I121" s="11">
        <f t="shared" si="7"/>
        <v>155.88</v>
      </c>
      <c r="J121" s="69"/>
      <c r="K121" s="68"/>
      <c r="L121" s="68"/>
      <c r="M121" s="68"/>
      <c r="N121" s="13">
        <f t="shared" si="8"/>
        <v>0</v>
      </c>
      <c r="O121" s="14">
        <f t="shared" si="9"/>
        <v>155.88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61931</v>
      </c>
      <c r="D122" s="71"/>
      <c r="E122" s="71"/>
      <c r="F122" s="71"/>
      <c r="G122" s="71">
        <v>6163</v>
      </c>
      <c r="H122" s="71"/>
      <c r="I122" s="17">
        <f t="shared" si="7"/>
        <v>68094</v>
      </c>
      <c r="J122" s="72"/>
      <c r="K122" s="71"/>
      <c r="L122" s="71"/>
      <c r="M122" s="71"/>
      <c r="N122" s="19">
        <f t="shared" si="8"/>
        <v>0</v>
      </c>
      <c r="O122" s="20">
        <f t="shared" si="9"/>
        <v>68094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419.7</v>
      </c>
      <c r="D123" s="80"/>
      <c r="E123" s="80"/>
      <c r="F123" s="80"/>
      <c r="G123" s="80">
        <v>0</v>
      </c>
      <c r="H123" s="80"/>
      <c r="I123" s="29">
        <f t="shared" si="7"/>
        <v>419.7</v>
      </c>
      <c r="J123" s="81"/>
      <c r="K123" s="80"/>
      <c r="L123" s="80"/>
      <c r="M123" s="80"/>
      <c r="N123" s="30">
        <f t="shared" si="8"/>
        <v>0</v>
      </c>
      <c r="O123" s="31">
        <f t="shared" si="9"/>
        <v>419.7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30.28</v>
      </c>
      <c r="D124" s="77"/>
      <c r="E124" s="77"/>
      <c r="F124" s="77"/>
      <c r="G124" s="77">
        <v>0.42</v>
      </c>
      <c r="H124" s="77"/>
      <c r="I124" s="26">
        <f t="shared" si="7"/>
        <v>30.700000000000003</v>
      </c>
      <c r="J124" s="78"/>
      <c r="K124" s="77"/>
      <c r="L124" s="77"/>
      <c r="M124" s="77"/>
      <c r="N124" s="27">
        <f t="shared" si="8"/>
        <v>0</v>
      </c>
      <c r="O124" s="28">
        <f t="shared" si="9"/>
        <v>30.700000000000003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15292</v>
      </c>
      <c r="D125" s="71"/>
      <c r="E125" s="71"/>
      <c r="F125" s="71"/>
      <c r="G125" s="71">
        <v>91</v>
      </c>
      <c r="H125" s="71"/>
      <c r="I125" s="17">
        <f t="shared" si="7"/>
        <v>15383</v>
      </c>
      <c r="J125" s="72"/>
      <c r="K125" s="71"/>
      <c r="L125" s="71"/>
      <c r="M125" s="71"/>
      <c r="N125" s="19">
        <f t="shared" si="8"/>
        <v>0</v>
      </c>
      <c r="O125" s="20">
        <f t="shared" si="9"/>
        <v>15383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91.2</v>
      </c>
      <c r="D126" s="80"/>
      <c r="E126" s="80"/>
      <c r="F126" s="80"/>
      <c r="G126" s="80">
        <v>0</v>
      </c>
      <c r="H126" s="80"/>
      <c r="I126" s="29">
        <f t="shared" si="7"/>
        <v>91.2</v>
      </c>
      <c r="J126" s="81"/>
      <c r="K126" s="80"/>
      <c r="L126" s="80"/>
      <c r="M126" s="80"/>
      <c r="N126" s="30">
        <f t="shared" si="8"/>
        <v>0</v>
      </c>
      <c r="O126" s="31">
        <f t="shared" si="9"/>
        <v>91.2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84.09</v>
      </c>
      <c r="D127" s="77">
        <v>0.04</v>
      </c>
      <c r="E127" s="77"/>
      <c r="F127" s="77">
        <v>0.17</v>
      </c>
      <c r="G127" s="77">
        <v>1.9</v>
      </c>
      <c r="H127" s="77"/>
      <c r="I127" s="26">
        <f t="shared" si="7"/>
        <v>86.200000000000017</v>
      </c>
      <c r="J127" s="78"/>
      <c r="K127" s="77"/>
      <c r="L127" s="77"/>
      <c r="M127" s="77"/>
      <c r="N127" s="27">
        <f t="shared" si="8"/>
        <v>0</v>
      </c>
      <c r="O127" s="28">
        <f t="shared" si="9"/>
        <v>86.200000000000017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42959</v>
      </c>
      <c r="D128" s="71">
        <v>7</v>
      </c>
      <c r="E128" s="71"/>
      <c r="F128" s="71">
        <v>36</v>
      </c>
      <c r="G128" s="71">
        <v>522</v>
      </c>
      <c r="H128" s="71"/>
      <c r="I128" s="17">
        <f t="shared" si="7"/>
        <v>43524</v>
      </c>
      <c r="J128" s="72"/>
      <c r="K128" s="71"/>
      <c r="L128" s="71"/>
      <c r="M128" s="71"/>
      <c r="N128" s="19">
        <f t="shared" si="8"/>
        <v>0</v>
      </c>
      <c r="O128" s="20">
        <f t="shared" si="9"/>
        <v>43524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0</v>
      </c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2832.95</v>
      </c>
      <c r="D130" s="68">
        <v>0.34</v>
      </c>
      <c r="E130" s="68"/>
      <c r="F130" s="68">
        <v>2.2599999999999998</v>
      </c>
      <c r="G130" s="68">
        <v>208.26</v>
      </c>
      <c r="H130" s="68">
        <v>36.229999999999997</v>
      </c>
      <c r="I130" s="11">
        <f t="shared" si="7"/>
        <v>3080.0400000000004</v>
      </c>
      <c r="J130" s="69">
        <v>0.04</v>
      </c>
      <c r="K130" s="68"/>
      <c r="L130" s="68"/>
      <c r="M130" s="68">
        <v>30.83</v>
      </c>
      <c r="N130" s="13">
        <f>SUM(J130:M130)</f>
        <v>30.869999999999997</v>
      </c>
      <c r="O130" s="14">
        <f t="shared" si="9"/>
        <v>3110.9100000000003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1056369</v>
      </c>
      <c r="D131" s="71">
        <v>78</v>
      </c>
      <c r="E131" s="71"/>
      <c r="F131" s="71">
        <v>523</v>
      </c>
      <c r="G131" s="71">
        <v>49189</v>
      </c>
      <c r="H131" s="71">
        <v>3929</v>
      </c>
      <c r="I131" s="17">
        <f t="shared" si="7"/>
        <v>1110088</v>
      </c>
      <c r="J131" s="72">
        <v>3</v>
      </c>
      <c r="K131" s="71"/>
      <c r="L131" s="71"/>
      <c r="M131" s="71">
        <v>2465</v>
      </c>
      <c r="N131" s="19">
        <f t="shared" si="8"/>
        <v>2468</v>
      </c>
      <c r="O131" s="20">
        <f t="shared" si="9"/>
        <v>1112556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11995.4</v>
      </c>
      <c r="D132" s="80">
        <v>0.6</v>
      </c>
      <c r="E132" s="80"/>
      <c r="F132" s="80">
        <v>4.4000000000000004</v>
      </c>
      <c r="G132" s="80">
        <v>400.2</v>
      </c>
      <c r="H132" s="80">
        <v>91.9</v>
      </c>
      <c r="I132" s="29">
        <f t="shared" ref="I132:I138" si="10">SUM(C132:H132)</f>
        <v>12492.5</v>
      </c>
      <c r="J132" s="81">
        <v>0</v>
      </c>
      <c r="K132" s="80"/>
      <c r="L132" s="80"/>
      <c r="M132" s="80">
        <v>46.9</v>
      </c>
      <c r="N132" s="30">
        <f t="shared" ref="N132:N138" si="11">SUM(J132:M132)</f>
        <v>46.9</v>
      </c>
      <c r="O132" s="31">
        <f t="shared" ref="O132:O138" si="12">SUM(N132,I132)</f>
        <v>12539.4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2717.7</v>
      </c>
      <c r="D133" s="77">
        <v>0.34</v>
      </c>
      <c r="E133" s="77"/>
      <c r="F133" s="77">
        <v>2.2599999999999998</v>
      </c>
      <c r="G133" s="77">
        <v>206.11</v>
      </c>
      <c r="H133" s="77">
        <v>0.72</v>
      </c>
      <c r="I133" s="26">
        <f t="shared" si="10"/>
        <v>2927.13</v>
      </c>
      <c r="J133" s="78">
        <v>0.04</v>
      </c>
      <c r="K133" s="77"/>
      <c r="L133" s="77"/>
      <c r="M133" s="77">
        <v>30.83</v>
      </c>
      <c r="N133" s="27">
        <f t="shared" si="11"/>
        <v>30.869999999999997</v>
      </c>
      <c r="O133" s="28">
        <f t="shared" si="12"/>
        <v>2958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1029341</v>
      </c>
      <c r="D134" s="71">
        <v>78</v>
      </c>
      <c r="E134" s="71"/>
      <c r="F134" s="71">
        <v>523</v>
      </c>
      <c r="G134" s="71">
        <v>48933</v>
      </c>
      <c r="H134" s="71">
        <v>97</v>
      </c>
      <c r="I134" s="17">
        <f t="shared" si="10"/>
        <v>1078972</v>
      </c>
      <c r="J134" s="72">
        <v>3</v>
      </c>
      <c r="K134" s="71"/>
      <c r="L134" s="71"/>
      <c r="M134" s="71">
        <v>2465</v>
      </c>
      <c r="N134" s="19">
        <f t="shared" si="11"/>
        <v>2468</v>
      </c>
      <c r="O134" s="20">
        <f t="shared" si="12"/>
        <v>1081440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11038.7</v>
      </c>
      <c r="D135" s="89">
        <v>0.6</v>
      </c>
      <c r="E135" s="89"/>
      <c r="F135" s="89">
        <v>4.4000000000000004</v>
      </c>
      <c r="G135" s="89">
        <v>392.5</v>
      </c>
      <c r="H135" s="89">
        <v>1.8</v>
      </c>
      <c r="I135" s="47">
        <f t="shared" si="10"/>
        <v>11438</v>
      </c>
      <c r="J135" s="90">
        <v>0</v>
      </c>
      <c r="K135" s="89"/>
      <c r="L135" s="89"/>
      <c r="M135" s="89">
        <v>46.9</v>
      </c>
      <c r="N135" s="49">
        <f t="shared" si="11"/>
        <v>46.9</v>
      </c>
      <c r="O135" s="44">
        <f t="shared" si="12"/>
        <v>11484.9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2856.170000000001</v>
      </c>
      <c r="D136" s="57">
        <f t="shared" si="13"/>
        <v>5.9</v>
      </c>
      <c r="E136" s="57">
        <f t="shared" si="13"/>
        <v>0</v>
      </c>
      <c r="F136" s="57">
        <f t="shared" si="13"/>
        <v>2.2599999999999998</v>
      </c>
      <c r="G136" s="57">
        <f t="shared" si="13"/>
        <v>208.26000000000002</v>
      </c>
      <c r="H136" s="57">
        <f t="shared" si="13"/>
        <v>36.229999999999997</v>
      </c>
      <c r="I136" s="58">
        <f t="shared" si="10"/>
        <v>3108.8200000000015</v>
      </c>
      <c r="J136" s="59">
        <f t="shared" ref="J136:M138" si="14">SUM(J63,J66,J69,J72,J75,J78,J81,J84,J87,J90,J93,J96,J99,J102,J105,J108,J111,J114,J121,J124,J127)</f>
        <v>0.04</v>
      </c>
      <c r="K136" s="57">
        <f t="shared" si="14"/>
        <v>0</v>
      </c>
      <c r="L136" s="57">
        <f t="shared" si="14"/>
        <v>0</v>
      </c>
      <c r="M136" s="57">
        <f t="shared" si="14"/>
        <v>33.42</v>
      </c>
      <c r="N136" s="60">
        <f t="shared" si="11"/>
        <v>33.46</v>
      </c>
      <c r="O136" s="61">
        <f t="shared" si="12"/>
        <v>3142.2800000000016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1058976</v>
      </c>
      <c r="D137" s="36">
        <f t="shared" si="13"/>
        <v>336</v>
      </c>
      <c r="E137" s="36">
        <f t="shared" si="13"/>
        <v>0</v>
      </c>
      <c r="F137" s="36">
        <f t="shared" si="13"/>
        <v>523</v>
      </c>
      <c r="G137" s="36">
        <f t="shared" si="13"/>
        <v>49189</v>
      </c>
      <c r="H137" s="36">
        <f t="shared" si="13"/>
        <v>3929</v>
      </c>
      <c r="I137" s="17">
        <f t="shared" si="10"/>
        <v>1112953</v>
      </c>
      <c r="J137" s="18">
        <f t="shared" si="14"/>
        <v>3</v>
      </c>
      <c r="K137" s="16">
        <f t="shared" si="14"/>
        <v>0</v>
      </c>
      <c r="L137" s="16">
        <f t="shared" si="14"/>
        <v>0</v>
      </c>
      <c r="M137" s="16">
        <f t="shared" si="14"/>
        <v>2465</v>
      </c>
      <c r="N137" s="19">
        <f t="shared" si="11"/>
        <v>2468</v>
      </c>
      <c r="O137" s="20">
        <f t="shared" si="12"/>
        <v>1115421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12202.500000000002</v>
      </c>
      <c r="D138" s="41">
        <f t="shared" si="13"/>
        <v>16.100000000000001</v>
      </c>
      <c r="E138" s="41">
        <f t="shared" si="13"/>
        <v>0</v>
      </c>
      <c r="F138" s="41">
        <f t="shared" si="13"/>
        <v>4.4000000000000004</v>
      </c>
      <c r="G138" s="41">
        <f t="shared" si="13"/>
        <v>400.2</v>
      </c>
      <c r="H138" s="41">
        <f t="shared" si="13"/>
        <v>91.9</v>
      </c>
      <c r="I138" s="47">
        <f t="shared" si="10"/>
        <v>12715.100000000002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46.9</v>
      </c>
      <c r="N138" s="49">
        <f t="shared" si="11"/>
        <v>46.9</v>
      </c>
      <c r="O138" s="44">
        <f t="shared" si="12"/>
        <v>12762.000000000002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62</v>
      </c>
      <c r="F3" s="104" t="s">
        <v>63</v>
      </c>
      <c r="G3" s="104" t="s">
        <v>84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0.2</v>
      </c>
      <c r="D5" s="68">
        <v>0.21</v>
      </c>
      <c r="E5" s="68"/>
      <c r="F5" s="68"/>
      <c r="G5" s="68">
        <v>8.25</v>
      </c>
      <c r="H5" s="68"/>
      <c r="I5" s="11">
        <f t="shared" ref="I5:I36" si="0">SUM(C5:H5)</f>
        <v>8.66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8.66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1.72</v>
      </c>
      <c r="E8" s="77"/>
      <c r="F8" s="77"/>
      <c r="G8" s="77"/>
      <c r="H8" s="77"/>
      <c r="I8" s="26">
        <f t="shared" si="0"/>
        <v>1.72</v>
      </c>
      <c r="J8" s="78"/>
      <c r="K8" s="77"/>
      <c r="L8" s="77"/>
      <c r="M8" s="77"/>
      <c r="N8" s="27">
        <f t="shared" si="1"/>
        <v>0</v>
      </c>
      <c r="O8" s="28">
        <f t="shared" si="2"/>
        <v>1.72</v>
      </c>
      <c r="P8" s="21" t="s">
        <v>25</v>
      </c>
      <c r="Q8" s="134" t="s">
        <v>158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4.5999999999999996</v>
      </c>
      <c r="E11" s="77"/>
      <c r="F11" s="77">
        <v>0.13</v>
      </c>
      <c r="G11" s="77"/>
      <c r="H11" s="77"/>
      <c r="I11" s="26">
        <f t="shared" si="0"/>
        <v>4.7299999999999995</v>
      </c>
      <c r="J11" s="78"/>
      <c r="K11" s="77"/>
      <c r="L11" s="77">
        <v>0.19</v>
      </c>
      <c r="M11" s="77">
        <v>0.34</v>
      </c>
      <c r="N11" s="27">
        <f t="shared" si="1"/>
        <v>0.53</v>
      </c>
      <c r="O11" s="28">
        <f t="shared" si="2"/>
        <v>5.26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222</v>
      </c>
      <c r="E12" s="71"/>
      <c r="F12" s="71">
        <v>9</v>
      </c>
      <c r="G12" s="71"/>
      <c r="H12" s="71"/>
      <c r="I12" s="17">
        <f t="shared" si="0"/>
        <v>231</v>
      </c>
      <c r="J12" s="72"/>
      <c r="K12" s="71"/>
      <c r="L12" s="71">
        <v>3</v>
      </c>
      <c r="M12" s="71">
        <v>9</v>
      </c>
      <c r="N12" s="19">
        <f t="shared" si="1"/>
        <v>12</v>
      </c>
      <c r="O12" s="20">
        <f t="shared" si="2"/>
        <v>243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42.7</v>
      </c>
      <c r="E13" s="80"/>
      <c r="F13" s="80">
        <v>1.2</v>
      </c>
      <c r="G13" s="80"/>
      <c r="H13" s="80"/>
      <c r="I13" s="29">
        <f t="shared" si="0"/>
        <v>43.900000000000006</v>
      </c>
      <c r="J13" s="81"/>
      <c r="K13" s="80"/>
      <c r="L13" s="80">
        <v>0.3</v>
      </c>
      <c r="M13" s="80">
        <v>0.8</v>
      </c>
      <c r="N13" s="30">
        <f t="shared" si="1"/>
        <v>1.1000000000000001</v>
      </c>
      <c r="O13" s="31">
        <f t="shared" si="2"/>
        <v>45.000000000000007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10.43</v>
      </c>
      <c r="E14" s="77"/>
      <c r="F14" s="77"/>
      <c r="G14" s="77"/>
      <c r="H14" s="77"/>
      <c r="I14" s="26">
        <f t="shared" si="0"/>
        <v>10.43</v>
      </c>
      <c r="J14" s="78"/>
      <c r="K14" s="77"/>
      <c r="L14" s="77"/>
      <c r="M14" s="77"/>
      <c r="N14" s="27">
        <f t="shared" si="1"/>
        <v>0</v>
      </c>
      <c r="O14" s="28">
        <f t="shared" si="2"/>
        <v>10.43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640</v>
      </c>
      <c r="E15" s="71"/>
      <c r="F15" s="71"/>
      <c r="G15" s="71"/>
      <c r="H15" s="71"/>
      <c r="I15" s="17">
        <f t="shared" si="0"/>
        <v>640</v>
      </c>
      <c r="J15" s="72"/>
      <c r="K15" s="71"/>
      <c r="L15" s="71"/>
      <c r="M15" s="71"/>
      <c r="N15" s="19">
        <f t="shared" si="1"/>
        <v>0</v>
      </c>
      <c r="O15" s="20">
        <f t="shared" si="2"/>
        <v>640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59.7</v>
      </c>
      <c r="E16" s="80"/>
      <c r="F16" s="80"/>
      <c r="G16" s="80"/>
      <c r="H16" s="80"/>
      <c r="I16" s="29">
        <f t="shared" si="0"/>
        <v>59.7</v>
      </c>
      <c r="J16" s="81"/>
      <c r="K16" s="80"/>
      <c r="L16" s="80"/>
      <c r="M16" s="80"/>
      <c r="N16" s="30">
        <f t="shared" si="1"/>
        <v>0</v>
      </c>
      <c r="O16" s="31">
        <f t="shared" si="2"/>
        <v>59.7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23.3</v>
      </c>
      <c r="E17" s="77"/>
      <c r="F17" s="77"/>
      <c r="G17" s="77"/>
      <c r="H17" s="77"/>
      <c r="I17" s="26">
        <f t="shared" si="0"/>
        <v>23.3</v>
      </c>
      <c r="J17" s="78"/>
      <c r="K17" s="77"/>
      <c r="L17" s="77"/>
      <c r="M17" s="77"/>
      <c r="N17" s="27">
        <f t="shared" si="1"/>
        <v>0</v>
      </c>
      <c r="O17" s="28">
        <f t="shared" si="2"/>
        <v>23.3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2235</v>
      </c>
      <c r="E18" s="71"/>
      <c r="F18" s="71"/>
      <c r="G18" s="71"/>
      <c r="H18" s="71"/>
      <c r="I18" s="17">
        <f t="shared" si="0"/>
        <v>2235</v>
      </c>
      <c r="J18" s="72"/>
      <c r="K18" s="71"/>
      <c r="L18" s="71"/>
      <c r="M18" s="71"/>
      <c r="N18" s="19">
        <f t="shared" si="1"/>
        <v>0</v>
      </c>
      <c r="O18" s="20">
        <f t="shared" si="2"/>
        <v>2235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132.4</v>
      </c>
      <c r="E19" s="80"/>
      <c r="F19" s="80"/>
      <c r="G19" s="80"/>
      <c r="H19" s="80"/>
      <c r="I19" s="29">
        <f t="shared" si="0"/>
        <v>132.4</v>
      </c>
      <c r="J19" s="81"/>
      <c r="K19" s="80"/>
      <c r="L19" s="80"/>
      <c r="M19" s="80"/>
      <c r="N19" s="30">
        <f t="shared" si="1"/>
        <v>0</v>
      </c>
      <c r="O19" s="31">
        <f t="shared" si="2"/>
        <v>132.4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19.54</v>
      </c>
      <c r="E20" s="77"/>
      <c r="F20" s="77">
        <v>0.09</v>
      </c>
      <c r="G20" s="77"/>
      <c r="H20" s="77"/>
      <c r="I20" s="26">
        <f t="shared" si="0"/>
        <v>19.63</v>
      </c>
      <c r="J20" s="78"/>
      <c r="K20" s="77"/>
      <c r="L20" s="77"/>
      <c r="M20" s="77"/>
      <c r="N20" s="27">
        <f t="shared" si="1"/>
        <v>0</v>
      </c>
      <c r="O20" s="28">
        <f t="shared" si="2"/>
        <v>19.63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2642</v>
      </c>
      <c r="E21" s="71"/>
      <c r="F21" s="71">
        <v>13</v>
      </c>
      <c r="G21" s="71"/>
      <c r="H21" s="71"/>
      <c r="I21" s="17">
        <f t="shared" si="0"/>
        <v>2655</v>
      </c>
      <c r="J21" s="72"/>
      <c r="K21" s="71"/>
      <c r="L21" s="71"/>
      <c r="M21" s="71"/>
      <c r="N21" s="19">
        <f t="shared" si="1"/>
        <v>0</v>
      </c>
      <c r="O21" s="20">
        <f t="shared" si="2"/>
        <v>2655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113.7</v>
      </c>
      <c r="E22" s="80"/>
      <c r="F22" s="80">
        <v>0.5</v>
      </c>
      <c r="G22" s="80"/>
      <c r="H22" s="80"/>
      <c r="I22" s="29">
        <f t="shared" si="0"/>
        <v>114.2</v>
      </c>
      <c r="J22" s="81"/>
      <c r="K22" s="80"/>
      <c r="L22" s="80"/>
      <c r="M22" s="80"/>
      <c r="N22" s="30">
        <f t="shared" si="1"/>
        <v>0</v>
      </c>
      <c r="O22" s="31">
        <f t="shared" si="2"/>
        <v>114.2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</v>
      </c>
      <c r="D23" s="77">
        <v>37.159999999999997</v>
      </c>
      <c r="E23" s="77"/>
      <c r="F23" s="77">
        <v>0.23</v>
      </c>
      <c r="G23" s="77"/>
      <c r="H23" s="77"/>
      <c r="I23" s="26">
        <f t="shared" si="0"/>
        <v>37.589999999999996</v>
      </c>
      <c r="J23" s="78"/>
      <c r="K23" s="77"/>
      <c r="L23" s="77"/>
      <c r="M23" s="77"/>
      <c r="N23" s="27">
        <f t="shared" si="1"/>
        <v>0</v>
      </c>
      <c r="O23" s="28">
        <f t="shared" si="2"/>
        <v>37.589999999999996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45</v>
      </c>
      <c r="D24" s="71">
        <v>5652</v>
      </c>
      <c r="E24" s="71"/>
      <c r="F24" s="71">
        <v>28</v>
      </c>
      <c r="G24" s="71"/>
      <c r="H24" s="71"/>
      <c r="I24" s="17">
        <f t="shared" si="0"/>
        <v>5725</v>
      </c>
      <c r="J24" s="72"/>
      <c r="K24" s="71"/>
      <c r="L24" s="71"/>
      <c r="M24" s="71"/>
      <c r="N24" s="19">
        <f t="shared" si="1"/>
        <v>0</v>
      </c>
      <c r="O24" s="20">
        <f t="shared" si="2"/>
        <v>5725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1.2</v>
      </c>
      <c r="D25" s="80">
        <v>184.9</v>
      </c>
      <c r="E25" s="80"/>
      <c r="F25" s="80">
        <v>0.9</v>
      </c>
      <c r="G25" s="80"/>
      <c r="H25" s="80"/>
      <c r="I25" s="29">
        <f t="shared" si="0"/>
        <v>187</v>
      </c>
      <c r="J25" s="81"/>
      <c r="K25" s="80"/>
      <c r="L25" s="80"/>
      <c r="M25" s="80"/>
      <c r="N25" s="30">
        <f t="shared" si="1"/>
        <v>0</v>
      </c>
      <c r="O25" s="31">
        <f t="shared" si="2"/>
        <v>187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0.78</v>
      </c>
      <c r="D26" s="77">
        <v>52.45</v>
      </c>
      <c r="E26" s="77"/>
      <c r="F26" s="77">
        <v>0.36</v>
      </c>
      <c r="G26" s="77">
        <v>0.34</v>
      </c>
      <c r="H26" s="77"/>
      <c r="I26" s="26">
        <f t="shared" si="0"/>
        <v>53.930000000000007</v>
      </c>
      <c r="J26" s="78"/>
      <c r="K26" s="77"/>
      <c r="L26" s="77"/>
      <c r="M26" s="77"/>
      <c r="N26" s="27">
        <f t="shared" si="1"/>
        <v>0</v>
      </c>
      <c r="O26" s="28">
        <f t="shared" si="2"/>
        <v>53.930000000000007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178</v>
      </c>
      <c r="D27" s="71">
        <v>9453</v>
      </c>
      <c r="E27" s="71"/>
      <c r="F27" s="71">
        <v>54</v>
      </c>
      <c r="G27" s="71">
        <v>68</v>
      </c>
      <c r="H27" s="71"/>
      <c r="I27" s="17">
        <f t="shared" si="0"/>
        <v>9753</v>
      </c>
      <c r="J27" s="72"/>
      <c r="K27" s="71"/>
      <c r="L27" s="71"/>
      <c r="M27" s="71"/>
      <c r="N27" s="19">
        <f t="shared" si="1"/>
        <v>0</v>
      </c>
      <c r="O27" s="20">
        <f t="shared" si="2"/>
        <v>9753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4.2</v>
      </c>
      <c r="D28" s="80">
        <v>248</v>
      </c>
      <c r="E28" s="80"/>
      <c r="F28" s="80">
        <v>1.2</v>
      </c>
      <c r="G28" s="80">
        <v>1.4</v>
      </c>
      <c r="H28" s="80"/>
      <c r="I28" s="29">
        <f t="shared" si="0"/>
        <v>254.79999999999998</v>
      </c>
      <c r="J28" s="81"/>
      <c r="K28" s="80"/>
      <c r="L28" s="80"/>
      <c r="M28" s="80"/>
      <c r="N28" s="30">
        <f t="shared" si="1"/>
        <v>0</v>
      </c>
      <c r="O28" s="31">
        <f t="shared" si="2"/>
        <v>254.79999999999998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4.24</v>
      </c>
      <c r="D29" s="77">
        <v>77.180000000000007</v>
      </c>
      <c r="E29" s="77">
        <v>0.27</v>
      </c>
      <c r="F29" s="77">
        <v>2.08</v>
      </c>
      <c r="G29" s="77">
        <v>0.12</v>
      </c>
      <c r="H29" s="77"/>
      <c r="I29" s="26">
        <f t="shared" si="0"/>
        <v>83.89</v>
      </c>
      <c r="J29" s="78"/>
      <c r="K29" s="77"/>
      <c r="L29" s="77"/>
      <c r="M29" s="77"/>
      <c r="N29" s="27">
        <f t="shared" si="1"/>
        <v>0</v>
      </c>
      <c r="O29" s="28">
        <f t="shared" si="2"/>
        <v>83.89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1168</v>
      </c>
      <c r="D30" s="71">
        <v>14868</v>
      </c>
      <c r="E30" s="71">
        <v>55</v>
      </c>
      <c r="F30" s="71">
        <v>390</v>
      </c>
      <c r="G30" s="71">
        <v>22</v>
      </c>
      <c r="H30" s="71"/>
      <c r="I30" s="17">
        <f t="shared" si="0"/>
        <v>16503</v>
      </c>
      <c r="J30" s="72"/>
      <c r="K30" s="71"/>
      <c r="L30" s="71"/>
      <c r="M30" s="71"/>
      <c r="N30" s="19">
        <f t="shared" si="1"/>
        <v>0</v>
      </c>
      <c r="O30" s="20">
        <f t="shared" si="2"/>
        <v>16503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20.100000000000001</v>
      </c>
      <c r="D31" s="80">
        <v>322.39999999999998</v>
      </c>
      <c r="E31" s="80">
        <v>1.2</v>
      </c>
      <c r="F31" s="80">
        <v>5.8</v>
      </c>
      <c r="G31" s="80">
        <v>0.4</v>
      </c>
      <c r="H31" s="80"/>
      <c r="I31" s="29">
        <f t="shared" si="0"/>
        <v>349.9</v>
      </c>
      <c r="J31" s="81"/>
      <c r="K31" s="80"/>
      <c r="L31" s="80"/>
      <c r="M31" s="80"/>
      <c r="N31" s="30">
        <f t="shared" si="1"/>
        <v>0</v>
      </c>
      <c r="O31" s="31">
        <f t="shared" si="2"/>
        <v>349.9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8.4700000000000006</v>
      </c>
      <c r="D32" s="77">
        <v>85.87</v>
      </c>
      <c r="E32" s="77">
        <v>2.5499999999999998</v>
      </c>
      <c r="F32" s="77">
        <v>7.31</v>
      </c>
      <c r="G32" s="77">
        <v>0.87</v>
      </c>
      <c r="H32" s="77">
        <v>2.2799999999999998</v>
      </c>
      <c r="I32" s="26">
        <f t="shared" si="0"/>
        <v>107.35000000000001</v>
      </c>
      <c r="J32" s="78"/>
      <c r="K32" s="77"/>
      <c r="L32" s="77"/>
      <c r="M32" s="77"/>
      <c r="N32" s="27">
        <f t="shared" si="1"/>
        <v>0</v>
      </c>
      <c r="O32" s="28">
        <f t="shared" si="2"/>
        <v>107.35000000000001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2419</v>
      </c>
      <c r="D33" s="71">
        <v>18402</v>
      </c>
      <c r="E33" s="71">
        <v>573</v>
      </c>
      <c r="F33" s="71">
        <v>1530</v>
      </c>
      <c r="G33" s="71">
        <v>209</v>
      </c>
      <c r="H33" s="71">
        <v>251</v>
      </c>
      <c r="I33" s="17">
        <f t="shared" si="0"/>
        <v>23384</v>
      </c>
      <c r="J33" s="72"/>
      <c r="K33" s="71"/>
      <c r="L33" s="71"/>
      <c r="M33" s="71"/>
      <c r="N33" s="19">
        <f t="shared" si="1"/>
        <v>0</v>
      </c>
      <c r="O33" s="20">
        <f t="shared" si="2"/>
        <v>23384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34.9</v>
      </c>
      <c r="D34" s="80">
        <v>341.1</v>
      </c>
      <c r="E34" s="80">
        <v>10.3</v>
      </c>
      <c r="F34" s="80">
        <v>19.8</v>
      </c>
      <c r="G34" s="80">
        <v>3.1</v>
      </c>
      <c r="H34" s="80">
        <v>7.1</v>
      </c>
      <c r="I34" s="29">
        <f t="shared" si="0"/>
        <v>416.30000000000007</v>
      </c>
      <c r="J34" s="81"/>
      <c r="K34" s="80"/>
      <c r="L34" s="80"/>
      <c r="M34" s="80"/>
      <c r="N34" s="30">
        <f t="shared" si="1"/>
        <v>0</v>
      </c>
      <c r="O34" s="31">
        <f t="shared" si="2"/>
        <v>416.30000000000007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25.19</v>
      </c>
      <c r="D35" s="77">
        <v>75.64</v>
      </c>
      <c r="E35" s="77">
        <v>5.07</v>
      </c>
      <c r="F35" s="77">
        <v>47.22</v>
      </c>
      <c r="G35" s="77">
        <v>6.45</v>
      </c>
      <c r="H35" s="77">
        <v>0.15</v>
      </c>
      <c r="I35" s="26">
        <f t="shared" si="0"/>
        <v>159.72</v>
      </c>
      <c r="J35" s="78"/>
      <c r="K35" s="77"/>
      <c r="L35" s="77"/>
      <c r="M35" s="77">
        <v>0.3</v>
      </c>
      <c r="N35" s="27">
        <f t="shared" si="1"/>
        <v>0.3</v>
      </c>
      <c r="O35" s="28">
        <f t="shared" si="2"/>
        <v>160.02000000000001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7453</v>
      </c>
      <c r="D36" s="71">
        <v>17804</v>
      </c>
      <c r="E36" s="71">
        <v>1236</v>
      </c>
      <c r="F36" s="71">
        <v>9623</v>
      </c>
      <c r="G36" s="71">
        <v>1570</v>
      </c>
      <c r="H36" s="71">
        <v>17</v>
      </c>
      <c r="I36" s="17">
        <f t="shared" si="0"/>
        <v>37703</v>
      </c>
      <c r="J36" s="72"/>
      <c r="K36" s="71"/>
      <c r="L36" s="71"/>
      <c r="M36" s="71">
        <v>32</v>
      </c>
      <c r="N36" s="19">
        <f t="shared" si="1"/>
        <v>32</v>
      </c>
      <c r="O36" s="20">
        <f t="shared" si="2"/>
        <v>37735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98</v>
      </c>
      <c r="D37" s="80">
        <v>290.10000000000002</v>
      </c>
      <c r="E37" s="80">
        <v>20.100000000000001</v>
      </c>
      <c r="F37" s="80">
        <v>108.5</v>
      </c>
      <c r="G37" s="80">
        <v>22.1</v>
      </c>
      <c r="H37" s="80">
        <v>0.4</v>
      </c>
      <c r="I37" s="29">
        <f t="shared" ref="I37:I50" si="3">SUM(C37:H37)</f>
        <v>539.20000000000005</v>
      </c>
      <c r="J37" s="81"/>
      <c r="K37" s="80"/>
      <c r="L37" s="80"/>
      <c r="M37" s="80">
        <v>0.6</v>
      </c>
      <c r="N37" s="30">
        <f t="shared" si="1"/>
        <v>0.6</v>
      </c>
      <c r="O37" s="31">
        <f t="shared" si="2"/>
        <v>539.80000000000007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62.89</v>
      </c>
      <c r="D38" s="77">
        <v>100.61</v>
      </c>
      <c r="E38" s="77">
        <v>3</v>
      </c>
      <c r="F38" s="77">
        <v>75.88</v>
      </c>
      <c r="G38" s="77">
        <v>65.2</v>
      </c>
      <c r="H38" s="77"/>
      <c r="I38" s="26">
        <f t="shared" si="3"/>
        <v>307.58</v>
      </c>
      <c r="J38" s="78"/>
      <c r="K38" s="77"/>
      <c r="L38" s="77"/>
      <c r="M38" s="77"/>
      <c r="N38" s="27">
        <f t="shared" si="1"/>
        <v>0</v>
      </c>
      <c r="O38" s="28">
        <f t="shared" si="2"/>
        <v>307.58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20085</v>
      </c>
      <c r="D39" s="71">
        <v>24994</v>
      </c>
      <c r="E39" s="71">
        <v>786</v>
      </c>
      <c r="F39" s="71">
        <v>16522</v>
      </c>
      <c r="G39" s="71">
        <v>15622</v>
      </c>
      <c r="H39" s="71"/>
      <c r="I39" s="17">
        <f t="shared" si="3"/>
        <v>78009</v>
      </c>
      <c r="J39" s="72"/>
      <c r="K39" s="71"/>
      <c r="L39" s="71"/>
      <c r="M39" s="71"/>
      <c r="N39" s="19">
        <f t="shared" si="1"/>
        <v>0</v>
      </c>
      <c r="O39" s="20">
        <f t="shared" si="2"/>
        <v>78009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247.8</v>
      </c>
      <c r="D40" s="80">
        <v>359.5</v>
      </c>
      <c r="E40" s="80">
        <v>11.1</v>
      </c>
      <c r="F40" s="80">
        <v>156.69999999999999</v>
      </c>
      <c r="G40" s="80">
        <v>194.7</v>
      </c>
      <c r="H40" s="80"/>
      <c r="I40" s="29">
        <f t="shared" si="3"/>
        <v>969.8</v>
      </c>
      <c r="J40" s="81"/>
      <c r="K40" s="80"/>
      <c r="L40" s="80"/>
      <c r="M40" s="80"/>
      <c r="N40" s="30">
        <f t="shared" si="1"/>
        <v>0</v>
      </c>
      <c r="O40" s="31">
        <f t="shared" si="2"/>
        <v>969.8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67.44</v>
      </c>
      <c r="D41" s="77">
        <v>65.59</v>
      </c>
      <c r="E41" s="77">
        <v>11.05</v>
      </c>
      <c r="F41" s="77">
        <v>59.83</v>
      </c>
      <c r="G41" s="77">
        <v>120.44</v>
      </c>
      <c r="H41" s="77"/>
      <c r="I41" s="26">
        <f t="shared" si="3"/>
        <v>324.35000000000002</v>
      </c>
      <c r="J41" s="78"/>
      <c r="K41" s="77"/>
      <c r="L41" s="77"/>
      <c r="M41" s="77">
        <v>0.42</v>
      </c>
      <c r="N41" s="27">
        <f t="shared" si="1"/>
        <v>0.42</v>
      </c>
      <c r="O41" s="28">
        <f t="shared" si="2"/>
        <v>324.77000000000004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21712</v>
      </c>
      <c r="D42" s="71">
        <v>17178</v>
      </c>
      <c r="E42" s="71">
        <v>2814</v>
      </c>
      <c r="F42" s="71">
        <v>12990</v>
      </c>
      <c r="G42" s="71">
        <v>32021</v>
      </c>
      <c r="H42" s="71"/>
      <c r="I42" s="17">
        <f t="shared" si="3"/>
        <v>86715</v>
      </c>
      <c r="J42" s="72"/>
      <c r="K42" s="71"/>
      <c r="L42" s="71"/>
      <c r="M42" s="71">
        <v>49</v>
      </c>
      <c r="N42" s="19">
        <f t="shared" si="1"/>
        <v>49</v>
      </c>
      <c r="O42" s="20">
        <f t="shared" si="2"/>
        <v>86764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250.7</v>
      </c>
      <c r="D43" s="80">
        <v>238.5</v>
      </c>
      <c r="E43" s="80">
        <v>38.799999999999997</v>
      </c>
      <c r="F43" s="80">
        <v>123.4</v>
      </c>
      <c r="G43" s="80">
        <v>398.4</v>
      </c>
      <c r="H43" s="80"/>
      <c r="I43" s="29">
        <f t="shared" si="3"/>
        <v>1049.8</v>
      </c>
      <c r="J43" s="81"/>
      <c r="K43" s="80"/>
      <c r="L43" s="80"/>
      <c r="M43" s="80">
        <v>0.7</v>
      </c>
      <c r="N43" s="30">
        <f t="shared" si="1"/>
        <v>0.7</v>
      </c>
      <c r="O43" s="31">
        <f t="shared" si="2"/>
        <v>1050.5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49.52</v>
      </c>
      <c r="D44" s="77">
        <v>36.17</v>
      </c>
      <c r="E44" s="77">
        <v>2.2999999999999998</v>
      </c>
      <c r="F44" s="77">
        <v>34.29</v>
      </c>
      <c r="G44" s="77">
        <v>95.59</v>
      </c>
      <c r="H44" s="77">
        <v>0.13</v>
      </c>
      <c r="I44" s="26">
        <f t="shared" si="3"/>
        <v>218</v>
      </c>
      <c r="J44" s="78"/>
      <c r="K44" s="77"/>
      <c r="L44" s="77"/>
      <c r="M44" s="77"/>
      <c r="N44" s="27">
        <f t="shared" si="1"/>
        <v>0</v>
      </c>
      <c r="O44" s="28">
        <f t="shared" si="2"/>
        <v>218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16971</v>
      </c>
      <c r="D45" s="71">
        <v>9952</v>
      </c>
      <c r="E45" s="71">
        <v>645</v>
      </c>
      <c r="F45" s="71">
        <v>7349</v>
      </c>
      <c r="G45" s="71">
        <v>24452</v>
      </c>
      <c r="H45" s="71">
        <v>24</v>
      </c>
      <c r="I45" s="17">
        <f t="shared" si="3"/>
        <v>59393</v>
      </c>
      <c r="J45" s="72"/>
      <c r="K45" s="71"/>
      <c r="L45" s="71"/>
      <c r="M45" s="71"/>
      <c r="N45" s="19">
        <f t="shared" si="1"/>
        <v>0</v>
      </c>
      <c r="O45" s="20">
        <f t="shared" si="2"/>
        <v>59393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165.9</v>
      </c>
      <c r="D46" s="80">
        <v>121.5</v>
      </c>
      <c r="E46" s="80">
        <v>7.8</v>
      </c>
      <c r="F46" s="80">
        <v>65.7</v>
      </c>
      <c r="G46" s="80">
        <v>266.89999999999998</v>
      </c>
      <c r="H46" s="80">
        <v>0.4</v>
      </c>
      <c r="I46" s="29">
        <f t="shared" si="3"/>
        <v>628.19999999999993</v>
      </c>
      <c r="J46" s="81"/>
      <c r="K46" s="80"/>
      <c r="L46" s="80"/>
      <c r="M46" s="80"/>
      <c r="N46" s="30">
        <f t="shared" si="1"/>
        <v>0</v>
      </c>
      <c r="O46" s="31">
        <f t="shared" si="2"/>
        <v>628.19999999999993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66.98</v>
      </c>
      <c r="D47" s="77">
        <v>144.63999999999999</v>
      </c>
      <c r="E47" s="77">
        <v>11.02</v>
      </c>
      <c r="F47" s="77">
        <v>22.07</v>
      </c>
      <c r="G47" s="77">
        <v>26.34</v>
      </c>
      <c r="H47" s="77">
        <v>0.86</v>
      </c>
      <c r="I47" s="26">
        <f t="shared" si="3"/>
        <v>271.91000000000003</v>
      </c>
      <c r="J47" s="78"/>
      <c r="K47" s="77"/>
      <c r="L47" s="77"/>
      <c r="M47" s="77">
        <v>0.76</v>
      </c>
      <c r="N47" s="27">
        <f t="shared" si="1"/>
        <v>0.76</v>
      </c>
      <c r="O47" s="28">
        <f t="shared" si="2"/>
        <v>272.67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24817</v>
      </c>
      <c r="D48" s="71">
        <v>43418</v>
      </c>
      <c r="E48" s="71">
        <v>3317</v>
      </c>
      <c r="F48" s="71">
        <v>5222</v>
      </c>
      <c r="G48" s="71">
        <v>7739</v>
      </c>
      <c r="H48" s="71">
        <v>179</v>
      </c>
      <c r="I48" s="17">
        <f t="shared" si="3"/>
        <v>84692</v>
      </c>
      <c r="J48" s="72"/>
      <c r="K48" s="71"/>
      <c r="L48" s="71"/>
      <c r="M48" s="71">
        <v>95</v>
      </c>
      <c r="N48" s="19">
        <f t="shared" si="1"/>
        <v>95</v>
      </c>
      <c r="O48" s="20">
        <f t="shared" si="2"/>
        <v>84787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91.3</v>
      </c>
      <c r="D49" s="80">
        <v>111.4</v>
      </c>
      <c r="E49" s="80">
        <v>10.7</v>
      </c>
      <c r="F49" s="80">
        <v>27.9</v>
      </c>
      <c r="G49" s="80">
        <v>47.4</v>
      </c>
      <c r="H49" s="80">
        <v>1</v>
      </c>
      <c r="I49" s="29">
        <f t="shared" si="3"/>
        <v>289.7</v>
      </c>
      <c r="J49" s="81"/>
      <c r="K49" s="80"/>
      <c r="L49" s="80"/>
      <c r="M49" s="80">
        <v>0.9</v>
      </c>
      <c r="N49" s="30">
        <f t="shared" si="1"/>
        <v>0.9</v>
      </c>
      <c r="O49" s="31">
        <f t="shared" si="2"/>
        <v>290.59999999999997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285.70999999999998</v>
      </c>
      <c r="D50" s="68">
        <v>678.69</v>
      </c>
      <c r="E50" s="68">
        <v>35.26</v>
      </c>
      <c r="F50" s="68">
        <v>249.36</v>
      </c>
      <c r="G50" s="68">
        <v>315.35000000000002</v>
      </c>
      <c r="H50" s="68">
        <v>3.42</v>
      </c>
      <c r="I50" s="11">
        <f t="shared" si="3"/>
        <v>1567.79</v>
      </c>
      <c r="J50" s="69"/>
      <c r="K50" s="68"/>
      <c r="L50" s="68">
        <v>0.19</v>
      </c>
      <c r="M50" s="68">
        <v>1.82</v>
      </c>
      <c r="N50" s="13">
        <f t="shared" si="1"/>
        <v>2.0100000000000002</v>
      </c>
      <c r="O50" s="14">
        <f t="shared" si="2"/>
        <v>1569.8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94848</v>
      </c>
      <c r="D51" s="71">
        <v>162203</v>
      </c>
      <c r="E51" s="71">
        <v>9426</v>
      </c>
      <c r="F51" s="71">
        <v>53721</v>
      </c>
      <c r="G51" s="71">
        <v>81703</v>
      </c>
      <c r="H51" s="71">
        <v>471</v>
      </c>
      <c r="I51" s="17">
        <f t="shared" ref="I51:I58" si="4">SUM(C51:H51)</f>
        <v>402372</v>
      </c>
      <c r="J51" s="72"/>
      <c r="K51" s="71"/>
      <c r="L51" s="71">
        <v>3</v>
      </c>
      <c r="M51" s="71">
        <v>185</v>
      </c>
      <c r="N51" s="19">
        <f t="shared" si="1"/>
        <v>188</v>
      </c>
      <c r="O51" s="20">
        <f>SUM(N51,I51)</f>
        <v>402560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914.1</v>
      </c>
      <c r="D52" s="80">
        <v>2238.3000000000002</v>
      </c>
      <c r="E52" s="80">
        <v>100</v>
      </c>
      <c r="F52" s="80">
        <v>510.4</v>
      </c>
      <c r="G52" s="80">
        <v>934.4</v>
      </c>
      <c r="H52" s="80">
        <v>8.9</v>
      </c>
      <c r="I52" s="29">
        <f t="shared" si="4"/>
        <v>4706.0999999999995</v>
      </c>
      <c r="J52" s="81"/>
      <c r="K52" s="80"/>
      <c r="L52" s="80">
        <v>0.3</v>
      </c>
      <c r="M52" s="80">
        <v>3</v>
      </c>
      <c r="N52" s="30">
        <f t="shared" si="1"/>
        <v>3.3</v>
      </c>
      <c r="O52" s="31">
        <f t="shared" si="2"/>
        <v>4709.3999999999996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285.18</v>
      </c>
      <c r="D53" s="77">
        <v>526.36</v>
      </c>
      <c r="E53" s="77">
        <v>34.99</v>
      </c>
      <c r="F53" s="77">
        <v>248.68</v>
      </c>
      <c r="G53" s="77">
        <v>315.01</v>
      </c>
      <c r="H53" s="77">
        <v>0.99</v>
      </c>
      <c r="I53" s="26">
        <f t="shared" si="4"/>
        <v>1411.21</v>
      </c>
      <c r="J53" s="78"/>
      <c r="K53" s="77"/>
      <c r="L53" s="77"/>
      <c r="M53" s="77">
        <v>1.48</v>
      </c>
      <c r="N53" s="27">
        <f t="shared" si="1"/>
        <v>1.48</v>
      </c>
      <c r="O53" s="28">
        <f t="shared" si="2"/>
        <v>1412.69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94727</v>
      </c>
      <c r="D54" s="71">
        <v>135328</v>
      </c>
      <c r="E54" s="71">
        <v>9371</v>
      </c>
      <c r="F54" s="71">
        <v>53626</v>
      </c>
      <c r="G54" s="71">
        <v>81635</v>
      </c>
      <c r="H54" s="71">
        <v>203</v>
      </c>
      <c r="I54" s="17">
        <f t="shared" si="4"/>
        <v>374890</v>
      </c>
      <c r="J54" s="72"/>
      <c r="K54" s="71"/>
      <c r="L54" s="71"/>
      <c r="M54" s="71">
        <v>176</v>
      </c>
      <c r="N54" s="19">
        <f t="shared" si="1"/>
        <v>176</v>
      </c>
      <c r="O54" s="20">
        <f t="shared" si="2"/>
        <v>375066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911.1</v>
      </c>
      <c r="D55" s="74">
        <v>1539.4</v>
      </c>
      <c r="E55" s="74">
        <v>98.8</v>
      </c>
      <c r="F55" s="74">
        <v>507.8</v>
      </c>
      <c r="G55" s="74">
        <v>933</v>
      </c>
      <c r="H55" s="74">
        <v>1.4</v>
      </c>
      <c r="I55" s="23">
        <f t="shared" si="4"/>
        <v>3991.5000000000005</v>
      </c>
      <c r="J55" s="75"/>
      <c r="K55" s="74"/>
      <c r="L55" s="74"/>
      <c r="M55" s="74">
        <v>2.2000000000000002</v>
      </c>
      <c r="N55" s="23">
        <f t="shared" si="1"/>
        <v>2.2000000000000002</v>
      </c>
      <c r="O55" s="25">
        <f t="shared" si="2"/>
        <v>3993.7000000000003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285.91000000000003</v>
      </c>
      <c r="D56" s="10">
        <f t="shared" si="5"/>
        <v>735.11</v>
      </c>
      <c r="E56" s="10">
        <f t="shared" si="5"/>
        <v>35.260000000000005</v>
      </c>
      <c r="F56" s="10">
        <f t="shared" si="5"/>
        <v>249.48999999999998</v>
      </c>
      <c r="G56" s="10">
        <f t="shared" si="5"/>
        <v>323.59999999999997</v>
      </c>
      <c r="H56" s="10">
        <f t="shared" si="5"/>
        <v>3.4199999999999995</v>
      </c>
      <c r="I56" s="34">
        <f>SUM(C56:H56)</f>
        <v>1632.79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0.19</v>
      </c>
      <c r="M56" s="10">
        <f>SUM(M5,M8,M11,M14,M17,M20,M23,M26,M29,M32,M35,M38,M41,M44,M47)</f>
        <v>1.82</v>
      </c>
      <c r="N56" s="12">
        <f t="shared" si="1"/>
        <v>2.0100000000000002</v>
      </c>
      <c r="O56" s="14">
        <f t="shared" si="2"/>
        <v>1634.8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94848</v>
      </c>
      <c r="D57" s="36">
        <f t="shared" si="5"/>
        <v>167460</v>
      </c>
      <c r="E57" s="36">
        <f t="shared" si="5"/>
        <v>9426</v>
      </c>
      <c r="F57" s="36">
        <f t="shared" si="5"/>
        <v>53730</v>
      </c>
      <c r="G57" s="36">
        <f t="shared" si="5"/>
        <v>81703</v>
      </c>
      <c r="H57" s="36">
        <f t="shared" si="5"/>
        <v>471</v>
      </c>
      <c r="I57" s="37">
        <f t="shared" si="4"/>
        <v>407638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</v>
      </c>
      <c r="M57" s="36">
        <f t="shared" si="6"/>
        <v>185</v>
      </c>
      <c r="N57" s="38">
        <f t="shared" si="1"/>
        <v>188</v>
      </c>
      <c r="O57" s="20">
        <f t="shared" si="2"/>
        <v>407826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914.1</v>
      </c>
      <c r="D58" s="41">
        <f t="shared" si="5"/>
        <v>2565.9</v>
      </c>
      <c r="E58" s="41">
        <f t="shared" si="5"/>
        <v>100</v>
      </c>
      <c r="F58" s="41">
        <f t="shared" si="5"/>
        <v>511.59999999999997</v>
      </c>
      <c r="G58" s="41">
        <f t="shared" si="5"/>
        <v>934.39999999999986</v>
      </c>
      <c r="H58" s="41">
        <f t="shared" si="5"/>
        <v>8.9</v>
      </c>
      <c r="I58" s="42">
        <f t="shared" si="4"/>
        <v>5034.8999999999996</v>
      </c>
      <c r="J58" s="40">
        <f t="shared" si="6"/>
        <v>0</v>
      </c>
      <c r="K58" s="41">
        <f t="shared" si="6"/>
        <v>0</v>
      </c>
      <c r="L58" s="41">
        <f t="shared" si="6"/>
        <v>0.3</v>
      </c>
      <c r="M58" s="41">
        <f t="shared" si="6"/>
        <v>2.9999999999999996</v>
      </c>
      <c r="N58" s="43">
        <f t="shared" si="1"/>
        <v>3.2999999999999994</v>
      </c>
      <c r="O58" s="44">
        <f t="shared" si="2"/>
        <v>5038.2</v>
      </c>
      <c r="P58" s="45">
        <f>SUM(O56,P53,P54,P57)</f>
        <v>1634.8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8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15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0.2</v>
      </c>
      <c r="D63" s="68">
        <v>0.21</v>
      </c>
      <c r="E63" s="68"/>
      <c r="F63" s="68"/>
      <c r="G63" s="68">
        <v>8.25</v>
      </c>
      <c r="H63" s="68"/>
      <c r="I63" s="11">
        <f>SUM(C63:H63)</f>
        <v>8.66</v>
      </c>
      <c r="J63" s="69"/>
      <c r="K63" s="68"/>
      <c r="L63" s="68"/>
      <c r="M63" s="68"/>
      <c r="N63" s="13">
        <f>SUM(J63:M63)</f>
        <v>0</v>
      </c>
      <c r="O63" s="14">
        <f>SUM(N63,I63)</f>
        <v>8.66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77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1.72</v>
      </c>
      <c r="E66" s="77"/>
      <c r="F66" s="77"/>
      <c r="G66" s="77"/>
      <c r="H66" s="77"/>
      <c r="I66" s="26">
        <f t="shared" si="7"/>
        <v>1.72</v>
      </c>
      <c r="J66" s="78"/>
      <c r="K66" s="77"/>
      <c r="L66" s="77"/>
      <c r="M66" s="77"/>
      <c r="N66" s="27">
        <f t="shared" si="8"/>
        <v>0</v>
      </c>
      <c r="O66" s="28">
        <f t="shared" si="9"/>
        <v>1.72</v>
      </c>
      <c r="P66" s="21" t="s">
        <v>25</v>
      </c>
      <c r="Q66" s="134" t="s">
        <v>158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4.5999999999999996</v>
      </c>
      <c r="E69" s="77"/>
      <c r="F69" s="77">
        <v>0.13</v>
      </c>
      <c r="G69" s="77"/>
      <c r="H69" s="77"/>
      <c r="I69" s="26">
        <f t="shared" si="7"/>
        <v>4.7299999999999995</v>
      </c>
      <c r="J69" s="78"/>
      <c r="K69" s="77"/>
      <c r="L69" s="77">
        <v>0.19</v>
      </c>
      <c r="M69" s="77">
        <v>0.34</v>
      </c>
      <c r="N69" s="27">
        <f t="shared" si="8"/>
        <v>0.53</v>
      </c>
      <c r="O69" s="28">
        <f t="shared" si="9"/>
        <v>5.26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222</v>
      </c>
      <c r="E70" s="71"/>
      <c r="F70" s="71">
        <v>9</v>
      </c>
      <c r="G70" s="71"/>
      <c r="H70" s="71"/>
      <c r="I70" s="17">
        <f t="shared" si="7"/>
        <v>231</v>
      </c>
      <c r="J70" s="72"/>
      <c r="K70" s="71"/>
      <c r="L70" s="71">
        <v>3</v>
      </c>
      <c r="M70" s="71">
        <v>9</v>
      </c>
      <c r="N70" s="19">
        <f t="shared" si="8"/>
        <v>12</v>
      </c>
      <c r="O70" s="20">
        <f t="shared" si="9"/>
        <v>243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42.7</v>
      </c>
      <c r="E71" s="80"/>
      <c r="F71" s="80">
        <v>1.2</v>
      </c>
      <c r="G71" s="80"/>
      <c r="H71" s="80"/>
      <c r="I71" s="29">
        <f t="shared" si="7"/>
        <v>43.900000000000006</v>
      </c>
      <c r="J71" s="81"/>
      <c r="K71" s="80"/>
      <c r="L71" s="80">
        <v>0.3</v>
      </c>
      <c r="M71" s="80">
        <v>0.8</v>
      </c>
      <c r="N71" s="30">
        <f t="shared" si="8"/>
        <v>1.1000000000000001</v>
      </c>
      <c r="O71" s="31">
        <f t="shared" si="9"/>
        <v>45.000000000000007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10.43</v>
      </c>
      <c r="E72" s="77"/>
      <c r="F72" s="77"/>
      <c r="G72" s="77"/>
      <c r="H72" s="77"/>
      <c r="I72" s="26">
        <f t="shared" si="7"/>
        <v>10.43</v>
      </c>
      <c r="J72" s="78"/>
      <c r="K72" s="77"/>
      <c r="L72" s="77"/>
      <c r="M72" s="77"/>
      <c r="N72" s="27">
        <f t="shared" si="8"/>
        <v>0</v>
      </c>
      <c r="O72" s="28">
        <f t="shared" si="9"/>
        <v>10.43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640</v>
      </c>
      <c r="E73" s="71"/>
      <c r="F73" s="71"/>
      <c r="G73" s="71"/>
      <c r="H73" s="71"/>
      <c r="I73" s="17">
        <f t="shared" si="7"/>
        <v>640</v>
      </c>
      <c r="J73" s="72"/>
      <c r="K73" s="71"/>
      <c r="L73" s="71"/>
      <c r="M73" s="71"/>
      <c r="N73" s="19">
        <f t="shared" si="8"/>
        <v>0</v>
      </c>
      <c r="O73" s="20">
        <f t="shared" si="9"/>
        <v>640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59.7</v>
      </c>
      <c r="E74" s="80"/>
      <c r="F74" s="80"/>
      <c r="G74" s="80"/>
      <c r="H74" s="80"/>
      <c r="I74" s="29">
        <f t="shared" si="7"/>
        <v>59.7</v>
      </c>
      <c r="J74" s="81"/>
      <c r="K74" s="80"/>
      <c r="L74" s="80"/>
      <c r="M74" s="80"/>
      <c r="N74" s="30">
        <f t="shared" si="8"/>
        <v>0</v>
      </c>
      <c r="O74" s="31">
        <f t="shared" si="9"/>
        <v>59.7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23.3</v>
      </c>
      <c r="E75" s="77"/>
      <c r="F75" s="77"/>
      <c r="G75" s="77"/>
      <c r="H75" s="77"/>
      <c r="I75" s="26">
        <f t="shared" si="7"/>
        <v>23.3</v>
      </c>
      <c r="J75" s="78"/>
      <c r="K75" s="77"/>
      <c r="L75" s="77"/>
      <c r="M75" s="77"/>
      <c r="N75" s="27">
        <f t="shared" si="8"/>
        <v>0</v>
      </c>
      <c r="O75" s="28">
        <f t="shared" si="9"/>
        <v>23.3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2235</v>
      </c>
      <c r="E76" s="71"/>
      <c r="F76" s="71"/>
      <c r="G76" s="71"/>
      <c r="H76" s="71"/>
      <c r="I76" s="17">
        <f t="shared" si="7"/>
        <v>2235</v>
      </c>
      <c r="J76" s="72"/>
      <c r="K76" s="71"/>
      <c r="L76" s="71"/>
      <c r="M76" s="71"/>
      <c r="N76" s="19">
        <f t="shared" si="8"/>
        <v>0</v>
      </c>
      <c r="O76" s="20">
        <f t="shared" si="9"/>
        <v>2235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132.4</v>
      </c>
      <c r="E77" s="80"/>
      <c r="F77" s="80"/>
      <c r="G77" s="80"/>
      <c r="H77" s="80"/>
      <c r="I77" s="29">
        <f t="shared" si="7"/>
        <v>132.4</v>
      </c>
      <c r="J77" s="81"/>
      <c r="K77" s="80"/>
      <c r="L77" s="80"/>
      <c r="M77" s="80"/>
      <c r="N77" s="30">
        <f t="shared" si="8"/>
        <v>0</v>
      </c>
      <c r="O77" s="31">
        <f t="shared" si="9"/>
        <v>132.4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19.54</v>
      </c>
      <c r="E78" s="77"/>
      <c r="F78" s="77">
        <v>0.09</v>
      </c>
      <c r="G78" s="77"/>
      <c r="H78" s="77"/>
      <c r="I78" s="26">
        <f t="shared" si="7"/>
        <v>19.63</v>
      </c>
      <c r="J78" s="78"/>
      <c r="K78" s="77"/>
      <c r="L78" s="77"/>
      <c r="M78" s="77"/>
      <c r="N78" s="27">
        <f t="shared" si="8"/>
        <v>0</v>
      </c>
      <c r="O78" s="28">
        <f t="shared" si="9"/>
        <v>19.63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2642</v>
      </c>
      <c r="E79" s="71"/>
      <c r="F79" s="71">
        <v>13</v>
      </c>
      <c r="G79" s="71"/>
      <c r="H79" s="71"/>
      <c r="I79" s="17">
        <f t="shared" si="7"/>
        <v>2655</v>
      </c>
      <c r="J79" s="72"/>
      <c r="K79" s="71"/>
      <c r="L79" s="71"/>
      <c r="M79" s="71"/>
      <c r="N79" s="19">
        <f t="shared" si="8"/>
        <v>0</v>
      </c>
      <c r="O79" s="20">
        <f t="shared" si="9"/>
        <v>2655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113.7</v>
      </c>
      <c r="E80" s="80"/>
      <c r="F80" s="80">
        <v>0.5</v>
      </c>
      <c r="G80" s="80"/>
      <c r="H80" s="80"/>
      <c r="I80" s="29">
        <f t="shared" si="7"/>
        <v>114.2</v>
      </c>
      <c r="J80" s="81"/>
      <c r="K80" s="80"/>
      <c r="L80" s="80"/>
      <c r="M80" s="80"/>
      <c r="N80" s="30">
        <f t="shared" si="8"/>
        <v>0</v>
      </c>
      <c r="O80" s="31">
        <f t="shared" si="9"/>
        <v>114.2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</v>
      </c>
      <c r="D81" s="77">
        <v>37.159999999999997</v>
      </c>
      <c r="E81" s="77"/>
      <c r="F81" s="77">
        <v>0.23</v>
      </c>
      <c r="G81" s="77"/>
      <c r="H81" s="77"/>
      <c r="I81" s="26">
        <f t="shared" si="7"/>
        <v>37.589999999999996</v>
      </c>
      <c r="J81" s="78"/>
      <c r="K81" s="77"/>
      <c r="L81" s="77"/>
      <c r="M81" s="77"/>
      <c r="N81" s="27">
        <f t="shared" si="8"/>
        <v>0</v>
      </c>
      <c r="O81" s="28">
        <f t="shared" si="9"/>
        <v>37.589999999999996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45</v>
      </c>
      <c r="D82" s="71">
        <v>5652</v>
      </c>
      <c r="E82" s="71"/>
      <c r="F82" s="71">
        <v>28</v>
      </c>
      <c r="G82" s="71"/>
      <c r="H82" s="71"/>
      <c r="I82" s="17">
        <f t="shared" si="7"/>
        <v>5725</v>
      </c>
      <c r="J82" s="72"/>
      <c r="K82" s="71"/>
      <c r="L82" s="71"/>
      <c r="M82" s="71"/>
      <c r="N82" s="19">
        <f t="shared" si="8"/>
        <v>0</v>
      </c>
      <c r="O82" s="20">
        <f t="shared" si="9"/>
        <v>5725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1.2</v>
      </c>
      <c r="D83" s="80">
        <v>184.9</v>
      </c>
      <c r="E83" s="80"/>
      <c r="F83" s="80">
        <v>0.9</v>
      </c>
      <c r="G83" s="80"/>
      <c r="H83" s="80"/>
      <c r="I83" s="29">
        <f t="shared" si="7"/>
        <v>187</v>
      </c>
      <c r="J83" s="81"/>
      <c r="K83" s="80"/>
      <c r="L83" s="80"/>
      <c r="M83" s="80"/>
      <c r="N83" s="30">
        <f t="shared" si="8"/>
        <v>0</v>
      </c>
      <c r="O83" s="31">
        <f t="shared" si="9"/>
        <v>187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0.78</v>
      </c>
      <c r="D84" s="77">
        <v>52.45</v>
      </c>
      <c r="E84" s="77"/>
      <c r="F84" s="77">
        <v>0.36</v>
      </c>
      <c r="G84" s="77">
        <v>0.34</v>
      </c>
      <c r="H84" s="77"/>
      <c r="I84" s="26">
        <f t="shared" si="7"/>
        <v>53.930000000000007</v>
      </c>
      <c r="J84" s="78"/>
      <c r="K84" s="77"/>
      <c r="L84" s="77"/>
      <c r="M84" s="77"/>
      <c r="N84" s="27">
        <f t="shared" si="8"/>
        <v>0</v>
      </c>
      <c r="O84" s="28">
        <f t="shared" si="9"/>
        <v>53.930000000000007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178</v>
      </c>
      <c r="D85" s="71">
        <v>9453</v>
      </c>
      <c r="E85" s="71"/>
      <c r="F85" s="71">
        <v>54</v>
      </c>
      <c r="G85" s="71">
        <v>68</v>
      </c>
      <c r="H85" s="71"/>
      <c r="I85" s="17">
        <f t="shared" si="7"/>
        <v>9753</v>
      </c>
      <c r="J85" s="72"/>
      <c r="K85" s="71"/>
      <c r="L85" s="71"/>
      <c r="M85" s="71"/>
      <c r="N85" s="19">
        <f t="shared" si="8"/>
        <v>0</v>
      </c>
      <c r="O85" s="20">
        <f t="shared" si="9"/>
        <v>9753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4.2</v>
      </c>
      <c r="D86" s="80">
        <v>248</v>
      </c>
      <c r="E86" s="80"/>
      <c r="F86" s="80">
        <v>1.2</v>
      </c>
      <c r="G86" s="80">
        <v>1.4</v>
      </c>
      <c r="H86" s="80"/>
      <c r="I86" s="29">
        <f t="shared" si="7"/>
        <v>254.79999999999998</v>
      </c>
      <c r="J86" s="81"/>
      <c r="K86" s="80"/>
      <c r="L86" s="80"/>
      <c r="M86" s="80"/>
      <c r="N86" s="30">
        <f t="shared" si="8"/>
        <v>0</v>
      </c>
      <c r="O86" s="31">
        <f t="shared" si="9"/>
        <v>254.79999999999998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4.24</v>
      </c>
      <c r="D87" s="77">
        <v>77.180000000000007</v>
      </c>
      <c r="E87" s="77">
        <v>0.27</v>
      </c>
      <c r="F87" s="77">
        <v>2.08</v>
      </c>
      <c r="G87" s="77">
        <v>0.12</v>
      </c>
      <c r="H87" s="77"/>
      <c r="I87" s="26">
        <f t="shared" si="7"/>
        <v>83.89</v>
      </c>
      <c r="J87" s="78"/>
      <c r="K87" s="77"/>
      <c r="L87" s="77"/>
      <c r="M87" s="77"/>
      <c r="N87" s="27">
        <f t="shared" si="8"/>
        <v>0</v>
      </c>
      <c r="O87" s="28">
        <f t="shared" si="9"/>
        <v>83.89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1168</v>
      </c>
      <c r="D88" s="71">
        <v>14868</v>
      </c>
      <c r="E88" s="71">
        <v>55</v>
      </c>
      <c r="F88" s="71">
        <v>390</v>
      </c>
      <c r="G88" s="71">
        <v>22</v>
      </c>
      <c r="H88" s="71"/>
      <c r="I88" s="17">
        <f t="shared" si="7"/>
        <v>16503</v>
      </c>
      <c r="J88" s="72"/>
      <c r="K88" s="71"/>
      <c r="L88" s="71"/>
      <c r="M88" s="71"/>
      <c r="N88" s="19">
        <f t="shared" si="8"/>
        <v>0</v>
      </c>
      <c r="O88" s="20">
        <f t="shared" si="9"/>
        <v>16503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20.100000000000001</v>
      </c>
      <c r="D89" s="80">
        <v>322.39999999999998</v>
      </c>
      <c r="E89" s="80">
        <v>1.2</v>
      </c>
      <c r="F89" s="80">
        <v>5.8</v>
      </c>
      <c r="G89" s="80">
        <v>0.4</v>
      </c>
      <c r="H89" s="80"/>
      <c r="I89" s="29">
        <f t="shared" si="7"/>
        <v>349.9</v>
      </c>
      <c r="J89" s="81"/>
      <c r="K89" s="80"/>
      <c r="L89" s="80"/>
      <c r="M89" s="80"/>
      <c r="N89" s="30">
        <f t="shared" si="8"/>
        <v>0</v>
      </c>
      <c r="O89" s="31">
        <f t="shared" si="9"/>
        <v>349.9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8.4700000000000006</v>
      </c>
      <c r="D90" s="77">
        <v>85.87</v>
      </c>
      <c r="E90" s="77">
        <v>2.5499999999999998</v>
      </c>
      <c r="F90" s="77">
        <v>7.31</v>
      </c>
      <c r="G90" s="77">
        <v>0.87</v>
      </c>
      <c r="H90" s="77">
        <v>2.2799999999999998</v>
      </c>
      <c r="I90" s="26">
        <f t="shared" si="7"/>
        <v>107.35000000000001</v>
      </c>
      <c r="J90" s="78"/>
      <c r="K90" s="77"/>
      <c r="L90" s="77"/>
      <c r="M90" s="77"/>
      <c r="N90" s="27">
        <f t="shared" si="8"/>
        <v>0</v>
      </c>
      <c r="O90" s="28">
        <f t="shared" si="9"/>
        <v>107.35000000000001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2419</v>
      </c>
      <c r="D91" s="71">
        <v>18402</v>
      </c>
      <c r="E91" s="71">
        <v>573</v>
      </c>
      <c r="F91" s="71">
        <v>1530</v>
      </c>
      <c r="G91" s="71">
        <v>209</v>
      </c>
      <c r="H91" s="71">
        <v>251</v>
      </c>
      <c r="I91" s="17">
        <f t="shared" si="7"/>
        <v>23384</v>
      </c>
      <c r="J91" s="72"/>
      <c r="K91" s="71"/>
      <c r="L91" s="71"/>
      <c r="M91" s="71"/>
      <c r="N91" s="19">
        <f t="shared" si="8"/>
        <v>0</v>
      </c>
      <c r="O91" s="20">
        <f t="shared" si="9"/>
        <v>23384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34.9</v>
      </c>
      <c r="D92" s="80">
        <v>341.1</v>
      </c>
      <c r="E92" s="80">
        <v>10.3</v>
      </c>
      <c r="F92" s="80">
        <v>19.8</v>
      </c>
      <c r="G92" s="80">
        <v>3.1</v>
      </c>
      <c r="H92" s="80">
        <v>7.1</v>
      </c>
      <c r="I92" s="29">
        <f t="shared" si="7"/>
        <v>416.30000000000007</v>
      </c>
      <c r="J92" s="81"/>
      <c r="K92" s="80"/>
      <c r="L92" s="80"/>
      <c r="M92" s="80"/>
      <c r="N92" s="30">
        <f t="shared" si="8"/>
        <v>0</v>
      </c>
      <c r="O92" s="31">
        <f t="shared" si="9"/>
        <v>416.30000000000007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25.19</v>
      </c>
      <c r="D93" s="77">
        <v>75.64</v>
      </c>
      <c r="E93" s="77">
        <v>5.07</v>
      </c>
      <c r="F93" s="77">
        <v>47.22</v>
      </c>
      <c r="G93" s="77">
        <v>6.45</v>
      </c>
      <c r="H93" s="77">
        <v>0.15</v>
      </c>
      <c r="I93" s="26">
        <f t="shared" si="7"/>
        <v>159.72</v>
      </c>
      <c r="J93" s="78"/>
      <c r="K93" s="77"/>
      <c r="L93" s="77"/>
      <c r="M93" s="77">
        <v>0.3</v>
      </c>
      <c r="N93" s="27">
        <f t="shared" si="8"/>
        <v>0.3</v>
      </c>
      <c r="O93" s="28">
        <f t="shared" si="9"/>
        <v>160.02000000000001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7453</v>
      </c>
      <c r="D94" s="71">
        <v>17804</v>
      </c>
      <c r="E94" s="71">
        <v>1236</v>
      </c>
      <c r="F94" s="71">
        <v>9623</v>
      </c>
      <c r="G94" s="71">
        <v>1570</v>
      </c>
      <c r="H94" s="71">
        <v>17</v>
      </c>
      <c r="I94" s="17">
        <f t="shared" si="7"/>
        <v>37703</v>
      </c>
      <c r="J94" s="72"/>
      <c r="K94" s="71"/>
      <c r="L94" s="71"/>
      <c r="M94" s="71">
        <v>32</v>
      </c>
      <c r="N94" s="19">
        <f t="shared" si="8"/>
        <v>32</v>
      </c>
      <c r="O94" s="20">
        <f t="shared" si="9"/>
        <v>37735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98</v>
      </c>
      <c r="D95" s="80">
        <v>290.10000000000002</v>
      </c>
      <c r="E95" s="80">
        <v>20.100000000000001</v>
      </c>
      <c r="F95" s="80">
        <v>108.5</v>
      </c>
      <c r="G95" s="80">
        <v>22.1</v>
      </c>
      <c r="H95" s="80">
        <v>0.4</v>
      </c>
      <c r="I95" s="29">
        <f t="shared" si="7"/>
        <v>539.20000000000005</v>
      </c>
      <c r="J95" s="81"/>
      <c r="K95" s="80"/>
      <c r="L95" s="80"/>
      <c r="M95" s="80">
        <v>0.6</v>
      </c>
      <c r="N95" s="30">
        <f t="shared" si="8"/>
        <v>0.6</v>
      </c>
      <c r="O95" s="31">
        <f t="shared" si="9"/>
        <v>539.80000000000007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62.89</v>
      </c>
      <c r="D96" s="77">
        <v>100.61</v>
      </c>
      <c r="E96" s="77">
        <v>3</v>
      </c>
      <c r="F96" s="77">
        <v>75.88</v>
      </c>
      <c r="G96" s="77">
        <v>65.2</v>
      </c>
      <c r="H96" s="77"/>
      <c r="I96" s="26">
        <f t="shared" si="7"/>
        <v>307.58</v>
      </c>
      <c r="J96" s="78"/>
      <c r="K96" s="77"/>
      <c r="L96" s="77"/>
      <c r="M96" s="77"/>
      <c r="N96" s="27">
        <f t="shared" si="8"/>
        <v>0</v>
      </c>
      <c r="O96" s="28">
        <f t="shared" si="9"/>
        <v>307.58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20085</v>
      </c>
      <c r="D97" s="71">
        <v>24994</v>
      </c>
      <c r="E97" s="71">
        <v>786</v>
      </c>
      <c r="F97" s="71">
        <v>16522</v>
      </c>
      <c r="G97" s="71">
        <v>15622</v>
      </c>
      <c r="H97" s="71"/>
      <c r="I97" s="17">
        <f t="shared" si="7"/>
        <v>78009</v>
      </c>
      <c r="J97" s="72"/>
      <c r="K97" s="71"/>
      <c r="L97" s="71"/>
      <c r="M97" s="71"/>
      <c r="N97" s="19">
        <f t="shared" si="8"/>
        <v>0</v>
      </c>
      <c r="O97" s="20">
        <f t="shared" si="9"/>
        <v>78009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247.8</v>
      </c>
      <c r="D98" s="80">
        <v>359.5</v>
      </c>
      <c r="E98" s="80">
        <v>11.1</v>
      </c>
      <c r="F98" s="80">
        <v>156.69999999999999</v>
      </c>
      <c r="G98" s="80">
        <v>194.7</v>
      </c>
      <c r="H98" s="80"/>
      <c r="I98" s="29">
        <f t="shared" si="7"/>
        <v>969.8</v>
      </c>
      <c r="J98" s="81"/>
      <c r="K98" s="80"/>
      <c r="L98" s="80"/>
      <c r="M98" s="80"/>
      <c r="N98" s="30">
        <f t="shared" si="8"/>
        <v>0</v>
      </c>
      <c r="O98" s="31">
        <f t="shared" si="9"/>
        <v>969.8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67.44</v>
      </c>
      <c r="D99" s="77">
        <v>65.59</v>
      </c>
      <c r="E99" s="77">
        <v>11.05</v>
      </c>
      <c r="F99" s="77">
        <v>59.83</v>
      </c>
      <c r="G99" s="77">
        <v>120.44</v>
      </c>
      <c r="H99" s="77"/>
      <c r="I99" s="26">
        <f t="shared" si="7"/>
        <v>324.35000000000002</v>
      </c>
      <c r="J99" s="78"/>
      <c r="K99" s="77"/>
      <c r="L99" s="77"/>
      <c r="M99" s="77">
        <v>0.42</v>
      </c>
      <c r="N99" s="27">
        <f t="shared" si="8"/>
        <v>0.42</v>
      </c>
      <c r="O99" s="28">
        <f t="shared" si="9"/>
        <v>324.77000000000004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21712</v>
      </c>
      <c r="D100" s="71">
        <v>17178</v>
      </c>
      <c r="E100" s="71">
        <v>2814</v>
      </c>
      <c r="F100" s="71">
        <v>12990</v>
      </c>
      <c r="G100" s="71">
        <v>32021</v>
      </c>
      <c r="H100" s="71"/>
      <c r="I100" s="17">
        <f t="shared" si="7"/>
        <v>86715</v>
      </c>
      <c r="J100" s="72"/>
      <c r="K100" s="71"/>
      <c r="L100" s="71"/>
      <c r="M100" s="71">
        <v>49</v>
      </c>
      <c r="N100" s="19">
        <f t="shared" si="8"/>
        <v>49</v>
      </c>
      <c r="O100" s="20">
        <f t="shared" si="9"/>
        <v>86764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250.7</v>
      </c>
      <c r="D101" s="80">
        <v>238.5</v>
      </c>
      <c r="E101" s="80">
        <v>38.799999999999997</v>
      </c>
      <c r="F101" s="80">
        <v>123.4</v>
      </c>
      <c r="G101" s="80">
        <v>398.4</v>
      </c>
      <c r="H101" s="80"/>
      <c r="I101" s="29">
        <f t="shared" si="7"/>
        <v>1049.8</v>
      </c>
      <c r="J101" s="81"/>
      <c r="K101" s="80"/>
      <c r="L101" s="80"/>
      <c r="M101" s="80">
        <v>0.7</v>
      </c>
      <c r="N101" s="30">
        <f t="shared" si="8"/>
        <v>0.7</v>
      </c>
      <c r="O101" s="31">
        <f t="shared" si="9"/>
        <v>1050.5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49.52</v>
      </c>
      <c r="D102" s="77">
        <v>36.17</v>
      </c>
      <c r="E102" s="77">
        <v>2.2999999999999998</v>
      </c>
      <c r="F102" s="77">
        <v>34.29</v>
      </c>
      <c r="G102" s="77">
        <v>95.59</v>
      </c>
      <c r="H102" s="77">
        <v>0.13</v>
      </c>
      <c r="I102" s="26">
        <f t="shared" si="7"/>
        <v>218</v>
      </c>
      <c r="J102" s="78"/>
      <c r="K102" s="77"/>
      <c r="L102" s="77"/>
      <c r="M102" s="77"/>
      <c r="N102" s="27">
        <f t="shared" si="8"/>
        <v>0</v>
      </c>
      <c r="O102" s="28">
        <f t="shared" si="9"/>
        <v>218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16971</v>
      </c>
      <c r="D103" s="71">
        <v>9952</v>
      </c>
      <c r="E103" s="71">
        <v>645</v>
      </c>
      <c r="F103" s="71">
        <v>7349</v>
      </c>
      <c r="G103" s="71">
        <v>24452</v>
      </c>
      <c r="H103" s="71">
        <v>24</v>
      </c>
      <c r="I103" s="17">
        <f t="shared" si="7"/>
        <v>59393</v>
      </c>
      <c r="J103" s="72"/>
      <c r="K103" s="71"/>
      <c r="L103" s="71"/>
      <c r="M103" s="71"/>
      <c r="N103" s="19">
        <f t="shared" si="8"/>
        <v>0</v>
      </c>
      <c r="O103" s="20">
        <f t="shared" si="9"/>
        <v>59393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165.9</v>
      </c>
      <c r="D104" s="80">
        <v>121.5</v>
      </c>
      <c r="E104" s="80">
        <v>7.8</v>
      </c>
      <c r="F104" s="80">
        <v>65.7</v>
      </c>
      <c r="G104" s="80">
        <v>266.89999999999998</v>
      </c>
      <c r="H104" s="80">
        <v>0.4</v>
      </c>
      <c r="I104" s="29">
        <f t="shared" si="7"/>
        <v>628.19999999999993</v>
      </c>
      <c r="J104" s="81"/>
      <c r="K104" s="80"/>
      <c r="L104" s="80"/>
      <c r="M104" s="80"/>
      <c r="N104" s="30">
        <f t="shared" si="8"/>
        <v>0</v>
      </c>
      <c r="O104" s="31">
        <f t="shared" si="9"/>
        <v>628.19999999999993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13.92</v>
      </c>
      <c r="D105" s="77">
        <v>16.38</v>
      </c>
      <c r="E105" s="77">
        <v>1.52</v>
      </c>
      <c r="F105" s="77">
        <v>10.17</v>
      </c>
      <c r="G105" s="77">
        <v>15.01</v>
      </c>
      <c r="H105" s="77"/>
      <c r="I105" s="26">
        <f t="shared" si="7"/>
        <v>56.999999999999993</v>
      </c>
      <c r="J105" s="78"/>
      <c r="K105" s="77"/>
      <c r="L105" s="77"/>
      <c r="M105" s="77">
        <v>0.66</v>
      </c>
      <c r="N105" s="27">
        <f t="shared" si="8"/>
        <v>0.66</v>
      </c>
      <c r="O105" s="28">
        <f t="shared" si="9"/>
        <v>57.659999999999989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4726</v>
      </c>
      <c r="D106" s="71">
        <v>4740</v>
      </c>
      <c r="E106" s="71">
        <v>434</v>
      </c>
      <c r="F106" s="71">
        <v>2244</v>
      </c>
      <c r="G106" s="71">
        <v>4469</v>
      </c>
      <c r="H106" s="71"/>
      <c r="I106" s="17">
        <f t="shared" si="7"/>
        <v>16613</v>
      </c>
      <c r="J106" s="72"/>
      <c r="K106" s="71"/>
      <c r="L106" s="71"/>
      <c r="M106" s="71">
        <v>84</v>
      </c>
      <c r="N106" s="19">
        <f t="shared" si="8"/>
        <v>84</v>
      </c>
      <c r="O106" s="20">
        <f t="shared" si="9"/>
        <v>16697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42.8</v>
      </c>
      <c r="D107" s="80">
        <v>50.5</v>
      </c>
      <c r="E107" s="80">
        <v>4.7</v>
      </c>
      <c r="F107" s="80">
        <v>15.5</v>
      </c>
      <c r="G107" s="80">
        <v>37.700000000000003</v>
      </c>
      <c r="H107" s="80"/>
      <c r="I107" s="29">
        <f t="shared" si="7"/>
        <v>151.19999999999999</v>
      </c>
      <c r="J107" s="81"/>
      <c r="K107" s="80"/>
      <c r="L107" s="80"/>
      <c r="M107" s="80">
        <v>0.8</v>
      </c>
      <c r="N107" s="30">
        <f t="shared" si="8"/>
        <v>0.8</v>
      </c>
      <c r="O107" s="31">
        <f t="shared" si="9"/>
        <v>152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14.98</v>
      </c>
      <c r="D108" s="77">
        <v>24.11</v>
      </c>
      <c r="E108" s="77">
        <v>2.5499999999999998</v>
      </c>
      <c r="F108" s="77">
        <v>3.03</v>
      </c>
      <c r="G108" s="77">
        <v>4.38</v>
      </c>
      <c r="H108" s="77">
        <v>0.28999999999999998</v>
      </c>
      <c r="I108" s="26">
        <f t="shared" si="7"/>
        <v>49.34</v>
      </c>
      <c r="J108" s="78"/>
      <c r="K108" s="77"/>
      <c r="L108" s="77"/>
      <c r="M108" s="77">
        <v>0.1</v>
      </c>
      <c r="N108" s="27">
        <f t="shared" si="8"/>
        <v>0.1</v>
      </c>
      <c r="O108" s="28">
        <f t="shared" si="9"/>
        <v>49.440000000000005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5509</v>
      </c>
      <c r="D109" s="71">
        <v>7215</v>
      </c>
      <c r="E109" s="71">
        <v>764</v>
      </c>
      <c r="F109" s="71">
        <v>661</v>
      </c>
      <c r="G109" s="71">
        <v>1305</v>
      </c>
      <c r="H109" s="71">
        <v>52</v>
      </c>
      <c r="I109" s="17">
        <f t="shared" si="7"/>
        <v>15506</v>
      </c>
      <c r="J109" s="72"/>
      <c r="K109" s="71"/>
      <c r="L109" s="71"/>
      <c r="M109" s="71">
        <v>11</v>
      </c>
      <c r="N109" s="19">
        <f t="shared" si="8"/>
        <v>11</v>
      </c>
      <c r="O109" s="20">
        <f t="shared" si="9"/>
        <v>15517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48.5</v>
      </c>
      <c r="D110" s="80">
        <v>60.9</v>
      </c>
      <c r="E110" s="80">
        <v>6</v>
      </c>
      <c r="F110" s="80">
        <v>3.9</v>
      </c>
      <c r="G110" s="80">
        <v>9.6999999999999993</v>
      </c>
      <c r="H110" s="80">
        <v>0.5</v>
      </c>
      <c r="I110" s="29">
        <f t="shared" si="7"/>
        <v>129.5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129.6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7.11</v>
      </c>
      <c r="D111" s="77">
        <v>15.16</v>
      </c>
      <c r="E111" s="77">
        <v>0.11</v>
      </c>
      <c r="F111" s="77">
        <v>0.78</v>
      </c>
      <c r="G111" s="77">
        <v>1.39</v>
      </c>
      <c r="H111" s="77">
        <v>0.12</v>
      </c>
      <c r="I111" s="26">
        <f t="shared" si="7"/>
        <v>24.67</v>
      </c>
      <c r="J111" s="78"/>
      <c r="K111" s="77"/>
      <c r="L111" s="77"/>
      <c r="M111" s="77"/>
      <c r="N111" s="27">
        <f t="shared" si="8"/>
        <v>0</v>
      </c>
      <c r="O111" s="28">
        <f t="shared" si="9"/>
        <v>24.67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2601</v>
      </c>
      <c r="D112" s="71">
        <v>4466</v>
      </c>
      <c r="E112" s="71">
        <v>35</v>
      </c>
      <c r="F112" s="71">
        <v>193</v>
      </c>
      <c r="G112" s="71">
        <v>378</v>
      </c>
      <c r="H112" s="71">
        <v>24</v>
      </c>
      <c r="I112" s="17">
        <f t="shared" si="7"/>
        <v>7697</v>
      </c>
      <c r="J112" s="72"/>
      <c r="K112" s="71"/>
      <c r="L112" s="71"/>
      <c r="M112" s="71"/>
      <c r="N112" s="19">
        <f t="shared" si="8"/>
        <v>0</v>
      </c>
      <c r="O112" s="20">
        <f t="shared" si="9"/>
        <v>7697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</v>
      </c>
      <c r="G113" s="80">
        <v>0</v>
      </c>
      <c r="H113" s="80">
        <v>0.2</v>
      </c>
      <c r="I113" s="29">
        <f t="shared" si="7"/>
        <v>1.2</v>
      </c>
      <c r="J113" s="81"/>
      <c r="K113" s="80"/>
      <c r="L113" s="80"/>
      <c r="M113" s="80"/>
      <c r="N113" s="30">
        <f t="shared" si="8"/>
        <v>0</v>
      </c>
      <c r="O113" s="31">
        <f t="shared" si="9"/>
        <v>1.2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9.36</v>
      </c>
      <c r="D114" s="77">
        <v>25.98</v>
      </c>
      <c r="E114" s="77">
        <v>1.61</v>
      </c>
      <c r="F114" s="77">
        <v>0.48</v>
      </c>
      <c r="G114" s="77">
        <v>2.42</v>
      </c>
      <c r="H114" s="77"/>
      <c r="I114" s="26">
        <f t="shared" si="7"/>
        <v>39.85</v>
      </c>
      <c r="J114" s="78"/>
      <c r="K114" s="77"/>
      <c r="L114" s="77"/>
      <c r="M114" s="77"/>
      <c r="N114" s="27">
        <f t="shared" si="8"/>
        <v>0</v>
      </c>
      <c r="O114" s="28">
        <f t="shared" si="9"/>
        <v>39.85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3522</v>
      </c>
      <c r="D115" s="71">
        <v>7684</v>
      </c>
      <c r="E115" s="71">
        <v>476</v>
      </c>
      <c r="F115" s="71">
        <v>125</v>
      </c>
      <c r="G115" s="71">
        <v>730</v>
      </c>
      <c r="H115" s="71"/>
      <c r="I115" s="17">
        <f t="shared" si="7"/>
        <v>12537</v>
      </c>
      <c r="J115" s="72"/>
      <c r="K115" s="71"/>
      <c r="L115" s="71"/>
      <c r="M115" s="71"/>
      <c r="N115" s="19">
        <f t="shared" si="8"/>
        <v>0</v>
      </c>
      <c r="O115" s="20">
        <f t="shared" si="9"/>
        <v>12537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0.5</v>
      </c>
      <c r="G116" s="89">
        <v>0</v>
      </c>
      <c r="H116" s="89"/>
      <c r="I116" s="47">
        <f t="shared" si="7"/>
        <v>0.5</v>
      </c>
      <c r="J116" s="90"/>
      <c r="K116" s="89"/>
      <c r="L116" s="89"/>
      <c r="M116" s="89"/>
      <c r="N116" s="49">
        <f t="shared" si="8"/>
        <v>0</v>
      </c>
      <c r="O116" s="44">
        <f t="shared" si="9"/>
        <v>0.5</v>
      </c>
      <c r="P116" s="45">
        <f>SUM(O136,P111,P112,P115)</f>
        <v>1634.8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68</v>
      </c>
      <c r="F119" s="104" t="s">
        <v>63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15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2.7</v>
      </c>
      <c r="D121" s="68">
        <v>6.09</v>
      </c>
      <c r="E121" s="68">
        <v>0.19</v>
      </c>
      <c r="F121" s="68">
        <v>2.15</v>
      </c>
      <c r="G121" s="68">
        <v>0.1</v>
      </c>
      <c r="H121" s="68">
        <v>0.08</v>
      </c>
      <c r="I121" s="11">
        <f t="shared" si="7"/>
        <v>11.309999999999999</v>
      </c>
      <c r="J121" s="69"/>
      <c r="K121" s="68"/>
      <c r="L121" s="68"/>
      <c r="M121" s="68"/>
      <c r="N121" s="13">
        <f t="shared" si="8"/>
        <v>0</v>
      </c>
      <c r="O121" s="14">
        <f t="shared" si="9"/>
        <v>11.309999999999999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1094</v>
      </c>
      <c r="D122" s="71">
        <v>1877</v>
      </c>
      <c r="E122" s="71">
        <v>60</v>
      </c>
      <c r="F122" s="71">
        <v>587</v>
      </c>
      <c r="G122" s="71">
        <v>24</v>
      </c>
      <c r="H122" s="71">
        <v>16</v>
      </c>
      <c r="I122" s="17">
        <f t="shared" si="7"/>
        <v>3658</v>
      </c>
      <c r="J122" s="72"/>
      <c r="K122" s="71"/>
      <c r="L122" s="71"/>
      <c r="M122" s="71"/>
      <c r="N122" s="19">
        <f t="shared" si="8"/>
        <v>0</v>
      </c>
      <c r="O122" s="20">
        <f t="shared" si="9"/>
        <v>3658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2.2999999999999998</v>
      </c>
      <c r="G123" s="80">
        <v>0</v>
      </c>
      <c r="H123" s="80">
        <v>0.1</v>
      </c>
      <c r="I123" s="29">
        <f t="shared" si="7"/>
        <v>2.4</v>
      </c>
      <c r="J123" s="81"/>
      <c r="K123" s="80"/>
      <c r="L123" s="80"/>
      <c r="M123" s="80"/>
      <c r="N123" s="30">
        <f t="shared" si="8"/>
        <v>0</v>
      </c>
      <c r="O123" s="31">
        <f t="shared" si="9"/>
        <v>2.4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10.4</v>
      </c>
      <c r="D124" s="77">
        <v>26.12</v>
      </c>
      <c r="E124" s="77">
        <v>1.79</v>
      </c>
      <c r="F124" s="77">
        <v>3.36</v>
      </c>
      <c r="G124" s="77">
        <v>0.25</v>
      </c>
      <c r="H124" s="77"/>
      <c r="I124" s="26">
        <f t="shared" si="7"/>
        <v>41.92</v>
      </c>
      <c r="J124" s="78"/>
      <c r="K124" s="77"/>
      <c r="L124" s="77"/>
      <c r="M124" s="77"/>
      <c r="N124" s="27">
        <f t="shared" si="8"/>
        <v>0</v>
      </c>
      <c r="O124" s="28">
        <f t="shared" si="9"/>
        <v>41.92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4093</v>
      </c>
      <c r="D125" s="71">
        <v>8045</v>
      </c>
      <c r="E125" s="71">
        <v>536</v>
      </c>
      <c r="F125" s="71">
        <v>841</v>
      </c>
      <c r="G125" s="71">
        <v>60</v>
      </c>
      <c r="H125" s="71"/>
      <c r="I125" s="17">
        <f t="shared" si="7"/>
        <v>13575</v>
      </c>
      <c r="J125" s="72"/>
      <c r="K125" s="71"/>
      <c r="L125" s="71"/>
      <c r="M125" s="71"/>
      <c r="N125" s="19">
        <f t="shared" si="8"/>
        <v>0</v>
      </c>
      <c r="O125" s="20">
        <f t="shared" si="9"/>
        <v>13575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3.3</v>
      </c>
      <c r="G126" s="80">
        <v>0</v>
      </c>
      <c r="H126" s="80"/>
      <c r="I126" s="29">
        <f t="shared" si="7"/>
        <v>3.3</v>
      </c>
      <c r="J126" s="81"/>
      <c r="K126" s="80"/>
      <c r="L126" s="80"/>
      <c r="M126" s="80"/>
      <c r="N126" s="30">
        <f t="shared" si="8"/>
        <v>0</v>
      </c>
      <c r="O126" s="31">
        <f t="shared" si="9"/>
        <v>3.3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8.51</v>
      </c>
      <c r="D127" s="77">
        <v>30.8</v>
      </c>
      <c r="E127" s="77">
        <v>3.25</v>
      </c>
      <c r="F127" s="77">
        <v>2.1</v>
      </c>
      <c r="G127" s="77">
        <v>2.79</v>
      </c>
      <c r="H127" s="77">
        <v>0.37</v>
      </c>
      <c r="I127" s="26">
        <f t="shared" si="7"/>
        <v>47.82</v>
      </c>
      <c r="J127" s="78"/>
      <c r="K127" s="77"/>
      <c r="L127" s="77"/>
      <c r="M127" s="77"/>
      <c r="N127" s="27">
        <f t="shared" si="8"/>
        <v>0</v>
      </c>
      <c r="O127" s="28">
        <f t="shared" si="9"/>
        <v>47.82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3272</v>
      </c>
      <c r="D128" s="71">
        <v>9391</v>
      </c>
      <c r="E128" s="71">
        <v>1012</v>
      </c>
      <c r="F128" s="71">
        <v>571</v>
      </c>
      <c r="G128" s="71">
        <v>773</v>
      </c>
      <c r="H128" s="71">
        <v>87</v>
      </c>
      <c r="I128" s="17">
        <f t="shared" si="7"/>
        <v>15106</v>
      </c>
      <c r="J128" s="72"/>
      <c r="K128" s="71"/>
      <c r="L128" s="71"/>
      <c r="M128" s="71"/>
      <c r="N128" s="19">
        <f t="shared" si="8"/>
        <v>0</v>
      </c>
      <c r="O128" s="20">
        <f t="shared" si="9"/>
        <v>15106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1.4</v>
      </c>
      <c r="G129" s="80">
        <v>0</v>
      </c>
      <c r="H129" s="80">
        <v>0.2</v>
      </c>
      <c r="I129" s="29">
        <f t="shared" si="7"/>
        <v>1.5999999999999999</v>
      </c>
      <c r="J129" s="81"/>
      <c r="K129" s="80"/>
      <c r="L129" s="80"/>
      <c r="M129" s="80"/>
      <c r="N129" s="30">
        <f t="shared" si="8"/>
        <v>0</v>
      </c>
      <c r="O129" s="31">
        <f t="shared" si="9"/>
        <v>1.5999999999999999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285.70999999999998</v>
      </c>
      <c r="D130" s="68">
        <v>678.69</v>
      </c>
      <c r="E130" s="68">
        <v>35.26</v>
      </c>
      <c r="F130" s="68">
        <v>249.36</v>
      </c>
      <c r="G130" s="68">
        <v>315.35000000000002</v>
      </c>
      <c r="H130" s="68">
        <v>3.42</v>
      </c>
      <c r="I130" s="11">
        <f t="shared" si="7"/>
        <v>1567.79</v>
      </c>
      <c r="J130" s="69"/>
      <c r="K130" s="68"/>
      <c r="L130" s="68">
        <v>0.19</v>
      </c>
      <c r="M130" s="68">
        <v>1.82</v>
      </c>
      <c r="N130" s="13">
        <f>SUM(J130:M130)</f>
        <v>2.0100000000000002</v>
      </c>
      <c r="O130" s="14">
        <f t="shared" si="9"/>
        <v>1569.8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94848</v>
      </c>
      <c r="D131" s="71">
        <v>162203</v>
      </c>
      <c r="E131" s="71">
        <v>9426</v>
      </c>
      <c r="F131" s="71">
        <v>53721</v>
      </c>
      <c r="G131" s="71">
        <v>81703</v>
      </c>
      <c r="H131" s="71">
        <v>471</v>
      </c>
      <c r="I131" s="17">
        <f t="shared" si="7"/>
        <v>402372</v>
      </c>
      <c r="J131" s="72"/>
      <c r="K131" s="71"/>
      <c r="L131" s="71">
        <v>3</v>
      </c>
      <c r="M131" s="71">
        <v>185</v>
      </c>
      <c r="N131" s="19">
        <f t="shared" si="8"/>
        <v>188</v>
      </c>
      <c r="O131" s="20">
        <f t="shared" si="9"/>
        <v>402560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914.1</v>
      </c>
      <c r="D132" s="80">
        <v>2238.3000000000002</v>
      </c>
      <c r="E132" s="80">
        <v>100</v>
      </c>
      <c r="F132" s="80">
        <v>510.4</v>
      </c>
      <c r="G132" s="80">
        <v>934.4</v>
      </c>
      <c r="H132" s="80">
        <v>8.9</v>
      </c>
      <c r="I132" s="29">
        <f t="shared" ref="I132:I138" si="10">SUM(C132:H132)</f>
        <v>4706.0999999999995</v>
      </c>
      <c r="J132" s="81"/>
      <c r="K132" s="80"/>
      <c r="L132" s="80">
        <v>0.3</v>
      </c>
      <c r="M132" s="80">
        <v>3</v>
      </c>
      <c r="N132" s="30">
        <f t="shared" ref="N132:N138" si="11">SUM(J132:M132)</f>
        <v>3.3</v>
      </c>
      <c r="O132" s="31">
        <f t="shared" ref="O132:O138" si="12">SUM(N132,I132)</f>
        <v>4709.3999999999996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285.18</v>
      </c>
      <c r="D133" s="77">
        <v>526.36</v>
      </c>
      <c r="E133" s="77">
        <v>34.99</v>
      </c>
      <c r="F133" s="77">
        <v>248.68</v>
      </c>
      <c r="G133" s="77">
        <v>315.01</v>
      </c>
      <c r="H133" s="77">
        <v>0.99</v>
      </c>
      <c r="I133" s="26">
        <f t="shared" si="10"/>
        <v>1411.21</v>
      </c>
      <c r="J133" s="78"/>
      <c r="K133" s="77"/>
      <c r="L133" s="77"/>
      <c r="M133" s="77">
        <v>1.48</v>
      </c>
      <c r="N133" s="27">
        <f t="shared" si="11"/>
        <v>1.48</v>
      </c>
      <c r="O133" s="28">
        <f t="shared" si="12"/>
        <v>1412.69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94727</v>
      </c>
      <c r="D134" s="71">
        <v>135328</v>
      </c>
      <c r="E134" s="71">
        <v>9371</v>
      </c>
      <c r="F134" s="71">
        <v>53626</v>
      </c>
      <c r="G134" s="71">
        <v>81635</v>
      </c>
      <c r="H134" s="71">
        <v>203</v>
      </c>
      <c r="I134" s="17">
        <f t="shared" si="10"/>
        <v>374890</v>
      </c>
      <c r="J134" s="72"/>
      <c r="K134" s="71"/>
      <c r="L134" s="71"/>
      <c r="M134" s="71">
        <v>176</v>
      </c>
      <c r="N134" s="19">
        <f t="shared" si="11"/>
        <v>176</v>
      </c>
      <c r="O134" s="20">
        <f t="shared" si="12"/>
        <v>375066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911.1</v>
      </c>
      <c r="D135" s="89">
        <v>1539.4</v>
      </c>
      <c r="E135" s="89">
        <v>98.8</v>
      </c>
      <c r="F135" s="89">
        <v>507.8</v>
      </c>
      <c r="G135" s="89">
        <v>933</v>
      </c>
      <c r="H135" s="89">
        <v>1.4</v>
      </c>
      <c r="I135" s="47">
        <f t="shared" si="10"/>
        <v>3991.5000000000005</v>
      </c>
      <c r="J135" s="90"/>
      <c r="K135" s="89"/>
      <c r="L135" s="89"/>
      <c r="M135" s="89">
        <v>2.2000000000000002</v>
      </c>
      <c r="N135" s="49">
        <f t="shared" si="11"/>
        <v>2.2000000000000002</v>
      </c>
      <c r="O135" s="44">
        <f t="shared" si="12"/>
        <v>3993.7000000000003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285.90999999999997</v>
      </c>
      <c r="D136" s="57">
        <f t="shared" si="13"/>
        <v>735.11</v>
      </c>
      <c r="E136" s="57">
        <f t="shared" si="13"/>
        <v>35.260000000000005</v>
      </c>
      <c r="F136" s="57">
        <f t="shared" si="13"/>
        <v>249.48999999999998</v>
      </c>
      <c r="G136" s="57">
        <f t="shared" si="13"/>
        <v>323.60000000000002</v>
      </c>
      <c r="H136" s="57">
        <f t="shared" si="13"/>
        <v>3.42</v>
      </c>
      <c r="I136" s="58">
        <f t="shared" si="10"/>
        <v>1632.79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0.19</v>
      </c>
      <c r="M136" s="57">
        <f t="shared" si="14"/>
        <v>1.8200000000000003</v>
      </c>
      <c r="N136" s="60">
        <f t="shared" si="11"/>
        <v>2.0100000000000002</v>
      </c>
      <c r="O136" s="61">
        <f t="shared" si="12"/>
        <v>1634.8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94848</v>
      </c>
      <c r="D137" s="36">
        <f t="shared" si="13"/>
        <v>167460</v>
      </c>
      <c r="E137" s="36">
        <f t="shared" si="13"/>
        <v>9426</v>
      </c>
      <c r="F137" s="36">
        <f t="shared" si="13"/>
        <v>53730</v>
      </c>
      <c r="G137" s="36">
        <f t="shared" si="13"/>
        <v>81703</v>
      </c>
      <c r="H137" s="36">
        <f t="shared" si="13"/>
        <v>471</v>
      </c>
      <c r="I137" s="17">
        <f t="shared" si="10"/>
        <v>407638</v>
      </c>
      <c r="J137" s="18">
        <f t="shared" si="14"/>
        <v>0</v>
      </c>
      <c r="K137" s="16">
        <f t="shared" si="14"/>
        <v>0</v>
      </c>
      <c r="L137" s="16">
        <f t="shared" si="14"/>
        <v>3</v>
      </c>
      <c r="M137" s="16">
        <f t="shared" si="14"/>
        <v>185</v>
      </c>
      <c r="N137" s="19">
        <f t="shared" si="11"/>
        <v>188</v>
      </c>
      <c r="O137" s="20">
        <f t="shared" si="12"/>
        <v>407826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914.1</v>
      </c>
      <c r="D138" s="41">
        <f t="shared" si="13"/>
        <v>2565.9</v>
      </c>
      <c r="E138" s="41">
        <f t="shared" si="13"/>
        <v>100</v>
      </c>
      <c r="F138" s="41">
        <f t="shared" si="13"/>
        <v>511.59999999999997</v>
      </c>
      <c r="G138" s="41">
        <f t="shared" si="13"/>
        <v>934.4</v>
      </c>
      <c r="H138" s="41">
        <f t="shared" si="13"/>
        <v>8.8999999999999986</v>
      </c>
      <c r="I138" s="47">
        <f t="shared" si="10"/>
        <v>5034.8999999999996</v>
      </c>
      <c r="J138" s="48">
        <f t="shared" si="14"/>
        <v>0</v>
      </c>
      <c r="K138" s="46">
        <f t="shared" si="14"/>
        <v>0</v>
      </c>
      <c r="L138" s="46">
        <f t="shared" si="14"/>
        <v>0.3</v>
      </c>
      <c r="M138" s="46">
        <f t="shared" si="14"/>
        <v>2.9999999999999996</v>
      </c>
      <c r="N138" s="49">
        <f t="shared" si="11"/>
        <v>3.2999999999999994</v>
      </c>
      <c r="O138" s="44">
        <f t="shared" si="12"/>
        <v>5038.2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73</v>
      </c>
      <c r="E3" s="104" t="s">
        <v>43</v>
      </c>
      <c r="F3" s="104" t="s">
        <v>87</v>
      </c>
      <c r="G3" s="104" t="s">
        <v>84</v>
      </c>
      <c r="H3" s="104" t="s">
        <v>12</v>
      </c>
      <c r="I3" s="100" t="s">
        <v>13</v>
      </c>
      <c r="J3" s="102" t="s">
        <v>64</v>
      </c>
      <c r="K3" s="104" t="s">
        <v>69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1.86</v>
      </c>
      <c r="N5" s="13">
        <f t="shared" ref="N5:N58" si="1">SUM(J5:M5)</f>
        <v>1.86</v>
      </c>
      <c r="O5" s="14">
        <f>SUM(N5,I5)</f>
        <v>1.86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160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4.47</v>
      </c>
      <c r="E11" s="77"/>
      <c r="F11" s="77"/>
      <c r="G11" s="77"/>
      <c r="H11" s="77"/>
      <c r="I11" s="26">
        <f t="shared" si="0"/>
        <v>4.47</v>
      </c>
      <c r="J11" s="78"/>
      <c r="K11" s="77"/>
      <c r="L11" s="77"/>
      <c r="M11" s="77">
        <v>1.89</v>
      </c>
      <c r="N11" s="27">
        <f t="shared" si="1"/>
        <v>1.89</v>
      </c>
      <c r="O11" s="28">
        <f t="shared" si="2"/>
        <v>6.3599999999999994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246</v>
      </c>
      <c r="E12" s="71"/>
      <c r="F12" s="71"/>
      <c r="G12" s="71"/>
      <c r="H12" s="71"/>
      <c r="I12" s="17">
        <f t="shared" si="0"/>
        <v>246</v>
      </c>
      <c r="J12" s="72"/>
      <c r="K12" s="71"/>
      <c r="L12" s="71"/>
      <c r="M12" s="71">
        <v>49</v>
      </c>
      <c r="N12" s="19">
        <f t="shared" si="1"/>
        <v>49</v>
      </c>
      <c r="O12" s="20">
        <f t="shared" si="2"/>
        <v>295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47.2</v>
      </c>
      <c r="E13" s="80"/>
      <c r="F13" s="80"/>
      <c r="G13" s="80"/>
      <c r="H13" s="80"/>
      <c r="I13" s="29">
        <f t="shared" si="0"/>
        <v>47.2</v>
      </c>
      <c r="J13" s="81"/>
      <c r="K13" s="80"/>
      <c r="L13" s="80"/>
      <c r="M13" s="80">
        <v>4.2</v>
      </c>
      <c r="N13" s="30">
        <f t="shared" si="1"/>
        <v>4.2</v>
      </c>
      <c r="O13" s="31">
        <f t="shared" si="2"/>
        <v>51.400000000000006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5.28</v>
      </c>
      <c r="E14" s="77">
        <v>0.24</v>
      </c>
      <c r="F14" s="77"/>
      <c r="G14" s="77"/>
      <c r="H14" s="77"/>
      <c r="I14" s="26">
        <f t="shared" si="0"/>
        <v>5.5200000000000005</v>
      </c>
      <c r="J14" s="78"/>
      <c r="K14" s="77"/>
      <c r="L14" s="77"/>
      <c r="M14" s="77">
        <v>2.44</v>
      </c>
      <c r="N14" s="27">
        <f t="shared" si="1"/>
        <v>2.44</v>
      </c>
      <c r="O14" s="28">
        <f t="shared" si="2"/>
        <v>7.9600000000000009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391</v>
      </c>
      <c r="E15" s="71">
        <v>11</v>
      </c>
      <c r="F15" s="71"/>
      <c r="G15" s="71"/>
      <c r="H15" s="71"/>
      <c r="I15" s="17">
        <f t="shared" si="0"/>
        <v>402</v>
      </c>
      <c r="J15" s="72"/>
      <c r="K15" s="71"/>
      <c r="L15" s="71"/>
      <c r="M15" s="71">
        <v>68</v>
      </c>
      <c r="N15" s="19">
        <f t="shared" si="1"/>
        <v>68</v>
      </c>
      <c r="O15" s="20">
        <f t="shared" si="2"/>
        <v>470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35.9</v>
      </c>
      <c r="E16" s="80">
        <v>1.1000000000000001</v>
      </c>
      <c r="F16" s="80"/>
      <c r="G16" s="80"/>
      <c r="H16" s="80"/>
      <c r="I16" s="29">
        <f t="shared" si="0"/>
        <v>37</v>
      </c>
      <c r="J16" s="81"/>
      <c r="K16" s="80"/>
      <c r="L16" s="80"/>
      <c r="M16" s="80">
        <v>4.5999999999999996</v>
      </c>
      <c r="N16" s="30">
        <f t="shared" si="1"/>
        <v>4.5999999999999996</v>
      </c>
      <c r="O16" s="31">
        <f t="shared" si="2"/>
        <v>41.6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0.04</v>
      </c>
      <c r="D17" s="77">
        <v>2.16</v>
      </c>
      <c r="E17" s="77">
        <v>0.1</v>
      </c>
      <c r="F17" s="77">
        <v>0.19</v>
      </c>
      <c r="G17" s="77">
        <v>0.42</v>
      </c>
      <c r="H17" s="77"/>
      <c r="I17" s="26">
        <f t="shared" si="0"/>
        <v>2.91</v>
      </c>
      <c r="J17" s="78"/>
      <c r="K17" s="77"/>
      <c r="L17" s="77"/>
      <c r="M17" s="77">
        <v>0.4</v>
      </c>
      <c r="N17" s="27">
        <f t="shared" si="1"/>
        <v>0.4</v>
      </c>
      <c r="O17" s="28">
        <f t="shared" si="2"/>
        <v>3.31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7</v>
      </c>
      <c r="D18" s="71">
        <v>243</v>
      </c>
      <c r="E18" s="71">
        <v>10</v>
      </c>
      <c r="F18" s="71">
        <v>10</v>
      </c>
      <c r="G18" s="71">
        <v>25</v>
      </c>
      <c r="H18" s="71"/>
      <c r="I18" s="17">
        <f t="shared" si="0"/>
        <v>295</v>
      </c>
      <c r="J18" s="72"/>
      <c r="K18" s="71"/>
      <c r="L18" s="71"/>
      <c r="M18" s="71">
        <v>11</v>
      </c>
      <c r="N18" s="19">
        <f t="shared" si="1"/>
        <v>11</v>
      </c>
      <c r="O18" s="20">
        <f t="shared" si="2"/>
        <v>306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0.3</v>
      </c>
      <c r="D19" s="80">
        <v>14.4</v>
      </c>
      <c r="E19" s="80">
        <v>0.6</v>
      </c>
      <c r="F19" s="80">
        <v>0.5</v>
      </c>
      <c r="G19" s="80">
        <v>1.1000000000000001</v>
      </c>
      <c r="H19" s="80"/>
      <c r="I19" s="29">
        <f t="shared" si="0"/>
        <v>16.900000000000002</v>
      </c>
      <c r="J19" s="81"/>
      <c r="K19" s="80"/>
      <c r="L19" s="80"/>
      <c r="M19" s="80">
        <v>0.6</v>
      </c>
      <c r="N19" s="30">
        <f t="shared" si="1"/>
        <v>0.6</v>
      </c>
      <c r="O19" s="31">
        <f t="shared" si="2"/>
        <v>17.500000000000004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45.04</v>
      </c>
      <c r="E20" s="77"/>
      <c r="F20" s="77">
        <v>0.06</v>
      </c>
      <c r="G20" s="77"/>
      <c r="H20" s="77"/>
      <c r="I20" s="26">
        <f t="shared" si="0"/>
        <v>45.1</v>
      </c>
      <c r="J20" s="78"/>
      <c r="K20" s="77"/>
      <c r="L20" s="77"/>
      <c r="M20" s="77">
        <v>3.5</v>
      </c>
      <c r="N20" s="27">
        <f t="shared" si="1"/>
        <v>3.5</v>
      </c>
      <c r="O20" s="28">
        <f t="shared" si="2"/>
        <v>48.6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6025</v>
      </c>
      <c r="E21" s="71"/>
      <c r="F21" s="71">
        <v>7</v>
      </c>
      <c r="G21" s="71"/>
      <c r="H21" s="71"/>
      <c r="I21" s="17">
        <f t="shared" si="0"/>
        <v>6032</v>
      </c>
      <c r="J21" s="72"/>
      <c r="K21" s="71"/>
      <c r="L21" s="71"/>
      <c r="M21" s="71">
        <v>121</v>
      </c>
      <c r="N21" s="19">
        <f t="shared" si="1"/>
        <v>121</v>
      </c>
      <c r="O21" s="20">
        <f t="shared" si="2"/>
        <v>6153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257.8</v>
      </c>
      <c r="E22" s="80"/>
      <c r="F22" s="80">
        <v>0.3</v>
      </c>
      <c r="G22" s="80"/>
      <c r="H22" s="80"/>
      <c r="I22" s="29">
        <f t="shared" si="0"/>
        <v>258.10000000000002</v>
      </c>
      <c r="J22" s="81"/>
      <c r="K22" s="80"/>
      <c r="L22" s="80"/>
      <c r="M22" s="80">
        <v>4.9000000000000004</v>
      </c>
      <c r="N22" s="30">
        <f t="shared" si="1"/>
        <v>4.9000000000000004</v>
      </c>
      <c r="O22" s="31">
        <f t="shared" si="2"/>
        <v>263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0.03</v>
      </c>
      <c r="D23" s="77">
        <v>68.040000000000006</v>
      </c>
      <c r="E23" s="77"/>
      <c r="F23" s="77">
        <v>0.9</v>
      </c>
      <c r="G23" s="77"/>
      <c r="H23" s="77"/>
      <c r="I23" s="26">
        <f t="shared" si="0"/>
        <v>68.970000000000013</v>
      </c>
      <c r="J23" s="78"/>
      <c r="K23" s="77"/>
      <c r="L23" s="77"/>
      <c r="M23" s="77">
        <v>2.82</v>
      </c>
      <c r="N23" s="27">
        <f t="shared" si="1"/>
        <v>2.82</v>
      </c>
      <c r="O23" s="28">
        <f t="shared" si="2"/>
        <v>71.790000000000006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</v>
      </c>
      <c r="D24" s="71">
        <v>11670</v>
      </c>
      <c r="E24" s="71"/>
      <c r="F24" s="71">
        <v>153</v>
      </c>
      <c r="G24" s="71"/>
      <c r="H24" s="71"/>
      <c r="I24" s="17">
        <f t="shared" si="0"/>
        <v>11831</v>
      </c>
      <c r="J24" s="72"/>
      <c r="K24" s="71"/>
      <c r="L24" s="71"/>
      <c r="M24" s="71">
        <v>128</v>
      </c>
      <c r="N24" s="19">
        <f t="shared" si="1"/>
        <v>128</v>
      </c>
      <c r="O24" s="20">
        <f t="shared" si="2"/>
        <v>11959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0.2</v>
      </c>
      <c r="D25" s="80">
        <v>374.3</v>
      </c>
      <c r="E25" s="80"/>
      <c r="F25" s="80">
        <v>3.6</v>
      </c>
      <c r="G25" s="80"/>
      <c r="H25" s="80"/>
      <c r="I25" s="29">
        <f t="shared" si="0"/>
        <v>378.1</v>
      </c>
      <c r="J25" s="81"/>
      <c r="K25" s="80"/>
      <c r="L25" s="80"/>
      <c r="M25" s="80">
        <v>4</v>
      </c>
      <c r="N25" s="30">
        <f t="shared" si="1"/>
        <v>4</v>
      </c>
      <c r="O25" s="31">
        <f t="shared" si="2"/>
        <v>382.1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3.25</v>
      </c>
      <c r="D26" s="77">
        <v>204.14</v>
      </c>
      <c r="E26" s="77"/>
      <c r="F26" s="77"/>
      <c r="G26" s="77"/>
      <c r="H26" s="77"/>
      <c r="I26" s="26">
        <f t="shared" si="0"/>
        <v>207.39</v>
      </c>
      <c r="J26" s="78"/>
      <c r="K26" s="77"/>
      <c r="L26" s="77"/>
      <c r="M26" s="77">
        <v>1.04</v>
      </c>
      <c r="N26" s="27">
        <f t="shared" si="1"/>
        <v>1.04</v>
      </c>
      <c r="O26" s="28">
        <f t="shared" si="2"/>
        <v>208.42999999999998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855</v>
      </c>
      <c r="D27" s="71">
        <v>36762</v>
      </c>
      <c r="E27" s="71"/>
      <c r="F27" s="71"/>
      <c r="G27" s="71"/>
      <c r="H27" s="71"/>
      <c r="I27" s="17">
        <f t="shared" si="0"/>
        <v>37617</v>
      </c>
      <c r="J27" s="72"/>
      <c r="K27" s="71"/>
      <c r="L27" s="71"/>
      <c r="M27" s="71">
        <v>66</v>
      </c>
      <c r="N27" s="19">
        <f t="shared" si="1"/>
        <v>66</v>
      </c>
      <c r="O27" s="20">
        <f t="shared" si="2"/>
        <v>37683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19.399999999999999</v>
      </c>
      <c r="D28" s="80">
        <v>962.6</v>
      </c>
      <c r="E28" s="80"/>
      <c r="F28" s="80"/>
      <c r="G28" s="80"/>
      <c r="H28" s="80"/>
      <c r="I28" s="29">
        <f t="shared" si="0"/>
        <v>982</v>
      </c>
      <c r="J28" s="81"/>
      <c r="K28" s="80"/>
      <c r="L28" s="80"/>
      <c r="M28" s="80">
        <v>2</v>
      </c>
      <c r="N28" s="30">
        <f t="shared" si="1"/>
        <v>2</v>
      </c>
      <c r="O28" s="31">
        <f t="shared" si="2"/>
        <v>984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2.87</v>
      </c>
      <c r="D29" s="77">
        <v>212.48</v>
      </c>
      <c r="E29" s="77"/>
      <c r="F29" s="77"/>
      <c r="G29" s="77"/>
      <c r="H29" s="77"/>
      <c r="I29" s="26">
        <f t="shared" si="0"/>
        <v>215.35</v>
      </c>
      <c r="J29" s="78"/>
      <c r="K29" s="77"/>
      <c r="L29" s="77"/>
      <c r="M29" s="77"/>
      <c r="N29" s="27">
        <f t="shared" si="1"/>
        <v>0</v>
      </c>
      <c r="O29" s="28">
        <f t="shared" si="2"/>
        <v>215.35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806</v>
      </c>
      <c r="D30" s="71">
        <v>42540</v>
      </c>
      <c r="E30" s="71"/>
      <c r="F30" s="71"/>
      <c r="G30" s="71"/>
      <c r="H30" s="71"/>
      <c r="I30" s="17">
        <f t="shared" si="0"/>
        <v>43346</v>
      </c>
      <c r="J30" s="72"/>
      <c r="K30" s="71"/>
      <c r="L30" s="71"/>
      <c r="M30" s="71"/>
      <c r="N30" s="19">
        <f t="shared" si="1"/>
        <v>0</v>
      </c>
      <c r="O30" s="20">
        <f t="shared" si="2"/>
        <v>43346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13.6</v>
      </c>
      <c r="D31" s="80">
        <v>906.4</v>
      </c>
      <c r="E31" s="80"/>
      <c r="F31" s="80"/>
      <c r="G31" s="80"/>
      <c r="H31" s="80"/>
      <c r="I31" s="29">
        <f t="shared" si="0"/>
        <v>920</v>
      </c>
      <c r="J31" s="81"/>
      <c r="K31" s="80"/>
      <c r="L31" s="80"/>
      <c r="M31" s="80"/>
      <c r="N31" s="30">
        <f t="shared" si="1"/>
        <v>0</v>
      </c>
      <c r="O31" s="31">
        <f t="shared" si="2"/>
        <v>920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12.19</v>
      </c>
      <c r="D32" s="77">
        <v>240.27</v>
      </c>
      <c r="E32" s="77"/>
      <c r="F32" s="77">
        <v>0.47</v>
      </c>
      <c r="G32" s="77">
        <v>0.27</v>
      </c>
      <c r="H32" s="77"/>
      <c r="I32" s="26">
        <f t="shared" si="0"/>
        <v>253.20000000000002</v>
      </c>
      <c r="J32" s="78"/>
      <c r="K32" s="77"/>
      <c r="L32" s="77"/>
      <c r="M32" s="77"/>
      <c r="N32" s="27">
        <f t="shared" si="1"/>
        <v>0</v>
      </c>
      <c r="O32" s="28">
        <f t="shared" si="2"/>
        <v>253.20000000000002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3545</v>
      </c>
      <c r="D33" s="71">
        <v>53826</v>
      </c>
      <c r="E33" s="71"/>
      <c r="F33" s="71">
        <v>100</v>
      </c>
      <c r="G33" s="71">
        <v>66</v>
      </c>
      <c r="H33" s="71"/>
      <c r="I33" s="17">
        <f t="shared" si="0"/>
        <v>57537</v>
      </c>
      <c r="J33" s="72"/>
      <c r="K33" s="71"/>
      <c r="L33" s="71"/>
      <c r="M33" s="71"/>
      <c r="N33" s="19">
        <f t="shared" si="1"/>
        <v>0</v>
      </c>
      <c r="O33" s="20">
        <f t="shared" si="2"/>
        <v>57537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50.1</v>
      </c>
      <c r="D34" s="80">
        <v>984.8</v>
      </c>
      <c r="E34" s="80"/>
      <c r="F34" s="80">
        <v>1.4</v>
      </c>
      <c r="G34" s="80">
        <v>1</v>
      </c>
      <c r="H34" s="80"/>
      <c r="I34" s="29">
        <f t="shared" si="0"/>
        <v>1037.3</v>
      </c>
      <c r="J34" s="81"/>
      <c r="K34" s="80"/>
      <c r="L34" s="80"/>
      <c r="M34" s="80"/>
      <c r="N34" s="30">
        <f t="shared" si="1"/>
        <v>0</v>
      </c>
      <c r="O34" s="31">
        <f t="shared" si="2"/>
        <v>1037.3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44.87</v>
      </c>
      <c r="D35" s="77">
        <v>292.02</v>
      </c>
      <c r="E35" s="77"/>
      <c r="F35" s="77">
        <v>6.05</v>
      </c>
      <c r="G35" s="77">
        <v>0.88</v>
      </c>
      <c r="H35" s="77"/>
      <c r="I35" s="26">
        <f t="shared" si="0"/>
        <v>343.82</v>
      </c>
      <c r="J35" s="78"/>
      <c r="K35" s="77"/>
      <c r="L35" s="77"/>
      <c r="M35" s="77"/>
      <c r="N35" s="27">
        <f t="shared" si="1"/>
        <v>0</v>
      </c>
      <c r="O35" s="28">
        <f t="shared" si="2"/>
        <v>343.82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14134</v>
      </c>
      <c r="D36" s="71">
        <v>69722</v>
      </c>
      <c r="E36" s="71"/>
      <c r="F36" s="71">
        <v>1230</v>
      </c>
      <c r="G36" s="71">
        <v>236</v>
      </c>
      <c r="H36" s="71"/>
      <c r="I36" s="17">
        <f t="shared" si="0"/>
        <v>85322</v>
      </c>
      <c r="J36" s="72"/>
      <c r="K36" s="71"/>
      <c r="L36" s="71"/>
      <c r="M36" s="71"/>
      <c r="N36" s="19">
        <f t="shared" si="1"/>
        <v>0</v>
      </c>
      <c r="O36" s="20">
        <f t="shared" si="2"/>
        <v>85322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193.6</v>
      </c>
      <c r="D37" s="80">
        <v>1127.5999999999999</v>
      </c>
      <c r="E37" s="80"/>
      <c r="F37" s="80">
        <v>14.1</v>
      </c>
      <c r="G37" s="80">
        <v>3.3</v>
      </c>
      <c r="H37" s="80"/>
      <c r="I37" s="29">
        <f t="shared" ref="I37:I50" si="3">SUM(C37:H37)</f>
        <v>1338.5999999999997</v>
      </c>
      <c r="J37" s="81"/>
      <c r="K37" s="80"/>
      <c r="L37" s="80"/>
      <c r="M37" s="80"/>
      <c r="N37" s="30">
        <f t="shared" si="1"/>
        <v>0</v>
      </c>
      <c r="O37" s="31">
        <f t="shared" si="2"/>
        <v>1338.5999999999997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135.37</v>
      </c>
      <c r="D38" s="77">
        <v>351.84</v>
      </c>
      <c r="E38" s="77">
        <v>0.4</v>
      </c>
      <c r="F38" s="77">
        <v>14.1</v>
      </c>
      <c r="G38" s="77">
        <v>2.54</v>
      </c>
      <c r="H38" s="77"/>
      <c r="I38" s="26">
        <f t="shared" si="3"/>
        <v>504.25</v>
      </c>
      <c r="J38" s="78"/>
      <c r="K38" s="77"/>
      <c r="L38" s="77"/>
      <c r="M38" s="77"/>
      <c r="N38" s="27">
        <f t="shared" si="1"/>
        <v>0</v>
      </c>
      <c r="O38" s="28">
        <f t="shared" si="2"/>
        <v>504.25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45508</v>
      </c>
      <c r="D39" s="71">
        <v>91166</v>
      </c>
      <c r="E39" s="71">
        <v>104</v>
      </c>
      <c r="F39" s="71">
        <v>2869</v>
      </c>
      <c r="G39" s="71">
        <v>675</v>
      </c>
      <c r="H39" s="71"/>
      <c r="I39" s="17">
        <f t="shared" si="3"/>
        <v>140322</v>
      </c>
      <c r="J39" s="72"/>
      <c r="K39" s="71"/>
      <c r="L39" s="71"/>
      <c r="M39" s="71"/>
      <c r="N39" s="19">
        <f t="shared" si="1"/>
        <v>0</v>
      </c>
      <c r="O39" s="20">
        <f t="shared" si="2"/>
        <v>140322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577.70000000000005</v>
      </c>
      <c r="D40" s="80">
        <v>1288.0999999999999</v>
      </c>
      <c r="E40" s="80">
        <v>1.5</v>
      </c>
      <c r="F40" s="80">
        <v>28.5</v>
      </c>
      <c r="G40" s="80">
        <v>8.9</v>
      </c>
      <c r="H40" s="80"/>
      <c r="I40" s="29">
        <f t="shared" si="3"/>
        <v>1904.7</v>
      </c>
      <c r="J40" s="81"/>
      <c r="K40" s="80"/>
      <c r="L40" s="80"/>
      <c r="M40" s="80"/>
      <c r="N40" s="30">
        <f t="shared" si="1"/>
        <v>0</v>
      </c>
      <c r="O40" s="31">
        <f t="shared" si="2"/>
        <v>1904.7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257.69</v>
      </c>
      <c r="D41" s="77">
        <v>327.71</v>
      </c>
      <c r="E41" s="77">
        <v>0.63</v>
      </c>
      <c r="F41" s="77">
        <v>7.97</v>
      </c>
      <c r="G41" s="77">
        <v>10.89</v>
      </c>
      <c r="H41" s="77"/>
      <c r="I41" s="26">
        <f t="shared" si="3"/>
        <v>604.89</v>
      </c>
      <c r="J41" s="78"/>
      <c r="K41" s="77"/>
      <c r="L41" s="77"/>
      <c r="M41" s="77">
        <v>7.0000000000000007E-2</v>
      </c>
      <c r="N41" s="27">
        <f t="shared" si="1"/>
        <v>7.0000000000000007E-2</v>
      </c>
      <c r="O41" s="28">
        <f t="shared" si="2"/>
        <v>604.96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89689</v>
      </c>
      <c r="D42" s="71">
        <v>87564</v>
      </c>
      <c r="E42" s="71">
        <v>158</v>
      </c>
      <c r="F42" s="71">
        <v>1760</v>
      </c>
      <c r="G42" s="71">
        <v>2907</v>
      </c>
      <c r="H42" s="71"/>
      <c r="I42" s="17">
        <f t="shared" si="3"/>
        <v>182078</v>
      </c>
      <c r="J42" s="72"/>
      <c r="K42" s="71"/>
      <c r="L42" s="71"/>
      <c r="M42" s="71">
        <v>8</v>
      </c>
      <c r="N42" s="19">
        <f t="shared" si="1"/>
        <v>8</v>
      </c>
      <c r="O42" s="20">
        <f t="shared" si="2"/>
        <v>182086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1069.5999999999999</v>
      </c>
      <c r="D43" s="80">
        <v>1202.7</v>
      </c>
      <c r="E43" s="80">
        <v>2.2000000000000002</v>
      </c>
      <c r="F43" s="80">
        <v>16.2</v>
      </c>
      <c r="G43" s="80">
        <v>35.1</v>
      </c>
      <c r="H43" s="80"/>
      <c r="I43" s="29">
        <f t="shared" si="3"/>
        <v>2325.7999999999997</v>
      </c>
      <c r="J43" s="81"/>
      <c r="K43" s="80"/>
      <c r="L43" s="80"/>
      <c r="M43" s="80">
        <v>0.1</v>
      </c>
      <c r="N43" s="30">
        <f t="shared" si="1"/>
        <v>0.1</v>
      </c>
      <c r="O43" s="31">
        <f t="shared" si="2"/>
        <v>2325.8999999999996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243.71</v>
      </c>
      <c r="D44" s="77">
        <v>176.83</v>
      </c>
      <c r="E44" s="77">
        <v>1.43</v>
      </c>
      <c r="F44" s="77">
        <v>6</v>
      </c>
      <c r="G44" s="77">
        <v>41.24</v>
      </c>
      <c r="H44" s="77"/>
      <c r="I44" s="26">
        <f t="shared" si="3"/>
        <v>469.21000000000004</v>
      </c>
      <c r="J44" s="78"/>
      <c r="K44" s="77"/>
      <c r="L44" s="77"/>
      <c r="M44" s="77">
        <v>0.52</v>
      </c>
      <c r="N44" s="27">
        <f t="shared" si="1"/>
        <v>0.52</v>
      </c>
      <c r="O44" s="28">
        <f t="shared" si="2"/>
        <v>469.73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90571</v>
      </c>
      <c r="D45" s="71">
        <v>50542</v>
      </c>
      <c r="E45" s="71">
        <v>399</v>
      </c>
      <c r="F45" s="71">
        <v>1458</v>
      </c>
      <c r="G45" s="71">
        <v>10741</v>
      </c>
      <c r="H45" s="71"/>
      <c r="I45" s="17">
        <f t="shared" si="3"/>
        <v>153711</v>
      </c>
      <c r="J45" s="72"/>
      <c r="K45" s="71"/>
      <c r="L45" s="71"/>
      <c r="M45" s="71">
        <v>64</v>
      </c>
      <c r="N45" s="19">
        <f t="shared" si="1"/>
        <v>64</v>
      </c>
      <c r="O45" s="20">
        <f t="shared" si="2"/>
        <v>153775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905.7</v>
      </c>
      <c r="D46" s="80">
        <v>597.1</v>
      </c>
      <c r="E46" s="80">
        <v>4.8</v>
      </c>
      <c r="F46" s="80">
        <v>11.8</v>
      </c>
      <c r="G46" s="80">
        <v>116.9</v>
      </c>
      <c r="H46" s="80"/>
      <c r="I46" s="29">
        <f t="shared" si="3"/>
        <v>1636.3000000000002</v>
      </c>
      <c r="J46" s="81"/>
      <c r="K46" s="80"/>
      <c r="L46" s="80"/>
      <c r="M46" s="80">
        <v>0.7</v>
      </c>
      <c r="N46" s="30">
        <f t="shared" si="1"/>
        <v>0.7</v>
      </c>
      <c r="O46" s="31">
        <f t="shared" si="2"/>
        <v>1637.0000000000002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183.5</v>
      </c>
      <c r="D47" s="77">
        <v>304.61</v>
      </c>
      <c r="E47" s="77">
        <v>5.43</v>
      </c>
      <c r="F47" s="77">
        <v>6.47</v>
      </c>
      <c r="G47" s="77">
        <v>14.18</v>
      </c>
      <c r="H47" s="77">
        <v>0.05</v>
      </c>
      <c r="I47" s="26">
        <f t="shared" si="3"/>
        <v>514.24</v>
      </c>
      <c r="J47" s="78"/>
      <c r="K47" s="77"/>
      <c r="L47" s="77"/>
      <c r="M47" s="77">
        <v>0.65</v>
      </c>
      <c r="N47" s="27">
        <f t="shared" si="1"/>
        <v>0.65</v>
      </c>
      <c r="O47" s="28">
        <f t="shared" si="2"/>
        <v>514.89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70163</v>
      </c>
      <c r="D48" s="71">
        <v>91502</v>
      </c>
      <c r="E48" s="71">
        <v>1487</v>
      </c>
      <c r="F48" s="71">
        <v>1645</v>
      </c>
      <c r="G48" s="71">
        <v>3558</v>
      </c>
      <c r="H48" s="71">
        <v>11</v>
      </c>
      <c r="I48" s="17">
        <f t="shared" si="3"/>
        <v>168366</v>
      </c>
      <c r="J48" s="72"/>
      <c r="K48" s="71"/>
      <c r="L48" s="71"/>
      <c r="M48" s="71">
        <v>84</v>
      </c>
      <c r="N48" s="19">
        <f t="shared" si="1"/>
        <v>84</v>
      </c>
      <c r="O48" s="20">
        <f t="shared" si="2"/>
        <v>168450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284.89999999999998</v>
      </c>
      <c r="D49" s="80">
        <v>206.8</v>
      </c>
      <c r="E49" s="80">
        <v>1.9</v>
      </c>
      <c r="F49" s="80">
        <v>10.9</v>
      </c>
      <c r="G49" s="80">
        <v>30.5</v>
      </c>
      <c r="H49" s="80">
        <v>0.1</v>
      </c>
      <c r="I49" s="29">
        <f t="shared" si="3"/>
        <v>535.1</v>
      </c>
      <c r="J49" s="81"/>
      <c r="K49" s="80"/>
      <c r="L49" s="80"/>
      <c r="M49" s="80">
        <v>0.2</v>
      </c>
      <c r="N49" s="30">
        <f t="shared" si="1"/>
        <v>0.2</v>
      </c>
      <c r="O49" s="31">
        <f t="shared" si="2"/>
        <v>535.30000000000007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883.48</v>
      </c>
      <c r="D50" s="68">
        <v>2188.46</v>
      </c>
      <c r="E50" s="68">
        <v>7.89</v>
      </c>
      <c r="F50" s="68">
        <v>42.02</v>
      </c>
      <c r="G50" s="68">
        <v>70.42</v>
      </c>
      <c r="H50" s="68">
        <v>0.05</v>
      </c>
      <c r="I50" s="11">
        <f t="shared" si="3"/>
        <v>3192.32</v>
      </c>
      <c r="J50" s="69"/>
      <c r="K50" s="68"/>
      <c r="L50" s="68"/>
      <c r="M50" s="68">
        <v>13.33</v>
      </c>
      <c r="N50" s="13">
        <f t="shared" si="1"/>
        <v>13.33</v>
      </c>
      <c r="O50" s="14">
        <f t="shared" si="2"/>
        <v>3205.65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315279</v>
      </c>
      <c r="D51" s="71">
        <v>536748</v>
      </c>
      <c r="E51" s="71">
        <v>2148</v>
      </c>
      <c r="F51" s="71">
        <v>9222</v>
      </c>
      <c r="G51" s="71">
        <v>18208</v>
      </c>
      <c r="H51" s="71">
        <v>11</v>
      </c>
      <c r="I51" s="17">
        <f t="shared" ref="I51:I58" si="4">SUM(C51:H51)</f>
        <v>881616</v>
      </c>
      <c r="J51" s="72"/>
      <c r="K51" s="71"/>
      <c r="L51" s="71"/>
      <c r="M51" s="71">
        <v>599</v>
      </c>
      <c r="N51" s="19">
        <f t="shared" si="1"/>
        <v>599</v>
      </c>
      <c r="O51" s="20">
        <f>SUM(N51,I51)</f>
        <v>882215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3114.8</v>
      </c>
      <c r="D52" s="80">
        <v>7713.1</v>
      </c>
      <c r="E52" s="80">
        <v>10.4</v>
      </c>
      <c r="F52" s="80">
        <v>86.8</v>
      </c>
      <c r="G52" s="80">
        <v>196.8</v>
      </c>
      <c r="H52" s="80">
        <v>0.1</v>
      </c>
      <c r="I52" s="29">
        <f t="shared" si="4"/>
        <v>11122</v>
      </c>
      <c r="J52" s="81"/>
      <c r="K52" s="80"/>
      <c r="L52" s="80"/>
      <c r="M52" s="80">
        <v>21.3</v>
      </c>
      <c r="N52" s="30">
        <f t="shared" si="1"/>
        <v>21.3</v>
      </c>
      <c r="O52" s="31">
        <f t="shared" si="2"/>
        <v>11143.3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880.82</v>
      </c>
      <c r="D53" s="77">
        <v>1730.46</v>
      </c>
      <c r="E53" s="77">
        <v>7.89</v>
      </c>
      <c r="F53" s="77">
        <v>41.06</v>
      </c>
      <c r="G53" s="77">
        <v>70</v>
      </c>
      <c r="H53" s="77">
        <v>0.05</v>
      </c>
      <c r="I53" s="26">
        <f t="shared" si="4"/>
        <v>2730.28</v>
      </c>
      <c r="J53" s="78"/>
      <c r="K53" s="77"/>
      <c r="L53" s="77"/>
      <c r="M53" s="77">
        <v>9</v>
      </c>
      <c r="N53" s="27">
        <f t="shared" si="1"/>
        <v>9</v>
      </c>
      <c r="O53" s="28">
        <f t="shared" si="2"/>
        <v>2739.28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314582</v>
      </c>
      <c r="D54" s="71">
        <v>452255</v>
      </c>
      <c r="E54" s="71">
        <v>2148</v>
      </c>
      <c r="F54" s="71">
        <v>9062</v>
      </c>
      <c r="G54" s="71">
        <v>18183</v>
      </c>
      <c r="H54" s="71">
        <v>11</v>
      </c>
      <c r="I54" s="17">
        <f t="shared" si="4"/>
        <v>796241</v>
      </c>
      <c r="J54" s="72"/>
      <c r="K54" s="71"/>
      <c r="L54" s="71"/>
      <c r="M54" s="71">
        <v>482</v>
      </c>
      <c r="N54" s="19">
        <f t="shared" si="1"/>
        <v>482</v>
      </c>
      <c r="O54" s="20">
        <f t="shared" si="2"/>
        <v>796723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3099</v>
      </c>
      <c r="D55" s="74">
        <v>5575.2</v>
      </c>
      <c r="E55" s="74">
        <v>10.4</v>
      </c>
      <c r="F55" s="74">
        <v>82.9</v>
      </c>
      <c r="G55" s="74">
        <v>195.7</v>
      </c>
      <c r="H55" s="74">
        <v>0.1</v>
      </c>
      <c r="I55" s="23">
        <f t="shared" si="4"/>
        <v>8963.3000000000011</v>
      </c>
      <c r="J55" s="75"/>
      <c r="K55" s="74"/>
      <c r="L55" s="74"/>
      <c r="M55" s="74">
        <v>12.5</v>
      </c>
      <c r="N55" s="23">
        <f t="shared" si="1"/>
        <v>12.5</v>
      </c>
      <c r="O55" s="25">
        <f t="shared" si="2"/>
        <v>8975.8000000000011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883.52</v>
      </c>
      <c r="D56" s="10">
        <f t="shared" si="5"/>
        <v>2234.89</v>
      </c>
      <c r="E56" s="10">
        <f t="shared" si="5"/>
        <v>8.23</v>
      </c>
      <c r="F56" s="10">
        <f t="shared" si="5"/>
        <v>42.209999999999994</v>
      </c>
      <c r="G56" s="10">
        <f t="shared" si="5"/>
        <v>70.42</v>
      </c>
      <c r="H56" s="10">
        <f t="shared" si="5"/>
        <v>0.05</v>
      </c>
      <c r="I56" s="34">
        <f>SUM(C56:H56)</f>
        <v>3239.32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15.19</v>
      </c>
      <c r="N56" s="12">
        <f t="shared" si="1"/>
        <v>15.19</v>
      </c>
      <c r="O56" s="14">
        <f t="shared" si="2"/>
        <v>3254.51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315286</v>
      </c>
      <c r="D57" s="36">
        <f t="shared" si="5"/>
        <v>542199</v>
      </c>
      <c r="E57" s="36">
        <f t="shared" si="5"/>
        <v>2169</v>
      </c>
      <c r="F57" s="36">
        <f t="shared" si="5"/>
        <v>9232</v>
      </c>
      <c r="G57" s="36">
        <f t="shared" si="5"/>
        <v>18208</v>
      </c>
      <c r="H57" s="36">
        <f t="shared" si="5"/>
        <v>11</v>
      </c>
      <c r="I57" s="37">
        <f t="shared" si="4"/>
        <v>887105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599</v>
      </c>
      <c r="N57" s="38">
        <f t="shared" si="1"/>
        <v>599</v>
      </c>
      <c r="O57" s="20">
        <f t="shared" si="2"/>
        <v>887704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3115.1</v>
      </c>
      <c r="D58" s="41">
        <f t="shared" si="5"/>
        <v>8005.7000000000007</v>
      </c>
      <c r="E58" s="41">
        <f t="shared" si="5"/>
        <v>12.1</v>
      </c>
      <c r="F58" s="41">
        <f t="shared" si="5"/>
        <v>87.3</v>
      </c>
      <c r="G58" s="41">
        <f t="shared" si="5"/>
        <v>196.8</v>
      </c>
      <c r="H58" s="41">
        <f t="shared" si="5"/>
        <v>0.1</v>
      </c>
      <c r="I58" s="42">
        <f t="shared" si="4"/>
        <v>11417.1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21.3</v>
      </c>
      <c r="N58" s="43">
        <f t="shared" si="1"/>
        <v>21.3</v>
      </c>
      <c r="O58" s="44">
        <f t="shared" si="2"/>
        <v>11438.4</v>
      </c>
      <c r="P58" s="45">
        <f>SUM(O56,P53,P54,P57)</f>
        <v>3254.51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80</v>
      </c>
      <c r="D61" s="104" t="s">
        <v>67</v>
      </c>
      <c r="E61" s="104" t="s">
        <v>62</v>
      </c>
      <c r="F61" s="104" t="s">
        <v>87</v>
      </c>
      <c r="G61" s="104" t="s">
        <v>84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86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1.86</v>
      </c>
      <c r="N63" s="13">
        <f>SUM(J63:M63)</f>
        <v>1.86</v>
      </c>
      <c r="O63" s="14">
        <f>SUM(N63,I63)</f>
        <v>1.86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100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160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4.47</v>
      </c>
      <c r="E69" s="77"/>
      <c r="F69" s="77"/>
      <c r="G69" s="77"/>
      <c r="H69" s="77"/>
      <c r="I69" s="26">
        <f t="shared" si="7"/>
        <v>4.47</v>
      </c>
      <c r="J69" s="78"/>
      <c r="K69" s="77"/>
      <c r="L69" s="77"/>
      <c r="M69" s="77">
        <v>1.89</v>
      </c>
      <c r="N69" s="27">
        <f t="shared" si="8"/>
        <v>1.89</v>
      </c>
      <c r="O69" s="28">
        <f t="shared" si="9"/>
        <v>6.3599999999999994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246</v>
      </c>
      <c r="E70" s="71"/>
      <c r="F70" s="71"/>
      <c r="G70" s="71"/>
      <c r="H70" s="71"/>
      <c r="I70" s="17">
        <f t="shared" si="7"/>
        <v>246</v>
      </c>
      <c r="J70" s="72"/>
      <c r="K70" s="71"/>
      <c r="L70" s="71"/>
      <c r="M70" s="71">
        <v>49</v>
      </c>
      <c r="N70" s="19">
        <f t="shared" si="8"/>
        <v>49</v>
      </c>
      <c r="O70" s="20">
        <f t="shared" si="9"/>
        <v>295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47.2</v>
      </c>
      <c r="E71" s="80"/>
      <c r="F71" s="80"/>
      <c r="G71" s="80"/>
      <c r="H71" s="80"/>
      <c r="I71" s="29">
        <f t="shared" si="7"/>
        <v>47.2</v>
      </c>
      <c r="J71" s="81"/>
      <c r="K71" s="80"/>
      <c r="L71" s="80"/>
      <c r="M71" s="80">
        <v>4.2</v>
      </c>
      <c r="N71" s="30">
        <f t="shared" si="8"/>
        <v>4.2</v>
      </c>
      <c r="O71" s="31">
        <f t="shared" si="9"/>
        <v>51.400000000000006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5.28</v>
      </c>
      <c r="E72" s="77">
        <v>0.24</v>
      </c>
      <c r="F72" s="77"/>
      <c r="G72" s="77"/>
      <c r="H72" s="77"/>
      <c r="I72" s="26">
        <f t="shared" si="7"/>
        <v>5.5200000000000005</v>
      </c>
      <c r="J72" s="78"/>
      <c r="K72" s="77"/>
      <c r="L72" s="77"/>
      <c r="M72" s="77">
        <v>2.44</v>
      </c>
      <c r="N72" s="27">
        <f t="shared" si="8"/>
        <v>2.44</v>
      </c>
      <c r="O72" s="28">
        <f t="shared" si="9"/>
        <v>7.9600000000000009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391</v>
      </c>
      <c r="E73" s="71">
        <v>11</v>
      </c>
      <c r="F73" s="71"/>
      <c r="G73" s="71"/>
      <c r="H73" s="71"/>
      <c r="I73" s="17">
        <f t="shared" si="7"/>
        <v>402</v>
      </c>
      <c r="J73" s="72"/>
      <c r="K73" s="71"/>
      <c r="L73" s="71"/>
      <c r="M73" s="71">
        <v>68</v>
      </c>
      <c r="N73" s="19">
        <f t="shared" si="8"/>
        <v>68</v>
      </c>
      <c r="O73" s="20">
        <f t="shared" si="9"/>
        <v>470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35.9</v>
      </c>
      <c r="E74" s="80">
        <v>1.1000000000000001</v>
      </c>
      <c r="F74" s="80"/>
      <c r="G74" s="80"/>
      <c r="H74" s="80"/>
      <c r="I74" s="29">
        <f t="shared" si="7"/>
        <v>37</v>
      </c>
      <c r="J74" s="81"/>
      <c r="K74" s="80"/>
      <c r="L74" s="80"/>
      <c r="M74" s="80">
        <v>4.5999999999999996</v>
      </c>
      <c r="N74" s="30">
        <f t="shared" si="8"/>
        <v>4.5999999999999996</v>
      </c>
      <c r="O74" s="31">
        <f t="shared" si="9"/>
        <v>41.6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0.04</v>
      </c>
      <c r="D75" s="77">
        <v>2.16</v>
      </c>
      <c r="E75" s="77">
        <v>0.1</v>
      </c>
      <c r="F75" s="77">
        <v>0.19</v>
      </c>
      <c r="G75" s="77">
        <v>0.42</v>
      </c>
      <c r="H75" s="77"/>
      <c r="I75" s="26">
        <f t="shared" si="7"/>
        <v>2.91</v>
      </c>
      <c r="J75" s="78"/>
      <c r="K75" s="77"/>
      <c r="L75" s="77"/>
      <c r="M75" s="77">
        <v>0.4</v>
      </c>
      <c r="N75" s="27">
        <f t="shared" si="8"/>
        <v>0.4</v>
      </c>
      <c r="O75" s="28">
        <f t="shared" si="9"/>
        <v>3.31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7</v>
      </c>
      <c r="D76" s="71">
        <v>243</v>
      </c>
      <c r="E76" s="71">
        <v>10</v>
      </c>
      <c r="F76" s="71">
        <v>10</v>
      </c>
      <c r="G76" s="71">
        <v>25</v>
      </c>
      <c r="H76" s="71"/>
      <c r="I76" s="17">
        <f t="shared" si="7"/>
        <v>295</v>
      </c>
      <c r="J76" s="72"/>
      <c r="K76" s="71"/>
      <c r="L76" s="71"/>
      <c r="M76" s="71">
        <v>11</v>
      </c>
      <c r="N76" s="19">
        <f t="shared" si="8"/>
        <v>11</v>
      </c>
      <c r="O76" s="20">
        <f t="shared" si="9"/>
        <v>306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0.3</v>
      </c>
      <c r="D77" s="80">
        <v>14.4</v>
      </c>
      <c r="E77" s="80">
        <v>0.6</v>
      </c>
      <c r="F77" s="80">
        <v>0.5</v>
      </c>
      <c r="G77" s="80">
        <v>1.1000000000000001</v>
      </c>
      <c r="H77" s="80"/>
      <c r="I77" s="29">
        <f t="shared" si="7"/>
        <v>16.900000000000002</v>
      </c>
      <c r="J77" s="81"/>
      <c r="K77" s="80"/>
      <c r="L77" s="80"/>
      <c r="M77" s="80">
        <v>0.6</v>
      </c>
      <c r="N77" s="30">
        <f t="shared" si="8"/>
        <v>0.6</v>
      </c>
      <c r="O77" s="31">
        <f t="shared" si="9"/>
        <v>17.500000000000004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45.04</v>
      </c>
      <c r="E78" s="77"/>
      <c r="F78" s="77">
        <v>0.06</v>
      </c>
      <c r="G78" s="77"/>
      <c r="H78" s="77"/>
      <c r="I78" s="26">
        <f t="shared" si="7"/>
        <v>45.1</v>
      </c>
      <c r="J78" s="78"/>
      <c r="K78" s="77"/>
      <c r="L78" s="77"/>
      <c r="M78" s="77">
        <v>3.5</v>
      </c>
      <c r="N78" s="27">
        <f t="shared" si="8"/>
        <v>3.5</v>
      </c>
      <c r="O78" s="28">
        <f t="shared" si="9"/>
        <v>48.6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6025</v>
      </c>
      <c r="E79" s="71"/>
      <c r="F79" s="71">
        <v>7</v>
      </c>
      <c r="G79" s="71"/>
      <c r="H79" s="71"/>
      <c r="I79" s="17">
        <f t="shared" si="7"/>
        <v>6032</v>
      </c>
      <c r="J79" s="72"/>
      <c r="K79" s="71"/>
      <c r="L79" s="71"/>
      <c r="M79" s="71">
        <v>121</v>
      </c>
      <c r="N79" s="19">
        <f t="shared" si="8"/>
        <v>121</v>
      </c>
      <c r="O79" s="20">
        <f t="shared" si="9"/>
        <v>6153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257.8</v>
      </c>
      <c r="E80" s="80"/>
      <c r="F80" s="80">
        <v>0.3</v>
      </c>
      <c r="G80" s="80"/>
      <c r="H80" s="80"/>
      <c r="I80" s="29">
        <f t="shared" si="7"/>
        <v>258.10000000000002</v>
      </c>
      <c r="J80" s="81"/>
      <c r="K80" s="80"/>
      <c r="L80" s="80"/>
      <c r="M80" s="80">
        <v>4.9000000000000004</v>
      </c>
      <c r="N80" s="30">
        <f t="shared" si="8"/>
        <v>4.9000000000000004</v>
      </c>
      <c r="O80" s="31">
        <f t="shared" si="9"/>
        <v>263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0.03</v>
      </c>
      <c r="D81" s="77">
        <v>68.040000000000006</v>
      </c>
      <c r="E81" s="77"/>
      <c r="F81" s="77">
        <v>0.9</v>
      </c>
      <c r="G81" s="77"/>
      <c r="H81" s="77"/>
      <c r="I81" s="26">
        <f t="shared" si="7"/>
        <v>68.970000000000013</v>
      </c>
      <c r="J81" s="78"/>
      <c r="K81" s="77"/>
      <c r="L81" s="77"/>
      <c r="M81" s="77">
        <v>2.82</v>
      </c>
      <c r="N81" s="27">
        <f t="shared" si="8"/>
        <v>2.82</v>
      </c>
      <c r="O81" s="28">
        <f t="shared" si="9"/>
        <v>71.790000000000006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</v>
      </c>
      <c r="D82" s="71">
        <v>11670</v>
      </c>
      <c r="E82" s="71"/>
      <c r="F82" s="71">
        <v>153</v>
      </c>
      <c r="G82" s="71"/>
      <c r="H82" s="71"/>
      <c r="I82" s="17">
        <f t="shared" si="7"/>
        <v>11831</v>
      </c>
      <c r="J82" s="72"/>
      <c r="K82" s="71"/>
      <c r="L82" s="71"/>
      <c r="M82" s="71">
        <v>128</v>
      </c>
      <c r="N82" s="19">
        <f t="shared" si="8"/>
        <v>128</v>
      </c>
      <c r="O82" s="20">
        <f t="shared" si="9"/>
        <v>11959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0.2</v>
      </c>
      <c r="D83" s="80">
        <v>374.3</v>
      </c>
      <c r="E83" s="80"/>
      <c r="F83" s="80">
        <v>3.6</v>
      </c>
      <c r="G83" s="80"/>
      <c r="H83" s="80"/>
      <c r="I83" s="29">
        <f t="shared" si="7"/>
        <v>378.1</v>
      </c>
      <c r="J83" s="81"/>
      <c r="K83" s="80"/>
      <c r="L83" s="80"/>
      <c r="M83" s="80">
        <v>4</v>
      </c>
      <c r="N83" s="30">
        <f t="shared" si="8"/>
        <v>4</v>
      </c>
      <c r="O83" s="31">
        <f t="shared" si="9"/>
        <v>382.1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3.25</v>
      </c>
      <c r="D84" s="77">
        <v>204.14</v>
      </c>
      <c r="E84" s="77"/>
      <c r="F84" s="77"/>
      <c r="G84" s="77"/>
      <c r="H84" s="77"/>
      <c r="I84" s="26">
        <f t="shared" si="7"/>
        <v>207.39</v>
      </c>
      <c r="J84" s="78"/>
      <c r="K84" s="77"/>
      <c r="L84" s="77"/>
      <c r="M84" s="77">
        <v>1.04</v>
      </c>
      <c r="N84" s="27">
        <f t="shared" si="8"/>
        <v>1.04</v>
      </c>
      <c r="O84" s="28">
        <f t="shared" si="9"/>
        <v>208.42999999999998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855</v>
      </c>
      <c r="D85" s="71">
        <v>36762</v>
      </c>
      <c r="E85" s="71"/>
      <c r="F85" s="71"/>
      <c r="G85" s="71"/>
      <c r="H85" s="71"/>
      <c r="I85" s="17">
        <f t="shared" si="7"/>
        <v>37617</v>
      </c>
      <c r="J85" s="72"/>
      <c r="K85" s="71"/>
      <c r="L85" s="71"/>
      <c r="M85" s="71">
        <v>66</v>
      </c>
      <c r="N85" s="19">
        <f t="shared" si="8"/>
        <v>66</v>
      </c>
      <c r="O85" s="20">
        <f t="shared" si="9"/>
        <v>37683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19.399999999999999</v>
      </c>
      <c r="D86" s="80">
        <v>962.6</v>
      </c>
      <c r="E86" s="80"/>
      <c r="F86" s="80"/>
      <c r="G86" s="80"/>
      <c r="H86" s="80"/>
      <c r="I86" s="29">
        <f t="shared" si="7"/>
        <v>982</v>
      </c>
      <c r="J86" s="81"/>
      <c r="K86" s="80"/>
      <c r="L86" s="80"/>
      <c r="M86" s="80">
        <v>2</v>
      </c>
      <c r="N86" s="30">
        <f t="shared" si="8"/>
        <v>2</v>
      </c>
      <c r="O86" s="31">
        <f t="shared" si="9"/>
        <v>984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2.87</v>
      </c>
      <c r="D87" s="77">
        <v>212.48</v>
      </c>
      <c r="E87" s="77"/>
      <c r="F87" s="77"/>
      <c r="G87" s="77"/>
      <c r="H87" s="77"/>
      <c r="I87" s="26">
        <f t="shared" si="7"/>
        <v>215.35</v>
      </c>
      <c r="J87" s="78"/>
      <c r="K87" s="77"/>
      <c r="L87" s="77"/>
      <c r="M87" s="77"/>
      <c r="N87" s="27">
        <f t="shared" si="8"/>
        <v>0</v>
      </c>
      <c r="O87" s="28">
        <f t="shared" si="9"/>
        <v>215.35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806</v>
      </c>
      <c r="D88" s="71">
        <v>42540</v>
      </c>
      <c r="E88" s="71"/>
      <c r="F88" s="71"/>
      <c r="G88" s="71"/>
      <c r="H88" s="71"/>
      <c r="I88" s="17">
        <f t="shared" si="7"/>
        <v>43346</v>
      </c>
      <c r="J88" s="72"/>
      <c r="K88" s="71"/>
      <c r="L88" s="71"/>
      <c r="M88" s="71"/>
      <c r="N88" s="19">
        <f t="shared" si="8"/>
        <v>0</v>
      </c>
      <c r="O88" s="20">
        <f t="shared" si="9"/>
        <v>43346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13.6</v>
      </c>
      <c r="D89" s="80">
        <v>906.4</v>
      </c>
      <c r="E89" s="80"/>
      <c r="F89" s="80"/>
      <c r="G89" s="80"/>
      <c r="H89" s="80"/>
      <c r="I89" s="29">
        <f t="shared" si="7"/>
        <v>920</v>
      </c>
      <c r="J89" s="81"/>
      <c r="K89" s="80"/>
      <c r="L89" s="80"/>
      <c r="M89" s="80"/>
      <c r="N89" s="30">
        <f t="shared" si="8"/>
        <v>0</v>
      </c>
      <c r="O89" s="31">
        <f t="shared" si="9"/>
        <v>920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12.19</v>
      </c>
      <c r="D90" s="77">
        <v>240.27</v>
      </c>
      <c r="E90" s="77"/>
      <c r="F90" s="77">
        <v>0.47</v>
      </c>
      <c r="G90" s="77">
        <v>0.27</v>
      </c>
      <c r="H90" s="77"/>
      <c r="I90" s="26">
        <f t="shared" si="7"/>
        <v>253.20000000000002</v>
      </c>
      <c r="J90" s="78"/>
      <c r="K90" s="77"/>
      <c r="L90" s="77"/>
      <c r="M90" s="77"/>
      <c r="N90" s="27">
        <f t="shared" si="8"/>
        <v>0</v>
      </c>
      <c r="O90" s="28">
        <f t="shared" si="9"/>
        <v>253.20000000000002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3545</v>
      </c>
      <c r="D91" s="71">
        <v>53826</v>
      </c>
      <c r="E91" s="71"/>
      <c r="F91" s="71">
        <v>100</v>
      </c>
      <c r="G91" s="71">
        <v>66</v>
      </c>
      <c r="H91" s="71"/>
      <c r="I91" s="17">
        <f t="shared" si="7"/>
        <v>57537</v>
      </c>
      <c r="J91" s="72"/>
      <c r="K91" s="71"/>
      <c r="L91" s="71"/>
      <c r="M91" s="71"/>
      <c r="N91" s="19">
        <f t="shared" si="8"/>
        <v>0</v>
      </c>
      <c r="O91" s="20">
        <f t="shared" si="9"/>
        <v>57537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50.1</v>
      </c>
      <c r="D92" s="80">
        <v>984.8</v>
      </c>
      <c r="E92" s="80"/>
      <c r="F92" s="80">
        <v>1.4</v>
      </c>
      <c r="G92" s="80">
        <v>1</v>
      </c>
      <c r="H92" s="80"/>
      <c r="I92" s="29">
        <f t="shared" si="7"/>
        <v>1037.3</v>
      </c>
      <c r="J92" s="81"/>
      <c r="K92" s="80"/>
      <c r="L92" s="80"/>
      <c r="M92" s="80"/>
      <c r="N92" s="30">
        <f t="shared" si="8"/>
        <v>0</v>
      </c>
      <c r="O92" s="31">
        <f t="shared" si="9"/>
        <v>1037.3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44.87</v>
      </c>
      <c r="D93" s="77">
        <v>292.02</v>
      </c>
      <c r="E93" s="77"/>
      <c r="F93" s="77">
        <v>6.05</v>
      </c>
      <c r="G93" s="77">
        <v>0.88</v>
      </c>
      <c r="H93" s="77"/>
      <c r="I93" s="26">
        <f t="shared" si="7"/>
        <v>343.82</v>
      </c>
      <c r="J93" s="78"/>
      <c r="K93" s="77"/>
      <c r="L93" s="77"/>
      <c r="M93" s="77"/>
      <c r="N93" s="27">
        <f t="shared" si="8"/>
        <v>0</v>
      </c>
      <c r="O93" s="28">
        <f t="shared" si="9"/>
        <v>343.82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14134</v>
      </c>
      <c r="D94" s="71">
        <v>69722</v>
      </c>
      <c r="E94" s="71"/>
      <c r="F94" s="71">
        <v>1230</v>
      </c>
      <c r="G94" s="71">
        <v>236</v>
      </c>
      <c r="H94" s="71"/>
      <c r="I94" s="17">
        <f t="shared" si="7"/>
        <v>85322</v>
      </c>
      <c r="J94" s="72"/>
      <c r="K94" s="71"/>
      <c r="L94" s="71"/>
      <c r="M94" s="71"/>
      <c r="N94" s="19">
        <f t="shared" si="8"/>
        <v>0</v>
      </c>
      <c r="O94" s="20">
        <f t="shared" si="9"/>
        <v>85322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193.6</v>
      </c>
      <c r="D95" s="80">
        <v>1127.5999999999999</v>
      </c>
      <c r="E95" s="80"/>
      <c r="F95" s="80">
        <v>14.1</v>
      </c>
      <c r="G95" s="80">
        <v>3.3</v>
      </c>
      <c r="H95" s="80"/>
      <c r="I95" s="29">
        <f t="shared" si="7"/>
        <v>1338.5999999999997</v>
      </c>
      <c r="J95" s="81"/>
      <c r="K95" s="80"/>
      <c r="L95" s="80"/>
      <c r="M95" s="80"/>
      <c r="N95" s="30">
        <f t="shared" si="8"/>
        <v>0</v>
      </c>
      <c r="O95" s="31">
        <f t="shared" si="9"/>
        <v>1338.5999999999997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135.37</v>
      </c>
      <c r="D96" s="77">
        <v>351.84</v>
      </c>
      <c r="E96" s="77">
        <v>0.4</v>
      </c>
      <c r="F96" s="77">
        <v>14.1</v>
      </c>
      <c r="G96" s="77">
        <v>2.54</v>
      </c>
      <c r="H96" s="77"/>
      <c r="I96" s="26">
        <f t="shared" si="7"/>
        <v>504.25</v>
      </c>
      <c r="J96" s="78"/>
      <c r="K96" s="77"/>
      <c r="L96" s="77"/>
      <c r="M96" s="77"/>
      <c r="N96" s="27">
        <f t="shared" si="8"/>
        <v>0</v>
      </c>
      <c r="O96" s="28">
        <f t="shared" si="9"/>
        <v>504.25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45508</v>
      </c>
      <c r="D97" s="71">
        <v>91166</v>
      </c>
      <c r="E97" s="71">
        <v>104</v>
      </c>
      <c r="F97" s="71">
        <v>2869</v>
      </c>
      <c r="G97" s="71">
        <v>675</v>
      </c>
      <c r="H97" s="71"/>
      <c r="I97" s="17">
        <f t="shared" si="7"/>
        <v>140322</v>
      </c>
      <c r="J97" s="72"/>
      <c r="K97" s="71"/>
      <c r="L97" s="71"/>
      <c r="M97" s="71"/>
      <c r="N97" s="19">
        <f t="shared" si="8"/>
        <v>0</v>
      </c>
      <c r="O97" s="20">
        <f t="shared" si="9"/>
        <v>140322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577.70000000000005</v>
      </c>
      <c r="D98" s="80">
        <v>1288.0999999999999</v>
      </c>
      <c r="E98" s="80">
        <v>1.5</v>
      </c>
      <c r="F98" s="80">
        <v>28.5</v>
      </c>
      <c r="G98" s="80">
        <v>8.9</v>
      </c>
      <c r="H98" s="80"/>
      <c r="I98" s="29">
        <f t="shared" si="7"/>
        <v>1904.7</v>
      </c>
      <c r="J98" s="81"/>
      <c r="K98" s="80"/>
      <c r="L98" s="80"/>
      <c r="M98" s="80"/>
      <c r="N98" s="30">
        <f t="shared" si="8"/>
        <v>0</v>
      </c>
      <c r="O98" s="31">
        <f t="shared" si="9"/>
        <v>1904.7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257.69</v>
      </c>
      <c r="D99" s="77">
        <v>327.71</v>
      </c>
      <c r="E99" s="77">
        <v>0.63</v>
      </c>
      <c r="F99" s="77">
        <v>7.97</v>
      </c>
      <c r="G99" s="77">
        <v>10.89</v>
      </c>
      <c r="H99" s="77"/>
      <c r="I99" s="26">
        <f t="shared" si="7"/>
        <v>604.89</v>
      </c>
      <c r="J99" s="78"/>
      <c r="K99" s="77"/>
      <c r="L99" s="77"/>
      <c r="M99" s="77">
        <v>7.0000000000000007E-2</v>
      </c>
      <c r="N99" s="27">
        <f t="shared" si="8"/>
        <v>7.0000000000000007E-2</v>
      </c>
      <c r="O99" s="28">
        <f t="shared" si="9"/>
        <v>604.96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89689</v>
      </c>
      <c r="D100" s="71">
        <v>87564</v>
      </c>
      <c r="E100" s="71">
        <v>158</v>
      </c>
      <c r="F100" s="71">
        <v>1760</v>
      </c>
      <c r="G100" s="71">
        <v>2907</v>
      </c>
      <c r="H100" s="71"/>
      <c r="I100" s="17">
        <f t="shared" si="7"/>
        <v>182078</v>
      </c>
      <c r="J100" s="72"/>
      <c r="K100" s="71"/>
      <c r="L100" s="71"/>
      <c r="M100" s="71">
        <v>8</v>
      </c>
      <c r="N100" s="19">
        <f t="shared" si="8"/>
        <v>8</v>
      </c>
      <c r="O100" s="20">
        <f t="shared" si="9"/>
        <v>182086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1069.5999999999999</v>
      </c>
      <c r="D101" s="80">
        <v>1202.7</v>
      </c>
      <c r="E101" s="80">
        <v>2.2000000000000002</v>
      </c>
      <c r="F101" s="80">
        <v>16.2</v>
      </c>
      <c r="G101" s="80">
        <v>35.1</v>
      </c>
      <c r="H101" s="80"/>
      <c r="I101" s="29">
        <f t="shared" si="7"/>
        <v>2325.7999999999997</v>
      </c>
      <c r="J101" s="81"/>
      <c r="K101" s="80"/>
      <c r="L101" s="80"/>
      <c r="M101" s="80">
        <v>0.1</v>
      </c>
      <c r="N101" s="30">
        <f t="shared" si="8"/>
        <v>0.1</v>
      </c>
      <c r="O101" s="31">
        <f t="shared" si="9"/>
        <v>2325.8999999999996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243.71</v>
      </c>
      <c r="D102" s="77">
        <v>176.83</v>
      </c>
      <c r="E102" s="77">
        <v>1.43</v>
      </c>
      <c r="F102" s="77">
        <v>6</v>
      </c>
      <c r="G102" s="77">
        <v>41.24</v>
      </c>
      <c r="H102" s="77"/>
      <c r="I102" s="26">
        <f t="shared" si="7"/>
        <v>469.21000000000004</v>
      </c>
      <c r="J102" s="78"/>
      <c r="K102" s="77"/>
      <c r="L102" s="77"/>
      <c r="M102" s="77">
        <v>0.52</v>
      </c>
      <c r="N102" s="27">
        <f t="shared" si="8"/>
        <v>0.52</v>
      </c>
      <c r="O102" s="28">
        <f t="shared" si="9"/>
        <v>469.73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90571</v>
      </c>
      <c r="D103" s="71">
        <v>50542</v>
      </c>
      <c r="E103" s="71">
        <v>399</v>
      </c>
      <c r="F103" s="71">
        <v>1458</v>
      </c>
      <c r="G103" s="71">
        <v>10741</v>
      </c>
      <c r="H103" s="71"/>
      <c r="I103" s="17">
        <f t="shared" si="7"/>
        <v>153711</v>
      </c>
      <c r="J103" s="72"/>
      <c r="K103" s="71"/>
      <c r="L103" s="71"/>
      <c r="M103" s="71">
        <v>64</v>
      </c>
      <c r="N103" s="19">
        <f t="shared" si="8"/>
        <v>64</v>
      </c>
      <c r="O103" s="20">
        <f t="shared" si="9"/>
        <v>153775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905.7</v>
      </c>
      <c r="D104" s="80">
        <v>597.1</v>
      </c>
      <c r="E104" s="80">
        <v>4.8</v>
      </c>
      <c r="F104" s="80">
        <v>11.8</v>
      </c>
      <c r="G104" s="80">
        <v>116.9</v>
      </c>
      <c r="H104" s="80"/>
      <c r="I104" s="29">
        <f t="shared" si="7"/>
        <v>1636.3000000000002</v>
      </c>
      <c r="J104" s="81"/>
      <c r="K104" s="80"/>
      <c r="L104" s="80"/>
      <c r="M104" s="80">
        <v>0.7</v>
      </c>
      <c r="N104" s="30">
        <f t="shared" si="8"/>
        <v>0.7</v>
      </c>
      <c r="O104" s="31">
        <f t="shared" si="9"/>
        <v>1637.0000000000002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60.02</v>
      </c>
      <c r="D105" s="77">
        <v>53.35</v>
      </c>
      <c r="E105" s="77">
        <v>0.56999999999999995</v>
      </c>
      <c r="F105" s="77">
        <v>5.37</v>
      </c>
      <c r="G105" s="77">
        <v>4.32</v>
      </c>
      <c r="H105" s="77"/>
      <c r="I105" s="26">
        <f t="shared" si="7"/>
        <v>123.63</v>
      </c>
      <c r="J105" s="78"/>
      <c r="K105" s="77"/>
      <c r="L105" s="77"/>
      <c r="M105" s="77"/>
      <c r="N105" s="27">
        <f t="shared" si="8"/>
        <v>0</v>
      </c>
      <c r="O105" s="28">
        <f t="shared" si="9"/>
        <v>123.63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21154</v>
      </c>
      <c r="D106" s="71">
        <v>15216</v>
      </c>
      <c r="E106" s="71">
        <v>159</v>
      </c>
      <c r="F106" s="71">
        <v>1345</v>
      </c>
      <c r="G106" s="71">
        <v>1071</v>
      </c>
      <c r="H106" s="71"/>
      <c r="I106" s="17">
        <f t="shared" si="7"/>
        <v>38945</v>
      </c>
      <c r="J106" s="72"/>
      <c r="K106" s="71"/>
      <c r="L106" s="71"/>
      <c r="M106" s="71"/>
      <c r="N106" s="19">
        <f t="shared" si="8"/>
        <v>0</v>
      </c>
      <c r="O106" s="20">
        <f t="shared" si="9"/>
        <v>38945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191.1</v>
      </c>
      <c r="D107" s="80">
        <v>161.5</v>
      </c>
      <c r="E107" s="80">
        <v>1.7</v>
      </c>
      <c r="F107" s="80">
        <v>9.5</v>
      </c>
      <c r="G107" s="80">
        <v>10.4</v>
      </c>
      <c r="H107" s="80"/>
      <c r="I107" s="29">
        <f t="shared" si="7"/>
        <v>374.2</v>
      </c>
      <c r="J107" s="81"/>
      <c r="K107" s="80"/>
      <c r="L107" s="80"/>
      <c r="M107" s="80"/>
      <c r="N107" s="30">
        <f t="shared" si="8"/>
        <v>0</v>
      </c>
      <c r="O107" s="31">
        <f t="shared" si="9"/>
        <v>374.2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32.21</v>
      </c>
      <c r="D108" s="77">
        <v>24.12</v>
      </c>
      <c r="E108" s="77">
        <v>0.26</v>
      </c>
      <c r="F108" s="77">
        <v>0.35</v>
      </c>
      <c r="G108" s="77">
        <v>8.3699999999999992</v>
      </c>
      <c r="H108" s="77"/>
      <c r="I108" s="26">
        <f t="shared" si="7"/>
        <v>65.31</v>
      </c>
      <c r="J108" s="78"/>
      <c r="K108" s="77"/>
      <c r="L108" s="77"/>
      <c r="M108" s="77">
        <v>0.14000000000000001</v>
      </c>
      <c r="N108" s="27">
        <f t="shared" si="8"/>
        <v>0.14000000000000001</v>
      </c>
      <c r="O108" s="28">
        <f t="shared" si="9"/>
        <v>65.45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12556</v>
      </c>
      <c r="D109" s="71">
        <v>7009</v>
      </c>
      <c r="E109" s="71">
        <v>73</v>
      </c>
      <c r="F109" s="71">
        <v>91</v>
      </c>
      <c r="G109" s="71">
        <v>2009</v>
      </c>
      <c r="H109" s="71"/>
      <c r="I109" s="17">
        <f t="shared" si="7"/>
        <v>21738</v>
      </c>
      <c r="J109" s="72"/>
      <c r="K109" s="71"/>
      <c r="L109" s="71"/>
      <c r="M109" s="71">
        <v>19</v>
      </c>
      <c r="N109" s="19">
        <f t="shared" si="8"/>
        <v>19</v>
      </c>
      <c r="O109" s="20">
        <f t="shared" si="9"/>
        <v>21757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93.8</v>
      </c>
      <c r="D110" s="80">
        <v>45.3</v>
      </c>
      <c r="E110" s="80">
        <v>0.2</v>
      </c>
      <c r="F110" s="80">
        <v>0.5</v>
      </c>
      <c r="G110" s="80">
        <v>20.100000000000001</v>
      </c>
      <c r="H110" s="80"/>
      <c r="I110" s="29">
        <f t="shared" si="7"/>
        <v>159.89999999999998</v>
      </c>
      <c r="J110" s="81"/>
      <c r="K110" s="80"/>
      <c r="L110" s="80"/>
      <c r="M110" s="80">
        <v>0.2</v>
      </c>
      <c r="N110" s="30">
        <f t="shared" si="8"/>
        <v>0.2</v>
      </c>
      <c r="O110" s="31">
        <f t="shared" si="9"/>
        <v>160.09999999999997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26.25</v>
      </c>
      <c r="D111" s="77">
        <v>39.86</v>
      </c>
      <c r="E111" s="77">
        <v>0.03</v>
      </c>
      <c r="F111" s="77">
        <v>0.53</v>
      </c>
      <c r="G111" s="77">
        <v>0.17</v>
      </c>
      <c r="H111" s="77"/>
      <c r="I111" s="26">
        <f t="shared" si="7"/>
        <v>66.84</v>
      </c>
      <c r="J111" s="78"/>
      <c r="K111" s="77"/>
      <c r="L111" s="77"/>
      <c r="M111" s="77">
        <v>0.51</v>
      </c>
      <c r="N111" s="27">
        <f t="shared" si="8"/>
        <v>0.51</v>
      </c>
      <c r="O111" s="28">
        <f t="shared" si="9"/>
        <v>67.350000000000009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10708</v>
      </c>
      <c r="D112" s="71">
        <v>12444</v>
      </c>
      <c r="E112" s="71">
        <v>9</v>
      </c>
      <c r="F112" s="71">
        <v>144</v>
      </c>
      <c r="G112" s="71">
        <v>56</v>
      </c>
      <c r="H112" s="71"/>
      <c r="I112" s="17">
        <f t="shared" si="7"/>
        <v>23361</v>
      </c>
      <c r="J112" s="72"/>
      <c r="K112" s="71"/>
      <c r="L112" s="71"/>
      <c r="M112" s="71">
        <v>65</v>
      </c>
      <c r="N112" s="19">
        <f t="shared" si="8"/>
        <v>65</v>
      </c>
      <c r="O112" s="20">
        <f t="shared" si="9"/>
        <v>23426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0.7</v>
      </c>
      <c r="G113" s="80">
        <v>0</v>
      </c>
      <c r="H113" s="80"/>
      <c r="I113" s="29">
        <f t="shared" si="7"/>
        <v>0.7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14.68</v>
      </c>
      <c r="D114" s="77">
        <v>38.24</v>
      </c>
      <c r="E114" s="77">
        <v>0.46</v>
      </c>
      <c r="F114" s="77"/>
      <c r="G114" s="77">
        <v>1.1599999999999999</v>
      </c>
      <c r="H114" s="77"/>
      <c r="I114" s="26">
        <f t="shared" si="7"/>
        <v>54.54</v>
      </c>
      <c r="J114" s="78"/>
      <c r="K114" s="77"/>
      <c r="L114" s="77"/>
      <c r="M114" s="77"/>
      <c r="N114" s="27">
        <f t="shared" si="8"/>
        <v>0</v>
      </c>
      <c r="O114" s="28">
        <f t="shared" si="9"/>
        <v>54.54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6005</v>
      </c>
      <c r="D115" s="71">
        <v>11941</v>
      </c>
      <c r="E115" s="71">
        <v>138</v>
      </c>
      <c r="F115" s="71"/>
      <c r="G115" s="71">
        <v>384</v>
      </c>
      <c r="H115" s="71"/>
      <c r="I115" s="17">
        <f t="shared" si="7"/>
        <v>18468</v>
      </c>
      <c r="J115" s="72"/>
      <c r="K115" s="71"/>
      <c r="L115" s="71"/>
      <c r="M115" s="71"/>
      <c r="N115" s="19">
        <f t="shared" si="8"/>
        <v>0</v>
      </c>
      <c r="O115" s="20">
        <f t="shared" si="9"/>
        <v>18468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3254.5099999999998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68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159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24.53</v>
      </c>
      <c r="D121" s="68">
        <v>30.73</v>
      </c>
      <c r="E121" s="68">
        <v>0.66</v>
      </c>
      <c r="F121" s="68"/>
      <c r="G121" s="68">
        <v>0.01</v>
      </c>
      <c r="H121" s="68"/>
      <c r="I121" s="11">
        <f t="shared" si="7"/>
        <v>55.93</v>
      </c>
      <c r="J121" s="69"/>
      <c r="K121" s="68"/>
      <c r="L121" s="68"/>
      <c r="M121" s="68"/>
      <c r="N121" s="13">
        <f t="shared" si="8"/>
        <v>0</v>
      </c>
      <c r="O121" s="14">
        <f t="shared" si="9"/>
        <v>55.93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9672</v>
      </c>
      <c r="D122" s="71">
        <v>9213</v>
      </c>
      <c r="E122" s="71">
        <v>179</v>
      </c>
      <c r="F122" s="71"/>
      <c r="G122" s="71">
        <v>2</v>
      </c>
      <c r="H122" s="71"/>
      <c r="I122" s="17">
        <f t="shared" si="7"/>
        <v>19066</v>
      </c>
      <c r="J122" s="72"/>
      <c r="K122" s="71"/>
      <c r="L122" s="71"/>
      <c r="M122" s="71"/>
      <c r="N122" s="19">
        <f t="shared" si="8"/>
        <v>0</v>
      </c>
      <c r="O122" s="20">
        <f t="shared" si="9"/>
        <v>19066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9.56</v>
      </c>
      <c r="D124" s="77">
        <v>23.62</v>
      </c>
      <c r="E124" s="77">
        <v>3.11</v>
      </c>
      <c r="F124" s="77"/>
      <c r="G124" s="77">
        <v>0.15</v>
      </c>
      <c r="H124" s="77"/>
      <c r="I124" s="26">
        <f t="shared" si="7"/>
        <v>36.44</v>
      </c>
      <c r="J124" s="78"/>
      <c r="K124" s="77"/>
      <c r="L124" s="77"/>
      <c r="M124" s="77"/>
      <c r="N124" s="27">
        <f t="shared" si="8"/>
        <v>0</v>
      </c>
      <c r="O124" s="28">
        <f t="shared" si="9"/>
        <v>36.44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3834</v>
      </c>
      <c r="D125" s="71">
        <v>6925</v>
      </c>
      <c r="E125" s="71">
        <v>837</v>
      </c>
      <c r="F125" s="71"/>
      <c r="G125" s="71">
        <v>36</v>
      </c>
      <c r="H125" s="71"/>
      <c r="I125" s="17">
        <f t="shared" si="7"/>
        <v>11632</v>
      </c>
      <c r="J125" s="72"/>
      <c r="K125" s="71"/>
      <c r="L125" s="71"/>
      <c r="M125" s="71"/>
      <c r="N125" s="19">
        <f t="shared" si="8"/>
        <v>0</v>
      </c>
      <c r="O125" s="20">
        <f t="shared" si="9"/>
        <v>11632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16.25</v>
      </c>
      <c r="D127" s="77">
        <v>94.69</v>
      </c>
      <c r="E127" s="77">
        <v>0.34</v>
      </c>
      <c r="F127" s="77">
        <v>0.22</v>
      </c>
      <c r="G127" s="77"/>
      <c r="H127" s="77">
        <v>0.05</v>
      </c>
      <c r="I127" s="26">
        <f t="shared" si="7"/>
        <v>111.55</v>
      </c>
      <c r="J127" s="78"/>
      <c r="K127" s="77"/>
      <c r="L127" s="77"/>
      <c r="M127" s="77"/>
      <c r="N127" s="27">
        <f t="shared" si="8"/>
        <v>0</v>
      </c>
      <c r="O127" s="28">
        <f t="shared" si="9"/>
        <v>111.55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6234</v>
      </c>
      <c r="D128" s="71">
        <v>28754</v>
      </c>
      <c r="E128" s="71">
        <v>92</v>
      </c>
      <c r="F128" s="71">
        <v>65</v>
      </c>
      <c r="G128" s="71"/>
      <c r="H128" s="71">
        <v>11</v>
      </c>
      <c r="I128" s="17">
        <f t="shared" si="7"/>
        <v>35156</v>
      </c>
      <c r="J128" s="72"/>
      <c r="K128" s="71"/>
      <c r="L128" s="71"/>
      <c r="M128" s="71"/>
      <c r="N128" s="19">
        <f t="shared" si="8"/>
        <v>0</v>
      </c>
      <c r="O128" s="20">
        <f t="shared" si="9"/>
        <v>35156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0.2</v>
      </c>
      <c r="G129" s="80"/>
      <c r="H129" s="80">
        <v>0.1</v>
      </c>
      <c r="I129" s="29">
        <f t="shared" si="7"/>
        <v>0.30000000000000004</v>
      </c>
      <c r="J129" s="81"/>
      <c r="K129" s="80"/>
      <c r="L129" s="80"/>
      <c r="M129" s="80"/>
      <c r="N129" s="30">
        <f t="shared" si="8"/>
        <v>0</v>
      </c>
      <c r="O129" s="31">
        <f t="shared" si="9"/>
        <v>0.30000000000000004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883.48</v>
      </c>
      <c r="D130" s="68">
        <v>2188.46</v>
      </c>
      <c r="E130" s="68">
        <v>7.89</v>
      </c>
      <c r="F130" s="68">
        <v>42.02</v>
      </c>
      <c r="G130" s="68">
        <v>70.42</v>
      </c>
      <c r="H130" s="68">
        <v>0.05</v>
      </c>
      <c r="I130" s="11">
        <f t="shared" si="7"/>
        <v>3192.32</v>
      </c>
      <c r="J130" s="69"/>
      <c r="K130" s="68"/>
      <c r="L130" s="68"/>
      <c r="M130" s="68">
        <v>13.33</v>
      </c>
      <c r="N130" s="13">
        <f>SUM(J130:M130)</f>
        <v>13.33</v>
      </c>
      <c r="O130" s="14">
        <f t="shared" si="9"/>
        <v>3205.65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315279</v>
      </c>
      <c r="D131" s="71">
        <v>536748</v>
      </c>
      <c r="E131" s="71">
        <v>2148</v>
      </c>
      <c r="F131" s="71">
        <v>9222</v>
      </c>
      <c r="G131" s="71">
        <v>18208</v>
      </c>
      <c r="H131" s="71">
        <v>11</v>
      </c>
      <c r="I131" s="17">
        <f t="shared" si="7"/>
        <v>881616</v>
      </c>
      <c r="J131" s="72"/>
      <c r="K131" s="71"/>
      <c r="L131" s="71"/>
      <c r="M131" s="71">
        <v>599</v>
      </c>
      <c r="N131" s="19">
        <f t="shared" si="8"/>
        <v>599</v>
      </c>
      <c r="O131" s="20">
        <f t="shared" si="9"/>
        <v>882215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3114.8</v>
      </c>
      <c r="D132" s="80">
        <v>7713.1</v>
      </c>
      <c r="E132" s="80">
        <v>10.4</v>
      </c>
      <c r="F132" s="80">
        <v>86.8</v>
      </c>
      <c r="G132" s="80">
        <v>196.8</v>
      </c>
      <c r="H132" s="80">
        <v>0.1</v>
      </c>
      <c r="I132" s="29">
        <f t="shared" ref="I132:I138" si="10">SUM(C132:H132)</f>
        <v>11122</v>
      </c>
      <c r="J132" s="81"/>
      <c r="K132" s="80"/>
      <c r="L132" s="80"/>
      <c r="M132" s="80">
        <v>21.3</v>
      </c>
      <c r="N132" s="30">
        <f t="shared" ref="N132:N138" si="11">SUM(J132:M132)</f>
        <v>21.3</v>
      </c>
      <c r="O132" s="31">
        <f t="shared" ref="O132:O138" si="12">SUM(N132,I132)</f>
        <v>11143.3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880.82</v>
      </c>
      <c r="D133" s="77">
        <v>1730.46</v>
      </c>
      <c r="E133" s="77">
        <v>7.89</v>
      </c>
      <c r="F133" s="77">
        <v>41.06</v>
      </c>
      <c r="G133" s="77">
        <v>70</v>
      </c>
      <c r="H133" s="77">
        <v>0.05</v>
      </c>
      <c r="I133" s="26">
        <f t="shared" si="10"/>
        <v>2730.28</v>
      </c>
      <c r="J133" s="78"/>
      <c r="K133" s="77"/>
      <c r="L133" s="77"/>
      <c r="M133" s="77">
        <v>9</v>
      </c>
      <c r="N133" s="27">
        <f t="shared" si="11"/>
        <v>9</v>
      </c>
      <c r="O133" s="28">
        <f t="shared" si="12"/>
        <v>2739.28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314582</v>
      </c>
      <c r="D134" s="71">
        <v>452255</v>
      </c>
      <c r="E134" s="71">
        <v>2148</v>
      </c>
      <c r="F134" s="71">
        <v>9062</v>
      </c>
      <c r="G134" s="71">
        <v>18183</v>
      </c>
      <c r="H134" s="71">
        <v>11</v>
      </c>
      <c r="I134" s="17">
        <f t="shared" si="10"/>
        <v>796241</v>
      </c>
      <c r="J134" s="72"/>
      <c r="K134" s="71"/>
      <c r="L134" s="71"/>
      <c r="M134" s="71">
        <v>482</v>
      </c>
      <c r="N134" s="19">
        <f t="shared" si="11"/>
        <v>482</v>
      </c>
      <c r="O134" s="20">
        <f t="shared" si="12"/>
        <v>796723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3099</v>
      </c>
      <c r="D135" s="89">
        <v>5575.2</v>
      </c>
      <c r="E135" s="89">
        <v>10.4</v>
      </c>
      <c r="F135" s="89">
        <v>82.9</v>
      </c>
      <c r="G135" s="89">
        <v>195.7</v>
      </c>
      <c r="H135" s="89">
        <v>0.1</v>
      </c>
      <c r="I135" s="47">
        <f t="shared" si="10"/>
        <v>8963.3000000000011</v>
      </c>
      <c r="J135" s="90"/>
      <c r="K135" s="89"/>
      <c r="L135" s="89"/>
      <c r="M135" s="89">
        <v>12.5</v>
      </c>
      <c r="N135" s="49">
        <f t="shared" si="11"/>
        <v>12.5</v>
      </c>
      <c r="O135" s="44">
        <f t="shared" si="12"/>
        <v>8975.8000000000011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883.51999999999987</v>
      </c>
      <c r="D136" s="57">
        <f t="shared" si="13"/>
        <v>2234.8899999999994</v>
      </c>
      <c r="E136" s="57">
        <f t="shared" si="13"/>
        <v>8.23</v>
      </c>
      <c r="F136" s="57">
        <f t="shared" si="13"/>
        <v>42.209999999999994</v>
      </c>
      <c r="G136" s="57">
        <f t="shared" si="13"/>
        <v>70.420000000000016</v>
      </c>
      <c r="H136" s="57">
        <f t="shared" si="13"/>
        <v>0.05</v>
      </c>
      <c r="I136" s="58">
        <f t="shared" si="10"/>
        <v>3239.3199999999997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15.19</v>
      </c>
      <c r="N136" s="60">
        <f t="shared" si="11"/>
        <v>15.19</v>
      </c>
      <c r="O136" s="61">
        <f t="shared" si="12"/>
        <v>3254.5099999999998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315286</v>
      </c>
      <c r="D137" s="36">
        <f t="shared" si="13"/>
        <v>542199</v>
      </c>
      <c r="E137" s="36">
        <f t="shared" si="13"/>
        <v>2169</v>
      </c>
      <c r="F137" s="36">
        <f t="shared" si="13"/>
        <v>9232</v>
      </c>
      <c r="G137" s="36">
        <f t="shared" si="13"/>
        <v>18208</v>
      </c>
      <c r="H137" s="36">
        <f t="shared" si="13"/>
        <v>11</v>
      </c>
      <c r="I137" s="17">
        <f t="shared" si="10"/>
        <v>887105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599</v>
      </c>
      <c r="N137" s="19">
        <f t="shared" si="11"/>
        <v>599</v>
      </c>
      <c r="O137" s="20">
        <f t="shared" si="12"/>
        <v>887704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3115.1</v>
      </c>
      <c r="D138" s="41">
        <f t="shared" si="13"/>
        <v>8005.7000000000007</v>
      </c>
      <c r="E138" s="41">
        <f t="shared" si="13"/>
        <v>12.099999999999998</v>
      </c>
      <c r="F138" s="41">
        <f t="shared" si="13"/>
        <v>87.3</v>
      </c>
      <c r="G138" s="41">
        <f t="shared" si="13"/>
        <v>196.8</v>
      </c>
      <c r="H138" s="41">
        <f t="shared" si="13"/>
        <v>0.1</v>
      </c>
      <c r="I138" s="47">
        <f t="shared" si="10"/>
        <v>11417.1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21.3</v>
      </c>
      <c r="N138" s="49">
        <f t="shared" si="11"/>
        <v>21.3</v>
      </c>
      <c r="O138" s="44">
        <f t="shared" si="12"/>
        <v>11438.4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161</v>
      </c>
      <c r="D3" s="104" t="s">
        <v>8</v>
      </c>
      <c r="E3" s="104" t="s">
        <v>9</v>
      </c>
      <c r="F3" s="104" t="s">
        <v>63</v>
      </c>
      <c r="G3" s="104" t="s">
        <v>65</v>
      </c>
      <c r="H3" s="104" t="s">
        <v>12</v>
      </c>
      <c r="I3" s="100" t="s">
        <v>13</v>
      </c>
      <c r="J3" s="102" t="s">
        <v>162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0.48</v>
      </c>
      <c r="E5" s="68"/>
      <c r="F5" s="68"/>
      <c r="G5" s="68"/>
      <c r="H5" s="68"/>
      <c r="I5" s="11">
        <f t="shared" ref="I5:I36" si="0">SUM(C5:H5)</f>
        <v>0.48</v>
      </c>
      <c r="J5" s="69"/>
      <c r="K5" s="68"/>
      <c r="L5" s="68">
        <v>0.39</v>
      </c>
      <c r="M5" s="68">
        <v>0.28000000000000003</v>
      </c>
      <c r="N5" s="13">
        <f t="shared" ref="N5:N58" si="1">SUM(J5:M5)</f>
        <v>0.67</v>
      </c>
      <c r="O5" s="14">
        <f>SUM(N5,I5)</f>
        <v>1.1499999999999999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163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0.05</v>
      </c>
      <c r="E11" s="77">
        <v>2.13</v>
      </c>
      <c r="F11" s="77"/>
      <c r="G11" s="77"/>
      <c r="H11" s="77"/>
      <c r="I11" s="26">
        <f t="shared" si="0"/>
        <v>2.1799999999999997</v>
      </c>
      <c r="J11" s="78"/>
      <c r="K11" s="77"/>
      <c r="L11" s="77"/>
      <c r="M11" s="77">
        <v>0.57999999999999996</v>
      </c>
      <c r="N11" s="27">
        <f t="shared" si="1"/>
        <v>0.57999999999999996</v>
      </c>
      <c r="O11" s="28">
        <f t="shared" si="2"/>
        <v>2.76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</v>
      </c>
      <c r="E12" s="71">
        <v>102</v>
      </c>
      <c r="F12" s="71"/>
      <c r="G12" s="71"/>
      <c r="H12" s="71"/>
      <c r="I12" s="17">
        <f t="shared" si="0"/>
        <v>104</v>
      </c>
      <c r="J12" s="72"/>
      <c r="K12" s="71"/>
      <c r="L12" s="71"/>
      <c r="M12" s="71">
        <v>15</v>
      </c>
      <c r="N12" s="19">
        <f t="shared" si="1"/>
        <v>15</v>
      </c>
      <c r="O12" s="20">
        <f t="shared" si="2"/>
        <v>119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0.4</v>
      </c>
      <c r="E13" s="80">
        <v>19.600000000000001</v>
      </c>
      <c r="F13" s="80"/>
      <c r="G13" s="80"/>
      <c r="H13" s="80"/>
      <c r="I13" s="29">
        <f t="shared" si="0"/>
        <v>20</v>
      </c>
      <c r="J13" s="81"/>
      <c r="K13" s="80"/>
      <c r="L13" s="80"/>
      <c r="M13" s="80">
        <v>1.3</v>
      </c>
      <c r="N13" s="30">
        <f t="shared" si="1"/>
        <v>1.3</v>
      </c>
      <c r="O13" s="31">
        <f t="shared" si="2"/>
        <v>21.3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2.37</v>
      </c>
      <c r="E14" s="77"/>
      <c r="F14" s="77"/>
      <c r="G14" s="77"/>
      <c r="H14" s="77">
        <v>0.13</v>
      </c>
      <c r="I14" s="26">
        <f t="shared" si="0"/>
        <v>2.5</v>
      </c>
      <c r="J14" s="78"/>
      <c r="K14" s="77"/>
      <c r="L14" s="77"/>
      <c r="M14" s="77">
        <v>0.93</v>
      </c>
      <c r="N14" s="27">
        <f t="shared" si="1"/>
        <v>0.93</v>
      </c>
      <c r="O14" s="28">
        <f t="shared" si="2"/>
        <v>3.43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192</v>
      </c>
      <c r="E15" s="71"/>
      <c r="F15" s="71"/>
      <c r="G15" s="71"/>
      <c r="H15" s="71">
        <v>5</v>
      </c>
      <c r="I15" s="17">
        <f t="shared" si="0"/>
        <v>197</v>
      </c>
      <c r="J15" s="72"/>
      <c r="K15" s="71"/>
      <c r="L15" s="71"/>
      <c r="M15" s="71">
        <v>28</v>
      </c>
      <c r="N15" s="19">
        <f t="shared" si="1"/>
        <v>28</v>
      </c>
      <c r="O15" s="20">
        <f t="shared" si="2"/>
        <v>225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17.8</v>
      </c>
      <c r="E16" s="80"/>
      <c r="F16" s="80"/>
      <c r="G16" s="80"/>
      <c r="H16" s="80">
        <v>0.4</v>
      </c>
      <c r="I16" s="29">
        <f t="shared" si="0"/>
        <v>18.2</v>
      </c>
      <c r="J16" s="81"/>
      <c r="K16" s="80"/>
      <c r="L16" s="80"/>
      <c r="M16" s="80">
        <v>1.9</v>
      </c>
      <c r="N16" s="30">
        <f t="shared" si="1"/>
        <v>1.9</v>
      </c>
      <c r="O16" s="31">
        <f t="shared" si="2"/>
        <v>20.099999999999998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6.37</v>
      </c>
      <c r="E17" s="77"/>
      <c r="F17" s="77"/>
      <c r="G17" s="77"/>
      <c r="H17" s="77">
        <v>0.03</v>
      </c>
      <c r="I17" s="26">
        <f t="shared" si="0"/>
        <v>6.4</v>
      </c>
      <c r="J17" s="78"/>
      <c r="K17" s="77"/>
      <c r="L17" s="77"/>
      <c r="M17" s="77">
        <v>1.05</v>
      </c>
      <c r="N17" s="27">
        <f t="shared" si="1"/>
        <v>1.05</v>
      </c>
      <c r="O17" s="28">
        <f t="shared" si="2"/>
        <v>7.45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636</v>
      </c>
      <c r="E18" s="71"/>
      <c r="F18" s="71"/>
      <c r="G18" s="71"/>
      <c r="H18" s="71">
        <v>2</v>
      </c>
      <c r="I18" s="17">
        <f t="shared" si="0"/>
        <v>638</v>
      </c>
      <c r="J18" s="72"/>
      <c r="K18" s="71"/>
      <c r="L18" s="71"/>
      <c r="M18" s="71">
        <v>45</v>
      </c>
      <c r="N18" s="19">
        <f t="shared" si="1"/>
        <v>45</v>
      </c>
      <c r="O18" s="20">
        <f t="shared" si="2"/>
        <v>683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37.1</v>
      </c>
      <c r="E19" s="80"/>
      <c r="F19" s="80"/>
      <c r="G19" s="80"/>
      <c r="H19" s="80">
        <v>0.1</v>
      </c>
      <c r="I19" s="29">
        <f t="shared" si="0"/>
        <v>37.200000000000003</v>
      </c>
      <c r="J19" s="81"/>
      <c r="K19" s="80"/>
      <c r="L19" s="80"/>
      <c r="M19" s="80">
        <v>2.4</v>
      </c>
      <c r="N19" s="30">
        <f t="shared" si="1"/>
        <v>2.4</v>
      </c>
      <c r="O19" s="31">
        <f t="shared" si="2"/>
        <v>39.6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31.8</v>
      </c>
      <c r="E20" s="77">
        <v>0.03</v>
      </c>
      <c r="F20" s="77"/>
      <c r="G20" s="77">
        <v>1.39</v>
      </c>
      <c r="H20" s="77">
        <v>0.1</v>
      </c>
      <c r="I20" s="26">
        <f t="shared" si="0"/>
        <v>33.32</v>
      </c>
      <c r="J20" s="78"/>
      <c r="K20" s="77"/>
      <c r="L20" s="77">
        <v>0.33</v>
      </c>
      <c r="M20" s="77">
        <v>0.3</v>
      </c>
      <c r="N20" s="27">
        <f t="shared" si="1"/>
        <v>0.63</v>
      </c>
      <c r="O20" s="28">
        <f t="shared" si="2"/>
        <v>33.950000000000003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4233</v>
      </c>
      <c r="E21" s="71">
        <v>4</v>
      </c>
      <c r="F21" s="71"/>
      <c r="G21" s="71">
        <v>203</v>
      </c>
      <c r="H21" s="71">
        <v>6</v>
      </c>
      <c r="I21" s="17">
        <f t="shared" si="0"/>
        <v>4446</v>
      </c>
      <c r="J21" s="72"/>
      <c r="K21" s="71"/>
      <c r="L21" s="71">
        <v>16</v>
      </c>
      <c r="M21" s="71">
        <v>16</v>
      </c>
      <c r="N21" s="19">
        <f t="shared" si="1"/>
        <v>32</v>
      </c>
      <c r="O21" s="20">
        <f t="shared" si="2"/>
        <v>4478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182.1</v>
      </c>
      <c r="E22" s="80">
        <v>0.2</v>
      </c>
      <c r="F22" s="80"/>
      <c r="G22" s="80">
        <v>4.7</v>
      </c>
      <c r="H22" s="80">
        <v>0.3</v>
      </c>
      <c r="I22" s="29">
        <f t="shared" si="0"/>
        <v>187.29999999999998</v>
      </c>
      <c r="J22" s="81"/>
      <c r="K22" s="80"/>
      <c r="L22" s="80">
        <v>0.7</v>
      </c>
      <c r="M22" s="80">
        <v>0.6</v>
      </c>
      <c r="N22" s="30">
        <f t="shared" si="1"/>
        <v>1.2999999999999998</v>
      </c>
      <c r="O22" s="31">
        <f t="shared" si="2"/>
        <v>188.6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47.4</v>
      </c>
      <c r="E23" s="77"/>
      <c r="F23" s="77"/>
      <c r="G23" s="77">
        <v>0.03</v>
      </c>
      <c r="H23" s="77">
        <v>0.23</v>
      </c>
      <c r="I23" s="26">
        <f t="shared" si="0"/>
        <v>47.66</v>
      </c>
      <c r="J23" s="78"/>
      <c r="K23" s="77"/>
      <c r="L23" s="77"/>
      <c r="M23" s="77">
        <v>0.66</v>
      </c>
      <c r="N23" s="27">
        <f t="shared" si="1"/>
        <v>0.66</v>
      </c>
      <c r="O23" s="28">
        <f t="shared" si="2"/>
        <v>48.319999999999993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7625</v>
      </c>
      <c r="E24" s="71"/>
      <c r="F24" s="71"/>
      <c r="G24" s="71">
        <v>5</v>
      </c>
      <c r="H24" s="71">
        <v>20</v>
      </c>
      <c r="I24" s="17">
        <f t="shared" si="0"/>
        <v>7650</v>
      </c>
      <c r="J24" s="72"/>
      <c r="K24" s="71"/>
      <c r="L24" s="71"/>
      <c r="M24" s="71">
        <v>41</v>
      </c>
      <c r="N24" s="19">
        <f t="shared" si="1"/>
        <v>41</v>
      </c>
      <c r="O24" s="20">
        <f t="shared" si="2"/>
        <v>7691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244.3</v>
      </c>
      <c r="E25" s="80"/>
      <c r="F25" s="80"/>
      <c r="G25" s="80">
        <v>0.1</v>
      </c>
      <c r="H25" s="80">
        <v>0.9</v>
      </c>
      <c r="I25" s="29">
        <f t="shared" si="0"/>
        <v>245.3</v>
      </c>
      <c r="J25" s="81"/>
      <c r="K25" s="80"/>
      <c r="L25" s="80"/>
      <c r="M25" s="80">
        <v>1.3</v>
      </c>
      <c r="N25" s="30">
        <f t="shared" si="1"/>
        <v>1.3</v>
      </c>
      <c r="O25" s="31">
        <f t="shared" si="2"/>
        <v>246.60000000000002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197.71</v>
      </c>
      <c r="E26" s="77">
        <v>0.06</v>
      </c>
      <c r="F26" s="77">
        <v>0.02</v>
      </c>
      <c r="G26" s="77">
        <v>3.03</v>
      </c>
      <c r="H26" s="77">
        <v>3.08</v>
      </c>
      <c r="I26" s="26">
        <f t="shared" si="0"/>
        <v>203.90000000000003</v>
      </c>
      <c r="J26" s="78"/>
      <c r="K26" s="77"/>
      <c r="L26" s="77"/>
      <c r="M26" s="77">
        <v>1.92</v>
      </c>
      <c r="N26" s="27">
        <f t="shared" si="1"/>
        <v>1.92</v>
      </c>
      <c r="O26" s="28">
        <f t="shared" si="2"/>
        <v>205.82000000000002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36036</v>
      </c>
      <c r="E27" s="71">
        <v>11</v>
      </c>
      <c r="F27" s="71">
        <v>3</v>
      </c>
      <c r="G27" s="71">
        <v>618</v>
      </c>
      <c r="H27" s="71">
        <v>308</v>
      </c>
      <c r="I27" s="17">
        <f t="shared" si="0"/>
        <v>36976</v>
      </c>
      <c r="J27" s="72"/>
      <c r="K27" s="71"/>
      <c r="L27" s="71"/>
      <c r="M27" s="71">
        <v>143</v>
      </c>
      <c r="N27" s="19">
        <f t="shared" si="1"/>
        <v>143</v>
      </c>
      <c r="O27" s="20">
        <f t="shared" si="2"/>
        <v>37119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943.3</v>
      </c>
      <c r="E28" s="80">
        <v>0.3</v>
      </c>
      <c r="F28" s="80">
        <v>0.1</v>
      </c>
      <c r="G28" s="80">
        <v>13</v>
      </c>
      <c r="H28" s="80">
        <v>11.5</v>
      </c>
      <c r="I28" s="29">
        <f t="shared" si="0"/>
        <v>968.19999999999993</v>
      </c>
      <c r="J28" s="81"/>
      <c r="K28" s="80"/>
      <c r="L28" s="80"/>
      <c r="M28" s="80">
        <v>4.3</v>
      </c>
      <c r="N28" s="30">
        <f t="shared" si="1"/>
        <v>4.3</v>
      </c>
      <c r="O28" s="31">
        <f t="shared" si="2"/>
        <v>972.49999999999989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107.37</v>
      </c>
      <c r="E29" s="77"/>
      <c r="F29" s="77">
        <v>0.31</v>
      </c>
      <c r="G29" s="77">
        <v>79.06</v>
      </c>
      <c r="H29" s="77">
        <v>0.34</v>
      </c>
      <c r="I29" s="26">
        <f t="shared" si="0"/>
        <v>187.08</v>
      </c>
      <c r="J29" s="78"/>
      <c r="K29" s="77"/>
      <c r="L29" s="77"/>
      <c r="M29" s="77"/>
      <c r="N29" s="27">
        <f t="shared" si="1"/>
        <v>0</v>
      </c>
      <c r="O29" s="28">
        <f t="shared" si="2"/>
        <v>187.08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20920</v>
      </c>
      <c r="E30" s="71"/>
      <c r="F30" s="71">
        <v>62</v>
      </c>
      <c r="G30" s="71">
        <v>17776</v>
      </c>
      <c r="H30" s="71">
        <v>68</v>
      </c>
      <c r="I30" s="17">
        <f t="shared" si="0"/>
        <v>38826</v>
      </c>
      <c r="J30" s="72"/>
      <c r="K30" s="71"/>
      <c r="L30" s="71"/>
      <c r="M30" s="71"/>
      <c r="N30" s="19">
        <f t="shared" si="1"/>
        <v>0</v>
      </c>
      <c r="O30" s="20">
        <f t="shared" si="2"/>
        <v>38826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449.1</v>
      </c>
      <c r="E31" s="80"/>
      <c r="F31" s="80">
        <v>0.9</v>
      </c>
      <c r="G31" s="80">
        <v>320.39999999999998</v>
      </c>
      <c r="H31" s="80">
        <v>2.1</v>
      </c>
      <c r="I31" s="29">
        <f t="shared" si="0"/>
        <v>772.5</v>
      </c>
      <c r="J31" s="81"/>
      <c r="K31" s="80"/>
      <c r="L31" s="80"/>
      <c r="M31" s="80"/>
      <c r="N31" s="30">
        <f t="shared" si="1"/>
        <v>0</v>
      </c>
      <c r="O31" s="31">
        <f t="shared" si="2"/>
        <v>772.5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101.9</v>
      </c>
      <c r="E32" s="77"/>
      <c r="F32" s="77">
        <v>41.35</v>
      </c>
      <c r="G32" s="77">
        <v>73.91</v>
      </c>
      <c r="H32" s="77">
        <v>2.61</v>
      </c>
      <c r="I32" s="26">
        <f t="shared" si="0"/>
        <v>219.77</v>
      </c>
      <c r="J32" s="78"/>
      <c r="K32" s="77"/>
      <c r="L32" s="77"/>
      <c r="M32" s="77">
        <v>7.0000000000000007E-2</v>
      </c>
      <c r="N32" s="27">
        <f t="shared" si="1"/>
        <v>7.0000000000000007E-2</v>
      </c>
      <c r="O32" s="28">
        <f t="shared" si="2"/>
        <v>219.84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23522</v>
      </c>
      <c r="E33" s="71"/>
      <c r="F33" s="71">
        <v>8782</v>
      </c>
      <c r="G33" s="71">
        <v>18265</v>
      </c>
      <c r="H33" s="71">
        <v>354</v>
      </c>
      <c r="I33" s="17">
        <f t="shared" si="0"/>
        <v>50923</v>
      </c>
      <c r="J33" s="72"/>
      <c r="K33" s="71"/>
      <c r="L33" s="71"/>
      <c r="M33" s="71">
        <v>6</v>
      </c>
      <c r="N33" s="19">
        <f t="shared" si="1"/>
        <v>6</v>
      </c>
      <c r="O33" s="20">
        <f t="shared" si="2"/>
        <v>50929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423.7</v>
      </c>
      <c r="E34" s="80"/>
      <c r="F34" s="80">
        <v>114.3</v>
      </c>
      <c r="G34" s="80">
        <v>274.3</v>
      </c>
      <c r="H34" s="80">
        <v>10.6</v>
      </c>
      <c r="I34" s="29">
        <f t="shared" si="0"/>
        <v>822.9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823.1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0.87</v>
      </c>
      <c r="D35" s="77">
        <v>76.209999999999994</v>
      </c>
      <c r="E35" s="77">
        <v>0.96</v>
      </c>
      <c r="F35" s="77">
        <v>155.02000000000001</v>
      </c>
      <c r="G35" s="77">
        <v>194.68</v>
      </c>
      <c r="H35" s="77">
        <v>2.4500000000000002</v>
      </c>
      <c r="I35" s="26">
        <f t="shared" si="0"/>
        <v>430.19</v>
      </c>
      <c r="J35" s="78"/>
      <c r="K35" s="77"/>
      <c r="L35" s="77"/>
      <c r="M35" s="77">
        <v>0.22</v>
      </c>
      <c r="N35" s="27">
        <f t="shared" si="1"/>
        <v>0.22</v>
      </c>
      <c r="O35" s="28">
        <f t="shared" si="2"/>
        <v>430.41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228</v>
      </c>
      <c r="D36" s="71">
        <v>18382</v>
      </c>
      <c r="E36" s="71">
        <v>245</v>
      </c>
      <c r="F36" s="71">
        <v>34274</v>
      </c>
      <c r="G36" s="71">
        <v>50169</v>
      </c>
      <c r="H36" s="71">
        <v>354</v>
      </c>
      <c r="I36" s="17">
        <f t="shared" si="0"/>
        <v>103652</v>
      </c>
      <c r="J36" s="72"/>
      <c r="K36" s="71"/>
      <c r="L36" s="71"/>
      <c r="M36" s="71">
        <v>17</v>
      </c>
      <c r="N36" s="19">
        <f t="shared" si="1"/>
        <v>17</v>
      </c>
      <c r="O36" s="20">
        <f t="shared" si="2"/>
        <v>103669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2.9</v>
      </c>
      <c r="D37" s="80">
        <v>295.8</v>
      </c>
      <c r="E37" s="80">
        <v>3.9</v>
      </c>
      <c r="F37" s="80">
        <v>378</v>
      </c>
      <c r="G37" s="80">
        <v>702.7</v>
      </c>
      <c r="H37" s="80">
        <v>7.3</v>
      </c>
      <c r="I37" s="29">
        <f t="shared" ref="I37:I50" si="3">SUM(C37:H37)</f>
        <v>1390.6</v>
      </c>
      <c r="J37" s="81"/>
      <c r="K37" s="80"/>
      <c r="L37" s="80"/>
      <c r="M37" s="80">
        <v>0.3</v>
      </c>
      <c r="N37" s="30">
        <f t="shared" si="1"/>
        <v>0.3</v>
      </c>
      <c r="O37" s="31">
        <f t="shared" si="2"/>
        <v>1390.8999999999999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1.54</v>
      </c>
      <c r="D38" s="77">
        <v>20.54</v>
      </c>
      <c r="E38" s="77"/>
      <c r="F38" s="77">
        <v>62.11</v>
      </c>
      <c r="G38" s="77">
        <v>417.87</v>
      </c>
      <c r="H38" s="77">
        <v>2.7</v>
      </c>
      <c r="I38" s="26">
        <f t="shared" si="3"/>
        <v>504.76</v>
      </c>
      <c r="J38" s="78"/>
      <c r="K38" s="77"/>
      <c r="L38" s="77"/>
      <c r="M38" s="77">
        <v>0.37</v>
      </c>
      <c r="N38" s="27">
        <f t="shared" si="1"/>
        <v>0.37</v>
      </c>
      <c r="O38" s="28">
        <f t="shared" si="2"/>
        <v>505.13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477</v>
      </c>
      <c r="D39" s="71">
        <v>5434</v>
      </c>
      <c r="E39" s="71"/>
      <c r="F39" s="71">
        <v>14368</v>
      </c>
      <c r="G39" s="71">
        <v>117112</v>
      </c>
      <c r="H39" s="71">
        <v>414</v>
      </c>
      <c r="I39" s="17">
        <f t="shared" si="3"/>
        <v>137805</v>
      </c>
      <c r="J39" s="72"/>
      <c r="K39" s="71"/>
      <c r="L39" s="71"/>
      <c r="M39" s="71">
        <v>40</v>
      </c>
      <c r="N39" s="19">
        <f t="shared" si="1"/>
        <v>40</v>
      </c>
      <c r="O39" s="20">
        <f t="shared" si="2"/>
        <v>137845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5.6</v>
      </c>
      <c r="D40" s="80">
        <v>76.2</v>
      </c>
      <c r="E40" s="80"/>
      <c r="F40" s="80">
        <v>129.4</v>
      </c>
      <c r="G40" s="80">
        <v>1514.3</v>
      </c>
      <c r="H40" s="80">
        <v>8</v>
      </c>
      <c r="I40" s="29">
        <f t="shared" si="3"/>
        <v>1733.5</v>
      </c>
      <c r="J40" s="81"/>
      <c r="K40" s="80"/>
      <c r="L40" s="80"/>
      <c r="M40" s="80">
        <v>0.8</v>
      </c>
      <c r="N40" s="30">
        <f t="shared" si="1"/>
        <v>0.8</v>
      </c>
      <c r="O40" s="31">
        <f t="shared" si="2"/>
        <v>1734.3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3.53</v>
      </c>
      <c r="D41" s="77">
        <v>2.39</v>
      </c>
      <c r="E41" s="77">
        <v>0.43</v>
      </c>
      <c r="F41" s="77">
        <v>6.33</v>
      </c>
      <c r="G41" s="77">
        <v>827.58</v>
      </c>
      <c r="H41" s="77">
        <v>7.5</v>
      </c>
      <c r="I41" s="26">
        <f t="shared" si="3"/>
        <v>847.76</v>
      </c>
      <c r="J41" s="78"/>
      <c r="K41" s="77"/>
      <c r="L41" s="77"/>
      <c r="M41" s="77">
        <v>0.68</v>
      </c>
      <c r="N41" s="27">
        <f t="shared" si="1"/>
        <v>0.68</v>
      </c>
      <c r="O41" s="28">
        <f t="shared" si="2"/>
        <v>848.43999999999994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1056</v>
      </c>
      <c r="D42" s="71">
        <v>656</v>
      </c>
      <c r="E42" s="71">
        <v>120</v>
      </c>
      <c r="F42" s="71">
        <v>1492</v>
      </c>
      <c r="G42" s="71">
        <v>241054</v>
      </c>
      <c r="H42" s="71">
        <v>1329</v>
      </c>
      <c r="I42" s="17">
        <f t="shared" si="3"/>
        <v>245707</v>
      </c>
      <c r="J42" s="72"/>
      <c r="K42" s="71"/>
      <c r="L42" s="71"/>
      <c r="M42" s="71">
        <v>68</v>
      </c>
      <c r="N42" s="19">
        <f t="shared" si="1"/>
        <v>68</v>
      </c>
      <c r="O42" s="20">
        <f t="shared" si="2"/>
        <v>245775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11.1</v>
      </c>
      <c r="D43" s="80">
        <v>8.9</v>
      </c>
      <c r="E43" s="80">
        <v>1.6</v>
      </c>
      <c r="F43" s="80">
        <v>13.5</v>
      </c>
      <c r="G43" s="80">
        <v>2994.9</v>
      </c>
      <c r="H43" s="80">
        <v>23.9</v>
      </c>
      <c r="I43" s="29">
        <f t="shared" si="3"/>
        <v>3053.9</v>
      </c>
      <c r="J43" s="81"/>
      <c r="K43" s="80"/>
      <c r="L43" s="80"/>
      <c r="M43" s="80">
        <v>1.2</v>
      </c>
      <c r="N43" s="30">
        <f t="shared" si="1"/>
        <v>1.2</v>
      </c>
      <c r="O43" s="31">
        <f t="shared" si="2"/>
        <v>3055.1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2.04</v>
      </c>
      <c r="D44" s="77">
        <v>1.37</v>
      </c>
      <c r="E44" s="77">
        <v>0.13</v>
      </c>
      <c r="F44" s="77">
        <v>11.92</v>
      </c>
      <c r="G44" s="77">
        <v>644.92999999999995</v>
      </c>
      <c r="H44" s="77">
        <v>4.04</v>
      </c>
      <c r="I44" s="26">
        <f t="shared" si="3"/>
        <v>664.43</v>
      </c>
      <c r="J44" s="78"/>
      <c r="K44" s="77"/>
      <c r="L44" s="77"/>
      <c r="M44" s="77"/>
      <c r="N44" s="27">
        <f t="shared" si="1"/>
        <v>0</v>
      </c>
      <c r="O44" s="28">
        <f t="shared" si="2"/>
        <v>664.43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562</v>
      </c>
      <c r="D45" s="71">
        <v>414</v>
      </c>
      <c r="E45" s="71">
        <v>38</v>
      </c>
      <c r="F45" s="71">
        <v>2946</v>
      </c>
      <c r="G45" s="71">
        <v>198683</v>
      </c>
      <c r="H45" s="71">
        <v>760</v>
      </c>
      <c r="I45" s="17">
        <f t="shared" si="3"/>
        <v>203403</v>
      </c>
      <c r="J45" s="72"/>
      <c r="K45" s="71"/>
      <c r="L45" s="71"/>
      <c r="M45" s="71"/>
      <c r="N45" s="19">
        <f t="shared" si="1"/>
        <v>0</v>
      </c>
      <c r="O45" s="20">
        <f t="shared" si="2"/>
        <v>203403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5.0999999999999996</v>
      </c>
      <c r="D46" s="80">
        <v>4.5</v>
      </c>
      <c r="E46" s="80">
        <v>0.4</v>
      </c>
      <c r="F46" s="80">
        <v>23.6</v>
      </c>
      <c r="G46" s="80">
        <v>2119.9</v>
      </c>
      <c r="H46" s="80">
        <v>12.2</v>
      </c>
      <c r="I46" s="29">
        <f t="shared" si="3"/>
        <v>2165.6999999999998</v>
      </c>
      <c r="J46" s="81"/>
      <c r="K46" s="80"/>
      <c r="L46" s="80"/>
      <c r="M46" s="80"/>
      <c r="N46" s="30">
        <f t="shared" si="1"/>
        <v>0</v>
      </c>
      <c r="O46" s="31">
        <f t="shared" si="2"/>
        <v>2165.6999999999998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1.95</v>
      </c>
      <c r="D47" s="77">
        <v>117.54</v>
      </c>
      <c r="E47" s="77">
        <v>13.3</v>
      </c>
      <c r="F47" s="77">
        <v>4.33</v>
      </c>
      <c r="G47" s="77">
        <v>201.37</v>
      </c>
      <c r="H47" s="77">
        <v>0.71</v>
      </c>
      <c r="I47" s="26">
        <f t="shared" si="3"/>
        <v>339.2</v>
      </c>
      <c r="J47" s="78"/>
      <c r="K47" s="77"/>
      <c r="L47" s="77"/>
      <c r="M47" s="77"/>
      <c r="N47" s="27">
        <f t="shared" si="1"/>
        <v>0</v>
      </c>
      <c r="O47" s="28">
        <f t="shared" si="2"/>
        <v>339.2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698</v>
      </c>
      <c r="D48" s="71">
        <v>36456</v>
      </c>
      <c r="E48" s="71">
        <v>4088</v>
      </c>
      <c r="F48" s="71">
        <v>1083</v>
      </c>
      <c r="G48" s="71">
        <v>63645</v>
      </c>
      <c r="H48" s="71">
        <v>157</v>
      </c>
      <c r="I48" s="17">
        <f t="shared" si="3"/>
        <v>106127</v>
      </c>
      <c r="J48" s="72"/>
      <c r="K48" s="71"/>
      <c r="L48" s="71"/>
      <c r="M48" s="71"/>
      <c r="N48" s="19">
        <f t="shared" si="1"/>
        <v>0</v>
      </c>
      <c r="O48" s="20">
        <f t="shared" si="2"/>
        <v>106127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0.4</v>
      </c>
      <c r="D49" s="80">
        <v>6.9</v>
      </c>
      <c r="E49" s="80">
        <v>0.5</v>
      </c>
      <c r="F49" s="80">
        <v>7.1</v>
      </c>
      <c r="G49" s="80">
        <v>312.39999999999998</v>
      </c>
      <c r="H49" s="80">
        <v>2.2000000000000002</v>
      </c>
      <c r="I49" s="29">
        <f t="shared" si="3"/>
        <v>329.49999999999994</v>
      </c>
      <c r="J49" s="81"/>
      <c r="K49" s="80"/>
      <c r="L49" s="80"/>
      <c r="M49" s="80"/>
      <c r="N49" s="30">
        <f t="shared" si="1"/>
        <v>0</v>
      </c>
      <c r="O49" s="31">
        <f t="shared" si="2"/>
        <v>329.49999999999994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9.93</v>
      </c>
      <c r="D50" s="68">
        <v>672.55</v>
      </c>
      <c r="E50" s="68">
        <v>14.91</v>
      </c>
      <c r="F50" s="68">
        <v>281.39</v>
      </c>
      <c r="G50" s="68">
        <v>2443.85</v>
      </c>
      <c r="H50" s="68">
        <v>23.66</v>
      </c>
      <c r="I50" s="11">
        <f t="shared" si="3"/>
        <v>3446.2899999999995</v>
      </c>
      <c r="J50" s="69"/>
      <c r="K50" s="68"/>
      <c r="L50" s="68">
        <v>0.33</v>
      </c>
      <c r="M50" s="68">
        <v>6.78</v>
      </c>
      <c r="N50" s="13">
        <f t="shared" si="1"/>
        <v>7.11</v>
      </c>
      <c r="O50" s="14">
        <f t="shared" si="2"/>
        <v>3453.3999999999996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3021</v>
      </c>
      <c r="D51" s="71">
        <v>149462</v>
      </c>
      <c r="E51" s="71">
        <v>4506</v>
      </c>
      <c r="F51" s="71">
        <v>63010</v>
      </c>
      <c r="G51" s="71">
        <v>707530</v>
      </c>
      <c r="H51" s="71">
        <v>3764</v>
      </c>
      <c r="I51" s="17">
        <f t="shared" ref="I51:I58" si="4">SUM(C51:H51)</f>
        <v>931293</v>
      </c>
      <c r="J51" s="72"/>
      <c r="K51" s="71"/>
      <c r="L51" s="71">
        <v>16</v>
      </c>
      <c r="M51" s="71">
        <v>419</v>
      </c>
      <c r="N51" s="19">
        <f t="shared" si="1"/>
        <v>435</v>
      </c>
      <c r="O51" s="20">
        <f>SUM(N51,I51)</f>
        <v>931728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25.1</v>
      </c>
      <c r="D52" s="80">
        <v>2453.4</v>
      </c>
      <c r="E52" s="80">
        <v>6.9</v>
      </c>
      <c r="F52" s="80">
        <v>666.9</v>
      </c>
      <c r="G52" s="80">
        <v>8256.7000000000007</v>
      </c>
      <c r="H52" s="80">
        <v>78.7</v>
      </c>
      <c r="I52" s="29">
        <f t="shared" si="4"/>
        <v>11487.7</v>
      </c>
      <c r="J52" s="81"/>
      <c r="K52" s="80"/>
      <c r="L52" s="80">
        <v>0.7</v>
      </c>
      <c r="M52" s="80">
        <v>14.3</v>
      </c>
      <c r="N52" s="30">
        <f t="shared" si="1"/>
        <v>15</v>
      </c>
      <c r="O52" s="31">
        <f t="shared" si="2"/>
        <v>11502.7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9.93</v>
      </c>
      <c r="D53" s="77">
        <v>335.49</v>
      </c>
      <c r="E53" s="77">
        <v>14.82</v>
      </c>
      <c r="F53" s="77">
        <v>281.37</v>
      </c>
      <c r="G53" s="77">
        <v>2439.4</v>
      </c>
      <c r="H53" s="77">
        <v>13.59</v>
      </c>
      <c r="I53" s="26">
        <f t="shared" si="4"/>
        <v>3094.6000000000004</v>
      </c>
      <c r="J53" s="78"/>
      <c r="K53" s="77"/>
      <c r="L53" s="77">
        <v>0.33</v>
      </c>
      <c r="M53" s="77">
        <v>5.27</v>
      </c>
      <c r="N53" s="27">
        <f t="shared" si="1"/>
        <v>5.6</v>
      </c>
      <c r="O53" s="28">
        <f t="shared" si="2"/>
        <v>3100.2000000000003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3021</v>
      </c>
      <c r="D54" s="71">
        <v>88236</v>
      </c>
      <c r="E54" s="71">
        <v>4491</v>
      </c>
      <c r="F54" s="71">
        <v>63007</v>
      </c>
      <c r="G54" s="71">
        <v>706704</v>
      </c>
      <c r="H54" s="71">
        <v>2437</v>
      </c>
      <c r="I54" s="17">
        <f t="shared" si="4"/>
        <v>867896</v>
      </c>
      <c r="J54" s="72"/>
      <c r="K54" s="71"/>
      <c r="L54" s="71">
        <v>16</v>
      </c>
      <c r="M54" s="71">
        <v>376</v>
      </c>
      <c r="N54" s="19">
        <f t="shared" si="1"/>
        <v>392</v>
      </c>
      <c r="O54" s="20">
        <f t="shared" si="2"/>
        <v>868288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25.1</v>
      </c>
      <c r="D55" s="74">
        <v>886.4</v>
      </c>
      <c r="E55" s="74">
        <v>6.4</v>
      </c>
      <c r="F55" s="74">
        <v>666.8</v>
      </c>
      <c r="G55" s="74">
        <v>8238.9</v>
      </c>
      <c r="H55" s="74">
        <v>42.1</v>
      </c>
      <c r="I55" s="23">
        <f t="shared" si="4"/>
        <v>9865.6999999999989</v>
      </c>
      <c r="J55" s="75"/>
      <c r="K55" s="74"/>
      <c r="L55" s="74">
        <v>0.7</v>
      </c>
      <c r="M55" s="74">
        <v>11.1</v>
      </c>
      <c r="N55" s="23">
        <f t="shared" si="1"/>
        <v>11.799999999999999</v>
      </c>
      <c r="O55" s="25">
        <f t="shared" si="2"/>
        <v>9877.4999999999982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9.93</v>
      </c>
      <c r="D56" s="10">
        <f t="shared" si="5"/>
        <v>713.5</v>
      </c>
      <c r="E56" s="10">
        <f t="shared" si="5"/>
        <v>17.04</v>
      </c>
      <c r="F56" s="10">
        <f t="shared" si="5"/>
        <v>281.39</v>
      </c>
      <c r="G56" s="10">
        <f t="shared" si="5"/>
        <v>2443.85</v>
      </c>
      <c r="H56" s="10">
        <f t="shared" si="5"/>
        <v>23.919999999999998</v>
      </c>
      <c r="I56" s="34">
        <f>SUM(C56:H56)</f>
        <v>3489.63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0.72</v>
      </c>
      <c r="M56" s="10">
        <f>SUM(M5,M8,M11,M14,M17,M20,M23,M26,M29,M32,M35,M38,M41,M44,M47)</f>
        <v>7.06</v>
      </c>
      <c r="N56" s="12">
        <f t="shared" si="1"/>
        <v>7.7799999999999994</v>
      </c>
      <c r="O56" s="14">
        <f t="shared" si="2"/>
        <v>3497.4100000000003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3021</v>
      </c>
      <c r="D57" s="36">
        <f t="shared" si="5"/>
        <v>154508</v>
      </c>
      <c r="E57" s="36">
        <f t="shared" si="5"/>
        <v>4608</v>
      </c>
      <c r="F57" s="36">
        <f t="shared" si="5"/>
        <v>63010</v>
      </c>
      <c r="G57" s="36">
        <f t="shared" si="5"/>
        <v>707530</v>
      </c>
      <c r="H57" s="36">
        <f t="shared" si="5"/>
        <v>3777</v>
      </c>
      <c r="I57" s="37">
        <f t="shared" si="4"/>
        <v>936454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16</v>
      </c>
      <c r="M57" s="36">
        <f t="shared" si="6"/>
        <v>419</v>
      </c>
      <c r="N57" s="38">
        <f t="shared" si="1"/>
        <v>435</v>
      </c>
      <c r="O57" s="20">
        <f t="shared" si="2"/>
        <v>936889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25.1</v>
      </c>
      <c r="D58" s="41">
        <f t="shared" si="5"/>
        <v>2690.1</v>
      </c>
      <c r="E58" s="41">
        <f t="shared" si="5"/>
        <v>26.5</v>
      </c>
      <c r="F58" s="41">
        <f t="shared" si="5"/>
        <v>666.90000000000009</v>
      </c>
      <c r="G58" s="41">
        <f t="shared" si="5"/>
        <v>8256.6999999999989</v>
      </c>
      <c r="H58" s="41">
        <f t="shared" si="5"/>
        <v>79.5</v>
      </c>
      <c r="I58" s="42">
        <f t="shared" si="4"/>
        <v>11744.8</v>
      </c>
      <c r="J58" s="40">
        <f t="shared" si="6"/>
        <v>0</v>
      </c>
      <c r="K58" s="41">
        <f t="shared" si="6"/>
        <v>0</v>
      </c>
      <c r="L58" s="41">
        <f t="shared" si="6"/>
        <v>0.7</v>
      </c>
      <c r="M58" s="41">
        <f t="shared" si="6"/>
        <v>14.299999999999999</v>
      </c>
      <c r="N58" s="43">
        <f t="shared" si="1"/>
        <v>14.999999999999998</v>
      </c>
      <c r="O58" s="44">
        <f t="shared" si="2"/>
        <v>11759.8</v>
      </c>
      <c r="P58" s="45">
        <f>SUM(O56,P53,P54,P57)</f>
        <v>3497.4100000000003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0.48</v>
      </c>
      <c r="E63" s="68"/>
      <c r="F63" s="68"/>
      <c r="G63" s="68"/>
      <c r="H63" s="68"/>
      <c r="I63" s="11">
        <f>SUM(C63:H63)</f>
        <v>0.48</v>
      </c>
      <c r="J63" s="69"/>
      <c r="K63" s="68"/>
      <c r="L63" s="68">
        <v>0.39</v>
      </c>
      <c r="M63" s="68">
        <v>0.28000000000000003</v>
      </c>
      <c r="N63" s="13">
        <f>SUM(J63:M63)</f>
        <v>0.67</v>
      </c>
      <c r="O63" s="14">
        <f>SUM(N63,I63)</f>
        <v>1.1499999999999999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163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0.05</v>
      </c>
      <c r="E69" s="77">
        <v>2.13</v>
      </c>
      <c r="F69" s="77"/>
      <c r="G69" s="77"/>
      <c r="H69" s="77"/>
      <c r="I69" s="26">
        <f t="shared" si="7"/>
        <v>2.1799999999999997</v>
      </c>
      <c r="J69" s="78"/>
      <c r="K69" s="77"/>
      <c r="L69" s="77"/>
      <c r="M69" s="77">
        <v>0.57999999999999996</v>
      </c>
      <c r="N69" s="27">
        <f t="shared" si="8"/>
        <v>0.57999999999999996</v>
      </c>
      <c r="O69" s="28">
        <f t="shared" si="9"/>
        <v>2.76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</v>
      </c>
      <c r="E70" s="71">
        <v>102</v>
      </c>
      <c r="F70" s="71"/>
      <c r="G70" s="71"/>
      <c r="H70" s="71"/>
      <c r="I70" s="17">
        <f t="shared" si="7"/>
        <v>104</v>
      </c>
      <c r="J70" s="72"/>
      <c r="K70" s="71"/>
      <c r="L70" s="71"/>
      <c r="M70" s="71">
        <v>15</v>
      </c>
      <c r="N70" s="19">
        <f t="shared" si="8"/>
        <v>15</v>
      </c>
      <c r="O70" s="20">
        <f t="shared" si="9"/>
        <v>119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0.4</v>
      </c>
      <c r="E71" s="80">
        <v>19.600000000000001</v>
      </c>
      <c r="F71" s="80"/>
      <c r="G71" s="80"/>
      <c r="H71" s="80"/>
      <c r="I71" s="29">
        <f t="shared" si="7"/>
        <v>20</v>
      </c>
      <c r="J71" s="81"/>
      <c r="K71" s="80"/>
      <c r="L71" s="80"/>
      <c r="M71" s="80">
        <v>1.3</v>
      </c>
      <c r="N71" s="30">
        <f t="shared" si="8"/>
        <v>1.3</v>
      </c>
      <c r="O71" s="31">
        <f t="shared" si="9"/>
        <v>21.3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2.37</v>
      </c>
      <c r="E72" s="77"/>
      <c r="F72" s="77"/>
      <c r="G72" s="77"/>
      <c r="H72" s="77">
        <v>0.13</v>
      </c>
      <c r="I72" s="26">
        <f t="shared" si="7"/>
        <v>2.5</v>
      </c>
      <c r="J72" s="78"/>
      <c r="K72" s="77"/>
      <c r="L72" s="77"/>
      <c r="M72" s="77">
        <v>0.93</v>
      </c>
      <c r="N72" s="27">
        <f t="shared" si="8"/>
        <v>0.93</v>
      </c>
      <c r="O72" s="28">
        <f t="shared" si="9"/>
        <v>3.43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192</v>
      </c>
      <c r="E73" s="71"/>
      <c r="F73" s="71"/>
      <c r="G73" s="71"/>
      <c r="H73" s="71">
        <v>5</v>
      </c>
      <c r="I73" s="17">
        <f t="shared" si="7"/>
        <v>197</v>
      </c>
      <c r="J73" s="72"/>
      <c r="K73" s="71"/>
      <c r="L73" s="71"/>
      <c r="M73" s="71">
        <v>28</v>
      </c>
      <c r="N73" s="19">
        <f t="shared" si="8"/>
        <v>28</v>
      </c>
      <c r="O73" s="20">
        <f t="shared" si="9"/>
        <v>225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17.8</v>
      </c>
      <c r="E74" s="80"/>
      <c r="F74" s="80"/>
      <c r="G74" s="80"/>
      <c r="H74" s="80">
        <v>0.4</v>
      </c>
      <c r="I74" s="29">
        <f t="shared" si="7"/>
        <v>18.2</v>
      </c>
      <c r="J74" s="81"/>
      <c r="K74" s="80"/>
      <c r="L74" s="80"/>
      <c r="M74" s="80">
        <v>1.9</v>
      </c>
      <c r="N74" s="30">
        <f t="shared" si="8"/>
        <v>1.9</v>
      </c>
      <c r="O74" s="31">
        <f t="shared" si="9"/>
        <v>20.099999999999998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6.37</v>
      </c>
      <c r="E75" s="77"/>
      <c r="F75" s="77"/>
      <c r="G75" s="77"/>
      <c r="H75" s="77">
        <v>0.03</v>
      </c>
      <c r="I75" s="26">
        <f t="shared" si="7"/>
        <v>6.4</v>
      </c>
      <c r="J75" s="78"/>
      <c r="K75" s="77"/>
      <c r="L75" s="77"/>
      <c r="M75" s="77">
        <v>1.05</v>
      </c>
      <c r="N75" s="27">
        <f t="shared" si="8"/>
        <v>1.05</v>
      </c>
      <c r="O75" s="28">
        <f t="shared" si="9"/>
        <v>7.45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636</v>
      </c>
      <c r="E76" s="71"/>
      <c r="F76" s="71"/>
      <c r="G76" s="71"/>
      <c r="H76" s="71">
        <v>2</v>
      </c>
      <c r="I76" s="17">
        <f t="shared" si="7"/>
        <v>638</v>
      </c>
      <c r="J76" s="72"/>
      <c r="K76" s="71"/>
      <c r="L76" s="71"/>
      <c r="M76" s="71">
        <v>45</v>
      </c>
      <c r="N76" s="19">
        <f t="shared" si="8"/>
        <v>45</v>
      </c>
      <c r="O76" s="20">
        <f t="shared" si="9"/>
        <v>683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37.1</v>
      </c>
      <c r="E77" s="80"/>
      <c r="F77" s="80"/>
      <c r="G77" s="80"/>
      <c r="H77" s="80">
        <v>0.1</v>
      </c>
      <c r="I77" s="29">
        <f t="shared" si="7"/>
        <v>37.200000000000003</v>
      </c>
      <c r="J77" s="81"/>
      <c r="K77" s="80"/>
      <c r="L77" s="80"/>
      <c r="M77" s="80">
        <v>2.4</v>
      </c>
      <c r="N77" s="30">
        <f t="shared" si="8"/>
        <v>2.4</v>
      </c>
      <c r="O77" s="31">
        <f t="shared" si="9"/>
        <v>39.6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31.8</v>
      </c>
      <c r="E78" s="77">
        <v>0.03</v>
      </c>
      <c r="F78" s="77"/>
      <c r="G78" s="77">
        <v>1.39</v>
      </c>
      <c r="H78" s="77">
        <v>0.1</v>
      </c>
      <c r="I78" s="26">
        <f t="shared" si="7"/>
        <v>33.32</v>
      </c>
      <c r="J78" s="78"/>
      <c r="K78" s="77"/>
      <c r="L78" s="77">
        <v>0.33</v>
      </c>
      <c r="M78" s="77">
        <v>0.3</v>
      </c>
      <c r="N78" s="27">
        <f t="shared" si="8"/>
        <v>0.63</v>
      </c>
      <c r="O78" s="28">
        <f t="shared" si="9"/>
        <v>33.950000000000003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4233</v>
      </c>
      <c r="E79" s="71">
        <v>4</v>
      </c>
      <c r="F79" s="71"/>
      <c r="G79" s="71">
        <v>203</v>
      </c>
      <c r="H79" s="71">
        <v>6</v>
      </c>
      <c r="I79" s="17">
        <f t="shared" si="7"/>
        <v>4446</v>
      </c>
      <c r="J79" s="72"/>
      <c r="K79" s="71"/>
      <c r="L79" s="71">
        <v>16</v>
      </c>
      <c r="M79" s="71">
        <v>16</v>
      </c>
      <c r="N79" s="19">
        <f t="shared" si="8"/>
        <v>32</v>
      </c>
      <c r="O79" s="20">
        <f t="shared" si="9"/>
        <v>4478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182.1</v>
      </c>
      <c r="E80" s="80">
        <v>0.2</v>
      </c>
      <c r="F80" s="80"/>
      <c r="G80" s="80">
        <v>4.7</v>
      </c>
      <c r="H80" s="80">
        <v>0.3</v>
      </c>
      <c r="I80" s="29">
        <f t="shared" si="7"/>
        <v>187.29999999999998</v>
      </c>
      <c r="J80" s="81"/>
      <c r="K80" s="80"/>
      <c r="L80" s="80">
        <v>0.7</v>
      </c>
      <c r="M80" s="80">
        <v>0.6</v>
      </c>
      <c r="N80" s="30">
        <f t="shared" si="8"/>
        <v>1.2999999999999998</v>
      </c>
      <c r="O80" s="31">
        <f t="shared" si="9"/>
        <v>188.6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47.4</v>
      </c>
      <c r="E81" s="77"/>
      <c r="F81" s="77"/>
      <c r="G81" s="77">
        <v>0.03</v>
      </c>
      <c r="H81" s="77">
        <v>0.23</v>
      </c>
      <c r="I81" s="26">
        <f t="shared" si="7"/>
        <v>47.66</v>
      </c>
      <c r="J81" s="78"/>
      <c r="K81" s="77"/>
      <c r="L81" s="77"/>
      <c r="M81" s="77">
        <v>0.66</v>
      </c>
      <c r="N81" s="27">
        <f t="shared" si="8"/>
        <v>0.66</v>
      </c>
      <c r="O81" s="28">
        <f t="shared" si="9"/>
        <v>48.319999999999993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7625</v>
      </c>
      <c r="E82" s="71"/>
      <c r="F82" s="71"/>
      <c r="G82" s="71">
        <v>5</v>
      </c>
      <c r="H82" s="71">
        <v>20</v>
      </c>
      <c r="I82" s="17">
        <f t="shared" si="7"/>
        <v>7650</v>
      </c>
      <c r="J82" s="72"/>
      <c r="K82" s="71"/>
      <c r="L82" s="71"/>
      <c r="M82" s="71">
        <v>41</v>
      </c>
      <c r="N82" s="19">
        <f t="shared" si="8"/>
        <v>41</v>
      </c>
      <c r="O82" s="20">
        <f t="shared" si="9"/>
        <v>7691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244.3</v>
      </c>
      <c r="E83" s="80"/>
      <c r="F83" s="80"/>
      <c r="G83" s="80">
        <v>0.1</v>
      </c>
      <c r="H83" s="80">
        <v>0.9</v>
      </c>
      <c r="I83" s="29">
        <f t="shared" si="7"/>
        <v>245.3</v>
      </c>
      <c r="J83" s="81"/>
      <c r="K83" s="80"/>
      <c r="L83" s="80"/>
      <c r="M83" s="80">
        <v>1.3</v>
      </c>
      <c r="N83" s="30">
        <f t="shared" si="8"/>
        <v>1.3</v>
      </c>
      <c r="O83" s="31">
        <f t="shared" si="9"/>
        <v>246.60000000000002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197.71</v>
      </c>
      <c r="E84" s="77">
        <v>0.06</v>
      </c>
      <c r="F84" s="77">
        <v>0.02</v>
      </c>
      <c r="G84" s="77">
        <v>3.03</v>
      </c>
      <c r="H84" s="77">
        <v>3.08</v>
      </c>
      <c r="I84" s="26">
        <f t="shared" si="7"/>
        <v>203.90000000000003</v>
      </c>
      <c r="J84" s="78"/>
      <c r="K84" s="77"/>
      <c r="L84" s="77"/>
      <c r="M84" s="77">
        <v>1.92</v>
      </c>
      <c r="N84" s="27">
        <f t="shared" si="8"/>
        <v>1.92</v>
      </c>
      <c r="O84" s="28">
        <f t="shared" si="9"/>
        <v>205.82000000000002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36036</v>
      </c>
      <c r="E85" s="71">
        <v>11</v>
      </c>
      <c r="F85" s="71">
        <v>3</v>
      </c>
      <c r="G85" s="71">
        <v>618</v>
      </c>
      <c r="H85" s="71">
        <v>308</v>
      </c>
      <c r="I85" s="17">
        <f t="shared" si="7"/>
        <v>36976</v>
      </c>
      <c r="J85" s="72"/>
      <c r="K85" s="71"/>
      <c r="L85" s="71"/>
      <c r="M85" s="71">
        <v>143</v>
      </c>
      <c r="N85" s="19">
        <f t="shared" si="8"/>
        <v>143</v>
      </c>
      <c r="O85" s="20">
        <f t="shared" si="9"/>
        <v>37119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943.3</v>
      </c>
      <c r="E86" s="80">
        <v>0.3</v>
      </c>
      <c r="F86" s="80">
        <v>0.1</v>
      </c>
      <c r="G86" s="80">
        <v>13</v>
      </c>
      <c r="H86" s="80">
        <v>11.5</v>
      </c>
      <c r="I86" s="29">
        <f t="shared" si="7"/>
        <v>968.19999999999993</v>
      </c>
      <c r="J86" s="81"/>
      <c r="K86" s="80"/>
      <c r="L86" s="80"/>
      <c r="M86" s="80">
        <v>4.3</v>
      </c>
      <c r="N86" s="30">
        <f t="shared" si="8"/>
        <v>4.3</v>
      </c>
      <c r="O86" s="31">
        <f t="shared" si="9"/>
        <v>972.49999999999989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107.37</v>
      </c>
      <c r="E87" s="77"/>
      <c r="F87" s="77">
        <v>0.31</v>
      </c>
      <c r="G87" s="77">
        <v>79.06</v>
      </c>
      <c r="H87" s="77">
        <v>0.34</v>
      </c>
      <c r="I87" s="26">
        <f t="shared" si="7"/>
        <v>187.08</v>
      </c>
      <c r="J87" s="78"/>
      <c r="K87" s="77"/>
      <c r="L87" s="77"/>
      <c r="M87" s="77"/>
      <c r="N87" s="27">
        <f t="shared" si="8"/>
        <v>0</v>
      </c>
      <c r="O87" s="28">
        <f t="shared" si="9"/>
        <v>187.08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20920</v>
      </c>
      <c r="E88" s="71"/>
      <c r="F88" s="71">
        <v>62</v>
      </c>
      <c r="G88" s="71">
        <v>17776</v>
      </c>
      <c r="H88" s="71">
        <v>68</v>
      </c>
      <c r="I88" s="17">
        <f t="shared" si="7"/>
        <v>38826</v>
      </c>
      <c r="J88" s="72"/>
      <c r="K88" s="71"/>
      <c r="L88" s="71"/>
      <c r="M88" s="71"/>
      <c r="N88" s="19">
        <f t="shared" si="8"/>
        <v>0</v>
      </c>
      <c r="O88" s="20">
        <f t="shared" si="9"/>
        <v>38826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449.1</v>
      </c>
      <c r="E89" s="80"/>
      <c r="F89" s="80">
        <v>0.9</v>
      </c>
      <c r="G89" s="80">
        <v>320.39999999999998</v>
      </c>
      <c r="H89" s="80">
        <v>2.1</v>
      </c>
      <c r="I89" s="29">
        <f t="shared" si="7"/>
        <v>772.5</v>
      </c>
      <c r="J89" s="81"/>
      <c r="K89" s="80"/>
      <c r="L89" s="80"/>
      <c r="M89" s="80"/>
      <c r="N89" s="30">
        <f t="shared" si="8"/>
        <v>0</v>
      </c>
      <c r="O89" s="31">
        <f t="shared" si="9"/>
        <v>772.5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101.9</v>
      </c>
      <c r="E90" s="77"/>
      <c r="F90" s="77">
        <v>41.35</v>
      </c>
      <c r="G90" s="77">
        <v>73.91</v>
      </c>
      <c r="H90" s="77">
        <v>2.61</v>
      </c>
      <c r="I90" s="26">
        <f t="shared" si="7"/>
        <v>219.77</v>
      </c>
      <c r="J90" s="78"/>
      <c r="K90" s="77"/>
      <c r="L90" s="77"/>
      <c r="M90" s="77">
        <v>7.0000000000000007E-2</v>
      </c>
      <c r="N90" s="27">
        <f t="shared" si="8"/>
        <v>7.0000000000000007E-2</v>
      </c>
      <c r="O90" s="28">
        <f t="shared" si="9"/>
        <v>219.84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23522</v>
      </c>
      <c r="E91" s="71"/>
      <c r="F91" s="71">
        <v>8782</v>
      </c>
      <c r="G91" s="71">
        <v>18265</v>
      </c>
      <c r="H91" s="71">
        <v>354</v>
      </c>
      <c r="I91" s="17">
        <f t="shared" si="7"/>
        <v>50923</v>
      </c>
      <c r="J91" s="72"/>
      <c r="K91" s="71"/>
      <c r="L91" s="71"/>
      <c r="M91" s="71">
        <v>6</v>
      </c>
      <c r="N91" s="19">
        <f t="shared" si="8"/>
        <v>6</v>
      </c>
      <c r="O91" s="20">
        <f t="shared" si="9"/>
        <v>50929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423.7</v>
      </c>
      <c r="E92" s="80"/>
      <c r="F92" s="80">
        <v>114.3</v>
      </c>
      <c r="G92" s="80">
        <v>274.3</v>
      </c>
      <c r="H92" s="80">
        <v>10.6</v>
      </c>
      <c r="I92" s="29">
        <f t="shared" si="7"/>
        <v>822.9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823.1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0.87</v>
      </c>
      <c r="D93" s="77">
        <v>76.209999999999994</v>
      </c>
      <c r="E93" s="77">
        <v>0.96</v>
      </c>
      <c r="F93" s="77">
        <v>155.02000000000001</v>
      </c>
      <c r="G93" s="77">
        <v>194.68</v>
      </c>
      <c r="H93" s="77">
        <v>2.4500000000000002</v>
      </c>
      <c r="I93" s="26">
        <f t="shared" si="7"/>
        <v>430.19</v>
      </c>
      <c r="J93" s="78"/>
      <c r="K93" s="77"/>
      <c r="L93" s="77"/>
      <c r="M93" s="77">
        <v>0.22</v>
      </c>
      <c r="N93" s="27">
        <f t="shared" si="8"/>
        <v>0.22</v>
      </c>
      <c r="O93" s="28">
        <f t="shared" si="9"/>
        <v>430.41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228</v>
      </c>
      <c r="D94" s="71">
        <v>18382</v>
      </c>
      <c r="E94" s="71">
        <v>245</v>
      </c>
      <c r="F94" s="71">
        <v>34274</v>
      </c>
      <c r="G94" s="71">
        <v>50169</v>
      </c>
      <c r="H94" s="71">
        <v>354</v>
      </c>
      <c r="I94" s="17">
        <f t="shared" si="7"/>
        <v>103652</v>
      </c>
      <c r="J94" s="72"/>
      <c r="K94" s="71"/>
      <c r="L94" s="71"/>
      <c r="M94" s="71">
        <v>17</v>
      </c>
      <c r="N94" s="19">
        <f t="shared" si="8"/>
        <v>17</v>
      </c>
      <c r="O94" s="20">
        <f t="shared" si="9"/>
        <v>103669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2.9</v>
      </c>
      <c r="D95" s="80">
        <v>295.8</v>
      </c>
      <c r="E95" s="80">
        <v>3.9</v>
      </c>
      <c r="F95" s="80">
        <v>378</v>
      </c>
      <c r="G95" s="80">
        <v>702.7</v>
      </c>
      <c r="H95" s="80">
        <v>7.3</v>
      </c>
      <c r="I95" s="29">
        <f t="shared" si="7"/>
        <v>1390.6</v>
      </c>
      <c r="J95" s="81"/>
      <c r="K95" s="80"/>
      <c r="L95" s="80"/>
      <c r="M95" s="80">
        <v>0.3</v>
      </c>
      <c r="N95" s="30">
        <f t="shared" si="8"/>
        <v>0.3</v>
      </c>
      <c r="O95" s="31">
        <f t="shared" si="9"/>
        <v>1390.8999999999999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1.54</v>
      </c>
      <c r="D96" s="77">
        <v>20.54</v>
      </c>
      <c r="E96" s="77"/>
      <c r="F96" s="77">
        <v>62.11</v>
      </c>
      <c r="G96" s="77">
        <v>417.87</v>
      </c>
      <c r="H96" s="77">
        <v>2.7</v>
      </c>
      <c r="I96" s="26">
        <f t="shared" si="7"/>
        <v>504.76</v>
      </c>
      <c r="J96" s="78"/>
      <c r="K96" s="77"/>
      <c r="L96" s="77"/>
      <c r="M96" s="77">
        <v>0.37</v>
      </c>
      <c r="N96" s="27">
        <f t="shared" si="8"/>
        <v>0.37</v>
      </c>
      <c r="O96" s="28">
        <f t="shared" si="9"/>
        <v>505.13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477</v>
      </c>
      <c r="D97" s="71">
        <v>5434</v>
      </c>
      <c r="E97" s="71"/>
      <c r="F97" s="71">
        <v>14368</v>
      </c>
      <c r="G97" s="71">
        <v>117112</v>
      </c>
      <c r="H97" s="71">
        <v>414</v>
      </c>
      <c r="I97" s="17">
        <f t="shared" si="7"/>
        <v>137805</v>
      </c>
      <c r="J97" s="72"/>
      <c r="K97" s="71"/>
      <c r="L97" s="71"/>
      <c r="M97" s="71">
        <v>40</v>
      </c>
      <c r="N97" s="19">
        <f t="shared" si="8"/>
        <v>40</v>
      </c>
      <c r="O97" s="20">
        <f t="shared" si="9"/>
        <v>137845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5.6</v>
      </c>
      <c r="D98" s="80">
        <v>76.2</v>
      </c>
      <c r="E98" s="80"/>
      <c r="F98" s="80">
        <v>129.4</v>
      </c>
      <c r="G98" s="80">
        <v>1514.3</v>
      </c>
      <c r="H98" s="80">
        <v>8</v>
      </c>
      <c r="I98" s="29">
        <f t="shared" si="7"/>
        <v>1733.5</v>
      </c>
      <c r="J98" s="81"/>
      <c r="K98" s="80"/>
      <c r="L98" s="80"/>
      <c r="M98" s="80">
        <v>0.8</v>
      </c>
      <c r="N98" s="30">
        <f t="shared" si="8"/>
        <v>0.8</v>
      </c>
      <c r="O98" s="31">
        <f t="shared" si="9"/>
        <v>1734.3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3.53</v>
      </c>
      <c r="D99" s="77">
        <v>2.39</v>
      </c>
      <c r="E99" s="77">
        <v>0.43</v>
      </c>
      <c r="F99" s="77">
        <v>6.33</v>
      </c>
      <c r="G99" s="77">
        <v>827.58</v>
      </c>
      <c r="H99" s="77">
        <v>7.5</v>
      </c>
      <c r="I99" s="26">
        <f t="shared" si="7"/>
        <v>847.76</v>
      </c>
      <c r="J99" s="78"/>
      <c r="K99" s="77"/>
      <c r="L99" s="77"/>
      <c r="M99" s="77">
        <v>0.68</v>
      </c>
      <c r="N99" s="27">
        <f t="shared" si="8"/>
        <v>0.68</v>
      </c>
      <c r="O99" s="28">
        <f t="shared" si="9"/>
        <v>848.43999999999994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1056</v>
      </c>
      <c r="D100" s="71">
        <v>656</v>
      </c>
      <c r="E100" s="71">
        <v>120</v>
      </c>
      <c r="F100" s="71">
        <v>1492</v>
      </c>
      <c r="G100" s="71">
        <v>241054</v>
      </c>
      <c r="H100" s="71">
        <v>1329</v>
      </c>
      <c r="I100" s="17">
        <f t="shared" si="7"/>
        <v>245707</v>
      </c>
      <c r="J100" s="72"/>
      <c r="K100" s="71"/>
      <c r="L100" s="71"/>
      <c r="M100" s="71">
        <v>68</v>
      </c>
      <c r="N100" s="19">
        <f t="shared" si="8"/>
        <v>68</v>
      </c>
      <c r="O100" s="20">
        <f t="shared" si="9"/>
        <v>245775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11.1</v>
      </c>
      <c r="D101" s="80">
        <v>8.9</v>
      </c>
      <c r="E101" s="80">
        <v>1.6</v>
      </c>
      <c r="F101" s="80">
        <v>13.5</v>
      </c>
      <c r="G101" s="80">
        <v>2994.9</v>
      </c>
      <c r="H101" s="80">
        <v>23.9</v>
      </c>
      <c r="I101" s="29">
        <f t="shared" si="7"/>
        <v>3053.9</v>
      </c>
      <c r="J101" s="81"/>
      <c r="K101" s="80"/>
      <c r="L101" s="80"/>
      <c r="M101" s="80">
        <v>1.2</v>
      </c>
      <c r="N101" s="30">
        <f t="shared" si="8"/>
        <v>1.2</v>
      </c>
      <c r="O101" s="31">
        <f t="shared" si="9"/>
        <v>3055.1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2.04</v>
      </c>
      <c r="D102" s="77">
        <v>1.37</v>
      </c>
      <c r="E102" s="77">
        <v>0.13</v>
      </c>
      <c r="F102" s="77">
        <v>11.92</v>
      </c>
      <c r="G102" s="77">
        <v>644.92999999999995</v>
      </c>
      <c r="H102" s="77">
        <v>4.04</v>
      </c>
      <c r="I102" s="26">
        <f t="shared" si="7"/>
        <v>664.43</v>
      </c>
      <c r="J102" s="78"/>
      <c r="K102" s="77"/>
      <c r="L102" s="77"/>
      <c r="M102" s="77"/>
      <c r="N102" s="27">
        <f t="shared" si="8"/>
        <v>0</v>
      </c>
      <c r="O102" s="28">
        <f t="shared" si="9"/>
        <v>664.43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562</v>
      </c>
      <c r="D103" s="71">
        <v>414</v>
      </c>
      <c r="E103" s="71">
        <v>38</v>
      </c>
      <c r="F103" s="71">
        <v>2946</v>
      </c>
      <c r="G103" s="71">
        <v>198683</v>
      </c>
      <c r="H103" s="71">
        <v>760</v>
      </c>
      <c r="I103" s="17">
        <f t="shared" si="7"/>
        <v>203403</v>
      </c>
      <c r="J103" s="72"/>
      <c r="K103" s="71"/>
      <c r="L103" s="71"/>
      <c r="M103" s="71"/>
      <c r="N103" s="19">
        <f t="shared" si="8"/>
        <v>0</v>
      </c>
      <c r="O103" s="20">
        <f t="shared" si="9"/>
        <v>203403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5.0999999999999996</v>
      </c>
      <c r="D104" s="80">
        <v>4.5</v>
      </c>
      <c r="E104" s="80">
        <v>0.4</v>
      </c>
      <c r="F104" s="80">
        <v>23.6</v>
      </c>
      <c r="G104" s="80">
        <v>2119.9</v>
      </c>
      <c r="H104" s="80">
        <v>12.2</v>
      </c>
      <c r="I104" s="29">
        <f t="shared" si="7"/>
        <v>2165.6999999999998</v>
      </c>
      <c r="J104" s="81"/>
      <c r="K104" s="80"/>
      <c r="L104" s="80"/>
      <c r="M104" s="80"/>
      <c r="N104" s="30">
        <f t="shared" si="8"/>
        <v>0</v>
      </c>
      <c r="O104" s="31">
        <f t="shared" si="9"/>
        <v>2165.6999999999998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0.06</v>
      </c>
      <c r="D105" s="77">
        <v>1.28</v>
      </c>
      <c r="E105" s="77">
        <v>0.01</v>
      </c>
      <c r="F105" s="77">
        <v>2.85</v>
      </c>
      <c r="G105" s="77">
        <v>108.55</v>
      </c>
      <c r="H105" s="77">
        <v>0.15</v>
      </c>
      <c r="I105" s="26">
        <f t="shared" si="7"/>
        <v>112.9</v>
      </c>
      <c r="J105" s="78"/>
      <c r="K105" s="77"/>
      <c r="L105" s="77"/>
      <c r="M105" s="77"/>
      <c r="N105" s="27">
        <f t="shared" si="8"/>
        <v>0</v>
      </c>
      <c r="O105" s="28">
        <f t="shared" si="9"/>
        <v>112.9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</v>
      </c>
      <c r="D106" s="71">
        <v>386</v>
      </c>
      <c r="E106" s="71">
        <v>3</v>
      </c>
      <c r="F106" s="71">
        <v>686</v>
      </c>
      <c r="G106" s="71">
        <v>34297</v>
      </c>
      <c r="H106" s="71">
        <v>30</v>
      </c>
      <c r="I106" s="17">
        <f t="shared" si="7"/>
        <v>35423</v>
      </c>
      <c r="J106" s="72"/>
      <c r="K106" s="71"/>
      <c r="L106" s="71"/>
      <c r="M106" s="71"/>
      <c r="N106" s="19">
        <f t="shared" si="8"/>
        <v>0</v>
      </c>
      <c r="O106" s="20">
        <f t="shared" si="9"/>
        <v>35423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0.2</v>
      </c>
      <c r="D107" s="80">
        <v>4.3</v>
      </c>
      <c r="E107" s="80">
        <v>0</v>
      </c>
      <c r="F107" s="80">
        <v>4.9000000000000004</v>
      </c>
      <c r="G107" s="80">
        <v>267.39999999999998</v>
      </c>
      <c r="H107" s="80">
        <v>0.5</v>
      </c>
      <c r="I107" s="29">
        <f t="shared" si="7"/>
        <v>277.29999999999995</v>
      </c>
      <c r="J107" s="81"/>
      <c r="K107" s="80"/>
      <c r="L107" s="80"/>
      <c r="M107" s="80"/>
      <c r="N107" s="30">
        <f t="shared" si="8"/>
        <v>0</v>
      </c>
      <c r="O107" s="31">
        <f t="shared" si="9"/>
        <v>277.29999999999995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0.09</v>
      </c>
      <c r="D108" s="77">
        <v>1.01</v>
      </c>
      <c r="E108" s="77">
        <v>0.18</v>
      </c>
      <c r="F108" s="77">
        <v>0.93</v>
      </c>
      <c r="G108" s="77">
        <v>20.71</v>
      </c>
      <c r="H108" s="77">
        <v>0.31</v>
      </c>
      <c r="I108" s="26">
        <f t="shared" si="7"/>
        <v>23.23</v>
      </c>
      <c r="J108" s="78"/>
      <c r="K108" s="77"/>
      <c r="L108" s="77"/>
      <c r="M108" s="77"/>
      <c r="N108" s="27">
        <f t="shared" si="8"/>
        <v>0</v>
      </c>
      <c r="O108" s="28">
        <f t="shared" si="9"/>
        <v>23.23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27</v>
      </c>
      <c r="D109" s="71">
        <v>324</v>
      </c>
      <c r="E109" s="71">
        <v>57</v>
      </c>
      <c r="F109" s="71">
        <v>246</v>
      </c>
      <c r="G109" s="71">
        <v>6676</v>
      </c>
      <c r="H109" s="71">
        <v>67</v>
      </c>
      <c r="I109" s="17">
        <f t="shared" si="7"/>
        <v>7397</v>
      </c>
      <c r="J109" s="72"/>
      <c r="K109" s="71"/>
      <c r="L109" s="71"/>
      <c r="M109" s="71"/>
      <c r="N109" s="19">
        <f t="shared" si="8"/>
        <v>0</v>
      </c>
      <c r="O109" s="20">
        <f t="shared" si="9"/>
        <v>7397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>
        <v>2.6</v>
      </c>
      <c r="E110" s="80">
        <v>0.5</v>
      </c>
      <c r="F110" s="80">
        <v>1.5</v>
      </c>
      <c r="G110" s="80">
        <v>45</v>
      </c>
      <c r="H110" s="80">
        <v>0.9</v>
      </c>
      <c r="I110" s="29">
        <f t="shared" si="7"/>
        <v>50.699999999999996</v>
      </c>
      <c r="J110" s="81"/>
      <c r="K110" s="80"/>
      <c r="L110" s="80"/>
      <c r="M110" s="80"/>
      <c r="N110" s="30">
        <f t="shared" si="8"/>
        <v>0</v>
      </c>
      <c r="O110" s="31">
        <f t="shared" si="9"/>
        <v>50.699999999999996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0.51</v>
      </c>
      <c r="D111" s="77">
        <v>6.65</v>
      </c>
      <c r="E111" s="77">
        <v>0.06</v>
      </c>
      <c r="F111" s="77">
        <v>0.44</v>
      </c>
      <c r="G111" s="77">
        <v>51.76</v>
      </c>
      <c r="H111" s="77">
        <v>0.1</v>
      </c>
      <c r="I111" s="26">
        <f t="shared" si="7"/>
        <v>59.52</v>
      </c>
      <c r="J111" s="78"/>
      <c r="K111" s="77"/>
      <c r="L111" s="77"/>
      <c r="M111" s="77"/>
      <c r="N111" s="27">
        <f t="shared" si="8"/>
        <v>0</v>
      </c>
      <c r="O111" s="28">
        <f t="shared" si="9"/>
        <v>59.52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209</v>
      </c>
      <c r="D112" s="71">
        <v>1990</v>
      </c>
      <c r="E112" s="71">
        <v>19</v>
      </c>
      <c r="F112" s="71">
        <v>120</v>
      </c>
      <c r="G112" s="71">
        <v>16467</v>
      </c>
      <c r="H112" s="71">
        <v>24</v>
      </c>
      <c r="I112" s="17">
        <f t="shared" si="7"/>
        <v>18829</v>
      </c>
      <c r="J112" s="72"/>
      <c r="K112" s="71"/>
      <c r="L112" s="71"/>
      <c r="M112" s="71"/>
      <c r="N112" s="19">
        <f t="shared" si="8"/>
        <v>0</v>
      </c>
      <c r="O112" s="20">
        <f t="shared" si="9"/>
        <v>18829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0.6</v>
      </c>
      <c r="G113" s="80">
        <v>0</v>
      </c>
      <c r="H113" s="80">
        <v>0.4</v>
      </c>
      <c r="I113" s="29">
        <f t="shared" si="7"/>
        <v>1</v>
      </c>
      <c r="J113" s="81"/>
      <c r="K113" s="80"/>
      <c r="L113" s="80"/>
      <c r="M113" s="80"/>
      <c r="N113" s="30">
        <f t="shared" si="8"/>
        <v>0</v>
      </c>
      <c r="O113" s="31">
        <f t="shared" si="9"/>
        <v>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0.05</v>
      </c>
      <c r="D114" s="77">
        <v>19.329999999999998</v>
      </c>
      <c r="E114" s="77">
        <v>8.4600000000000009</v>
      </c>
      <c r="F114" s="77">
        <v>0.11</v>
      </c>
      <c r="G114" s="77">
        <v>7.43</v>
      </c>
      <c r="H114" s="77">
        <v>0.15</v>
      </c>
      <c r="I114" s="26">
        <f t="shared" si="7"/>
        <v>35.529999999999994</v>
      </c>
      <c r="J114" s="78"/>
      <c r="K114" s="77"/>
      <c r="L114" s="77"/>
      <c r="M114" s="77"/>
      <c r="N114" s="27">
        <f t="shared" si="8"/>
        <v>0</v>
      </c>
      <c r="O114" s="28">
        <f t="shared" si="9"/>
        <v>35.529999999999994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</v>
      </c>
      <c r="D115" s="71">
        <v>6072</v>
      </c>
      <c r="E115" s="71">
        <v>2664</v>
      </c>
      <c r="F115" s="71">
        <v>31</v>
      </c>
      <c r="G115" s="71">
        <v>2425</v>
      </c>
      <c r="H115" s="71">
        <v>36</v>
      </c>
      <c r="I115" s="17">
        <f t="shared" si="7"/>
        <v>11249</v>
      </c>
      <c r="J115" s="72"/>
      <c r="K115" s="71"/>
      <c r="L115" s="71"/>
      <c r="M115" s="71"/>
      <c r="N115" s="19">
        <f t="shared" si="8"/>
        <v>0</v>
      </c>
      <c r="O115" s="20">
        <f t="shared" si="9"/>
        <v>11249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0.1</v>
      </c>
      <c r="G116" s="89">
        <v>0</v>
      </c>
      <c r="H116" s="89">
        <v>0.4</v>
      </c>
      <c r="I116" s="47">
        <f t="shared" si="7"/>
        <v>0.5</v>
      </c>
      <c r="J116" s="90"/>
      <c r="K116" s="89"/>
      <c r="L116" s="89"/>
      <c r="M116" s="89"/>
      <c r="N116" s="49">
        <f t="shared" si="8"/>
        <v>0</v>
      </c>
      <c r="O116" s="44">
        <f t="shared" si="9"/>
        <v>0.5</v>
      </c>
      <c r="P116" s="45">
        <f>SUM(O136,P111,P112,P115)</f>
        <v>3497.4100000000003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68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0.17</v>
      </c>
      <c r="D121" s="68">
        <v>20.68</v>
      </c>
      <c r="E121" s="68">
        <v>1.53</v>
      </c>
      <c r="F121" s="68"/>
      <c r="G121" s="68">
        <v>6.9</v>
      </c>
      <c r="H121" s="68"/>
      <c r="I121" s="11">
        <f t="shared" si="7"/>
        <v>29.28</v>
      </c>
      <c r="J121" s="69"/>
      <c r="K121" s="68"/>
      <c r="L121" s="68"/>
      <c r="M121" s="68"/>
      <c r="N121" s="13">
        <f t="shared" si="8"/>
        <v>0</v>
      </c>
      <c r="O121" s="14">
        <f t="shared" si="9"/>
        <v>29.28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69</v>
      </c>
      <c r="D122" s="71">
        <v>6339</v>
      </c>
      <c r="E122" s="71">
        <v>482</v>
      </c>
      <c r="F122" s="71"/>
      <c r="G122" s="71">
        <v>2069</v>
      </c>
      <c r="H122" s="71"/>
      <c r="I122" s="17">
        <f t="shared" si="7"/>
        <v>8959</v>
      </c>
      <c r="J122" s="72"/>
      <c r="K122" s="71"/>
      <c r="L122" s="71"/>
      <c r="M122" s="71"/>
      <c r="N122" s="19">
        <f t="shared" si="8"/>
        <v>0</v>
      </c>
      <c r="O122" s="20">
        <f t="shared" si="9"/>
        <v>8959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0.01</v>
      </c>
      <c r="D124" s="77">
        <v>14.56</v>
      </c>
      <c r="E124" s="77">
        <v>0.14000000000000001</v>
      </c>
      <c r="F124" s="77"/>
      <c r="G124" s="77">
        <v>1.2</v>
      </c>
      <c r="H124" s="77"/>
      <c r="I124" s="26">
        <f t="shared" si="7"/>
        <v>15.91</v>
      </c>
      <c r="J124" s="78"/>
      <c r="K124" s="77"/>
      <c r="L124" s="77"/>
      <c r="M124" s="77"/>
      <c r="N124" s="27">
        <f t="shared" si="8"/>
        <v>0</v>
      </c>
      <c r="O124" s="28">
        <f t="shared" si="9"/>
        <v>15.91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</v>
      </c>
      <c r="D125" s="71">
        <v>4406</v>
      </c>
      <c r="E125" s="71">
        <v>44</v>
      </c>
      <c r="F125" s="71"/>
      <c r="G125" s="71">
        <v>392</v>
      </c>
      <c r="H125" s="71"/>
      <c r="I125" s="17">
        <f t="shared" si="7"/>
        <v>4845</v>
      </c>
      <c r="J125" s="72"/>
      <c r="K125" s="71"/>
      <c r="L125" s="71"/>
      <c r="M125" s="71"/>
      <c r="N125" s="19">
        <f t="shared" si="8"/>
        <v>0</v>
      </c>
      <c r="O125" s="20">
        <f t="shared" si="9"/>
        <v>4845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1.06</v>
      </c>
      <c r="D127" s="77">
        <v>54.03</v>
      </c>
      <c r="E127" s="77">
        <v>2.92</v>
      </c>
      <c r="F127" s="77"/>
      <c r="G127" s="77">
        <v>4.82</v>
      </c>
      <c r="H127" s="77"/>
      <c r="I127" s="26">
        <f t="shared" si="7"/>
        <v>62.830000000000005</v>
      </c>
      <c r="J127" s="78"/>
      <c r="K127" s="77"/>
      <c r="L127" s="77"/>
      <c r="M127" s="77"/>
      <c r="N127" s="27">
        <f t="shared" si="8"/>
        <v>0</v>
      </c>
      <c r="O127" s="28">
        <f t="shared" si="9"/>
        <v>62.830000000000005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348</v>
      </c>
      <c r="D128" s="71">
        <v>16939</v>
      </c>
      <c r="E128" s="71">
        <v>819</v>
      </c>
      <c r="F128" s="71"/>
      <c r="G128" s="71">
        <v>1319</v>
      </c>
      <c r="H128" s="71"/>
      <c r="I128" s="17">
        <f t="shared" si="7"/>
        <v>19425</v>
      </c>
      <c r="J128" s="72"/>
      <c r="K128" s="71"/>
      <c r="L128" s="71"/>
      <c r="M128" s="71"/>
      <c r="N128" s="19">
        <f t="shared" si="8"/>
        <v>0</v>
      </c>
      <c r="O128" s="20">
        <f t="shared" si="9"/>
        <v>19425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9.93</v>
      </c>
      <c r="D130" s="68">
        <v>672.55</v>
      </c>
      <c r="E130" s="68">
        <v>14.91</v>
      </c>
      <c r="F130" s="68">
        <v>281.39</v>
      </c>
      <c r="G130" s="68">
        <v>2443.85</v>
      </c>
      <c r="H130" s="68">
        <v>23.66</v>
      </c>
      <c r="I130" s="11">
        <f t="shared" si="7"/>
        <v>3446.2899999999995</v>
      </c>
      <c r="J130" s="69"/>
      <c r="K130" s="68"/>
      <c r="L130" s="68">
        <v>0.33</v>
      </c>
      <c r="M130" s="68">
        <v>6.78</v>
      </c>
      <c r="N130" s="13">
        <f>SUM(J130:M130)</f>
        <v>7.11</v>
      </c>
      <c r="O130" s="14">
        <f t="shared" si="9"/>
        <v>3453.3999999999996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3021</v>
      </c>
      <c r="D131" s="71">
        <v>149462</v>
      </c>
      <c r="E131" s="71">
        <v>4506</v>
      </c>
      <c r="F131" s="71">
        <v>63010</v>
      </c>
      <c r="G131" s="71">
        <v>707530</v>
      </c>
      <c r="H131" s="71">
        <v>3764</v>
      </c>
      <c r="I131" s="17">
        <f t="shared" si="7"/>
        <v>931293</v>
      </c>
      <c r="J131" s="72"/>
      <c r="K131" s="71"/>
      <c r="L131" s="71">
        <v>16</v>
      </c>
      <c r="M131" s="71">
        <v>419</v>
      </c>
      <c r="N131" s="19">
        <f t="shared" si="8"/>
        <v>435</v>
      </c>
      <c r="O131" s="20">
        <f t="shared" si="9"/>
        <v>931728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25.1</v>
      </c>
      <c r="D132" s="80">
        <v>2453.4</v>
      </c>
      <c r="E132" s="80">
        <v>6.9</v>
      </c>
      <c r="F132" s="80">
        <v>666.9</v>
      </c>
      <c r="G132" s="80">
        <v>8256.7000000000007</v>
      </c>
      <c r="H132" s="80">
        <v>78.7</v>
      </c>
      <c r="I132" s="29">
        <f t="shared" ref="I132:I138" si="10">SUM(C132:H132)</f>
        <v>11487.7</v>
      </c>
      <c r="J132" s="81"/>
      <c r="K132" s="80"/>
      <c r="L132" s="80">
        <v>0.7</v>
      </c>
      <c r="M132" s="80">
        <v>14.3</v>
      </c>
      <c r="N132" s="30">
        <f t="shared" ref="N132:N138" si="11">SUM(J132:M132)</f>
        <v>15</v>
      </c>
      <c r="O132" s="31">
        <f t="shared" ref="O132:O138" si="12">SUM(N132,I132)</f>
        <v>11502.7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9.93</v>
      </c>
      <c r="D133" s="77">
        <v>335.49</v>
      </c>
      <c r="E133" s="77">
        <v>14.82</v>
      </c>
      <c r="F133" s="77">
        <v>281.37</v>
      </c>
      <c r="G133" s="77">
        <v>2439.4</v>
      </c>
      <c r="H133" s="77">
        <v>13.59</v>
      </c>
      <c r="I133" s="26">
        <f t="shared" si="10"/>
        <v>3094.6000000000004</v>
      </c>
      <c r="J133" s="78"/>
      <c r="K133" s="77"/>
      <c r="L133" s="77">
        <v>0.33</v>
      </c>
      <c r="M133" s="77">
        <v>5.27</v>
      </c>
      <c r="N133" s="27">
        <f t="shared" si="11"/>
        <v>5.6</v>
      </c>
      <c r="O133" s="28">
        <f t="shared" si="12"/>
        <v>3100.2000000000003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3021</v>
      </c>
      <c r="D134" s="71">
        <v>88236</v>
      </c>
      <c r="E134" s="71">
        <v>4491</v>
      </c>
      <c r="F134" s="71">
        <v>63007</v>
      </c>
      <c r="G134" s="71">
        <v>706704</v>
      </c>
      <c r="H134" s="71">
        <v>2437</v>
      </c>
      <c r="I134" s="17">
        <f t="shared" si="10"/>
        <v>867896</v>
      </c>
      <c r="J134" s="72"/>
      <c r="K134" s="71"/>
      <c r="L134" s="71">
        <v>16</v>
      </c>
      <c r="M134" s="71">
        <v>376</v>
      </c>
      <c r="N134" s="19">
        <f t="shared" si="11"/>
        <v>392</v>
      </c>
      <c r="O134" s="20">
        <f t="shared" si="12"/>
        <v>868288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25.1</v>
      </c>
      <c r="D135" s="89">
        <v>886.4</v>
      </c>
      <c r="E135" s="89">
        <v>6.4</v>
      </c>
      <c r="F135" s="89">
        <v>666.8</v>
      </c>
      <c r="G135" s="89">
        <v>8238.9</v>
      </c>
      <c r="H135" s="89">
        <v>42.1</v>
      </c>
      <c r="I135" s="47">
        <f t="shared" si="10"/>
        <v>9865.6999999999989</v>
      </c>
      <c r="J135" s="90"/>
      <c r="K135" s="89"/>
      <c r="L135" s="89">
        <v>0.7</v>
      </c>
      <c r="M135" s="89">
        <v>11.1</v>
      </c>
      <c r="N135" s="49">
        <f t="shared" si="11"/>
        <v>11.799999999999999</v>
      </c>
      <c r="O135" s="44">
        <f t="shared" si="12"/>
        <v>9877.4999999999982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9.93</v>
      </c>
      <c r="D136" s="57">
        <f t="shared" si="13"/>
        <v>713.49999999999989</v>
      </c>
      <c r="E136" s="57">
        <f t="shared" si="13"/>
        <v>17.04</v>
      </c>
      <c r="F136" s="57">
        <f t="shared" si="13"/>
        <v>281.39000000000004</v>
      </c>
      <c r="G136" s="57">
        <f t="shared" si="13"/>
        <v>2443.8500000000004</v>
      </c>
      <c r="H136" s="57">
        <f t="shared" si="13"/>
        <v>23.919999999999995</v>
      </c>
      <c r="I136" s="58">
        <f t="shared" si="10"/>
        <v>3489.63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0.72</v>
      </c>
      <c r="M136" s="57">
        <f t="shared" si="14"/>
        <v>7.06</v>
      </c>
      <c r="N136" s="60">
        <f t="shared" si="11"/>
        <v>7.7799999999999994</v>
      </c>
      <c r="O136" s="61">
        <f t="shared" si="12"/>
        <v>3497.4100000000003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3021</v>
      </c>
      <c r="D137" s="36">
        <f t="shared" si="13"/>
        <v>154508</v>
      </c>
      <c r="E137" s="36">
        <f t="shared" si="13"/>
        <v>4608</v>
      </c>
      <c r="F137" s="36">
        <f t="shared" si="13"/>
        <v>63010</v>
      </c>
      <c r="G137" s="36">
        <f t="shared" si="13"/>
        <v>707530</v>
      </c>
      <c r="H137" s="36">
        <f t="shared" si="13"/>
        <v>3777</v>
      </c>
      <c r="I137" s="17">
        <f t="shared" si="10"/>
        <v>936454</v>
      </c>
      <c r="J137" s="18">
        <f t="shared" si="14"/>
        <v>0</v>
      </c>
      <c r="K137" s="16">
        <f t="shared" si="14"/>
        <v>0</v>
      </c>
      <c r="L137" s="16">
        <f t="shared" si="14"/>
        <v>16</v>
      </c>
      <c r="M137" s="16">
        <f t="shared" si="14"/>
        <v>419</v>
      </c>
      <c r="N137" s="19">
        <f t="shared" si="11"/>
        <v>435</v>
      </c>
      <c r="O137" s="20">
        <f t="shared" si="12"/>
        <v>936889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25.1</v>
      </c>
      <c r="D138" s="41">
        <f t="shared" si="13"/>
        <v>2690.1</v>
      </c>
      <c r="E138" s="41">
        <f t="shared" si="13"/>
        <v>26.5</v>
      </c>
      <c r="F138" s="41">
        <f t="shared" si="13"/>
        <v>666.90000000000009</v>
      </c>
      <c r="G138" s="41">
        <f t="shared" si="13"/>
        <v>8256.6999999999989</v>
      </c>
      <c r="H138" s="41">
        <f t="shared" si="13"/>
        <v>79.500000000000014</v>
      </c>
      <c r="I138" s="47">
        <f t="shared" si="10"/>
        <v>11744.8</v>
      </c>
      <c r="J138" s="48">
        <f t="shared" si="14"/>
        <v>0</v>
      </c>
      <c r="K138" s="46">
        <f t="shared" si="14"/>
        <v>0</v>
      </c>
      <c r="L138" s="46">
        <f t="shared" si="14"/>
        <v>0.7</v>
      </c>
      <c r="M138" s="46">
        <f t="shared" si="14"/>
        <v>14.299999999999999</v>
      </c>
      <c r="N138" s="49">
        <f t="shared" si="11"/>
        <v>14.999999999999998</v>
      </c>
      <c r="O138" s="44">
        <f t="shared" si="12"/>
        <v>11759.8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9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164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1.54</v>
      </c>
      <c r="N11" s="27">
        <f t="shared" si="1"/>
        <v>1.54</v>
      </c>
      <c r="O11" s="28">
        <f t="shared" si="2"/>
        <v>1.54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51</v>
      </c>
      <c r="N12" s="19">
        <f t="shared" si="1"/>
        <v>51</v>
      </c>
      <c r="O12" s="20">
        <f t="shared" si="2"/>
        <v>51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4.4000000000000004</v>
      </c>
      <c r="N13" s="30">
        <f t="shared" si="1"/>
        <v>4.4000000000000004</v>
      </c>
      <c r="O13" s="31">
        <f t="shared" si="2"/>
        <v>4.4000000000000004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8.42</v>
      </c>
      <c r="E17" s="77">
        <v>0.3</v>
      </c>
      <c r="F17" s="77"/>
      <c r="G17" s="77"/>
      <c r="H17" s="77"/>
      <c r="I17" s="26">
        <f t="shared" si="0"/>
        <v>8.7200000000000006</v>
      </c>
      <c r="J17" s="78"/>
      <c r="K17" s="77"/>
      <c r="L17" s="77"/>
      <c r="M17" s="77">
        <v>2.3199999999999998</v>
      </c>
      <c r="N17" s="27">
        <f t="shared" si="1"/>
        <v>2.3199999999999998</v>
      </c>
      <c r="O17" s="28">
        <f t="shared" si="2"/>
        <v>11.040000000000001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866</v>
      </c>
      <c r="E18" s="71">
        <v>27</v>
      </c>
      <c r="F18" s="71"/>
      <c r="G18" s="71"/>
      <c r="H18" s="71"/>
      <c r="I18" s="17">
        <f t="shared" si="0"/>
        <v>893</v>
      </c>
      <c r="J18" s="72"/>
      <c r="K18" s="71"/>
      <c r="L18" s="71"/>
      <c r="M18" s="71">
        <v>85</v>
      </c>
      <c r="N18" s="19">
        <f t="shared" si="1"/>
        <v>85</v>
      </c>
      <c r="O18" s="20">
        <f t="shared" si="2"/>
        <v>978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50.1</v>
      </c>
      <c r="E19" s="80">
        <v>1.6</v>
      </c>
      <c r="F19" s="80"/>
      <c r="G19" s="80"/>
      <c r="H19" s="80"/>
      <c r="I19" s="29">
        <f t="shared" si="0"/>
        <v>51.7</v>
      </c>
      <c r="J19" s="81"/>
      <c r="K19" s="80"/>
      <c r="L19" s="80"/>
      <c r="M19" s="80">
        <v>4.3</v>
      </c>
      <c r="N19" s="30">
        <f t="shared" si="1"/>
        <v>4.3</v>
      </c>
      <c r="O19" s="31">
        <f t="shared" si="2"/>
        <v>56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5.93</v>
      </c>
      <c r="E20" s="77"/>
      <c r="F20" s="77"/>
      <c r="G20" s="77"/>
      <c r="H20" s="77"/>
      <c r="I20" s="26">
        <f t="shared" si="0"/>
        <v>5.93</v>
      </c>
      <c r="J20" s="78"/>
      <c r="K20" s="77"/>
      <c r="L20" s="77"/>
      <c r="M20" s="77">
        <v>0.81</v>
      </c>
      <c r="N20" s="27">
        <f t="shared" si="1"/>
        <v>0.81</v>
      </c>
      <c r="O20" s="28">
        <f t="shared" si="2"/>
        <v>6.74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812</v>
      </c>
      <c r="E21" s="71"/>
      <c r="F21" s="71"/>
      <c r="G21" s="71"/>
      <c r="H21" s="71"/>
      <c r="I21" s="17">
        <f t="shared" si="0"/>
        <v>812</v>
      </c>
      <c r="J21" s="72"/>
      <c r="K21" s="71"/>
      <c r="L21" s="71"/>
      <c r="M21" s="71">
        <v>41</v>
      </c>
      <c r="N21" s="19">
        <f t="shared" si="1"/>
        <v>41</v>
      </c>
      <c r="O21" s="20">
        <f t="shared" si="2"/>
        <v>853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34.799999999999997</v>
      </c>
      <c r="E22" s="80"/>
      <c r="F22" s="80"/>
      <c r="G22" s="80"/>
      <c r="H22" s="80"/>
      <c r="I22" s="29">
        <f t="shared" si="0"/>
        <v>34.799999999999997</v>
      </c>
      <c r="J22" s="81"/>
      <c r="K22" s="80"/>
      <c r="L22" s="80"/>
      <c r="M22" s="80">
        <v>1.7</v>
      </c>
      <c r="N22" s="30">
        <f t="shared" si="1"/>
        <v>1.7</v>
      </c>
      <c r="O22" s="31">
        <f t="shared" si="2"/>
        <v>36.5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11.72</v>
      </c>
      <c r="E23" s="77"/>
      <c r="F23" s="77"/>
      <c r="G23" s="77"/>
      <c r="H23" s="77"/>
      <c r="I23" s="26">
        <f t="shared" si="0"/>
        <v>11.72</v>
      </c>
      <c r="J23" s="78"/>
      <c r="K23" s="77"/>
      <c r="L23" s="77"/>
      <c r="M23" s="77"/>
      <c r="N23" s="27">
        <f t="shared" si="1"/>
        <v>0</v>
      </c>
      <c r="O23" s="28">
        <f t="shared" si="2"/>
        <v>11.72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1629</v>
      </c>
      <c r="E24" s="71"/>
      <c r="F24" s="71"/>
      <c r="G24" s="71"/>
      <c r="H24" s="71"/>
      <c r="I24" s="17">
        <f t="shared" si="0"/>
        <v>1629</v>
      </c>
      <c r="J24" s="72"/>
      <c r="K24" s="71"/>
      <c r="L24" s="71"/>
      <c r="M24" s="71"/>
      <c r="N24" s="19">
        <f t="shared" si="1"/>
        <v>0</v>
      </c>
      <c r="O24" s="20">
        <f t="shared" si="2"/>
        <v>1629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54.4</v>
      </c>
      <c r="E25" s="80"/>
      <c r="F25" s="80"/>
      <c r="G25" s="80"/>
      <c r="H25" s="80"/>
      <c r="I25" s="29">
        <f t="shared" si="0"/>
        <v>54.4</v>
      </c>
      <c r="J25" s="81"/>
      <c r="K25" s="80"/>
      <c r="L25" s="80"/>
      <c r="M25" s="80"/>
      <c r="N25" s="30">
        <f t="shared" si="1"/>
        <v>0</v>
      </c>
      <c r="O25" s="31">
        <f t="shared" si="2"/>
        <v>54.4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29.95</v>
      </c>
      <c r="E26" s="77"/>
      <c r="F26" s="77"/>
      <c r="G26" s="77">
        <v>0.53</v>
      </c>
      <c r="H26" s="77"/>
      <c r="I26" s="26">
        <f t="shared" si="0"/>
        <v>30.48</v>
      </c>
      <c r="J26" s="78"/>
      <c r="K26" s="77"/>
      <c r="L26" s="77"/>
      <c r="M26" s="77"/>
      <c r="N26" s="27">
        <f t="shared" si="1"/>
        <v>0</v>
      </c>
      <c r="O26" s="28">
        <f t="shared" si="2"/>
        <v>30.48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5354</v>
      </c>
      <c r="E27" s="71"/>
      <c r="F27" s="71"/>
      <c r="G27" s="71">
        <v>72</v>
      </c>
      <c r="H27" s="71"/>
      <c r="I27" s="17">
        <f t="shared" si="0"/>
        <v>5426</v>
      </c>
      <c r="J27" s="72"/>
      <c r="K27" s="71"/>
      <c r="L27" s="71"/>
      <c r="M27" s="71"/>
      <c r="N27" s="19">
        <f t="shared" si="1"/>
        <v>0</v>
      </c>
      <c r="O27" s="20">
        <f t="shared" si="2"/>
        <v>5426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140.6</v>
      </c>
      <c r="E28" s="80"/>
      <c r="F28" s="80"/>
      <c r="G28" s="80">
        <v>1.5</v>
      </c>
      <c r="H28" s="80"/>
      <c r="I28" s="29">
        <f t="shared" si="0"/>
        <v>142.1</v>
      </c>
      <c r="J28" s="81"/>
      <c r="K28" s="80"/>
      <c r="L28" s="80"/>
      <c r="M28" s="80"/>
      <c r="N28" s="30">
        <f t="shared" si="1"/>
        <v>0</v>
      </c>
      <c r="O28" s="31">
        <f t="shared" si="2"/>
        <v>142.1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0.11</v>
      </c>
      <c r="D29" s="77">
        <v>72.209999999999994</v>
      </c>
      <c r="E29" s="77"/>
      <c r="F29" s="77"/>
      <c r="G29" s="77"/>
      <c r="H29" s="77"/>
      <c r="I29" s="26">
        <f t="shared" si="0"/>
        <v>72.319999999999993</v>
      </c>
      <c r="J29" s="78"/>
      <c r="K29" s="77"/>
      <c r="L29" s="77"/>
      <c r="M29" s="77"/>
      <c r="N29" s="27">
        <f t="shared" si="1"/>
        <v>0</v>
      </c>
      <c r="O29" s="28">
        <f t="shared" si="2"/>
        <v>72.319999999999993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32</v>
      </c>
      <c r="D30" s="71">
        <v>14534</v>
      </c>
      <c r="E30" s="71"/>
      <c r="F30" s="71"/>
      <c r="G30" s="71"/>
      <c r="H30" s="71"/>
      <c r="I30" s="17">
        <f t="shared" si="0"/>
        <v>14566</v>
      </c>
      <c r="J30" s="72"/>
      <c r="K30" s="71"/>
      <c r="L30" s="71"/>
      <c r="M30" s="71"/>
      <c r="N30" s="19">
        <f t="shared" si="1"/>
        <v>0</v>
      </c>
      <c r="O30" s="20">
        <f t="shared" si="2"/>
        <v>14566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0.5</v>
      </c>
      <c r="D31" s="80">
        <v>310.2</v>
      </c>
      <c r="E31" s="80"/>
      <c r="F31" s="80"/>
      <c r="G31" s="80"/>
      <c r="H31" s="80"/>
      <c r="I31" s="29">
        <f t="shared" si="0"/>
        <v>310.7</v>
      </c>
      <c r="J31" s="81"/>
      <c r="K31" s="80"/>
      <c r="L31" s="80"/>
      <c r="M31" s="80"/>
      <c r="N31" s="30">
        <f t="shared" si="1"/>
        <v>0</v>
      </c>
      <c r="O31" s="31">
        <f t="shared" si="2"/>
        <v>310.7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2.3199999999999998</v>
      </c>
      <c r="D32" s="77">
        <v>65.989999999999995</v>
      </c>
      <c r="E32" s="77"/>
      <c r="F32" s="77">
        <v>7.2</v>
      </c>
      <c r="G32" s="77">
        <v>9.0299999999999994</v>
      </c>
      <c r="H32" s="77">
        <v>0.3</v>
      </c>
      <c r="I32" s="26">
        <f t="shared" si="0"/>
        <v>84.839999999999989</v>
      </c>
      <c r="J32" s="78"/>
      <c r="K32" s="77"/>
      <c r="L32" s="77"/>
      <c r="M32" s="77"/>
      <c r="N32" s="27">
        <f t="shared" si="1"/>
        <v>0</v>
      </c>
      <c r="O32" s="28">
        <f t="shared" si="2"/>
        <v>84.839999999999989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707</v>
      </c>
      <c r="D33" s="71">
        <v>14199</v>
      </c>
      <c r="E33" s="71"/>
      <c r="F33" s="71">
        <v>1512</v>
      </c>
      <c r="G33" s="71">
        <v>2239</v>
      </c>
      <c r="H33" s="71">
        <v>40</v>
      </c>
      <c r="I33" s="17">
        <f t="shared" si="0"/>
        <v>18697</v>
      </c>
      <c r="J33" s="72"/>
      <c r="K33" s="71"/>
      <c r="L33" s="71"/>
      <c r="M33" s="71"/>
      <c r="N33" s="19">
        <f t="shared" si="1"/>
        <v>0</v>
      </c>
      <c r="O33" s="20">
        <f t="shared" si="2"/>
        <v>18697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10</v>
      </c>
      <c r="D34" s="80">
        <v>263.89999999999998</v>
      </c>
      <c r="E34" s="80"/>
      <c r="F34" s="80">
        <v>19.600000000000001</v>
      </c>
      <c r="G34" s="80">
        <v>33.700000000000003</v>
      </c>
      <c r="H34" s="80">
        <v>1.2</v>
      </c>
      <c r="I34" s="29">
        <f t="shared" si="0"/>
        <v>328.4</v>
      </c>
      <c r="J34" s="81"/>
      <c r="K34" s="80"/>
      <c r="L34" s="80"/>
      <c r="M34" s="80"/>
      <c r="N34" s="30">
        <f t="shared" si="1"/>
        <v>0</v>
      </c>
      <c r="O34" s="31">
        <f t="shared" si="2"/>
        <v>328.4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1.9</v>
      </c>
      <c r="D35" s="77">
        <v>137.72</v>
      </c>
      <c r="E35" s="77">
        <v>0.09</v>
      </c>
      <c r="F35" s="77">
        <v>99.71</v>
      </c>
      <c r="G35" s="77">
        <v>46.71</v>
      </c>
      <c r="H35" s="77"/>
      <c r="I35" s="26">
        <f t="shared" si="0"/>
        <v>286.13</v>
      </c>
      <c r="J35" s="78"/>
      <c r="K35" s="77"/>
      <c r="L35" s="77"/>
      <c r="M35" s="77"/>
      <c r="N35" s="27">
        <f t="shared" si="1"/>
        <v>0</v>
      </c>
      <c r="O35" s="28">
        <f t="shared" si="2"/>
        <v>286.13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493</v>
      </c>
      <c r="D36" s="71">
        <v>33246</v>
      </c>
      <c r="E36" s="71">
        <v>23</v>
      </c>
      <c r="F36" s="71">
        <v>21782</v>
      </c>
      <c r="G36" s="71">
        <v>12600</v>
      </c>
      <c r="H36" s="71"/>
      <c r="I36" s="17">
        <f t="shared" si="0"/>
        <v>68144</v>
      </c>
      <c r="J36" s="72"/>
      <c r="K36" s="71"/>
      <c r="L36" s="71"/>
      <c r="M36" s="71"/>
      <c r="N36" s="19">
        <f t="shared" si="1"/>
        <v>0</v>
      </c>
      <c r="O36" s="20">
        <f t="shared" si="2"/>
        <v>68144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5.6</v>
      </c>
      <c r="D37" s="80">
        <v>535.29999999999995</v>
      </c>
      <c r="E37" s="80">
        <v>0.3</v>
      </c>
      <c r="F37" s="80">
        <v>241</v>
      </c>
      <c r="G37" s="80">
        <v>176.2</v>
      </c>
      <c r="H37" s="80"/>
      <c r="I37" s="29">
        <f t="shared" ref="I37:I50" si="3">SUM(C37:H37)</f>
        <v>958.39999999999986</v>
      </c>
      <c r="J37" s="81"/>
      <c r="K37" s="80"/>
      <c r="L37" s="80"/>
      <c r="M37" s="80"/>
      <c r="N37" s="30">
        <f t="shared" si="1"/>
        <v>0</v>
      </c>
      <c r="O37" s="31">
        <f t="shared" si="2"/>
        <v>958.39999999999986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2.4300000000000002</v>
      </c>
      <c r="D38" s="77">
        <v>28.87</v>
      </c>
      <c r="E38" s="77">
        <v>0.54</v>
      </c>
      <c r="F38" s="77">
        <v>27.09</v>
      </c>
      <c r="G38" s="77">
        <v>242.92</v>
      </c>
      <c r="H38" s="77"/>
      <c r="I38" s="26">
        <f t="shared" si="3"/>
        <v>301.84999999999997</v>
      </c>
      <c r="J38" s="78"/>
      <c r="K38" s="77"/>
      <c r="L38" s="77"/>
      <c r="M38" s="77"/>
      <c r="N38" s="27">
        <f t="shared" si="1"/>
        <v>0</v>
      </c>
      <c r="O38" s="28">
        <f t="shared" si="2"/>
        <v>301.84999999999997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717</v>
      </c>
      <c r="D39" s="71">
        <v>8421</v>
      </c>
      <c r="E39" s="71">
        <v>140</v>
      </c>
      <c r="F39" s="71">
        <v>5540</v>
      </c>
      <c r="G39" s="71">
        <v>66023</v>
      </c>
      <c r="H39" s="71"/>
      <c r="I39" s="17">
        <f t="shared" si="3"/>
        <v>80841</v>
      </c>
      <c r="J39" s="72"/>
      <c r="K39" s="71"/>
      <c r="L39" s="71"/>
      <c r="M39" s="71"/>
      <c r="N39" s="19">
        <f t="shared" si="1"/>
        <v>0</v>
      </c>
      <c r="O39" s="20">
        <f t="shared" si="2"/>
        <v>80841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8.1999999999999993</v>
      </c>
      <c r="D40" s="80">
        <v>122.1</v>
      </c>
      <c r="E40" s="80">
        <v>2.1</v>
      </c>
      <c r="F40" s="80">
        <v>54.4</v>
      </c>
      <c r="G40" s="80">
        <v>849</v>
      </c>
      <c r="H40" s="80"/>
      <c r="I40" s="29">
        <f t="shared" si="3"/>
        <v>1035.8</v>
      </c>
      <c r="J40" s="81"/>
      <c r="K40" s="80"/>
      <c r="L40" s="80"/>
      <c r="M40" s="80"/>
      <c r="N40" s="30">
        <f t="shared" si="1"/>
        <v>0</v>
      </c>
      <c r="O40" s="31">
        <f t="shared" si="2"/>
        <v>1035.8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4.7300000000000004</v>
      </c>
      <c r="D41" s="77">
        <v>27.44</v>
      </c>
      <c r="E41" s="77"/>
      <c r="F41" s="77">
        <v>4.08</v>
      </c>
      <c r="G41" s="77">
        <v>263.39</v>
      </c>
      <c r="H41" s="77">
        <v>0.13</v>
      </c>
      <c r="I41" s="26">
        <f t="shared" si="3"/>
        <v>299.77</v>
      </c>
      <c r="J41" s="78"/>
      <c r="K41" s="77"/>
      <c r="L41" s="77"/>
      <c r="M41" s="77"/>
      <c r="N41" s="27">
        <f t="shared" si="1"/>
        <v>0</v>
      </c>
      <c r="O41" s="28">
        <f t="shared" si="2"/>
        <v>299.77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1634</v>
      </c>
      <c r="D42" s="71">
        <v>7495</v>
      </c>
      <c r="E42" s="71"/>
      <c r="F42" s="71">
        <v>889</v>
      </c>
      <c r="G42" s="71">
        <v>74538</v>
      </c>
      <c r="H42" s="71">
        <v>18</v>
      </c>
      <c r="I42" s="17">
        <f t="shared" si="3"/>
        <v>84574</v>
      </c>
      <c r="J42" s="72"/>
      <c r="K42" s="71"/>
      <c r="L42" s="71"/>
      <c r="M42" s="71"/>
      <c r="N42" s="19">
        <f t="shared" si="1"/>
        <v>0</v>
      </c>
      <c r="O42" s="20">
        <f t="shared" si="2"/>
        <v>84574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17.600000000000001</v>
      </c>
      <c r="D43" s="80">
        <v>104.7</v>
      </c>
      <c r="E43" s="80"/>
      <c r="F43" s="80">
        <v>8.5</v>
      </c>
      <c r="G43" s="80">
        <v>935.7</v>
      </c>
      <c r="H43" s="80">
        <v>0.4</v>
      </c>
      <c r="I43" s="29">
        <f t="shared" si="3"/>
        <v>1066.9000000000001</v>
      </c>
      <c r="J43" s="81"/>
      <c r="K43" s="80"/>
      <c r="L43" s="80"/>
      <c r="M43" s="80"/>
      <c r="N43" s="30">
        <f t="shared" si="1"/>
        <v>0</v>
      </c>
      <c r="O43" s="31">
        <f t="shared" si="2"/>
        <v>1066.9000000000001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3.83</v>
      </c>
      <c r="D44" s="77">
        <v>78.63</v>
      </c>
      <c r="E44" s="77"/>
      <c r="F44" s="77">
        <v>62.21</v>
      </c>
      <c r="G44" s="77">
        <v>121.77</v>
      </c>
      <c r="H44" s="77"/>
      <c r="I44" s="26">
        <f t="shared" si="3"/>
        <v>266.44</v>
      </c>
      <c r="J44" s="78"/>
      <c r="K44" s="77"/>
      <c r="L44" s="77"/>
      <c r="M44" s="77"/>
      <c r="N44" s="27">
        <f t="shared" si="1"/>
        <v>0</v>
      </c>
      <c r="O44" s="28">
        <f t="shared" si="2"/>
        <v>266.44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1209</v>
      </c>
      <c r="D45" s="71">
        <v>21452</v>
      </c>
      <c r="E45" s="71"/>
      <c r="F45" s="71">
        <v>15337</v>
      </c>
      <c r="G45" s="71">
        <v>35720</v>
      </c>
      <c r="H45" s="71"/>
      <c r="I45" s="17">
        <f t="shared" si="3"/>
        <v>73718</v>
      </c>
      <c r="J45" s="72"/>
      <c r="K45" s="71"/>
      <c r="L45" s="71"/>
      <c r="M45" s="71"/>
      <c r="N45" s="19">
        <f t="shared" si="1"/>
        <v>0</v>
      </c>
      <c r="O45" s="20">
        <f t="shared" si="2"/>
        <v>73718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11.5</v>
      </c>
      <c r="D46" s="80">
        <v>261.2</v>
      </c>
      <c r="E46" s="80"/>
      <c r="F46" s="80">
        <v>123.2</v>
      </c>
      <c r="G46" s="80">
        <v>380.6</v>
      </c>
      <c r="H46" s="80"/>
      <c r="I46" s="29">
        <f t="shared" si="3"/>
        <v>776.5</v>
      </c>
      <c r="J46" s="81"/>
      <c r="K46" s="80"/>
      <c r="L46" s="80"/>
      <c r="M46" s="80"/>
      <c r="N46" s="30">
        <f t="shared" si="1"/>
        <v>0</v>
      </c>
      <c r="O46" s="31">
        <f t="shared" si="2"/>
        <v>776.5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4.87</v>
      </c>
      <c r="D47" s="77">
        <v>150.04</v>
      </c>
      <c r="E47" s="77">
        <v>1.38</v>
      </c>
      <c r="F47" s="77">
        <v>1.87</v>
      </c>
      <c r="G47" s="77">
        <v>144.27000000000001</v>
      </c>
      <c r="H47" s="77">
        <v>1.67</v>
      </c>
      <c r="I47" s="26">
        <f t="shared" si="3"/>
        <v>304.10000000000002</v>
      </c>
      <c r="J47" s="78"/>
      <c r="K47" s="77"/>
      <c r="L47" s="77"/>
      <c r="M47" s="77">
        <v>0.14000000000000001</v>
      </c>
      <c r="N47" s="27">
        <f t="shared" si="1"/>
        <v>0.14000000000000001</v>
      </c>
      <c r="O47" s="28">
        <f t="shared" si="2"/>
        <v>304.24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1928</v>
      </c>
      <c r="D48" s="71">
        <v>43439</v>
      </c>
      <c r="E48" s="71">
        <v>401</v>
      </c>
      <c r="F48" s="71">
        <v>383</v>
      </c>
      <c r="G48" s="71">
        <v>36830</v>
      </c>
      <c r="H48" s="71">
        <v>361</v>
      </c>
      <c r="I48" s="17">
        <f t="shared" si="3"/>
        <v>83342</v>
      </c>
      <c r="J48" s="72"/>
      <c r="K48" s="71"/>
      <c r="L48" s="71"/>
      <c r="M48" s="71">
        <v>19</v>
      </c>
      <c r="N48" s="19">
        <f t="shared" si="1"/>
        <v>19</v>
      </c>
      <c r="O48" s="20">
        <f t="shared" si="2"/>
        <v>83361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2.2999999999999998</v>
      </c>
      <c r="D49" s="80">
        <v>51.1</v>
      </c>
      <c r="E49" s="80">
        <v>0.2</v>
      </c>
      <c r="F49" s="80">
        <v>2.6</v>
      </c>
      <c r="G49" s="80">
        <v>208.3</v>
      </c>
      <c r="H49" s="80">
        <v>2.9</v>
      </c>
      <c r="I49" s="29">
        <f t="shared" si="3"/>
        <v>267.39999999999998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267.39999999999998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20.190000000000001</v>
      </c>
      <c r="D50" s="68">
        <v>603.97</v>
      </c>
      <c r="E50" s="68">
        <v>2.0099999999999998</v>
      </c>
      <c r="F50" s="68">
        <v>202.16</v>
      </c>
      <c r="G50" s="68">
        <v>828.62</v>
      </c>
      <c r="H50" s="68">
        <v>2.1</v>
      </c>
      <c r="I50" s="11">
        <f t="shared" si="3"/>
        <v>1659.05</v>
      </c>
      <c r="J50" s="69"/>
      <c r="K50" s="68"/>
      <c r="L50" s="68"/>
      <c r="M50" s="68">
        <v>4.8099999999999996</v>
      </c>
      <c r="N50" s="13">
        <f t="shared" si="1"/>
        <v>4.8099999999999996</v>
      </c>
      <c r="O50" s="14">
        <f t="shared" si="2"/>
        <v>1663.86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6720</v>
      </c>
      <c r="D51" s="71">
        <v>149972</v>
      </c>
      <c r="E51" s="71">
        <v>564</v>
      </c>
      <c r="F51" s="71">
        <v>45443</v>
      </c>
      <c r="G51" s="71">
        <v>228022</v>
      </c>
      <c r="H51" s="71">
        <v>419</v>
      </c>
      <c r="I51" s="17">
        <f t="shared" ref="I51:I58" si="4">SUM(C51:H51)</f>
        <v>431140</v>
      </c>
      <c r="J51" s="72"/>
      <c r="K51" s="71"/>
      <c r="L51" s="71"/>
      <c r="M51" s="71">
        <v>196</v>
      </c>
      <c r="N51" s="19">
        <f t="shared" si="1"/>
        <v>196</v>
      </c>
      <c r="O51" s="20">
        <f>SUM(N51,I51)</f>
        <v>431336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55.7</v>
      </c>
      <c r="D52" s="80">
        <v>1852.2</v>
      </c>
      <c r="E52" s="80">
        <v>2.6</v>
      </c>
      <c r="F52" s="80">
        <v>449.3</v>
      </c>
      <c r="G52" s="80">
        <v>2585</v>
      </c>
      <c r="H52" s="80">
        <v>4.5</v>
      </c>
      <c r="I52" s="29">
        <f t="shared" si="4"/>
        <v>4949.3</v>
      </c>
      <c r="J52" s="81"/>
      <c r="K52" s="80"/>
      <c r="L52" s="80"/>
      <c r="M52" s="80">
        <v>10.4</v>
      </c>
      <c r="N52" s="30">
        <f t="shared" si="1"/>
        <v>10.4</v>
      </c>
      <c r="O52" s="31">
        <f t="shared" si="2"/>
        <v>4959.7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20.190000000000001</v>
      </c>
      <c r="D53" s="77">
        <v>505.67</v>
      </c>
      <c r="E53" s="77">
        <v>2.0099999999999998</v>
      </c>
      <c r="F53" s="77">
        <v>202.16</v>
      </c>
      <c r="G53" s="77">
        <v>828.09</v>
      </c>
      <c r="H53" s="77">
        <v>1.8</v>
      </c>
      <c r="I53" s="26">
        <f t="shared" si="4"/>
        <v>1559.9199999999998</v>
      </c>
      <c r="J53" s="78"/>
      <c r="K53" s="77"/>
      <c r="L53" s="77"/>
      <c r="M53" s="77">
        <v>3.27</v>
      </c>
      <c r="N53" s="27">
        <f t="shared" si="1"/>
        <v>3.27</v>
      </c>
      <c r="O53" s="28">
        <f t="shared" si="2"/>
        <v>1563.1899999999998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6720</v>
      </c>
      <c r="D54" s="71">
        <v>131744</v>
      </c>
      <c r="E54" s="71">
        <v>564</v>
      </c>
      <c r="F54" s="71">
        <v>45443</v>
      </c>
      <c r="G54" s="71">
        <v>227950</v>
      </c>
      <c r="H54" s="71">
        <v>379</v>
      </c>
      <c r="I54" s="17">
        <f t="shared" si="4"/>
        <v>412800</v>
      </c>
      <c r="J54" s="72"/>
      <c r="K54" s="71"/>
      <c r="L54" s="71"/>
      <c r="M54" s="71">
        <v>145</v>
      </c>
      <c r="N54" s="19">
        <f t="shared" si="1"/>
        <v>145</v>
      </c>
      <c r="O54" s="20">
        <f t="shared" si="2"/>
        <v>412945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55.7</v>
      </c>
      <c r="D55" s="74">
        <v>1413.2</v>
      </c>
      <c r="E55" s="74">
        <v>2.6</v>
      </c>
      <c r="F55" s="74">
        <v>449.3</v>
      </c>
      <c r="G55" s="74">
        <v>2583.5</v>
      </c>
      <c r="H55" s="74">
        <v>3.3</v>
      </c>
      <c r="I55" s="23">
        <f t="shared" si="4"/>
        <v>4507.6000000000004</v>
      </c>
      <c r="J55" s="75"/>
      <c r="K55" s="74"/>
      <c r="L55" s="74"/>
      <c r="M55" s="74">
        <v>6</v>
      </c>
      <c r="N55" s="23">
        <f t="shared" si="1"/>
        <v>6</v>
      </c>
      <c r="O55" s="25">
        <f t="shared" si="2"/>
        <v>4513.6000000000004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20.190000000000001</v>
      </c>
      <c r="D56" s="10">
        <f t="shared" si="5"/>
        <v>616.91999999999996</v>
      </c>
      <c r="E56" s="10">
        <f t="shared" si="5"/>
        <v>2.31</v>
      </c>
      <c r="F56" s="10">
        <f t="shared" si="5"/>
        <v>202.16000000000003</v>
      </c>
      <c r="G56" s="10">
        <f t="shared" si="5"/>
        <v>828.61999999999989</v>
      </c>
      <c r="H56" s="10">
        <f t="shared" si="5"/>
        <v>2.1</v>
      </c>
      <c r="I56" s="34">
        <f>SUM(C56:H56)</f>
        <v>1672.2999999999997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4.8099999999999996</v>
      </c>
      <c r="N56" s="12">
        <f t="shared" si="1"/>
        <v>4.8099999999999996</v>
      </c>
      <c r="O56" s="14">
        <f t="shared" si="2"/>
        <v>1677.1099999999997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6720</v>
      </c>
      <c r="D57" s="36">
        <f t="shared" si="5"/>
        <v>151447</v>
      </c>
      <c r="E57" s="36">
        <f t="shared" si="5"/>
        <v>591</v>
      </c>
      <c r="F57" s="36">
        <f t="shared" si="5"/>
        <v>45443</v>
      </c>
      <c r="G57" s="36">
        <f t="shared" si="5"/>
        <v>228022</v>
      </c>
      <c r="H57" s="36">
        <f t="shared" si="5"/>
        <v>419</v>
      </c>
      <c r="I57" s="37">
        <f t="shared" si="4"/>
        <v>432642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196</v>
      </c>
      <c r="N57" s="38">
        <f t="shared" si="1"/>
        <v>196</v>
      </c>
      <c r="O57" s="20">
        <f t="shared" si="2"/>
        <v>432838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55.7</v>
      </c>
      <c r="D58" s="41">
        <f t="shared" si="5"/>
        <v>1928.3999999999996</v>
      </c>
      <c r="E58" s="41">
        <f t="shared" si="5"/>
        <v>4.2</v>
      </c>
      <c r="F58" s="41">
        <f t="shared" si="5"/>
        <v>449.3</v>
      </c>
      <c r="G58" s="41">
        <f t="shared" si="5"/>
        <v>2585.0000000000005</v>
      </c>
      <c r="H58" s="41">
        <f t="shared" si="5"/>
        <v>4.5</v>
      </c>
      <c r="I58" s="42">
        <f t="shared" si="4"/>
        <v>5027.1000000000004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10.399999999999999</v>
      </c>
      <c r="N58" s="43">
        <f t="shared" si="1"/>
        <v>10.399999999999999</v>
      </c>
      <c r="O58" s="44">
        <f t="shared" si="2"/>
        <v>5037.5</v>
      </c>
      <c r="P58" s="45">
        <f>SUM(O56,P53,P54,P57)</f>
        <v>1677.1099999999997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164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1.54</v>
      </c>
      <c r="N69" s="27">
        <f t="shared" si="8"/>
        <v>1.54</v>
      </c>
      <c r="O69" s="28">
        <f t="shared" si="9"/>
        <v>1.54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51</v>
      </c>
      <c r="N70" s="19">
        <f t="shared" si="8"/>
        <v>51</v>
      </c>
      <c r="O70" s="20">
        <f t="shared" si="9"/>
        <v>51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4.4000000000000004</v>
      </c>
      <c r="N71" s="30">
        <f t="shared" si="8"/>
        <v>4.4000000000000004</v>
      </c>
      <c r="O71" s="31">
        <f t="shared" si="9"/>
        <v>4.4000000000000004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8.42</v>
      </c>
      <c r="E75" s="77">
        <v>0.3</v>
      </c>
      <c r="F75" s="77"/>
      <c r="G75" s="77"/>
      <c r="H75" s="77"/>
      <c r="I75" s="26">
        <f t="shared" si="7"/>
        <v>8.7200000000000006</v>
      </c>
      <c r="J75" s="78"/>
      <c r="K75" s="77"/>
      <c r="L75" s="77"/>
      <c r="M75" s="77">
        <v>2.3199999999999998</v>
      </c>
      <c r="N75" s="27">
        <f t="shared" si="8"/>
        <v>2.3199999999999998</v>
      </c>
      <c r="O75" s="28">
        <f t="shared" si="9"/>
        <v>11.040000000000001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866</v>
      </c>
      <c r="E76" s="71">
        <v>27</v>
      </c>
      <c r="F76" s="71"/>
      <c r="G76" s="71"/>
      <c r="H76" s="71"/>
      <c r="I76" s="17">
        <f t="shared" si="7"/>
        <v>893</v>
      </c>
      <c r="J76" s="72"/>
      <c r="K76" s="71"/>
      <c r="L76" s="71"/>
      <c r="M76" s="71">
        <v>85</v>
      </c>
      <c r="N76" s="19">
        <f t="shared" si="8"/>
        <v>85</v>
      </c>
      <c r="O76" s="20">
        <f t="shared" si="9"/>
        <v>978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50.1</v>
      </c>
      <c r="E77" s="80">
        <v>1.6</v>
      </c>
      <c r="F77" s="80"/>
      <c r="G77" s="80"/>
      <c r="H77" s="80"/>
      <c r="I77" s="29">
        <f t="shared" si="7"/>
        <v>51.7</v>
      </c>
      <c r="J77" s="81"/>
      <c r="K77" s="80"/>
      <c r="L77" s="80"/>
      <c r="M77" s="80">
        <v>4.3</v>
      </c>
      <c r="N77" s="30">
        <f t="shared" si="8"/>
        <v>4.3</v>
      </c>
      <c r="O77" s="31">
        <f t="shared" si="9"/>
        <v>56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5.93</v>
      </c>
      <c r="E78" s="77"/>
      <c r="F78" s="77"/>
      <c r="G78" s="77"/>
      <c r="H78" s="77"/>
      <c r="I78" s="26">
        <f t="shared" si="7"/>
        <v>5.93</v>
      </c>
      <c r="J78" s="78"/>
      <c r="K78" s="77"/>
      <c r="L78" s="77"/>
      <c r="M78" s="77">
        <v>0.81</v>
      </c>
      <c r="N78" s="27">
        <f t="shared" si="8"/>
        <v>0.81</v>
      </c>
      <c r="O78" s="28">
        <f t="shared" si="9"/>
        <v>6.74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812</v>
      </c>
      <c r="E79" s="71"/>
      <c r="F79" s="71"/>
      <c r="G79" s="71"/>
      <c r="H79" s="71"/>
      <c r="I79" s="17">
        <f t="shared" si="7"/>
        <v>812</v>
      </c>
      <c r="J79" s="72"/>
      <c r="K79" s="71"/>
      <c r="L79" s="71"/>
      <c r="M79" s="71">
        <v>41</v>
      </c>
      <c r="N79" s="19">
        <f t="shared" si="8"/>
        <v>41</v>
      </c>
      <c r="O79" s="20">
        <f t="shared" si="9"/>
        <v>853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34.799999999999997</v>
      </c>
      <c r="E80" s="80"/>
      <c r="F80" s="80"/>
      <c r="G80" s="80"/>
      <c r="H80" s="80"/>
      <c r="I80" s="29">
        <f t="shared" si="7"/>
        <v>34.799999999999997</v>
      </c>
      <c r="J80" s="81"/>
      <c r="K80" s="80"/>
      <c r="L80" s="80"/>
      <c r="M80" s="80">
        <v>1.7</v>
      </c>
      <c r="N80" s="30">
        <f t="shared" si="8"/>
        <v>1.7</v>
      </c>
      <c r="O80" s="31">
        <f t="shared" si="9"/>
        <v>36.5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11.72</v>
      </c>
      <c r="E81" s="77"/>
      <c r="F81" s="77"/>
      <c r="G81" s="77"/>
      <c r="H81" s="77"/>
      <c r="I81" s="26">
        <f t="shared" si="7"/>
        <v>11.72</v>
      </c>
      <c r="J81" s="78"/>
      <c r="K81" s="77"/>
      <c r="L81" s="77"/>
      <c r="M81" s="77"/>
      <c r="N81" s="27">
        <f t="shared" si="8"/>
        <v>0</v>
      </c>
      <c r="O81" s="28">
        <f t="shared" si="9"/>
        <v>11.72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1629</v>
      </c>
      <c r="E82" s="71"/>
      <c r="F82" s="71"/>
      <c r="G82" s="71"/>
      <c r="H82" s="71"/>
      <c r="I82" s="17">
        <f t="shared" si="7"/>
        <v>1629</v>
      </c>
      <c r="J82" s="72"/>
      <c r="K82" s="71"/>
      <c r="L82" s="71"/>
      <c r="M82" s="71"/>
      <c r="N82" s="19">
        <f t="shared" si="8"/>
        <v>0</v>
      </c>
      <c r="O82" s="20">
        <f t="shared" si="9"/>
        <v>1629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54.4</v>
      </c>
      <c r="E83" s="80"/>
      <c r="F83" s="80"/>
      <c r="G83" s="80"/>
      <c r="H83" s="80"/>
      <c r="I83" s="29">
        <f t="shared" si="7"/>
        <v>54.4</v>
      </c>
      <c r="J83" s="81"/>
      <c r="K83" s="80"/>
      <c r="L83" s="80"/>
      <c r="M83" s="80"/>
      <c r="N83" s="30">
        <f t="shared" si="8"/>
        <v>0</v>
      </c>
      <c r="O83" s="31">
        <f t="shared" si="9"/>
        <v>54.4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29.95</v>
      </c>
      <c r="E84" s="77"/>
      <c r="F84" s="77"/>
      <c r="G84" s="77">
        <v>0.53</v>
      </c>
      <c r="H84" s="77"/>
      <c r="I84" s="26">
        <f t="shared" si="7"/>
        <v>30.48</v>
      </c>
      <c r="J84" s="78"/>
      <c r="K84" s="77"/>
      <c r="L84" s="77"/>
      <c r="M84" s="77"/>
      <c r="N84" s="27">
        <f t="shared" si="8"/>
        <v>0</v>
      </c>
      <c r="O84" s="28">
        <f t="shared" si="9"/>
        <v>30.48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5354</v>
      </c>
      <c r="E85" s="71"/>
      <c r="F85" s="71"/>
      <c r="G85" s="71">
        <v>72</v>
      </c>
      <c r="H85" s="71"/>
      <c r="I85" s="17">
        <f t="shared" si="7"/>
        <v>5426</v>
      </c>
      <c r="J85" s="72"/>
      <c r="K85" s="71"/>
      <c r="L85" s="71"/>
      <c r="M85" s="71"/>
      <c r="N85" s="19">
        <f t="shared" si="8"/>
        <v>0</v>
      </c>
      <c r="O85" s="20">
        <f t="shared" si="9"/>
        <v>5426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140.6</v>
      </c>
      <c r="E86" s="80"/>
      <c r="F86" s="80"/>
      <c r="G86" s="80">
        <v>1.5</v>
      </c>
      <c r="H86" s="80"/>
      <c r="I86" s="29">
        <f t="shared" si="7"/>
        <v>142.1</v>
      </c>
      <c r="J86" s="81"/>
      <c r="K86" s="80"/>
      <c r="L86" s="80"/>
      <c r="M86" s="80"/>
      <c r="N86" s="30">
        <f t="shared" si="8"/>
        <v>0</v>
      </c>
      <c r="O86" s="31">
        <f t="shared" si="9"/>
        <v>142.1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0.11</v>
      </c>
      <c r="D87" s="77">
        <v>72.209999999999994</v>
      </c>
      <c r="E87" s="77"/>
      <c r="F87" s="77"/>
      <c r="G87" s="77"/>
      <c r="H87" s="77"/>
      <c r="I87" s="26">
        <f t="shared" si="7"/>
        <v>72.319999999999993</v>
      </c>
      <c r="J87" s="78"/>
      <c r="K87" s="77"/>
      <c r="L87" s="77"/>
      <c r="M87" s="77"/>
      <c r="N87" s="27">
        <f t="shared" si="8"/>
        <v>0</v>
      </c>
      <c r="O87" s="28">
        <f t="shared" si="9"/>
        <v>72.319999999999993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32</v>
      </c>
      <c r="D88" s="71">
        <v>14534</v>
      </c>
      <c r="E88" s="71"/>
      <c r="F88" s="71"/>
      <c r="G88" s="71"/>
      <c r="H88" s="71"/>
      <c r="I88" s="17">
        <f t="shared" si="7"/>
        <v>14566</v>
      </c>
      <c r="J88" s="72"/>
      <c r="K88" s="71"/>
      <c r="L88" s="71"/>
      <c r="M88" s="71"/>
      <c r="N88" s="19">
        <f t="shared" si="8"/>
        <v>0</v>
      </c>
      <c r="O88" s="20">
        <f t="shared" si="9"/>
        <v>14566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0.5</v>
      </c>
      <c r="D89" s="80">
        <v>310.2</v>
      </c>
      <c r="E89" s="80"/>
      <c r="F89" s="80"/>
      <c r="G89" s="80"/>
      <c r="H89" s="80"/>
      <c r="I89" s="29">
        <f t="shared" si="7"/>
        <v>310.7</v>
      </c>
      <c r="J89" s="81"/>
      <c r="K89" s="80"/>
      <c r="L89" s="80"/>
      <c r="M89" s="80"/>
      <c r="N89" s="30">
        <f t="shared" si="8"/>
        <v>0</v>
      </c>
      <c r="O89" s="31">
        <f t="shared" si="9"/>
        <v>310.7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2.3199999999999998</v>
      </c>
      <c r="D90" s="77">
        <v>65.989999999999995</v>
      </c>
      <c r="E90" s="77"/>
      <c r="F90" s="77">
        <v>7.2</v>
      </c>
      <c r="G90" s="77">
        <v>9.0299999999999994</v>
      </c>
      <c r="H90" s="77">
        <v>0.3</v>
      </c>
      <c r="I90" s="26">
        <f t="shared" si="7"/>
        <v>84.839999999999989</v>
      </c>
      <c r="J90" s="78"/>
      <c r="K90" s="77"/>
      <c r="L90" s="77"/>
      <c r="M90" s="77"/>
      <c r="N90" s="27">
        <f t="shared" si="8"/>
        <v>0</v>
      </c>
      <c r="O90" s="28">
        <f t="shared" si="9"/>
        <v>84.839999999999989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707</v>
      </c>
      <c r="D91" s="71">
        <v>14199</v>
      </c>
      <c r="E91" s="71"/>
      <c r="F91" s="71">
        <v>1512</v>
      </c>
      <c r="G91" s="71">
        <v>2239</v>
      </c>
      <c r="H91" s="71">
        <v>40</v>
      </c>
      <c r="I91" s="17">
        <f t="shared" si="7"/>
        <v>18697</v>
      </c>
      <c r="J91" s="72"/>
      <c r="K91" s="71"/>
      <c r="L91" s="71"/>
      <c r="M91" s="71"/>
      <c r="N91" s="19">
        <f t="shared" si="8"/>
        <v>0</v>
      </c>
      <c r="O91" s="20">
        <f t="shared" si="9"/>
        <v>18697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10</v>
      </c>
      <c r="D92" s="80">
        <v>263.89999999999998</v>
      </c>
      <c r="E92" s="80"/>
      <c r="F92" s="80">
        <v>19.600000000000001</v>
      </c>
      <c r="G92" s="80">
        <v>33.700000000000003</v>
      </c>
      <c r="H92" s="80">
        <v>1.2</v>
      </c>
      <c r="I92" s="29">
        <f t="shared" si="7"/>
        <v>328.4</v>
      </c>
      <c r="J92" s="81"/>
      <c r="K92" s="80"/>
      <c r="L92" s="80"/>
      <c r="M92" s="80"/>
      <c r="N92" s="30">
        <f t="shared" si="8"/>
        <v>0</v>
      </c>
      <c r="O92" s="31">
        <f t="shared" si="9"/>
        <v>328.4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1.9</v>
      </c>
      <c r="D93" s="77">
        <v>137.72</v>
      </c>
      <c r="E93" s="77">
        <v>0.09</v>
      </c>
      <c r="F93" s="77">
        <v>99.71</v>
      </c>
      <c r="G93" s="77">
        <v>46.71</v>
      </c>
      <c r="H93" s="77"/>
      <c r="I93" s="26">
        <f t="shared" si="7"/>
        <v>286.13</v>
      </c>
      <c r="J93" s="78"/>
      <c r="K93" s="77"/>
      <c r="L93" s="77"/>
      <c r="M93" s="77"/>
      <c r="N93" s="27">
        <f t="shared" si="8"/>
        <v>0</v>
      </c>
      <c r="O93" s="28">
        <f t="shared" si="9"/>
        <v>286.13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493</v>
      </c>
      <c r="D94" s="71">
        <v>33246</v>
      </c>
      <c r="E94" s="71">
        <v>23</v>
      </c>
      <c r="F94" s="71">
        <v>21782</v>
      </c>
      <c r="G94" s="71">
        <v>12600</v>
      </c>
      <c r="H94" s="71"/>
      <c r="I94" s="17">
        <f t="shared" si="7"/>
        <v>68144</v>
      </c>
      <c r="J94" s="72"/>
      <c r="K94" s="71"/>
      <c r="L94" s="71"/>
      <c r="M94" s="71"/>
      <c r="N94" s="19">
        <f t="shared" si="8"/>
        <v>0</v>
      </c>
      <c r="O94" s="20">
        <f t="shared" si="9"/>
        <v>68144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5.6</v>
      </c>
      <c r="D95" s="80">
        <v>535.29999999999995</v>
      </c>
      <c r="E95" s="80">
        <v>0.3</v>
      </c>
      <c r="F95" s="80">
        <v>241</v>
      </c>
      <c r="G95" s="80">
        <v>176.2</v>
      </c>
      <c r="H95" s="80"/>
      <c r="I95" s="29">
        <f t="shared" si="7"/>
        <v>958.39999999999986</v>
      </c>
      <c r="J95" s="81"/>
      <c r="K95" s="80"/>
      <c r="L95" s="80"/>
      <c r="M95" s="80"/>
      <c r="N95" s="30">
        <f t="shared" si="8"/>
        <v>0</v>
      </c>
      <c r="O95" s="31">
        <f t="shared" si="9"/>
        <v>958.39999999999986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2.4300000000000002</v>
      </c>
      <c r="D96" s="77">
        <v>28.87</v>
      </c>
      <c r="E96" s="77">
        <v>0.54</v>
      </c>
      <c r="F96" s="77">
        <v>27.09</v>
      </c>
      <c r="G96" s="77">
        <v>242.92</v>
      </c>
      <c r="H96" s="77"/>
      <c r="I96" s="26">
        <f t="shared" si="7"/>
        <v>301.84999999999997</v>
      </c>
      <c r="J96" s="78"/>
      <c r="K96" s="77"/>
      <c r="L96" s="77"/>
      <c r="M96" s="77"/>
      <c r="N96" s="27">
        <f t="shared" si="8"/>
        <v>0</v>
      </c>
      <c r="O96" s="28">
        <f t="shared" si="9"/>
        <v>301.84999999999997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717</v>
      </c>
      <c r="D97" s="71">
        <v>8421</v>
      </c>
      <c r="E97" s="71">
        <v>140</v>
      </c>
      <c r="F97" s="71">
        <v>5540</v>
      </c>
      <c r="G97" s="71">
        <v>66023</v>
      </c>
      <c r="H97" s="71"/>
      <c r="I97" s="17">
        <f t="shared" si="7"/>
        <v>80841</v>
      </c>
      <c r="J97" s="72"/>
      <c r="K97" s="71"/>
      <c r="L97" s="71"/>
      <c r="M97" s="71"/>
      <c r="N97" s="19">
        <f t="shared" si="8"/>
        <v>0</v>
      </c>
      <c r="O97" s="20">
        <f t="shared" si="9"/>
        <v>80841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8.1999999999999993</v>
      </c>
      <c r="D98" s="80">
        <v>122.1</v>
      </c>
      <c r="E98" s="80">
        <v>2.1</v>
      </c>
      <c r="F98" s="80">
        <v>54.4</v>
      </c>
      <c r="G98" s="80">
        <v>849</v>
      </c>
      <c r="H98" s="80"/>
      <c r="I98" s="29">
        <f t="shared" si="7"/>
        <v>1035.8</v>
      </c>
      <c r="J98" s="81"/>
      <c r="K98" s="80"/>
      <c r="L98" s="80"/>
      <c r="M98" s="80"/>
      <c r="N98" s="30">
        <f t="shared" si="8"/>
        <v>0</v>
      </c>
      <c r="O98" s="31">
        <f t="shared" si="9"/>
        <v>1035.8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4.7300000000000004</v>
      </c>
      <c r="D99" s="77">
        <v>27.44</v>
      </c>
      <c r="E99" s="77"/>
      <c r="F99" s="77">
        <v>4.08</v>
      </c>
      <c r="G99" s="77">
        <v>263.39</v>
      </c>
      <c r="H99" s="77">
        <v>0.13</v>
      </c>
      <c r="I99" s="26">
        <f t="shared" si="7"/>
        <v>299.77</v>
      </c>
      <c r="J99" s="78"/>
      <c r="K99" s="77"/>
      <c r="L99" s="77"/>
      <c r="M99" s="77"/>
      <c r="N99" s="27">
        <f t="shared" si="8"/>
        <v>0</v>
      </c>
      <c r="O99" s="28">
        <f t="shared" si="9"/>
        <v>299.77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1634</v>
      </c>
      <c r="D100" s="71">
        <v>7495</v>
      </c>
      <c r="E100" s="71"/>
      <c r="F100" s="71">
        <v>889</v>
      </c>
      <c r="G100" s="71">
        <v>74538</v>
      </c>
      <c r="H100" s="71">
        <v>18</v>
      </c>
      <c r="I100" s="17">
        <f t="shared" si="7"/>
        <v>84574</v>
      </c>
      <c r="J100" s="72"/>
      <c r="K100" s="71"/>
      <c r="L100" s="71"/>
      <c r="M100" s="71"/>
      <c r="N100" s="19">
        <f t="shared" si="8"/>
        <v>0</v>
      </c>
      <c r="O100" s="20">
        <f t="shared" si="9"/>
        <v>84574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17.600000000000001</v>
      </c>
      <c r="D101" s="80">
        <v>104.7</v>
      </c>
      <c r="E101" s="80"/>
      <c r="F101" s="80">
        <v>8.5</v>
      </c>
      <c r="G101" s="80">
        <v>935.7</v>
      </c>
      <c r="H101" s="80">
        <v>0.4</v>
      </c>
      <c r="I101" s="29">
        <f t="shared" si="7"/>
        <v>1066.9000000000001</v>
      </c>
      <c r="J101" s="81"/>
      <c r="K101" s="80"/>
      <c r="L101" s="80"/>
      <c r="M101" s="80"/>
      <c r="N101" s="30">
        <f t="shared" si="8"/>
        <v>0</v>
      </c>
      <c r="O101" s="31">
        <f t="shared" si="9"/>
        <v>1066.9000000000001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3.83</v>
      </c>
      <c r="D102" s="77">
        <v>78.63</v>
      </c>
      <c r="E102" s="77"/>
      <c r="F102" s="77">
        <v>62.21</v>
      </c>
      <c r="G102" s="77">
        <v>121.77</v>
      </c>
      <c r="H102" s="77"/>
      <c r="I102" s="26">
        <f t="shared" si="7"/>
        <v>266.44</v>
      </c>
      <c r="J102" s="78"/>
      <c r="K102" s="77"/>
      <c r="L102" s="77"/>
      <c r="M102" s="77"/>
      <c r="N102" s="27">
        <f t="shared" si="8"/>
        <v>0</v>
      </c>
      <c r="O102" s="28">
        <f t="shared" si="9"/>
        <v>266.44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1209</v>
      </c>
      <c r="D103" s="71">
        <v>21452</v>
      </c>
      <c r="E103" s="71"/>
      <c r="F103" s="71">
        <v>15337</v>
      </c>
      <c r="G103" s="71">
        <v>35720</v>
      </c>
      <c r="H103" s="71"/>
      <c r="I103" s="17">
        <f t="shared" si="7"/>
        <v>73718</v>
      </c>
      <c r="J103" s="72"/>
      <c r="K103" s="71"/>
      <c r="L103" s="71"/>
      <c r="M103" s="71"/>
      <c r="N103" s="19">
        <f t="shared" si="8"/>
        <v>0</v>
      </c>
      <c r="O103" s="20">
        <f t="shared" si="9"/>
        <v>73718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11.5</v>
      </c>
      <c r="D104" s="80">
        <v>261.2</v>
      </c>
      <c r="E104" s="80"/>
      <c r="F104" s="80">
        <v>123.2</v>
      </c>
      <c r="G104" s="80">
        <v>380.6</v>
      </c>
      <c r="H104" s="80"/>
      <c r="I104" s="29">
        <f t="shared" si="7"/>
        <v>776.5</v>
      </c>
      <c r="J104" s="81"/>
      <c r="K104" s="80"/>
      <c r="L104" s="80"/>
      <c r="M104" s="80"/>
      <c r="N104" s="30">
        <f t="shared" si="8"/>
        <v>0</v>
      </c>
      <c r="O104" s="31">
        <f t="shared" si="9"/>
        <v>776.5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0.25</v>
      </c>
      <c r="D105" s="77">
        <v>13.45</v>
      </c>
      <c r="E105" s="77">
        <v>0.06</v>
      </c>
      <c r="F105" s="77">
        <v>1.35</v>
      </c>
      <c r="G105" s="77">
        <v>90.27</v>
      </c>
      <c r="H105" s="77"/>
      <c r="I105" s="26">
        <f t="shared" si="7"/>
        <v>105.38</v>
      </c>
      <c r="J105" s="78"/>
      <c r="K105" s="77"/>
      <c r="L105" s="77"/>
      <c r="M105" s="77"/>
      <c r="N105" s="27">
        <f t="shared" si="8"/>
        <v>0</v>
      </c>
      <c r="O105" s="28">
        <f t="shared" si="9"/>
        <v>105.38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82</v>
      </c>
      <c r="D106" s="71">
        <v>3500</v>
      </c>
      <c r="E106" s="71">
        <v>15</v>
      </c>
      <c r="F106" s="71">
        <v>274</v>
      </c>
      <c r="G106" s="71">
        <v>21430</v>
      </c>
      <c r="H106" s="71"/>
      <c r="I106" s="17">
        <f t="shared" si="7"/>
        <v>25301</v>
      </c>
      <c r="J106" s="72"/>
      <c r="K106" s="71"/>
      <c r="L106" s="71"/>
      <c r="M106" s="71"/>
      <c r="N106" s="19">
        <f t="shared" si="8"/>
        <v>0</v>
      </c>
      <c r="O106" s="20">
        <f t="shared" si="9"/>
        <v>25301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0.7</v>
      </c>
      <c r="D107" s="80">
        <v>35.5</v>
      </c>
      <c r="E107" s="80">
        <v>0.2</v>
      </c>
      <c r="F107" s="80">
        <v>2</v>
      </c>
      <c r="G107" s="80">
        <v>205.2</v>
      </c>
      <c r="H107" s="80"/>
      <c r="I107" s="29">
        <f t="shared" si="7"/>
        <v>243.6</v>
      </c>
      <c r="J107" s="81"/>
      <c r="K107" s="80"/>
      <c r="L107" s="80"/>
      <c r="M107" s="80"/>
      <c r="N107" s="30">
        <f t="shared" si="8"/>
        <v>0</v>
      </c>
      <c r="O107" s="31">
        <f t="shared" si="9"/>
        <v>243.6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0.53</v>
      </c>
      <c r="D108" s="77">
        <v>7.47</v>
      </c>
      <c r="E108" s="77"/>
      <c r="F108" s="77"/>
      <c r="G108" s="77">
        <v>1.37</v>
      </c>
      <c r="H108" s="77"/>
      <c r="I108" s="26">
        <f t="shared" si="7"/>
        <v>9.370000000000001</v>
      </c>
      <c r="J108" s="78"/>
      <c r="K108" s="77"/>
      <c r="L108" s="77"/>
      <c r="M108" s="77"/>
      <c r="N108" s="27">
        <f t="shared" si="8"/>
        <v>0</v>
      </c>
      <c r="O108" s="28">
        <f t="shared" si="9"/>
        <v>9.370000000000001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184</v>
      </c>
      <c r="D109" s="71">
        <v>2094</v>
      </c>
      <c r="E109" s="71"/>
      <c r="F109" s="71"/>
      <c r="G109" s="71">
        <v>396</v>
      </c>
      <c r="H109" s="71"/>
      <c r="I109" s="17">
        <f t="shared" si="7"/>
        <v>2674</v>
      </c>
      <c r="J109" s="72"/>
      <c r="K109" s="71"/>
      <c r="L109" s="71"/>
      <c r="M109" s="71"/>
      <c r="N109" s="19">
        <f t="shared" si="8"/>
        <v>0</v>
      </c>
      <c r="O109" s="20">
        <f t="shared" si="9"/>
        <v>2674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1.6</v>
      </c>
      <c r="D110" s="80">
        <v>15.6</v>
      </c>
      <c r="E110" s="80"/>
      <c r="F110" s="80"/>
      <c r="G110" s="80">
        <v>3.1</v>
      </c>
      <c r="H110" s="80"/>
      <c r="I110" s="29">
        <f t="shared" si="7"/>
        <v>20.3</v>
      </c>
      <c r="J110" s="81"/>
      <c r="K110" s="80"/>
      <c r="L110" s="80"/>
      <c r="M110" s="80"/>
      <c r="N110" s="30">
        <f t="shared" si="8"/>
        <v>0</v>
      </c>
      <c r="O110" s="31">
        <f t="shared" si="9"/>
        <v>20.3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0.44</v>
      </c>
      <c r="D111" s="77">
        <v>1.91</v>
      </c>
      <c r="E111" s="77"/>
      <c r="F111" s="77">
        <v>0.34</v>
      </c>
      <c r="G111" s="77">
        <v>1.98</v>
      </c>
      <c r="H111" s="77"/>
      <c r="I111" s="26">
        <f t="shared" si="7"/>
        <v>4.67</v>
      </c>
      <c r="J111" s="78"/>
      <c r="K111" s="77"/>
      <c r="L111" s="77"/>
      <c r="M111" s="77"/>
      <c r="N111" s="27">
        <f t="shared" si="8"/>
        <v>0</v>
      </c>
      <c r="O111" s="28">
        <f t="shared" si="9"/>
        <v>4.67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181</v>
      </c>
      <c r="D112" s="71">
        <v>563</v>
      </c>
      <c r="E112" s="71"/>
      <c r="F112" s="71">
        <v>70</v>
      </c>
      <c r="G112" s="71">
        <v>603</v>
      </c>
      <c r="H112" s="71"/>
      <c r="I112" s="17">
        <f t="shared" si="7"/>
        <v>1417</v>
      </c>
      <c r="J112" s="72"/>
      <c r="K112" s="71"/>
      <c r="L112" s="71"/>
      <c r="M112" s="71"/>
      <c r="N112" s="19">
        <f t="shared" si="8"/>
        <v>0</v>
      </c>
      <c r="O112" s="20">
        <f t="shared" si="9"/>
        <v>1417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0.4</v>
      </c>
      <c r="G113" s="80">
        <v>0</v>
      </c>
      <c r="H113" s="80"/>
      <c r="I113" s="29">
        <f t="shared" si="7"/>
        <v>0.4</v>
      </c>
      <c r="J113" s="81"/>
      <c r="K113" s="80"/>
      <c r="L113" s="80"/>
      <c r="M113" s="80"/>
      <c r="N113" s="30">
        <f t="shared" si="8"/>
        <v>0</v>
      </c>
      <c r="O113" s="31">
        <f t="shared" si="9"/>
        <v>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3.49</v>
      </c>
      <c r="E114" s="77">
        <v>0.03</v>
      </c>
      <c r="F114" s="77"/>
      <c r="G114" s="77">
        <v>2.38</v>
      </c>
      <c r="H114" s="77"/>
      <c r="I114" s="26">
        <f t="shared" si="7"/>
        <v>5.9</v>
      </c>
      <c r="J114" s="78"/>
      <c r="K114" s="77"/>
      <c r="L114" s="77"/>
      <c r="M114" s="77">
        <v>0.14000000000000001</v>
      </c>
      <c r="N114" s="27">
        <f t="shared" si="8"/>
        <v>0.14000000000000001</v>
      </c>
      <c r="O114" s="28">
        <f t="shared" si="9"/>
        <v>6.04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1007</v>
      </c>
      <c r="E115" s="71">
        <v>8</v>
      </c>
      <c r="F115" s="71"/>
      <c r="G115" s="71">
        <v>591</v>
      </c>
      <c r="H115" s="71"/>
      <c r="I115" s="17">
        <f t="shared" si="7"/>
        <v>1606</v>
      </c>
      <c r="J115" s="72"/>
      <c r="K115" s="71"/>
      <c r="L115" s="71"/>
      <c r="M115" s="71">
        <v>19</v>
      </c>
      <c r="N115" s="19">
        <f t="shared" si="8"/>
        <v>19</v>
      </c>
      <c r="O115" s="20">
        <f t="shared" si="9"/>
        <v>1625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0</v>
      </c>
      <c r="P116" s="45">
        <f>SUM(O136,P111,P112,P115)</f>
        <v>1677.1099999999997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0.8</v>
      </c>
      <c r="D121" s="68">
        <v>14.46</v>
      </c>
      <c r="E121" s="68">
        <v>0.08</v>
      </c>
      <c r="F121" s="68"/>
      <c r="G121" s="68">
        <v>36.58</v>
      </c>
      <c r="H121" s="68"/>
      <c r="I121" s="11">
        <f t="shared" si="7"/>
        <v>51.92</v>
      </c>
      <c r="J121" s="69"/>
      <c r="K121" s="68"/>
      <c r="L121" s="68"/>
      <c r="M121" s="68"/>
      <c r="N121" s="13">
        <f t="shared" si="8"/>
        <v>0</v>
      </c>
      <c r="O121" s="14">
        <f t="shared" si="9"/>
        <v>51.92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328</v>
      </c>
      <c r="D122" s="71">
        <v>4270</v>
      </c>
      <c r="E122" s="71">
        <v>21</v>
      </c>
      <c r="F122" s="71"/>
      <c r="G122" s="71">
        <v>10474</v>
      </c>
      <c r="H122" s="71"/>
      <c r="I122" s="17">
        <f t="shared" si="7"/>
        <v>15093</v>
      </c>
      <c r="J122" s="72"/>
      <c r="K122" s="71"/>
      <c r="L122" s="71"/>
      <c r="M122" s="71"/>
      <c r="N122" s="19">
        <f t="shared" si="8"/>
        <v>0</v>
      </c>
      <c r="O122" s="20">
        <f t="shared" si="9"/>
        <v>15093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/>
      <c r="G123" s="80">
        <v>0</v>
      </c>
      <c r="H123" s="80"/>
      <c r="I123" s="29">
        <f t="shared" si="7"/>
        <v>0</v>
      </c>
      <c r="J123" s="81"/>
      <c r="K123" s="80"/>
      <c r="L123" s="80"/>
      <c r="M123" s="80"/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0.51</v>
      </c>
      <c r="D124" s="77">
        <v>23.97</v>
      </c>
      <c r="E124" s="77">
        <v>0.5</v>
      </c>
      <c r="F124" s="77">
        <v>0.18</v>
      </c>
      <c r="G124" s="77">
        <v>4.8600000000000003</v>
      </c>
      <c r="H124" s="77"/>
      <c r="I124" s="26">
        <f t="shared" si="7"/>
        <v>30.02</v>
      </c>
      <c r="J124" s="78"/>
      <c r="K124" s="77"/>
      <c r="L124" s="77"/>
      <c r="M124" s="77"/>
      <c r="N124" s="27">
        <f t="shared" si="8"/>
        <v>0</v>
      </c>
      <c r="O124" s="28">
        <f t="shared" si="9"/>
        <v>30.02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206</v>
      </c>
      <c r="D125" s="71">
        <v>7024</v>
      </c>
      <c r="E125" s="71">
        <v>133</v>
      </c>
      <c r="F125" s="71">
        <v>39</v>
      </c>
      <c r="G125" s="71">
        <v>1214</v>
      </c>
      <c r="H125" s="71"/>
      <c r="I125" s="17">
        <f t="shared" si="7"/>
        <v>8616</v>
      </c>
      <c r="J125" s="72"/>
      <c r="K125" s="71"/>
      <c r="L125" s="71"/>
      <c r="M125" s="71"/>
      <c r="N125" s="19">
        <f t="shared" si="8"/>
        <v>0</v>
      </c>
      <c r="O125" s="20">
        <f t="shared" si="9"/>
        <v>8616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0.2</v>
      </c>
      <c r="G126" s="80">
        <v>0</v>
      </c>
      <c r="H126" s="80"/>
      <c r="I126" s="29">
        <f t="shared" si="7"/>
        <v>0.2</v>
      </c>
      <c r="J126" s="81"/>
      <c r="K126" s="80"/>
      <c r="L126" s="80"/>
      <c r="M126" s="80"/>
      <c r="N126" s="30">
        <f t="shared" si="8"/>
        <v>0</v>
      </c>
      <c r="O126" s="31">
        <f t="shared" si="9"/>
        <v>0.2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2.34</v>
      </c>
      <c r="D127" s="77">
        <v>85.29</v>
      </c>
      <c r="E127" s="77">
        <v>0.71</v>
      </c>
      <c r="F127" s="77"/>
      <c r="G127" s="77">
        <v>6.83</v>
      </c>
      <c r="H127" s="77">
        <v>1.67</v>
      </c>
      <c r="I127" s="26">
        <f t="shared" si="7"/>
        <v>96.84</v>
      </c>
      <c r="J127" s="78"/>
      <c r="K127" s="77"/>
      <c r="L127" s="77"/>
      <c r="M127" s="77"/>
      <c r="N127" s="27">
        <f t="shared" si="8"/>
        <v>0</v>
      </c>
      <c r="O127" s="28">
        <f t="shared" si="9"/>
        <v>96.84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947</v>
      </c>
      <c r="D128" s="71">
        <v>24981</v>
      </c>
      <c r="E128" s="71">
        <v>224</v>
      </c>
      <c r="F128" s="71"/>
      <c r="G128" s="71">
        <v>2122</v>
      </c>
      <c r="H128" s="71">
        <v>361</v>
      </c>
      <c r="I128" s="17">
        <f t="shared" si="7"/>
        <v>28635</v>
      </c>
      <c r="J128" s="72"/>
      <c r="K128" s="71"/>
      <c r="L128" s="71"/>
      <c r="M128" s="71"/>
      <c r="N128" s="19">
        <f t="shared" si="8"/>
        <v>0</v>
      </c>
      <c r="O128" s="20">
        <f t="shared" si="9"/>
        <v>28635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>
        <v>2.9</v>
      </c>
      <c r="I129" s="29">
        <f t="shared" si="7"/>
        <v>2.9</v>
      </c>
      <c r="J129" s="81"/>
      <c r="K129" s="80"/>
      <c r="L129" s="80"/>
      <c r="M129" s="80"/>
      <c r="N129" s="30">
        <f t="shared" si="8"/>
        <v>0</v>
      </c>
      <c r="O129" s="31">
        <f t="shared" si="9"/>
        <v>2.9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20.190000000000001</v>
      </c>
      <c r="D130" s="68">
        <v>603.97</v>
      </c>
      <c r="E130" s="68">
        <v>2.0099999999999998</v>
      </c>
      <c r="F130" s="68">
        <v>202.16</v>
      </c>
      <c r="G130" s="68">
        <v>828.62</v>
      </c>
      <c r="H130" s="68">
        <v>2.1</v>
      </c>
      <c r="I130" s="11">
        <f t="shared" si="7"/>
        <v>1659.05</v>
      </c>
      <c r="J130" s="69"/>
      <c r="K130" s="68"/>
      <c r="L130" s="68"/>
      <c r="M130" s="68">
        <v>4.8099999999999996</v>
      </c>
      <c r="N130" s="13">
        <f>SUM(J130:M130)</f>
        <v>4.8099999999999996</v>
      </c>
      <c r="O130" s="14">
        <f t="shared" si="9"/>
        <v>1663.86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6720</v>
      </c>
      <c r="D131" s="71">
        <v>149972</v>
      </c>
      <c r="E131" s="71">
        <v>564</v>
      </c>
      <c r="F131" s="71">
        <v>45443</v>
      </c>
      <c r="G131" s="71">
        <v>228022</v>
      </c>
      <c r="H131" s="71">
        <v>419</v>
      </c>
      <c r="I131" s="17">
        <f t="shared" si="7"/>
        <v>431140</v>
      </c>
      <c r="J131" s="72"/>
      <c r="K131" s="71"/>
      <c r="L131" s="71"/>
      <c r="M131" s="71">
        <v>196</v>
      </c>
      <c r="N131" s="19">
        <f t="shared" si="8"/>
        <v>196</v>
      </c>
      <c r="O131" s="20">
        <f t="shared" si="9"/>
        <v>431336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55.7</v>
      </c>
      <c r="D132" s="80">
        <v>1852.2</v>
      </c>
      <c r="E132" s="80">
        <v>2.6</v>
      </c>
      <c r="F132" s="80">
        <v>449.3</v>
      </c>
      <c r="G132" s="80">
        <v>2585</v>
      </c>
      <c r="H132" s="80">
        <v>4.5</v>
      </c>
      <c r="I132" s="29">
        <f t="shared" ref="I132:I138" si="10">SUM(C132:H132)</f>
        <v>4949.3</v>
      </c>
      <c r="J132" s="81"/>
      <c r="K132" s="80"/>
      <c r="L132" s="80"/>
      <c r="M132" s="80">
        <v>10.4</v>
      </c>
      <c r="N132" s="30">
        <f t="shared" ref="N132:N138" si="11">SUM(J132:M132)</f>
        <v>10.4</v>
      </c>
      <c r="O132" s="31">
        <f t="shared" ref="O132:O138" si="12">SUM(N132,I132)</f>
        <v>4959.7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20.190000000000001</v>
      </c>
      <c r="D133" s="77">
        <v>505.67</v>
      </c>
      <c r="E133" s="77">
        <v>2.0099999999999998</v>
      </c>
      <c r="F133" s="77">
        <v>202.16</v>
      </c>
      <c r="G133" s="77">
        <v>828.09</v>
      </c>
      <c r="H133" s="77">
        <v>1.8</v>
      </c>
      <c r="I133" s="26">
        <f t="shared" si="10"/>
        <v>1559.9199999999998</v>
      </c>
      <c r="J133" s="78"/>
      <c r="K133" s="77"/>
      <c r="L133" s="77"/>
      <c r="M133" s="77">
        <v>3.27</v>
      </c>
      <c r="N133" s="27">
        <f t="shared" si="11"/>
        <v>3.27</v>
      </c>
      <c r="O133" s="28">
        <f t="shared" si="12"/>
        <v>1563.1899999999998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6720</v>
      </c>
      <c r="D134" s="71">
        <v>131744</v>
      </c>
      <c r="E134" s="71">
        <v>564</v>
      </c>
      <c r="F134" s="71">
        <v>45443</v>
      </c>
      <c r="G134" s="71">
        <v>227950</v>
      </c>
      <c r="H134" s="71">
        <v>379</v>
      </c>
      <c r="I134" s="17">
        <f t="shared" si="10"/>
        <v>412800</v>
      </c>
      <c r="J134" s="72"/>
      <c r="K134" s="71"/>
      <c r="L134" s="71"/>
      <c r="M134" s="71">
        <v>145</v>
      </c>
      <c r="N134" s="19">
        <f t="shared" si="11"/>
        <v>145</v>
      </c>
      <c r="O134" s="20">
        <f t="shared" si="12"/>
        <v>412945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55.7</v>
      </c>
      <c r="D135" s="89">
        <v>1413.2</v>
      </c>
      <c r="E135" s="89">
        <v>2.6</v>
      </c>
      <c r="F135" s="89">
        <v>449.3</v>
      </c>
      <c r="G135" s="89">
        <v>2583.5</v>
      </c>
      <c r="H135" s="89">
        <v>3.3</v>
      </c>
      <c r="I135" s="47">
        <f t="shared" si="10"/>
        <v>4507.6000000000004</v>
      </c>
      <c r="J135" s="90"/>
      <c r="K135" s="89"/>
      <c r="L135" s="89"/>
      <c r="M135" s="89">
        <v>6</v>
      </c>
      <c r="N135" s="49">
        <f t="shared" si="11"/>
        <v>6</v>
      </c>
      <c r="O135" s="44">
        <f t="shared" si="12"/>
        <v>4513.6000000000004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20.190000000000005</v>
      </c>
      <c r="D136" s="57">
        <f t="shared" si="13"/>
        <v>616.91999999999996</v>
      </c>
      <c r="E136" s="57">
        <f t="shared" si="13"/>
        <v>2.31</v>
      </c>
      <c r="F136" s="57">
        <f t="shared" si="13"/>
        <v>202.16000000000003</v>
      </c>
      <c r="G136" s="57">
        <f t="shared" si="13"/>
        <v>828.62</v>
      </c>
      <c r="H136" s="57">
        <f t="shared" si="13"/>
        <v>2.1</v>
      </c>
      <c r="I136" s="58">
        <f t="shared" si="10"/>
        <v>1672.2999999999997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4.8099999999999996</v>
      </c>
      <c r="N136" s="60">
        <f t="shared" si="11"/>
        <v>4.8099999999999996</v>
      </c>
      <c r="O136" s="61">
        <f t="shared" si="12"/>
        <v>1677.1099999999997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6720</v>
      </c>
      <c r="D137" s="36">
        <f t="shared" si="13"/>
        <v>151447</v>
      </c>
      <c r="E137" s="36">
        <f t="shared" si="13"/>
        <v>591</v>
      </c>
      <c r="F137" s="36">
        <f t="shared" si="13"/>
        <v>45443</v>
      </c>
      <c r="G137" s="36">
        <f t="shared" si="13"/>
        <v>228022</v>
      </c>
      <c r="H137" s="36">
        <f t="shared" si="13"/>
        <v>419</v>
      </c>
      <c r="I137" s="17">
        <f t="shared" si="10"/>
        <v>432642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196</v>
      </c>
      <c r="N137" s="19">
        <f t="shared" si="11"/>
        <v>196</v>
      </c>
      <c r="O137" s="20">
        <f t="shared" si="12"/>
        <v>432838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55.70000000000001</v>
      </c>
      <c r="D138" s="41">
        <f t="shared" si="13"/>
        <v>1928.3999999999996</v>
      </c>
      <c r="E138" s="41">
        <f t="shared" si="13"/>
        <v>4.2</v>
      </c>
      <c r="F138" s="41">
        <f t="shared" si="13"/>
        <v>449.29999999999995</v>
      </c>
      <c r="G138" s="41">
        <f t="shared" si="13"/>
        <v>2585</v>
      </c>
      <c r="H138" s="41">
        <f t="shared" si="13"/>
        <v>4.5</v>
      </c>
      <c r="I138" s="47">
        <f t="shared" si="10"/>
        <v>5027.0999999999995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10.399999999999999</v>
      </c>
      <c r="N138" s="49">
        <f t="shared" si="11"/>
        <v>10.399999999999999</v>
      </c>
      <c r="O138" s="44">
        <f t="shared" si="12"/>
        <v>5037.4999999999991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71</v>
      </c>
      <c r="E3" s="104" t="s">
        <v>62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0.69</v>
      </c>
      <c r="E5" s="68"/>
      <c r="F5" s="68"/>
      <c r="G5" s="68"/>
      <c r="H5" s="68"/>
      <c r="I5" s="11">
        <f t="shared" ref="I5:I36" si="0">SUM(C5:H5)</f>
        <v>0.69</v>
      </c>
      <c r="J5" s="69"/>
      <c r="K5" s="68"/>
      <c r="L5" s="68"/>
      <c r="M5" s="68">
        <v>0.67</v>
      </c>
      <c r="N5" s="13">
        <f t="shared" ref="N5:N58" si="1">SUM(J5:M5)</f>
        <v>0.67</v>
      </c>
      <c r="O5" s="14">
        <f>SUM(N5,I5)</f>
        <v>1.3599999999999999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2.81</v>
      </c>
      <c r="E8" s="77"/>
      <c r="F8" s="77"/>
      <c r="G8" s="77"/>
      <c r="H8" s="77"/>
      <c r="I8" s="26">
        <f t="shared" si="0"/>
        <v>2.81</v>
      </c>
      <c r="J8" s="78"/>
      <c r="K8" s="77"/>
      <c r="L8" s="77"/>
      <c r="M8" s="77">
        <v>2.78</v>
      </c>
      <c r="N8" s="27">
        <f t="shared" si="1"/>
        <v>2.78</v>
      </c>
      <c r="O8" s="28">
        <f t="shared" si="2"/>
        <v>5.59</v>
      </c>
      <c r="P8" s="21" t="s">
        <v>25</v>
      </c>
      <c r="Q8" s="134" t="s">
        <v>166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30</v>
      </c>
      <c r="N9" s="19">
        <f t="shared" si="1"/>
        <v>30</v>
      </c>
      <c r="O9" s="20">
        <f t="shared" si="2"/>
        <v>30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4.0999999999999996</v>
      </c>
      <c r="N10" s="30">
        <f t="shared" si="1"/>
        <v>4.0999999999999996</v>
      </c>
      <c r="O10" s="31">
        <f t="shared" si="2"/>
        <v>4.0999999999999996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0.53</v>
      </c>
      <c r="E11" s="77"/>
      <c r="F11" s="77"/>
      <c r="G11" s="77"/>
      <c r="H11" s="77">
        <v>0.24</v>
      </c>
      <c r="I11" s="26">
        <f t="shared" si="0"/>
        <v>0.77</v>
      </c>
      <c r="J11" s="78"/>
      <c r="K11" s="77"/>
      <c r="L11" s="77"/>
      <c r="M11" s="77">
        <v>0.22</v>
      </c>
      <c r="N11" s="27">
        <f t="shared" si="1"/>
        <v>0.22</v>
      </c>
      <c r="O11" s="28">
        <f t="shared" si="2"/>
        <v>0.99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17</v>
      </c>
      <c r="E12" s="71"/>
      <c r="F12" s="71"/>
      <c r="G12" s="71"/>
      <c r="H12" s="71">
        <v>6</v>
      </c>
      <c r="I12" s="17">
        <f t="shared" si="0"/>
        <v>23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27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3.3</v>
      </c>
      <c r="E13" s="80"/>
      <c r="F13" s="80"/>
      <c r="G13" s="80"/>
      <c r="H13" s="80">
        <v>0.8</v>
      </c>
      <c r="I13" s="29">
        <f t="shared" si="0"/>
        <v>4.0999999999999996</v>
      </c>
      <c r="J13" s="81"/>
      <c r="K13" s="80"/>
      <c r="L13" s="80"/>
      <c r="M13" s="80">
        <v>0.3</v>
      </c>
      <c r="N13" s="30">
        <f t="shared" si="1"/>
        <v>0.3</v>
      </c>
      <c r="O13" s="31">
        <f t="shared" si="2"/>
        <v>4.3999999999999995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7.41</v>
      </c>
      <c r="E14" s="77"/>
      <c r="F14" s="77"/>
      <c r="G14" s="77"/>
      <c r="H14" s="77"/>
      <c r="I14" s="26">
        <f t="shared" si="0"/>
        <v>7.41</v>
      </c>
      <c r="J14" s="78"/>
      <c r="K14" s="77"/>
      <c r="L14" s="77"/>
      <c r="M14" s="77">
        <v>2.64</v>
      </c>
      <c r="N14" s="27">
        <f t="shared" si="1"/>
        <v>2.64</v>
      </c>
      <c r="O14" s="28">
        <f t="shared" si="2"/>
        <v>10.050000000000001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576</v>
      </c>
      <c r="E15" s="71"/>
      <c r="F15" s="71"/>
      <c r="G15" s="71"/>
      <c r="H15" s="71"/>
      <c r="I15" s="17">
        <f t="shared" si="0"/>
        <v>576</v>
      </c>
      <c r="J15" s="72"/>
      <c r="K15" s="71"/>
      <c r="L15" s="71"/>
      <c r="M15" s="71">
        <v>89</v>
      </c>
      <c r="N15" s="19">
        <f t="shared" si="1"/>
        <v>89</v>
      </c>
      <c r="O15" s="20">
        <f t="shared" si="2"/>
        <v>665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52.4</v>
      </c>
      <c r="E16" s="80"/>
      <c r="F16" s="80"/>
      <c r="G16" s="80"/>
      <c r="H16" s="80"/>
      <c r="I16" s="29">
        <f t="shared" si="0"/>
        <v>52.4</v>
      </c>
      <c r="J16" s="81"/>
      <c r="K16" s="80"/>
      <c r="L16" s="80"/>
      <c r="M16" s="80">
        <v>6</v>
      </c>
      <c r="N16" s="30">
        <f t="shared" si="1"/>
        <v>6</v>
      </c>
      <c r="O16" s="31">
        <f t="shared" si="2"/>
        <v>58.4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16.93</v>
      </c>
      <c r="E17" s="77"/>
      <c r="F17" s="77">
        <v>7.0000000000000007E-2</v>
      </c>
      <c r="G17" s="77"/>
      <c r="H17" s="77"/>
      <c r="I17" s="26">
        <f t="shared" si="0"/>
        <v>17</v>
      </c>
      <c r="J17" s="78"/>
      <c r="K17" s="77"/>
      <c r="L17" s="77"/>
      <c r="M17" s="77">
        <v>1.23</v>
      </c>
      <c r="N17" s="27">
        <f t="shared" si="1"/>
        <v>1.23</v>
      </c>
      <c r="O17" s="28">
        <f t="shared" si="2"/>
        <v>18.23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1836</v>
      </c>
      <c r="E18" s="71"/>
      <c r="F18" s="71">
        <v>5</v>
      </c>
      <c r="G18" s="71"/>
      <c r="H18" s="71"/>
      <c r="I18" s="17">
        <f t="shared" si="0"/>
        <v>1841</v>
      </c>
      <c r="J18" s="72"/>
      <c r="K18" s="71"/>
      <c r="L18" s="71"/>
      <c r="M18" s="71">
        <v>47</v>
      </c>
      <c r="N18" s="19">
        <f t="shared" si="1"/>
        <v>47</v>
      </c>
      <c r="O18" s="20">
        <f t="shared" si="2"/>
        <v>1888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106.7</v>
      </c>
      <c r="E19" s="80"/>
      <c r="F19" s="80">
        <v>0.3</v>
      </c>
      <c r="G19" s="80"/>
      <c r="H19" s="80"/>
      <c r="I19" s="29">
        <f t="shared" si="0"/>
        <v>107</v>
      </c>
      <c r="J19" s="81"/>
      <c r="K19" s="80"/>
      <c r="L19" s="80"/>
      <c r="M19" s="80">
        <v>2.4</v>
      </c>
      <c r="N19" s="30">
        <f t="shared" si="1"/>
        <v>2.4</v>
      </c>
      <c r="O19" s="31">
        <f t="shared" si="2"/>
        <v>109.4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0.11</v>
      </c>
      <c r="D20" s="77">
        <v>72.83</v>
      </c>
      <c r="E20" s="77"/>
      <c r="F20" s="77"/>
      <c r="G20" s="77"/>
      <c r="H20" s="77"/>
      <c r="I20" s="26">
        <f t="shared" si="0"/>
        <v>72.94</v>
      </c>
      <c r="J20" s="78"/>
      <c r="K20" s="77"/>
      <c r="L20" s="77"/>
      <c r="M20" s="77"/>
      <c r="N20" s="27">
        <f t="shared" si="1"/>
        <v>0</v>
      </c>
      <c r="O20" s="28">
        <f t="shared" si="2"/>
        <v>72.94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22</v>
      </c>
      <c r="D21" s="71">
        <v>9575</v>
      </c>
      <c r="E21" s="71"/>
      <c r="F21" s="71"/>
      <c r="G21" s="71"/>
      <c r="H21" s="71"/>
      <c r="I21" s="17">
        <f t="shared" si="0"/>
        <v>9597</v>
      </c>
      <c r="J21" s="72"/>
      <c r="K21" s="71"/>
      <c r="L21" s="71"/>
      <c r="M21" s="71"/>
      <c r="N21" s="19">
        <f t="shared" si="1"/>
        <v>0</v>
      </c>
      <c r="O21" s="20">
        <f t="shared" si="2"/>
        <v>9597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0.8</v>
      </c>
      <c r="D22" s="80">
        <v>412.8</v>
      </c>
      <c r="E22" s="80"/>
      <c r="F22" s="80"/>
      <c r="G22" s="80"/>
      <c r="H22" s="80"/>
      <c r="I22" s="29">
        <f t="shared" si="0"/>
        <v>413.6</v>
      </c>
      <c r="J22" s="81"/>
      <c r="K22" s="80"/>
      <c r="L22" s="80"/>
      <c r="M22" s="80"/>
      <c r="N22" s="30">
        <f t="shared" si="1"/>
        <v>0</v>
      </c>
      <c r="O22" s="31">
        <f t="shared" si="2"/>
        <v>413.6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132.53</v>
      </c>
      <c r="E23" s="77"/>
      <c r="F23" s="77"/>
      <c r="G23" s="77"/>
      <c r="H23" s="77">
        <v>2.2200000000000002</v>
      </c>
      <c r="I23" s="26">
        <f t="shared" si="0"/>
        <v>134.75</v>
      </c>
      <c r="J23" s="78"/>
      <c r="K23" s="77"/>
      <c r="L23" s="77"/>
      <c r="M23" s="77">
        <v>0.13</v>
      </c>
      <c r="N23" s="27">
        <f t="shared" si="1"/>
        <v>0.13</v>
      </c>
      <c r="O23" s="28">
        <f t="shared" si="2"/>
        <v>134.88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21245</v>
      </c>
      <c r="E24" s="71"/>
      <c r="F24" s="71"/>
      <c r="G24" s="71"/>
      <c r="H24" s="71">
        <v>185</v>
      </c>
      <c r="I24" s="17">
        <f t="shared" si="0"/>
        <v>21430</v>
      </c>
      <c r="J24" s="72"/>
      <c r="K24" s="71"/>
      <c r="L24" s="71"/>
      <c r="M24" s="71">
        <v>14</v>
      </c>
      <c r="N24" s="19">
        <f t="shared" si="1"/>
        <v>14</v>
      </c>
      <c r="O24" s="20">
        <f t="shared" si="2"/>
        <v>21444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686.8</v>
      </c>
      <c r="E25" s="80"/>
      <c r="F25" s="80"/>
      <c r="G25" s="80"/>
      <c r="H25" s="80">
        <v>8.8000000000000007</v>
      </c>
      <c r="I25" s="29">
        <f t="shared" si="0"/>
        <v>695.59999999999991</v>
      </c>
      <c r="J25" s="81"/>
      <c r="K25" s="80"/>
      <c r="L25" s="80"/>
      <c r="M25" s="80">
        <v>0.4</v>
      </c>
      <c r="N25" s="30">
        <f t="shared" si="1"/>
        <v>0.4</v>
      </c>
      <c r="O25" s="31">
        <f t="shared" si="2"/>
        <v>695.99999999999989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0.38</v>
      </c>
      <c r="D26" s="77">
        <v>184.19</v>
      </c>
      <c r="E26" s="77"/>
      <c r="F26" s="77"/>
      <c r="G26" s="77"/>
      <c r="H26" s="77">
        <v>1.5</v>
      </c>
      <c r="I26" s="26">
        <f t="shared" si="0"/>
        <v>186.07</v>
      </c>
      <c r="J26" s="78"/>
      <c r="K26" s="77"/>
      <c r="L26" s="77"/>
      <c r="M26" s="77">
        <v>1.42</v>
      </c>
      <c r="N26" s="27">
        <f t="shared" si="1"/>
        <v>1.42</v>
      </c>
      <c r="O26" s="28">
        <f t="shared" si="2"/>
        <v>187.48999999999998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84</v>
      </c>
      <c r="D27" s="71">
        <v>32725</v>
      </c>
      <c r="E27" s="71"/>
      <c r="F27" s="71"/>
      <c r="G27" s="71"/>
      <c r="H27" s="71">
        <v>137</v>
      </c>
      <c r="I27" s="17">
        <f t="shared" si="0"/>
        <v>32946</v>
      </c>
      <c r="J27" s="72"/>
      <c r="K27" s="71"/>
      <c r="L27" s="71"/>
      <c r="M27" s="71">
        <v>107</v>
      </c>
      <c r="N27" s="19">
        <f t="shared" si="1"/>
        <v>107</v>
      </c>
      <c r="O27" s="20">
        <f t="shared" si="2"/>
        <v>33053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1.9</v>
      </c>
      <c r="D28" s="80">
        <v>855.9</v>
      </c>
      <c r="E28" s="80"/>
      <c r="F28" s="80"/>
      <c r="G28" s="80"/>
      <c r="H28" s="80">
        <v>5.0999999999999996</v>
      </c>
      <c r="I28" s="29">
        <f t="shared" si="0"/>
        <v>862.9</v>
      </c>
      <c r="J28" s="81"/>
      <c r="K28" s="80"/>
      <c r="L28" s="80"/>
      <c r="M28" s="80">
        <v>3.2</v>
      </c>
      <c r="N28" s="30">
        <f t="shared" si="1"/>
        <v>3.2</v>
      </c>
      <c r="O28" s="31">
        <f t="shared" si="2"/>
        <v>866.1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3.83</v>
      </c>
      <c r="D29" s="77">
        <v>240.44</v>
      </c>
      <c r="E29" s="77"/>
      <c r="F29" s="77">
        <v>0.03</v>
      </c>
      <c r="G29" s="77"/>
      <c r="H29" s="77"/>
      <c r="I29" s="26">
        <f t="shared" si="0"/>
        <v>244.3</v>
      </c>
      <c r="J29" s="78"/>
      <c r="K29" s="77"/>
      <c r="L29" s="77"/>
      <c r="M29" s="77">
        <v>6.69</v>
      </c>
      <c r="N29" s="27">
        <f t="shared" si="1"/>
        <v>6.69</v>
      </c>
      <c r="O29" s="28">
        <f t="shared" si="2"/>
        <v>250.99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1076</v>
      </c>
      <c r="D30" s="71">
        <v>46706</v>
      </c>
      <c r="E30" s="71"/>
      <c r="F30" s="71">
        <v>4</v>
      </c>
      <c r="G30" s="71"/>
      <c r="H30" s="71"/>
      <c r="I30" s="17">
        <f t="shared" si="0"/>
        <v>47786</v>
      </c>
      <c r="J30" s="72"/>
      <c r="K30" s="71"/>
      <c r="L30" s="71"/>
      <c r="M30" s="71">
        <v>559</v>
      </c>
      <c r="N30" s="19">
        <f t="shared" si="1"/>
        <v>559</v>
      </c>
      <c r="O30" s="20">
        <f t="shared" si="2"/>
        <v>48345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18.5</v>
      </c>
      <c r="D31" s="80">
        <v>1002.3</v>
      </c>
      <c r="E31" s="80"/>
      <c r="F31" s="80">
        <v>0</v>
      </c>
      <c r="G31" s="80"/>
      <c r="H31" s="80"/>
      <c r="I31" s="29">
        <f t="shared" si="0"/>
        <v>1020.8</v>
      </c>
      <c r="J31" s="81"/>
      <c r="K31" s="80"/>
      <c r="L31" s="80"/>
      <c r="M31" s="80">
        <v>15.6</v>
      </c>
      <c r="N31" s="30">
        <f t="shared" si="1"/>
        <v>15.6</v>
      </c>
      <c r="O31" s="31">
        <f t="shared" si="2"/>
        <v>1036.3999999999999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9.2200000000000006</v>
      </c>
      <c r="D32" s="77">
        <v>359.27</v>
      </c>
      <c r="E32" s="77">
        <v>0.32</v>
      </c>
      <c r="F32" s="77">
        <v>9.5500000000000007</v>
      </c>
      <c r="G32" s="77"/>
      <c r="H32" s="77"/>
      <c r="I32" s="26">
        <f t="shared" si="0"/>
        <v>378.36</v>
      </c>
      <c r="J32" s="78"/>
      <c r="K32" s="77"/>
      <c r="L32" s="77"/>
      <c r="M32" s="77"/>
      <c r="N32" s="27">
        <f t="shared" si="1"/>
        <v>0</v>
      </c>
      <c r="O32" s="28">
        <f t="shared" si="2"/>
        <v>378.36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2781</v>
      </c>
      <c r="D33" s="71">
        <v>80260</v>
      </c>
      <c r="E33" s="71">
        <v>72</v>
      </c>
      <c r="F33" s="71">
        <v>1693</v>
      </c>
      <c r="G33" s="71"/>
      <c r="H33" s="71"/>
      <c r="I33" s="17">
        <f t="shared" si="0"/>
        <v>84806</v>
      </c>
      <c r="J33" s="72"/>
      <c r="K33" s="71"/>
      <c r="L33" s="71"/>
      <c r="M33" s="71"/>
      <c r="N33" s="19">
        <f t="shared" si="1"/>
        <v>0</v>
      </c>
      <c r="O33" s="20">
        <f t="shared" si="2"/>
        <v>84806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39</v>
      </c>
      <c r="D34" s="80">
        <v>1456.9</v>
      </c>
      <c r="E34" s="80">
        <v>1.3</v>
      </c>
      <c r="F34" s="80">
        <v>22</v>
      </c>
      <c r="G34" s="80"/>
      <c r="H34" s="80"/>
      <c r="I34" s="29">
        <f t="shared" si="0"/>
        <v>1519.2</v>
      </c>
      <c r="J34" s="81"/>
      <c r="K34" s="80"/>
      <c r="L34" s="80"/>
      <c r="M34" s="80"/>
      <c r="N34" s="30">
        <f t="shared" si="1"/>
        <v>0</v>
      </c>
      <c r="O34" s="31">
        <f t="shared" si="2"/>
        <v>1519.2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34.26</v>
      </c>
      <c r="D35" s="77">
        <v>238.25</v>
      </c>
      <c r="E35" s="77">
        <v>0.08</v>
      </c>
      <c r="F35" s="77">
        <v>45.77</v>
      </c>
      <c r="G35" s="77"/>
      <c r="H35" s="77"/>
      <c r="I35" s="26">
        <f t="shared" si="0"/>
        <v>318.35999999999996</v>
      </c>
      <c r="J35" s="78"/>
      <c r="K35" s="77"/>
      <c r="L35" s="77"/>
      <c r="M35" s="77"/>
      <c r="N35" s="27">
        <f t="shared" si="1"/>
        <v>0</v>
      </c>
      <c r="O35" s="28">
        <f t="shared" si="2"/>
        <v>318.35999999999996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11215</v>
      </c>
      <c r="D36" s="71">
        <v>54844</v>
      </c>
      <c r="E36" s="71">
        <v>20</v>
      </c>
      <c r="F36" s="71">
        <v>10014</v>
      </c>
      <c r="G36" s="71"/>
      <c r="H36" s="71"/>
      <c r="I36" s="17">
        <f t="shared" si="0"/>
        <v>76093</v>
      </c>
      <c r="J36" s="72"/>
      <c r="K36" s="71"/>
      <c r="L36" s="71"/>
      <c r="M36" s="71"/>
      <c r="N36" s="19">
        <f t="shared" si="1"/>
        <v>0</v>
      </c>
      <c r="O36" s="20">
        <f t="shared" si="2"/>
        <v>76093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156</v>
      </c>
      <c r="D37" s="80">
        <v>883.9</v>
      </c>
      <c r="E37" s="80">
        <v>0.3</v>
      </c>
      <c r="F37" s="80">
        <v>111</v>
      </c>
      <c r="G37" s="80"/>
      <c r="H37" s="80"/>
      <c r="I37" s="29">
        <f t="shared" ref="I37:I50" si="3">SUM(C37:H37)</f>
        <v>1151.2</v>
      </c>
      <c r="J37" s="81"/>
      <c r="K37" s="80"/>
      <c r="L37" s="80"/>
      <c r="M37" s="80"/>
      <c r="N37" s="30">
        <f t="shared" si="1"/>
        <v>0</v>
      </c>
      <c r="O37" s="31">
        <f t="shared" si="2"/>
        <v>1151.2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70.569999999999993</v>
      </c>
      <c r="D38" s="77">
        <v>131.31</v>
      </c>
      <c r="E38" s="77">
        <v>5.17</v>
      </c>
      <c r="F38" s="77">
        <v>42.37</v>
      </c>
      <c r="G38" s="77">
        <v>0.28999999999999998</v>
      </c>
      <c r="H38" s="77">
        <v>0.03</v>
      </c>
      <c r="I38" s="26">
        <f t="shared" si="3"/>
        <v>249.73999999999998</v>
      </c>
      <c r="J38" s="78"/>
      <c r="K38" s="77"/>
      <c r="L38" s="77"/>
      <c r="M38" s="77"/>
      <c r="N38" s="27">
        <f t="shared" si="1"/>
        <v>0</v>
      </c>
      <c r="O38" s="28">
        <f t="shared" si="2"/>
        <v>249.73999999999998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24021</v>
      </c>
      <c r="D39" s="71">
        <v>33761</v>
      </c>
      <c r="E39" s="71">
        <v>1353</v>
      </c>
      <c r="F39" s="71">
        <v>9479</v>
      </c>
      <c r="G39" s="71">
        <v>85</v>
      </c>
      <c r="H39" s="71">
        <v>4</v>
      </c>
      <c r="I39" s="17">
        <f t="shared" si="3"/>
        <v>68703</v>
      </c>
      <c r="J39" s="72"/>
      <c r="K39" s="71"/>
      <c r="L39" s="71"/>
      <c r="M39" s="71"/>
      <c r="N39" s="19">
        <f t="shared" si="1"/>
        <v>0</v>
      </c>
      <c r="O39" s="20">
        <f t="shared" si="2"/>
        <v>68703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310.10000000000002</v>
      </c>
      <c r="D40" s="80">
        <v>477.9</v>
      </c>
      <c r="E40" s="80">
        <v>19.2</v>
      </c>
      <c r="F40" s="80">
        <v>86.9</v>
      </c>
      <c r="G40" s="80">
        <v>1</v>
      </c>
      <c r="H40" s="80">
        <v>0.1</v>
      </c>
      <c r="I40" s="29">
        <f t="shared" si="3"/>
        <v>895.2</v>
      </c>
      <c r="J40" s="81"/>
      <c r="K40" s="80"/>
      <c r="L40" s="80"/>
      <c r="M40" s="80"/>
      <c r="N40" s="30">
        <f t="shared" si="1"/>
        <v>0</v>
      </c>
      <c r="O40" s="31">
        <f t="shared" si="2"/>
        <v>895.2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114.02</v>
      </c>
      <c r="D41" s="77">
        <v>130.72999999999999</v>
      </c>
      <c r="E41" s="77">
        <v>2.72</v>
      </c>
      <c r="F41" s="77">
        <v>70.349999999999994</v>
      </c>
      <c r="G41" s="77">
        <v>27.22</v>
      </c>
      <c r="H41" s="77"/>
      <c r="I41" s="26">
        <f t="shared" si="3"/>
        <v>345.03999999999996</v>
      </c>
      <c r="J41" s="78"/>
      <c r="K41" s="77"/>
      <c r="L41" s="77"/>
      <c r="M41" s="77"/>
      <c r="N41" s="27">
        <f t="shared" si="1"/>
        <v>0</v>
      </c>
      <c r="O41" s="28">
        <f t="shared" si="2"/>
        <v>345.03999999999996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40566</v>
      </c>
      <c r="D42" s="71">
        <v>35673</v>
      </c>
      <c r="E42" s="71">
        <v>758</v>
      </c>
      <c r="F42" s="71">
        <v>16570</v>
      </c>
      <c r="G42" s="71">
        <v>8309</v>
      </c>
      <c r="H42" s="71"/>
      <c r="I42" s="17">
        <f t="shared" si="3"/>
        <v>101876</v>
      </c>
      <c r="J42" s="72"/>
      <c r="K42" s="71"/>
      <c r="L42" s="71"/>
      <c r="M42" s="71"/>
      <c r="N42" s="19">
        <f t="shared" si="1"/>
        <v>0</v>
      </c>
      <c r="O42" s="20">
        <f t="shared" si="2"/>
        <v>101876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483.7</v>
      </c>
      <c r="D43" s="80">
        <v>480.8</v>
      </c>
      <c r="E43" s="80">
        <v>10.1</v>
      </c>
      <c r="F43" s="80">
        <v>145.80000000000001</v>
      </c>
      <c r="G43" s="80">
        <v>92.7</v>
      </c>
      <c r="H43" s="80"/>
      <c r="I43" s="29">
        <f t="shared" si="3"/>
        <v>1213.1000000000001</v>
      </c>
      <c r="J43" s="81"/>
      <c r="K43" s="80"/>
      <c r="L43" s="80"/>
      <c r="M43" s="80"/>
      <c r="N43" s="30">
        <f t="shared" si="1"/>
        <v>0</v>
      </c>
      <c r="O43" s="31">
        <f t="shared" si="2"/>
        <v>1213.1000000000001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80.459999999999994</v>
      </c>
      <c r="D44" s="77">
        <v>84.46</v>
      </c>
      <c r="E44" s="77">
        <v>2.23</v>
      </c>
      <c r="F44" s="77">
        <v>37.229999999999997</v>
      </c>
      <c r="G44" s="77">
        <v>38.380000000000003</v>
      </c>
      <c r="H44" s="77"/>
      <c r="I44" s="26">
        <f t="shared" si="3"/>
        <v>242.75999999999996</v>
      </c>
      <c r="J44" s="78"/>
      <c r="K44" s="77"/>
      <c r="L44" s="77"/>
      <c r="M44" s="77">
        <v>0.15</v>
      </c>
      <c r="N44" s="27">
        <f t="shared" si="1"/>
        <v>0.15</v>
      </c>
      <c r="O44" s="28">
        <f t="shared" si="2"/>
        <v>242.90999999999997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29283</v>
      </c>
      <c r="D45" s="71">
        <v>23586</v>
      </c>
      <c r="E45" s="71">
        <v>642</v>
      </c>
      <c r="F45" s="71">
        <v>8696</v>
      </c>
      <c r="G45" s="71">
        <v>12011</v>
      </c>
      <c r="H45" s="71"/>
      <c r="I45" s="17">
        <f t="shared" si="3"/>
        <v>74218</v>
      </c>
      <c r="J45" s="72"/>
      <c r="K45" s="71"/>
      <c r="L45" s="71"/>
      <c r="M45" s="71">
        <v>9</v>
      </c>
      <c r="N45" s="19">
        <f t="shared" si="1"/>
        <v>9</v>
      </c>
      <c r="O45" s="20">
        <f t="shared" si="2"/>
        <v>74227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290.5</v>
      </c>
      <c r="D46" s="80">
        <v>285.8</v>
      </c>
      <c r="E46" s="80">
        <v>7.8</v>
      </c>
      <c r="F46" s="80">
        <v>72.599999999999994</v>
      </c>
      <c r="G46" s="80">
        <v>132</v>
      </c>
      <c r="H46" s="80"/>
      <c r="I46" s="29">
        <f t="shared" si="3"/>
        <v>788.69999999999993</v>
      </c>
      <c r="J46" s="81"/>
      <c r="K46" s="80"/>
      <c r="L46" s="80"/>
      <c r="M46" s="80">
        <v>0.1</v>
      </c>
      <c r="N46" s="30">
        <f t="shared" si="1"/>
        <v>0.1</v>
      </c>
      <c r="O46" s="31">
        <f t="shared" si="2"/>
        <v>788.8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95.61</v>
      </c>
      <c r="D47" s="77">
        <v>272.20999999999998</v>
      </c>
      <c r="E47" s="77">
        <v>4.58</v>
      </c>
      <c r="F47" s="77">
        <v>11.93</v>
      </c>
      <c r="G47" s="77">
        <v>8.0399999999999991</v>
      </c>
      <c r="H47" s="77">
        <v>0.2</v>
      </c>
      <c r="I47" s="26">
        <f t="shared" si="3"/>
        <v>392.57</v>
      </c>
      <c r="J47" s="78"/>
      <c r="K47" s="77"/>
      <c r="L47" s="77"/>
      <c r="M47" s="77"/>
      <c r="N47" s="27">
        <f t="shared" si="1"/>
        <v>0</v>
      </c>
      <c r="O47" s="28">
        <f t="shared" si="2"/>
        <v>392.57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38202</v>
      </c>
      <c r="D48" s="71">
        <v>85063</v>
      </c>
      <c r="E48" s="71">
        <v>1434</v>
      </c>
      <c r="F48" s="71">
        <v>3035</v>
      </c>
      <c r="G48" s="71">
        <v>2629</v>
      </c>
      <c r="H48" s="71">
        <v>39</v>
      </c>
      <c r="I48" s="17">
        <f t="shared" si="3"/>
        <v>130402</v>
      </c>
      <c r="J48" s="72"/>
      <c r="K48" s="71"/>
      <c r="L48" s="71"/>
      <c r="M48" s="71"/>
      <c r="N48" s="19">
        <f t="shared" si="1"/>
        <v>0</v>
      </c>
      <c r="O48" s="20">
        <f t="shared" si="2"/>
        <v>130402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113.4</v>
      </c>
      <c r="D49" s="80">
        <v>105.3</v>
      </c>
      <c r="E49" s="80">
        <v>4.8</v>
      </c>
      <c r="F49" s="80">
        <v>17.399999999999999</v>
      </c>
      <c r="G49" s="80">
        <v>18.100000000000001</v>
      </c>
      <c r="H49" s="80">
        <v>0.3</v>
      </c>
      <c r="I49" s="29">
        <f t="shared" si="3"/>
        <v>259.3</v>
      </c>
      <c r="J49" s="81"/>
      <c r="K49" s="80"/>
      <c r="L49" s="80"/>
      <c r="M49" s="80"/>
      <c r="N49" s="30">
        <f t="shared" si="1"/>
        <v>0</v>
      </c>
      <c r="O49" s="31">
        <f t="shared" si="2"/>
        <v>259.3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408.46</v>
      </c>
      <c r="D50" s="68">
        <v>1794.8</v>
      </c>
      <c r="E50" s="68">
        <v>15.1</v>
      </c>
      <c r="F50" s="68">
        <v>217.23</v>
      </c>
      <c r="G50" s="68">
        <v>73.930000000000007</v>
      </c>
      <c r="H50" s="68">
        <v>1.73</v>
      </c>
      <c r="I50" s="11">
        <f t="shared" si="3"/>
        <v>2511.2499999999995</v>
      </c>
      <c r="J50" s="69"/>
      <c r="K50" s="68"/>
      <c r="L50" s="68"/>
      <c r="M50" s="68">
        <v>12.48</v>
      </c>
      <c r="N50" s="13">
        <f t="shared" si="1"/>
        <v>12.48</v>
      </c>
      <c r="O50" s="14">
        <f t="shared" si="2"/>
        <v>2523.7299999999996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147250</v>
      </c>
      <c r="D51" s="71">
        <v>416827</v>
      </c>
      <c r="E51" s="71">
        <v>4279</v>
      </c>
      <c r="F51" s="71">
        <v>49491</v>
      </c>
      <c r="G51" s="71">
        <v>23034</v>
      </c>
      <c r="H51" s="71">
        <v>180</v>
      </c>
      <c r="I51" s="17">
        <f t="shared" ref="I51:I58" si="4">SUM(C51:H51)</f>
        <v>641061</v>
      </c>
      <c r="J51" s="72"/>
      <c r="K51" s="71"/>
      <c r="L51" s="71"/>
      <c r="M51" s="71">
        <v>829</v>
      </c>
      <c r="N51" s="19">
        <f t="shared" si="1"/>
        <v>829</v>
      </c>
      <c r="O51" s="20">
        <f>SUM(N51,I51)</f>
        <v>641890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1413.9</v>
      </c>
      <c r="D52" s="80">
        <v>6363.5</v>
      </c>
      <c r="E52" s="80">
        <v>43.5</v>
      </c>
      <c r="F52" s="80">
        <v>455.7</v>
      </c>
      <c r="G52" s="80">
        <v>243.8</v>
      </c>
      <c r="H52" s="80">
        <v>5.5</v>
      </c>
      <c r="I52" s="29">
        <f t="shared" si="4"/>
        <v>8525.9</v>
      </c>
      <c r="J52" s="81"/>
      <c r="K52" s="80"/>
      <c r="L52" s="80"/>
      <c r="M52" s="80">
        <v>28</v>
      </c>
      <c r="N52" s="30">
        <f t="shared" si="1"/>
        <v>28</v>
      </c>
      <c r="O52" s="31">
        <f t="shared" si="2"/>
        <v>8553.9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408</v>
      </c>
      <c r="D53" s="77">
        <v>1266.21</v>
      </c>
      <c r="E53" s="77">
        <v>15.1</v>
      </c>
      <c r="F53" s="77">
        <v>217.23</v>
      </c>
      <c r="G53" s="77">
        <v>73.930000000000007</v>
      </c>
      <c r="H53" s="77">
        <v>0.2</v>
      </c>
      <c r="I53" s="26">
        <f t="shared" si="4"/>
        <v>1980.67</v>
      </c>
      <c r="J53" s="78"/>
      <c r="K53" s="77"/>
      <c r="L53" s="77"/>
      <c r="M53" s="77">
        <v>9.69</v>
      </c>
      <c r="N53" s="27">
        <f t="shared" si="1"/>
        <v>9.69</v>
      </c>
      <c r="O53" s="28">
        <f t="shared" si="2"/>
        <v>1990.3600000000001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147152</v>
      </c>
      <c r="D54" s="71">
        <v>323567</v>
      </c>
      <c r="E54" s="71">
        <v>4279</v>
      </c>
      <c r="F54" s="71">
        <v>49491</v>
      </c>
      <c r="G54" s="71">
        <v>23034</v>
      </c>
      <c r="H54" s="71">
        <v>39</v>
      </c>
      <c r="I54" s="17">
        <f t="shared" si="4"/>
        <v>547562</v>
      </c>
      <c r="J54" s="72"/>
      <c r="K54" s="71"/>
      <c r="L54" s="71"/>
      <c r="M54" s="71">
        <v>738</v>
      </c>
      <c r="N54" s="19">
        <f t="shared" si="1"/>
        <v>738</v>
      </c>
      <c r="O54" s="20">
        <f t="shared" si="2"/>
        <v>548300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1411.4</v>
      </c>
      <c r="D55" s="74">
        <v>3910.5</v>
      </c>
      <c r="E55" s="74">
        <v>43.5</v>
      </c>
      <c r="F55" s="74">
        <v>455.7</v>
      </c>
      <c r="G55" s="74">
        <v>243.8</v>
      </c>
      <c r="H55" s="74">
        <v>0.3</v>
      </c>
      <c r="I55" s="23">
        <f t="shared" si="4"/>
        <v>6065.2</v>
      </c>
      <c r="J55" s="75"/>
      <c r="K55" s="74"/>
      <c r="L55" s="74"/>
      <c r="M55" s="74">
        <v>21.8</v>
      </c>
      <c r="N55" s="23">
        <f t="shared" si="1"/>
        <v>21.8</v>
      </c>
      <c r="O55" s="25">
        <f t="shared" si="2"/>
        <v>6087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408.46</v>
      </c>
      <c r="D56" s="10">
        <f t="shared" si="5"/>
        <v>1874.5900000000001</v>
      </c>
      <c r="E56" s="10">
        <f t="shared" si="5"/>
        <v>15.100000000000001</v>
      </c>
      <c r="F56" s="10">
        <f t="shared" si="5"/>
        <v>217.29999999999998</v>
      </c>
      <c r="G56" s="10">
        <f t="shared" si="5"/>
        <v>73.930000000000007</v>
      </c>
      <c r="H56" s="10">
        <f t="shared" si="5"/>
        <v>4.1899999999999995</v>
      </c>
      <c r="I56" s="34">
        <f>SUM(C56:H56)</f>
        <v>2593.5700000000002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15.930000000000001</v>
      </c>
      <c r="N56" s="12">
        <f t="shared" si="1"/>
        <v>15.930000000000001</v>
      </c>
      <c r="O56" s="14">
        <f t="shared" si="2"/>
        <v>2609.5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147250</v>
      </c>
      <c r="D57" s="36">
        <f t="shared" si="5"/>
        <v>425867</v>
      </c>
      <c r="E57" s="36">
        <f t="shared" si="5"/>
        <v>4279</v>
      </c>
      <c r="F57" s="36">
        <f t="shared" si="5"/>
        <v>49496</v>
      </c>
      <c r="G57" s="36">
        <f t="shared" si="5"/>
        <v>23034</v>
      </c>
      <c r="H57" s="36">
        <f t="shared" si="5"/>
        <v>371</v>
      </c>
      <c r="I57" s="37">
        <f t="shared" si="4"/>
        <v>650297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859</v>
      </c>
      <c r="N57" s="38">
        <f t="shared" si="1"/>
        <v>859</v>
      </c>
      <c r="O57" s="20">
        <f t="shared" si="2"/>
        <v>651156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1413.9</v>
      </c>
      <c r="D58" s="41">
        <f t="shared" si="5"/>
        <v>6810.8</v>
      </c>
      <c r="E58" s="41">
        <f t="shared" si="5"/>
        <v>43.499999999999993</v>
      </c>
      <c r="F58" s="41">
        <f t="shared" si="5"/>
        <v>456</v>
      </c>
      <c r="G58" s="41">
        <f t="shared" si="5"/>
        <v>243.79999999999998</v>
      </c>
      <c r="H58" s="41">
        <f t="shared" si="5"/>
        <v>15.100000000000001</v>
      </c>
      <c r="I58" s="42">
        <f t="shared" si="4"/>
        <v>8983.1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32.1</v>
      </c>
      <c r="N58" s="43">
        <f t="shared" si="1"/>
        <v>32.1</v>
      </c>
      <c r="O58" s="44">
        <f t="shared" si="2"/>
        <v>9015.2000000000007</v>
      </c>
      <c r="P58" s="45">
        <f>SUM(O56,P53,P54,P57)</f>
        <v>2609.5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0.69</v>
      </c>
      <c r="E63" s="68"/>
      <c r="F63" s="68"/>
      <c r="G63" s="68"/>
      <c r="H63" s="68"/>
      <c r="I63" s="11">
        <f>SUM(C63:H63)</f>
        <v>0.69</v>
      </c>
      <c r="J63" s="69"/>
      <c r="K63" s="68"/>
      <c r="L63" s="68"/>
      <c r="M63" s="68">
        <v>0.67</v>
      </c>
      <c r="N63" s="13">
        <f>SUM(J63:M63)</f>
        <v>0.67</v>
      </c>
      <c r="O63" s="14">
        <f>SUM(N63,I63)</f>
        <v>1.3599999999999999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2.81</v>
      </c>
      <c r="E66" s="77"/>
      <c r="F66" s="77"/>
      <c r="G66" s="77"/>
      <c r="H66" s="77"/>
      <c r="I66" s="26">
        <f t="shared" si="7"/>
        <v>2.81</v>
      </c>
      <c r="J66" s="78"/>
      <c r="K66" s="77"/>
      <c r="L66" s="77"/>
      <c r="M66" s="77">
        <v>2.78</v>
      </c>
      <c r="N66" s="27">
        <f t="shared" si="8"/>
        <v>2.78</v>
      </c>
      <c r="O66" s="28">
        <f t="shared" si="9"/>
        <v>5.59</v>
      </c>
      <c r="P66" s="21" t="s">
        <v>25</v>
      </c>
      <c r="Q66" s="134" t="s">
        <v>166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30</v>
      </c>
      <c r="N67" s="19">
        <f t="shared" si="8"/>
        <v>30</v>
      </c>
      <c r="O67" s="20">
        <f t="shared" si="9"/>
        <v>30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4.0999999999999996</v>
      </c>
      <c r="N68" s="30">
        <f t="shared" si="8"/>
        <v>4.0999999999999996</v>
      </c>
      <c r="O68" s="31">
        <f t="shared" si="9"/>
        <v>4.0999999999999996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0.53</v>
      </c>
      <c r="E69" s="77"/>
      <c r="F69" s="77"/>
      <c r="G69" s="77"/>
      <c r="H69" s="77">
        <v>0.24</v>
      </c>
      <c r="I69" s="26">
        <f t="shared" si="7"/>
        <v>0.77</v>
      </c>
      <c r="J69" s="78"/>
      <c r="K69" s="77"/>
      <c r="L69" s="77"/>
      <c r="M69" s="77">
        <v>0.22</v>
      </c>
      <c r="N69" s="27">
        <f t="shared" si="8"/>
        <v>0.22</v>
      </c>
      <c r="O69" s="28">
        <f t="shared" si="9"/>
        <v>0.99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17</v>
      </c>
      <c r="E70" s="71"/>
      <c r="F70" s="71"/>
      <c r="G70" s="71"/>
      <c r="H70" s="71">
        <v>6</v>
      </c>
      <c r="I70" s="17">
        <f t="shared" si="7"/>
        <v>23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27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3.3</v>
      </c>
      <c r="E71" s="80"/>
      <c r="F71" s="80"/>
      <c r="G71" s="80"/>
      <c r="H71" s="80">
        <v>0.8</v>
      </c>
      <c r="I71" s="29">
        <f t="shared" si="7"/>
        <v>4.0999999999999996</v>
      </c>
      <c r="J71" s="81"/>
      <c r="K71" s="80"/>
      <c r="L71" s="80"/>
      <c r="M71" s="80">
        <v>0.3</v>
      </c>
      <c r="N71" s="30">
        <f t="shared" si="8"/>
        <v>0.3</v>
      </c>
      <c r="O71" s="31">
        <f t="shared" si="9"/>
        <v>4.3999999999999995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7.41</v>
      </c>
      <c r="E72" s="77"/>
      <c r="F72" s="77"/>
      <c r="G72" s="77"/>
      <c r="H72" s="77"/>
      <c r="I72" s="26">
        <f t="shared" si="7"/>
        <v>7.41</v>
      </c>
      <c r="J72" s="78"/>
      <c r="K72" s="77"/>
      <c r="L72" s="77"/>
      <c r="M72" s="77">
        <v>2.64</v>
      </c>
      <c r="N72" s="27">
        <f t="shared" si="8"/>
        <v>2.64</v>
      </c>
      <c r="O72" s="28">
        <f t="shared" si="9"/>
        <v>10.050000000000001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576</v>
      </c>
      <c r="E73" s="71"/>
      <c r="F73" s="71"/>
      <c r="G73" s="71"/>
      <c r="H73" s="71"/>
      <c r="I73" s="17">
        <f t="shared" si="7"/>
        <v>576</v>
      </c>
      <c r="J73" s="72"/>
      <c r="K73" s="71"/>
      <c r="L73" s="71"/>
      <c r="M73" s="71">
        <v>89</v>
      </c>
      <c r="N73" s="19">
        <f t="shared" si="8"/>
        <v>89</v>
      </c>
      <c r="O73" s="20">
        <f t="shared" si="9"/>
        <v>665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52.4</v>
      </c>
      <c r="E74" s="80"/>
      <c r="F74" s="80"/>
      <c r="G74" s="80"/>
      <c r="H74" s="80"/>
      <c r="I74" s="29">
        <f t="shared" si="7"/>
        <v>52.4</v>
      </c>
      <c r="J74" s="81"/>
      <c r="K74" s="80"/>
      <c r="L74" s="80"/>
      <c r="M74" s="80">
        <v>6</v>
      </c>
      <c r="N74" s="30">
        <f t="shared" si="8"/>
        <v>6</v>
      </c>
      <c r="O74" s="31">
        <f t="shared" si="9"/>
        <v>58.4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16.93</v>
      </c>
      <c r="E75" s="77"/>
      <c r="F75" s="77">
        <v>7.0000000000000007E-2</v>
      </c>
      <c r="G75" s="77"/>
      <c r="H75" s="77"/>
      <c r="I75" s="26">
        <f t="shared" si="7"/>
        <v>17</v>
      </c>
      <c r="J75" s="78"/>
      <c r="K75" s="77"/>
      <c r="L75" s="77"/>
      <c r="M75" s="77">
        <v>1.23</v>
      </c>
      <c r="N75" s="27">
        <f t="shared" si="8"/>
        <v>1.23</v>
      </c>
      <c r="O75" s="28">
        <f t="shared" si="9"/>
        <v>18.23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1836</v>
      </c>
      <c r="E76" s="71"/>
      <c r="F76" s="71">
        <v>5</v>
      </c>
      <c r="G76" s="71"/>
      <c r="H76" s="71"/>
      <c r="I76" s="17">
        <f t="shared" si="7"/>
        <v>1841</v>
      </c>
      <c r="J76" s="72"/>
      <c r="K76" s="71"/>
      <c r="L76" s="71"/>
      <c r="M76" s="71">
        <v>47</v>
      </c>
      <c r="N76" s="19">
        <f t="shared" si="8"/>
        <v>47</v>
      </c>
      <c r="O76" s="20">
        <f t="shared" si="9"/>
        <v>1888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106.7</v>
      </c>
      <c r="E77" s="80"/>
      <c r="F77" s="80">
        <v>0.3</v>
      </c>
      <c r="G77" s="80"/>
      <c r="H77" s="80"/>
      <c r="I77" s="29">
        <f t="shared" si="7"/>
        <v>107</v>
      </c>
      <c r="J77" s="81"/>
      <c r="K77" s="80"/>
      <c r="L77" s="80"/>
      <c r="M77" s="80">
        <v>2.4</v>
      </c>
      <c r="N77" s="30">
        <f t="shared" si="8"/>
        <v>2.4</v>
      </c>
      <c r="O77" s="31">
        <f t="shared" si="9"/>
        <v>109.4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0.11</v>
      </c>
      <c r="D78" s="77">
        <v>72.83</v>
      </c>
      <c r="E78" s="77"/>
      <c r="F78" s="77"/>
      <c r="G78" s="77"/>
      <c r="H78" s="77"/>
      <c r="I78" s="26">
        <f t="shared" si="7"/>
        <v>72.94</v>
      </c>
      <c r="J78" s="78"/>
      <c r="K78" s="77"/>
      <c r="L78" s="77"/>
      <c r="M78" s="77"/>
      <c r="N78" s="27">
        <f t="shared" si="8"/>
        <v>0</v>
      </c>
      <c r="O78" s="28">
        <f t="shared" si="9"/>
        <v>72.94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22</v>
      </c>
      <c r="D79" s="71">
        <v>9575</v>
      </c>
      <c r="E79" s="71"/>
      <c r="F79" s="71"/>
      <c r="G79" s="71"/>
      <c r="H79" s="71"/>
      <c r="I79" s="17">
        <f t="shared" si="7"/>
        <v>9597</v>
      </c>
      <c r="J79" s="72"/>
      <c r="K79" s="71"/>
      <c r="L79" s="71"/>
      <c r="M79" s="71"/>
      <c r="N79" s="19">
        <f t="shared" si="8"/>
        <v>0</v>
      </c>
      <c r="O79" s="20">
        <f t="shared" si="9"/>
        <v>9597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0.8</v>
      </c>
      <c r="D80" s="80">
        <v>412.8</v>
      </c>
      <c r="E80" s="80"/>
      <c r="F80" s="80"/>
      <c r="G80" s="80"/>
      <c r="H80" s="80"/>
      <c r="I80" s="29">
        <f t="shared" si="7"/>
        <v>413.6</v>
      </c>
      <c r="J80" s="81"/>
      <c r="K80" s="80"/>
      <c r="L80" s="80"/>
      <c r="M80" s="80"/>
      <c r="N80" s="30">
        <f t="shared" si="8"/>
        <v>0</v>
      </c>
      <c r="O80" s="31">
        <f t="shared" si="9"/>
        <v>413.6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132.53</v>
      </c>
      <c r="E81" s="77"/>
      <c r="F81" s="77"/>
      <c r="G81" s="77"/>
      <c r="H81" s="77">
        <v>2.2200000000000002</v>
      </c>
      <c r="I81" s="26">
        <f t="shared" si="7"/>
        <v>134.75</v>
      </c>
      <c r="J81" s="78"/>
      <c r="K81" s="77"/>
      <c r="L81" s="77"/>
      <c r="M81" s="77">
        <v>0.13</v>
      </c>
      <c r="N81" s="27">
        <f t="shared" si="8"/>
        <v>0.13</v>
      </c>
      <c r="O81" s="28">
        <f t="shared" si="9"/>
        <v>134.88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21245</v>
      </c>
      <c r="E82" s="71"/>
      <c r="F82" s="71"/>
      <c r="G82" s="71"/>
      <c r="H82" s="71">
        <v>185</v>
      </c>
      <c r="I82" s="17">
        <f t="shared" si="7"/>
        <v>21430</v>
      </c>
      <c r="J82" s="72"/>
      <c r="K82" s="71"/>
      <c r="L82" s="71"/>
      <c r="M82" s="71">
        <v>14</v>
      </c>
      <c r="N82" s="19">
        <f t="shared" si="8"/>
        <v>14</v>
      </c>
      <c r="O82" s="20">
        <f t="shared" si="9"/>
        <v>21444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686.8</v>
      </c>
      <c r="E83" s="80"/>
      <c r="F83" s="80"/>
      <c r="G83" s="80"/>
      <c r="H83" s="80">
        <v>8.8000000000000007</v>
      </c>
      <c r="I83" s="29">
        <f t="shared" si="7"/>
        <v>695.59999999999991</v>
      </c>
      <c r="J83" s="81"/>
      <c r="K83" s="80"/>
      <c r="L83" s="80"/>
      <c r="M83" s="80">
        <v>0.4</v>
      </c>
      <c r="N83" s="30">
        <f t="shared" si="8"/>
        <v>0.4</v>
      </c>
      <c r="O83" s="31">
        <f t="shared" si="9"/>
        <v>695.99999999999989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0.38</v>
      </c>
      <c r="D84" s="77">
        <v>184.19</v>
      </c>
      <c r="E84" s="77"/>
      <c r="F84" s="77"/>
      <c r="G84" s="77"/>
      <c r="H84" s="77">
        <v>1.5</v>
      </c>
      <c r="I84" s="26">
        <f t="shared" si="7"/>
        <v>186.07</v>
      </c>
      <c r="J84" s="78"/>
      <c r="K84" s="77"/>
      <c r="L84" s="77"/>
      <c r="M84" s="77">
        <v>1.42</v>
      </c>
      <c r="N84" s="27">
        <f t="shared" si="8"/>
        <v>1.42</v>
      </c>
      <c r="O84" s="28">
        <f t="shared" si="9"/>
        <v>187.48999999999998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84</v>
      </c>
      <c r="D85" s="71">
        <v>32725</v>
      </c>
      <c r="E85" s="71"/>
      <c r="F85" s="71"/>
      <c r="G85" s="71"/>
      <c r="H85" s="71">
        <v>137</v>
      </c>
      <c r="I85" s="17">
        <f t="shared" si="7"/>
        <v>32946</v>
      </c>
      <c r="J85" s="72"/>
      <c r="K85" s="71"/>
      <c r="L85" s="71"/>
      <c r="M85" s="71">
        <v>107</v>
      </c>
      <c r="N85" s="19">
        <f t="shared" si="8"/>
        <v>107</v>
      </c>
      <c r="O85" s="20">
        <f t="shared" si="9"/>
        <v>33053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1.9</v>
      </c>
      <c r="D86" s="80">
        <v>855.9</v>
      </c>
      <c r="E86" s="80"/>
      <c r="F86" s="80"/>
      <c r="G86" s="80"/>
      <c r="H86" s="80">
        <v>5.0999999999999996</v>
      </c>
      <c r="I86" s="29">
        <f t="shared" si="7"/>
        <v>862.9</v>
      </c>
      <c r="J86" s="81"/>
      <c r="K86" s="80"/>
      <c r="L86" s="80"/>
      <c r="M86" s="80">
        <v>3.2</v>
      </c>
      <c r="N86" s="30">
        <f t="shared" si="8"/>
        <v>3.2</v>
      </c>
      <c r="O86" s="31">
        <f t="shared" si="9"/>
        <v>866.1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3.83</v>
      </c>
      <c r="D87" s="77">
        <v>240.44</v>
      </c>
      <c r="E87" s="77"/>
      <c r="F87" s="77">
        <v>0.03</v>
      </c>
      <c r="G87" s="77"/>
      <c r="H87" s="77"/>
      <c r="I87" s="26">
        <f t="shared" si="7"/>
        <v>244.3</v>
      </c>
      <c r="J87" s="78"/>
      <c r="K87" s="77"/>
      <c r="L87" s="77"/>
      <c r="M87" s="77">
        <v>6.69</v>
      </c>
      <c r="N87" s="27">
        <f t="shared" si="8"/>
        <v>6.69</v>
      </c>
      <c r="O87" s="28">
        <f t="shared" si="9"/>
        <v>250.99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1076</v>
      </c>
      <c r="D88" s="71">
        <v>46706</v>
      </c>
      <c r="E88" s="71"/>
      <c r="F88" s="71">
        <v>4</v>
      </c>
      <c r="G88" s="71"/>
      <c r="H88" s="71"/>
      <c r="I88" s="17">
        <f t="shared" si="7"/>
        <v>47786</v>
      </c>
      <c r="J88" s="72"/>
      <c r="K88" s="71"/>
      <c r="L88" s="71"/>
      <c r="M88" s="71">
        <v>559</v>
      </c>
      <c r="N88" s="19">
        <f t="shared" si="8"/>
        <v>559</v>
      </c>
      <c r="O88" s="20">
        <f t="shared" si="9"/>
        <v>48345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18.5</v>
      </c>
      <c r="D89" s="80">
        <v>1002.3</v>
      </c>
      <c r="E89" s="80"/>
      <c r="F89" s="80">
        <v>0</v>
      </c>
      <c r="G89" s="80"/>
      <c r="H89" s="80"/>
      <c r="I89" s="29">
        <f t="shared" si="7"/>
        <v>1020.8</v>
      </c>
      <c r="J89" s="81"/>
      <c r="K89" s="80"/>
      <c r="L89" s="80"/>
      <c r="M89" s="80">
        <v>15.6</v>
      </c>
      <c r="N89" s="30">
        <f t="shared" si="8"/>
        <v>15.6</v>
      </c>
      <c r="O89" s="31">
        <f t="shared" si="9"/>
        <v>1036.3999999999999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9.2200000000000006</v>
      </c>
      <c r="D90" s="77">
        <v>359.27</v>
      </c>
      <c r="E90" s="77">
        <v>0.32</v>
      </c>
      <c r="F90" s="77">
        <v>9.5500000000000007</v>
      </c>
      <c r="G90" s="77"/>
      <c r="H90" s="77"/>
      <c r="I90" s="26">
        <f t="shared" si="7"/>
        <v>378.36</v>
      </c>
      <c r="J90" s="78"/>
      <c r="K90" s="77"/>
      <c r="L90" s="77"/>
      <c r="M90" s="77"/>
      <c r="N90" s="27">
        <f t="shared" si="8"/>
        <v>0</v>
      </c>
      <c r="O90" s="28">
        <f t="shared" si="9"/>
        <v>378.36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2781</v>
      </c>
      <c r="D91" s="71">
        <v>80260</v>
      </c>
      <c r="E91" s="71">
        <v>72</v>
      </c>
      <c r="F91" s="71">
        <v>1693</v>
      </c>
      <c r="G91" s="71"/>
      <c r="H91" s="71"/>
      <c r="I91" s="17">
        <f t="shared" si="7"/>
        <v>84806</v>
      </c>
      <c r="J91" s="72"/>
      <c r="K91" s="71"/>
      <c r="L91" s="71"/>
      <c r="M91" s="71"/>
      <c r="N91" s="19">
        <f t="shared" si="8"/>
        <v>0</v>
      </c>
      <c r="O91" s="20">
        <f t="shared" si="9"/>
        <v>84806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39</v>
      </c>
      <c r="D92" s="80">
        <v>1456.9</v>
      </c>
      <c r="E92" s="80">
        <v>1.3</v>
      </c>
      <c r="F92" s="80">
        <v>22</v>
      </c>
      <c r="G92" s="80"/>
      <c r="H92" s="80"/>
      <c r="I92" s="29">
        <f t="shared" si="7"/>
        <v>1519.2</v>
      </c>
      <c r="J92" s="81"/>
      <c r="K92" s="80"/>
      <c r="L92" s="80"/>
      <c r="M92" s="80"/>
      <c r="N92" s="30">
        <f t="shared" si="8"/>
        <v>0</v>
      </c>
      <c r="O92" s="31">
        <f t="shared" si="9"/>
        <v>1519.2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34.26</v>
      </c>
      <c r="D93" s="77">
        <v>238.25</v>
      </c>
      <c r="E93" s="77">
        <v>0.08</v>
      </c>
      <c r="F93" s="77">
        <v>45.77</v>
      </c>
      <c r="G93" s="77"/>
      <c r="H93" s="77"/>
      <c r="I93" s="26">
        <f t="shared" si="7"/>
        <v>318.35999999999996</v>
      </c>
      <c r="J93" s="78"/>
      <c r="K93" s="77"/>
      <c r="L93" s="77"/>
      <c r="M93" s="77"/>
      <c r="N93" s="27">
        <f t="shared" si="8"/>
        <v>0</v>
      </c>
      <c r="O93" s="28">
        <f t="shared" si="9"/>
        <v>318.35999999999996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11215</v>
      </c>
      <c r="D94" s="71">
        <v>54844</v>
      </c>
      <c r="E94" s="71">
        <v>20</v>
      </c>
      <c r="F94" s="71">
        <v>10014</v>
      </c>
      <c r="G94" s="71"/>
      <c r="H94" s="71"/>
      <c r="I94" s="17">
        <f t="shared" si="7"/>
        <v>76093</v>
      </c>
      <c r="J94" s="72"/>
      <c r="K94" s="71"/>
      <c r="L94" s="71"/>
      <c r="M94" s="71"/>
      <c r="N94" s="19">
        <f t="shared" si="8"/>
        <v>0</v>
      </c>
      <c r="O94" s="20">
        <f t="shared" si="9"/>
        <v>76093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156</v>
      </c>
      <c r="D95" s="80">
        <v>883.9</v>
      </c>
      <c r="E95" s="80">
        <v>0.3</v>
      </c>
      <c r="F95" s="80">
        <v>111</v>
      </c>
      <c r="G95" s="80"/>
      <c r="H95" s="80"/>
      <c r="I95" s="29">
        <f t="shared" si="7"/>
        <v>1151.2</v>
      </c>
      <c r="J95" s="81"/>
      <c r="K95" s="80"/>
      <c r="L95" s="80"/>
      <c r="M95" s="80"/>
      <c r="N95" s="30">
        <f t="shared" si="8"/>
        <v>0</v>
      </c>
      <c r="O95" s="31">
        <f t="shared" si="9"/>
        <v>1151.2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70.569999999999993</v>
      </c>
      <c r="D96" s="77">
        <v>131.31</v>
      </c>
      <c r="E96" s="77">
        <v>5.17</v>
      </c>
      <c r="F96" s="77">
        <v>42.37</v>
      </c>
      <c r="G96" s="77">
        <v>0.28999999999999998</v>
      </c>
      <c r="H96" s="77">
        <v>0.03</v>
      </c>
      <c r="I96" s="26">
        <f t="shared" si="7"/>
        <v>249.73999999999998</v>
      </c>
      <c r="J96" s="78"/>
      <c r="K96" s="77"/>
      <c r="L96" s="77"/>
      <c r="M96" s="77"/>
      <c r="N96" s="27">
        <f t="shared" si="8"/>
        <v>0</v>
      </c>
      <c r="O96" s="28">
        <f t="shared" si="9"/>
        <v>249.73999999999998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24021</v>
      </c>
      <c r="D97" s="71">
        <v>33761</v>
      </c>
      <c r="E97" s="71">
        <v>1353</v>
      </c>
      <c r="F97" s="71">
        <v>9479</v>
      </c>
      <c r="G97" s="71">
        <v>85</v>
      </c>
      <c r="H97" s="71">
        <v>4</v>
      </c>
      <c r="I97" s="17">
        <f t="shared" si="7"/>
        <v>68703</v>
      </c>
      <c r="J97" s="72"/>
      <c r="K97" s="71"/>
      <c r="L97" s="71"/>
      <c r="M97" s="71"/>
      <c r="N97" s="19">
        <f t="shared" si="8"/>
        <v>0</v>
      </c>
      <c r="O97" s="20">
        <f t="shared" si="9"/>
        <v>68703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310.10000000000002</v>
      </c>
      <c r="D98" s="80">
        <v>477.9</v>
      </c>
      <c r="E98" s="80">
        <v>19.2</v>
      </c>
      <c r="F98" s="80">
        <v>86.9</v>
      </c>
      <c r="G98" s="80">
        <v>1</v>
      </c>
      <c r="H98" s="80">
        <v>0.1</v>
      </c>
      <c r="I98" s="29">
        <f t="shared" si="7"/>
        <v>895.2</v>
      </c>
      <c r="J98" s="81"/>
      <c r="K98" s="80"/>
      <c r="L98" s="80"/>
      <c r="M98" s="80"/>
      <c r="N98" s="30">
        <f t="shared" si="8"/>
        <v>0</v>
      </c>
      <c r="O98" s="31">
        <f t="shared" si="9"/>
        <v>895.2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114.02</v>
      </c>
      <c r="D99" s="77">
        <v>130.72999999999999</v>
      </c>
      <c r="E99" s="77">
        <v>2.72</v>
      </c>
      <c r="F99" s="77">
        <v>70.349999999999994</v>
      </c>
      <c r="G99" s="77">
        <v>27.22</v>
      </c>
      <c r="H99" s="77"/>
      <c r="I99" s="26">
        <f t="shared" si="7"/>
        <v>345.03999999999996</v>
      </c>
      <c r="J99" s="78"/>
      <c r="K99" s="77"/>
      <c r="L99" s="77"/>
      <c r="M99" s="77"/>
      <c r="N99" s="27">
        <f t="shared" si="8"/>
        <v>0</v>
      </c>
      <c r="O99" s="28">
        <f t="shared" si="9"/>
        <v>345.03999999999996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40566</v>
      </c>
      <c r="D100" s="71">
        <v>35673</v>
      </c>
      <c r="E100" s="71">
        <v>758</v>
      </c>
      <c r="F100" s="71">
        <v>16570</v>
      </c>
      <c r="G100" s="71">
        <v>8309</v>
      </c>
      <c r="H100" s="71"/>
      <c r="I100" s="17">
        <f t="shared" si="7"/>
        <v>101876</v>
      </c>
      <c r="J100" s="72"/>
      <c r="K100" s="71"/>
      <c r="L100" s="71"/>
      <c r="M100" s="71"/>
      <c r="N100" s="19">
        <f t="shared" si="8"/>
        <v>0</v>
      </c>
      <c r="O100" s="20">
        <f t="shared" si="9"/>
        <v>101876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483.7</v>
      </c>
      <c r="D101" s="80">
        <v>480.8</v>
      </c>
      <c r="E101" s="80">
        <v>10.1</v>
      </c>
      <c r="F101" s="80">
        <v>145.80000000000001</v>
      </c>
      <c r="G101" s="80">
        <v>92.7</v>
      </c>
      <c r="H101" s="80"/>
      <c r="I101" s="29">
        <f t="shared" si="7"/>
        <v>1213.1000000000001</v>
      </c>
      <c r="J101" s="81"/>
      <c r="K101" s="80"/>
      <c r="L101" s="80"/>
      <c r="M101" s="80"/>
      <c r="N101" s="30">
        <f t="shared" si="8"/>
        <v>0</v>
      </c>
      <c r="O101" s="31">
        <f t="shared" si="9"/>
        <v>1213.1000000000001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80.459999999999994</v>
      </c>
      <c r="D102" s="77">
        <v>84.46</v>
      </c>
      <c r="E102" s="77">
        <v>2.23</v>
      </c>
      <c r="F102" s="77">
        <v>37.229999999999997</v>
      </c>
      <c r="G102" s="77">
        <v>38.380000000000003</v>
      </c>
      <c r="H102" s="77"/>
      <c r="I102" s="26">
        <f t="shared" si="7"/>
        <v>242.75999999999996</v>
      </c>
      <c r="J102" s="78"/>
      <c r="K102" s="77"/>
      <c r="L102" s="77"/>
      <c r="M102" s="77">
        <v>0.15</v>
      </c>
      <c r="N102" s="27">
        <f t="shared" si="8"/>
        <v>0.15</v>
      </c>
      <c r="O102" s="28">
        <f t="shared" si="9"/>
        <v>242.90999999999997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29283</v>
      </c>
      <c r="D103" s="71">
        <v>23586</v>
      </c>
      <c r="E103" s="71">
        <v>642</v>
      </c>
      <c r="F103" s="71">
        <v>8696</v>
      </c>
      <c r="G103" s="71">
        <v>12011</v>
      </c>
      <c r="H103" s="71"/>
      <c r="I103" s="17">
        <f t="shared" si="7"/>
        <v>74218</v>
      </c>
      <c r="J103" s="72"/>
      <c r="K103" s="71"/>
      <c r="L103" s="71"/>
      <c r="M103" s="71">
        <v>9</v>
      </c>
      <c r="N103" s="19">
        <f t="shared" si="8"/>
        <v>9</v>
      </c>
      <c r="O103" s="20">
        <f t="shared" si="9"/>
        <v>74227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290.5</v>
      </c>
      <c r="D104" s="80">
        <v>285.8</v>
      </c>
      <c r="E104" s="80">
        <v>7.8</v>
      </c>
      <c r="F104" s="80">
        <v>72.599999999999994</v>
      </c>
      <c r="G104" s="80">
        <v>132</v>
      </c>
      <c r="H104" s="80"/>
      <c r="I104" s="29">
        <f t="shared" si="7"/>
        <v>788.69999999999993</v>
      </c>
      <c r="J104" s="81"/>
      <c r="K104" s="80"/>
      <c r="L104" s="80"/>
      <c r="M104" s="80">
        <v>0.1</v>
      </c>
      <c r="N104" s="30">
        <f t="shared" si="8"/>
        <v>0.1</v>
      </c>
      <c r="O104" s="31">
        <f t="shared" si="9"/>
        <v>788.8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20.97</v>
      </c>
      <c r="D105" s="77">
        <v>11.58</v>
      </c>
      <c r="E105" s="77">
        <v>0.46</v>
      </c>
      <c r="F105" s="77">
        <v>4.49</v>
      </c>
      <c r="G105" s="77">
        <v>0.31</v>
      </c>
      <c r="H105" s="77"/>
      <c r="I105" s="26">
        <f t="shared" si="7"/>
        <v>37.81</v>
      </c>
      <c r="J105" s="78"/>
      <c r="K105" s="77"/>
      <c r="L105" s="77"/>
      <c r="M105" s="77"/>
      <c r="N105" s="27">
        <f t="shared" si="8"/>
        <v>0</v>
      </c>
      <c r="O105" s="28">
        <f t="shared" si="9"/>
        <v>37.81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7741</v>
      </c>
      <c r="D106" s="71">
        <v>3506</v>
      </c>
      <c r="E106" s="71">
        <v>139</v>
      </c>
      <c r="F106" s="71">
        <v>1131</v>
      </c>
      <c r="G106" s="71">
        <v>100</v>
      </c>
      <c r="H106" s="71"/>
      <c r="I106" s="17">
        <f t="shared" si="7"/>
        <v>12617</v>
      </c>
      <c r="J106" s="72"/>
      <c r="K106" s="71"/>
      <c r="L106" s="71"/>
      <c r="M106" s="71"/>
      <c r="N106" s="19">
        <f t="shared" si="8"/>
        <v>0</v>
      </c>
      <c r="O106" s="20">
        <f t="shared" si="9"/>
        <v>12617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69.400000000000006</v>
      </c>
      <c r="D107" s="80">
        <v>37.299999999999997</v>
      </c>
      <c r="E107" s="80">
        <v>1.5</v>
      </c>
      <c r="F107" s="80">
        <v>7.9</v>
      </c>
      <c r="G107" s="80">
        <v>0.8</v>
      </c>
      <c r="H107" s="80"/>
      <c r="I107" s="29">
        <f t="shared" si="7"/>
        <v>116.9</v>
      </c>
      <c r="J107" s="81"/>
      <c r="K107" s="80"/>
      <c r="L107" s="80"/>
      <c r="M107" s="80"/>
      <c r="N107" s="30">
        <f t="shared" si="8"/>
        <v>0</v>
      </c>
      <c r="O107" s="31">
        <f t="shared" si="9"/>
        <v>116.9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13.09</v>
      </c>
      <c r="D108" s="77">
        <v>24.79</v>
      </c>
      <c r="E108" s="77">
        <v>1.1599999999999999</v>
      </c>
      <c r="F108" s="77">
        <v>5.19</v>
      </c>
      <c r="G108" s="77">
        <v>7.56</v>
      </c>
      <c r="H108" s="77"/>
      <c r="I108" s="26">
        <f t="shared" si="7"/>
        <v>51.789999999999992</v>
      </c>
      <c r="J108" s="78"/>
      <c r="K108" s="77"/>
      <c r="L108" s="77"/>
      <c r="M108" s="77"/>
      <c r="N108" s="27">
        <f t="shared" si="8"/>
        <v>0</v>
      </c>
      <c r="O108" s="28">
        <f t="shared" si="9"/>
        <v>51.789999999999992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5295</v>
      </c>
      <c r="D109" s="71">
        <v>7763</v>
      </c>
      <c r="E109" s="71">
        <v>366</v>
      </c>
      <c r="F109" s="71">
        <v>1300</v>
      </c>
      <c r="G109" s="71">
        <v>2473</v>
      </c>
      <c r="H109" s="71"/>
      <c r="I109" s="17">
        <f t="shared" si="7"/>
        <v>17197</v>
      </c>
      <c r="J109" s="72"/>
      <c r="K109" s="71"/>
      <c r="L109" s="71"/>
      <c r="M109" s="71"/>
      <c r="N109" s="19">
        <f t="shared" si="8"/>
        <v>0</v>
      </c>
      <c r="O109" s="20">
        <f t="shared" si="9"/>
        <v>17197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44</v>
      </c>
      <c r="D110" s="80">
        <v>68</v>
      </c>
      <c r="E110" s="80">
        <v>3.3</v>
      </c>
      <c r="F110" s="80">
        <v>7.7</v>
      </c>
      <c r="G110" s="80">
        <v>17.3</v>
      </c>
      <c r="H110" s="80"/>
      <c r="I110" s="29">
        <f t="shared" si="7"/>
        <v>140.30000000000001</v>
      </c>
      <c r="J110" s="81"/>
      <c r="K110" s="80"/>
      <c r="L110" s="80"/>
      <c r="M110" s="80"/>
      <c r="N110" s="30">
        <f t="shared" si="8"/>
        <v>0</v>
      </c>
      <c r="O110" s="31">
        <f t="shared" si="9"/>
        <v>140.30000000000001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13.24</v>
      </c>
      <c r="D111" s="77">
        <v>20.51</v>
      </c>
      <c r="E111" s="77">
        <v>1.05</v>
      </c>
      <c r="F111" s="77">
        <v>0.52</v>
      </c>
      <c r="G111" s="77">
        <v>0.08</v>
      </c>
      <c r="H111" s="77"/>
      <c r="I111" s="26">
        <f t="shared" si="7"/>
        <v>35.4</v>
      </c>
      <c r="J111" s="78"/>
      <c r="K111" s="77"/>
      <c r="L111" s="77"/>
      <c r="M111" s="77"/>
      <c r="N111" s="27">
        <f t="shared" si="8"/>
        <v>0</v>
      </c>
      <c r="O111" s="28">
        <f t="shared" si="9"/>
        <v>35.4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5417</v>
      </c>
      <c r="D112" s="71">
        <v>6370</v>
      </c>
      <c r="E112" s="71">
        <v>330</v>
      </c>
      <c r="F112" s="71">
        <v>119</v>
      </c>
      <c r="G112" s="71">
        <v>26</v>
      </c>
      <c r="H112" s="71"/>
      <c r="I112" s="17">
        <f t="shared" si="7"/>
        <v>12262</v>
      </c>
      <c r="J112" s="72"/>
      <c r="K112" s="71"/>
      <c r="L112" s="71"/>
      <c r="M112" s="71"/>
      <c r="N112" s="19">
        <f t="shared" si="8"/>
        <v>0</v>
      </c>
      <c r="O112" s="20">
        <f t="shared" si="9"/>
        <v>12262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0.6</v>
      </c>
      <c r="G113" s="80">
        <v>0</v>
      </c>
      <c r="H113" s="80"/>
      <c r="I113" s="29">
        <f t="shared" si="7"/>
        <v>0.6</v>
      </c>
      <c r="J113" s="81"/>
      <c r="K113" s="80"/>
      <c r="L113" s="80"/>
      <c r="M113" s="80"/>
      <c r="N113" s="30">
        <f t="shared" si="8"/>
        <v>0</v>
      </c>
      <c r="O113" s="31">
        <f t="shared" si="9"/>
        <v>0.6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12.37</v>
      </c>
      <c r="D114" s="77">
        <v>50.5</v>
      </c>
      <c r="E114" s="77">
        <v>1.8</v>
      </c>
      <c r="F114" s="77">
        <v>0.55000000000000004</v>
      </c>
      <c r="G114" s="77"/>
      <c r="H114" s="77"/>
      <c r="I114" s="26">
        <f t="shared" si="7"/>
        <v>65.22</v>
      </c>
      <c r="J114" s="78"/>
      <c r="K114" s="77"/>
      <c r="L114" s="77"/>
      <c r="M114" s="77"/>
      <c r="N114" s="27">
        <f t="shared" si="8"/>
        <v>0</v>
      </c>
      <c r="O114" s="28">
        <f t="shared" si="9"/>
        <v>65.22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5046</v>
      </c>
      <c r="D115" s="71">
        <v>15857</v>
      </c>
      <c r="E115" s="71">
        <v>567</v>
      </c>
      <c r="F115" s="71">
        <v>138</v>
      </c>
      <c r="G115" s="71"/>
      <c r="H115" s="71"/>
      <c r="I115" s="17">
        <f t="shared" si="7"/>
        <v>21608</v>
      </c>
      <c r="J115" s="72"/>
      <c r="K115" s="71"/>
      <c r="L115" s="71"/>
      <c r="M115" s="71"/>
      <c r="N115" s="19">
        <f t="shared" si="8"/>
        <v>0</v>
      </c>
      <c r="O115" s="20">
        <f t="shared" si="9"/>
        <v>21608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0.5</v>
      </c>
      <c r="G116" s="89"/>
      <c r="H116" s="89"/>
      <c r="I116" s="47">
        <f t="shared" si="7"/>
        <v>0.5</v>
      </c>
      <c r="J116" s="90"/>
      <c r="K116" s="89"/>
      <c r="L116" s="89"/>
      <c r="M116" s="89"/>
      <c r="N116" s="49">
        <f t="shared" si="8"/>
        <v>0</v>
      </c>
      <c r="O116" s="44">
        <f t="shared" si="9"/>
        <v>0.5</v>
      </c>
      <c r="P116" s="45">
        <f>SUM(O136,P111,P112,P115)</f>
        <v>2609.5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165</v>
      </c>
      <c r="D119" s="104" t="s">
        <v>73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12.4</v>
      </c>
      <c r="D121" s="68">
        <v>69.64</v>
      </c>
      <c r="E121" s="68"/>
      <c r="F121" s="68">
        <v>0.18</v>
      </c>
      <c r="G121" s="68">
        <v>7.0000000000000007E-2</v>
      </c>
      <c r="H121" s="68"/>
      <c r="I121" s="11">
        <f t="shared" si="7"/>
        <v>82.29</v>
      </c>
      <c r="J121" s="69"/>
      <c r="K121" s="68"/>
      <c r="L121" s="68"/>
      <c r="M121" s="68"/>
      <c r="N121" s="13">
        <f t="shared" si="8"/>
        <v>0</v>
      </c>
      <c r="O121" s="14">
        <f t="shared" si="9"/>
        <v>82.29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5084</v>
      </c>
      <c r="D122" s="71">
        <v>21699</v>
      </c>
      <c r="E122" s="71"/>
      <c r="F122" s="71">
        <v>51</v>
      </c>
      <c r="G122" s="71">
        <v>23</v>
      </c>
      <c r="H122" s="71"/>
      <c r="I122" s="17">
        <f t="shared" si="7"/>
        <v>26857</v>
      </c>
      <c r="J122" s="72"/>
      <c r="K122" s="71"/>
      <c r="L122" s="71"/>
      <c r="M122" s="71"/>
      <c r="N122" s="19">
        <f t="shared" si="8"/>
        <v>0</v>
      </c>
      <c r="O122" s="20">
        <f t="shared" si="9"/>
        <v>26857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0.2</v>
      </c>
      <c r="G123" s="80">
        <v>0</v>
      </c>
      <c r="H123" s="80"/>
      <c r="I123" s="29">
        <f t="shared" si="7"/>
        <v>0.2</v>
      </c>
      <c r="J123" s="81"/>
      <c r="K123" s="80"/>
      <c r="L123" s="80"/>
      <c r="M123" s="80"/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4.9800000000000004</v>
      </c>
      <c r="D124" s="77">
        <v>8.24</v>
      </c>
      <c r="E124" s="77"/>
      <c r="F124" s="77">
        <v>0.05</v>
      </c>
      <c r="G124" s="77"/>
      <c r="H124" s="77"/>
      <c r="I124" s="26">
        <f t="shared" si="7"/>
        <v>13.270000000000001</v>
      </c>
      <c r="J124" s="78"/>
      <c r="K124" s="77"/>
      <c r="L124" s="77"/>
      <c r="M124" s="77"/>
      <c r="N124" s="27">
        <f t="shared" si="8"/>
        <v>0</v>
      </c>
      <c r="O124" s="28">
        <f t="shared" si="9"/>
        <v>13.270000000000001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2016</v>
      </c>
      <c r="D125" s="71">
        <v>2526</v>
      </c>
      <c r="E125" s="71"/>
      <c r="F125" s="71">
        <v>10</v>
      </c>
      <c r="G125" s="71"/>
      <c r="H125" s="71"/>
      <c r="I125" s="17">
        <f t="shared" si="7"/>
        <v>4552</v>
      </c>
      <c r="J125" s="72"/>
      <c r="K125" s="71"/>
      <c r="L125" s="71"/>
      <c r="M125" s="71"/>
      <c r="N125" s="19">
        <f t="shared" si="8"/>
        <v>0</v>
      </c>
      <c r="O125" s="20">
        <f t="shared" si="9"/>
        <v>4552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0</v>
      </c>
      <c r="G126" s="80"/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18.559999999999999</v>
      </c>
      <c r="D127" s="77">
        <v>86.95</v>
      </c>
      <c r="E127" s="77">
        <v>0.11</v>
      </c>
      <c r="F127" s="77">
        <v>0.95</v>
      </c>
      <c r="G127" s="77">
        <v>0.02</v>
      </c>
      <c r="H127" s="77">
        <v>0.2</v>
      </c>
      <c r="I127" s="26">
        <f t="shared" si="7"/>
        <v>106.79</v>
      </c>
      <c r="J127" s="78"/>
      <c r="K127" s="77"/>
      <c r="L127" s="77"/>
      <c r="M127" s="77"/>
      <c r="N127" s="27">
        <f t="shared" si="8"/>
        <v>0</v>
      </c>
      <c r="O127" s="28">
        <f t="shared" si="9"/>
        <v>106.79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7603</v>
      </c>
      <c r="D128" s="71">
        <v>27342</v>
      </c>
      <c r="E128" s="71">
        <v>32</v>
      </c>
      <c r="F128" s="71">
        <v>286</v>
      </c>
      <c r="G128" s="71">
        <v>7</v>
      </c>
      <c r="H128" s="71">
        <v>39</v>
      </c>
      <c r="I128" s="17">
        <f t="shared" si="7"/>
        <v>35309</v>
      </c>
      <c r="J128" s="72"/>
      <c r="K128" s="71"/>
      <c r="L128" s="71"/>
      <c r="M128" s="71"/>
      <c r="N128" s="19">
        <f t="shared" si="8"/>
        <v>0</v>
      </c>
      <c r="O128" s="20">
        <f t="shared" si="9"/>
        <v>35309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0.5</v>
      </c>
      <c r="G129" s="80">
        <v>0</v>
      </c>
      <c r="H129" s="80">
        <v>0.3</v>
      </c>
      <c r="I129" s="29">
        <f t="shared" si="7"/>
        <v>0.8</v>
      </c>
      <c r="J129" s="81"/>
      <c r="K129" s="80"/>
      <c r="L129" s="80"/>
      <c r="M129" s="80"/>
      <c r="N129" s="30">
        <f t="shared" si="8"/>
        <v>0</v>
      </c>
      <c r="O129" s="31">
        <f t="shared" si="9"/>
        <v>0.8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408.46</v>
      </c>
      <c r="D130" s="68">
        <v>1794.8</v>
      </c>
      <c r="E130" s="68">
        <v>15.1</v>
      </c>
      <c r="F130" s="68">
        <v>217.23</v>
      </c>
      <c r="G130" s="68">
        <v>73.930000000000007</v>
      </c>
      <c r="H130" s="68">
        <v>1.73</v>
      </c>
      <c r="I130" s="11">
        <f t="shared" si="7"/>
        <v>2511.2499999999995</v>
      </c>
      <c r="J130" s="69"/>
      <c r="K130" s="68"/>
      <c r="L130" s="68"/>
      <c r="M130" s="68">
        <v>12.48</v>
      </c>
      <c r="N130" s="13">
        <f>SUM(J130:M130)</f>
        <v>12.48</v>
      </c>
      <c r="O130" s="14">
        <f t="shared" si="9"/>
        <v>2523.7299999999996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147250</v>
      </c>
      <c r="D131" s="71">
        <v>416827</v>
      </c>
      <c r="E131" s="71">
        <v>4279</v>
      </c>
      <c r="F131" s="71">
        <v>49491</v>
      </c>
      <c r="G131" s="71">
        <v>23034</v>
      </c>
      <c r="H131" s="71">
        <v>180</v>
      </c>
      <c r="I131" s="17">
        <f t="shared" si="7"/>
        <v>641061</v>
      </c>
      <c r="J131" s="72"/>
      <c r="K131" s="71"/>
      <c r="L131" s="71"/>
      <c r="M131" s="71">
        <v>829</v>
      </c>
      <c r="N131" s="19">
        <f t="shared" si="8"/>
        <v>829</v>
      </c>
      <c r="O131" s="20">
        <f t="shared" si="9"/>
        <v>641890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1413.9</v>
      </c>
      <c r="D132" s="80">
        <v>6363.5</v>
      </c>
      <c r="E132" s="80">
        <v>43.5</v>
      </c>
      <c r="F132" s="80">
        <v>455.7</v>
      </c>
      <c r="G132" s="80">
        <v>243.8</v>
      </c>
      <c r="H132" s="80">
        <v>5.5</v>
      </c>
      <c r="I132" s="29">
        <f t="shared" ref="I132:I138" si="10">SUM(C132:H132)</f>
        <v>8525.9</v>
      </c>
      <c r="J132" s="81"/>
      <c r="K132" s="80"/>
      <c r="L132" s="80"/>
      <c r="M132" s="80">
        <v>28</v>
      </c>
      <c r="N132" s="30">
        <f t="shared" ref="N132:N138" si="11">SUM(J132:M132)</f>
        <v>28</v>
      </c>
      <c r="O132" s="31">
        <f t="shared" ref="O132:O138" si="12">SUM(N132,I132)</f>
        <v>8553.9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408</v>
      </c>
      <c r="D133" s="77">
        <v>1266.21</v>
      </c>
      <c r="E133" s="77">
        <v>15.1</v>
      </c>
      <c r="F133" s="77">
        <v>217.23</v>
      </c>
      <c r="G133" s="77">
        <v>73.930000000000007</v>
      </c>
      <c r="H133" s="77">
        <v>0.2</v>
      </c>
      <c r="I133" s="26">
        <f t="shared" si="10"/>
        <v>1980.67</v>
      </c>
      <c r="J133" s="78"/>
      <c r="K133" s="77"/>
      <c r="L133" s="77"/>
      <c r="M133" s="77">
        <v>9.69</v>
      </c>
      <c r="N133" s="27">
        <f t="shared" si="11"/>
        <v>9.69</v>
      </c>
      <c r="O133" s="28">
        <f t="shared" si="12"/>
        <v>1990.3600000000001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147152</v>
      </c>
      <c r="D134" s="71">
        <v>323567</v>
      </c>
      <c r="E134" s="71">
        <v>4279</v>
      </c>
      <c r="F134" s="71">
        <v>49491</v>
      </c>
      <c r="G134" s="71">
        <v>23034</v>
      </c>
      <c r="H134" s="71">
        <v>39</v>
      </c>
      <c r="I134" s="17">
        <f t="shared" si="10"/>
        <v>547562</v>
      </c>
      <c r="J134" s="72"/>
      <c r="K134" s="71"/>
      <c r="L134" s="71"/>
      <c r="M134" s="71">
        <v>738</v>
      </c>
      <c r="N134" s="19">
        <f t="shared" si="11"/>
        <v>738</v>
      </c>
      <c r="O134" s="20">
        <f t="shared" si="12"/>
        <v>548300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1411.4</v>
      </c>
      <c r="D135" s="89">
        <v>3910.5</v>
      </c>
      <c r="E135" s="89">
        <v>43.5</v>
      </c>
      <c r="F135" s="89">
        <v>455.7</v>
      </c>
      <c r="G135" s="89">
        <v>243.8</v>
      </c>
      <c r="H135" s="89">
        <v>0.3</v>
      </c>
      <c r="I135" s="47">
        <f t="shared" si="10"/>
        <v>6065.2</v>
      </c>
      <c r="J135" s="90"/>
      <c r="K135" s="89"/>
      <c r="L135" s="89"/>
      <c r="M135" s="89">
        <v>21.8</v>
      </c>
      <c r="N135" s="49">
        <f t="shared" si="11"/>
        <v>21.8</v>
      </c>
      <c r="O135" s="44">
        <f t="shared" si="12"/>
        <v>6087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408.45999999999992</v>
      </c>
      <c r="D136" s="57">
        <f t="shared" si="13"/>
        <v>1874.5900000000001</v>
      </c>
      <c r="E136" s="57">
        <f t="shared" si="13"/>
        <v>15.100000000000003</v>
      </c>
      <c r="F136" s="57">
        <f t="shared" si="13"/>
        <v>217.3</v>
      </c>
      <c r="G136" s="57">
        <f t="shared" si="13"/>
        <v>73.929999999999993</v>
      </c>
      <c r="H136" s="57">
        <f t="shared" si="13"/>
        <v>4.1899999999999995</v>
      </c>
      <c r="I136" s="58">
        <f t="shared" si="10"/>
        <v>2593.5700000000002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15.930000000000001</v>
      </c>
      <c r="N136" s="60">
        <f t="shared" si="11"/>
        <v>15.930000000000001</v>
      </c>
      <c r="O136" s="61">
        <f t="shared" si="12"/>
        <v>2609.5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147250</v>
      </c>
      <c r="D137" s="36">
        <f t="shared" si="13"/>
        <v>425867</v>
      </c>
      <c r="E137" s="36">
        <f t="shared" si="13"/>
        <v>4279</v>
      </c>
      <c r="F137" s="36">
        <f t="shared" si="13"/>
        <v>49496</v>
      </c>
      <c r="G137" s="36">
        <f t="shared" si="13"/>
        <v>23034</v>
      </c>
      <c r="H137" s="36">
        <f t="shared" si="13"/>
        <v>371</v>
      </c>
      <c r="I137" s="17">
        <f t="shared" si="10"/>
        <v>650297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859</v>
      </c>
      <c r="N137" s="19">
        <f t="shared" si="11"/>
        <v>859</v>
      </c>
      <c r="O137" s="20">
        <f t="shared" si="12"/>
        <v>651156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1413.9</v>
      </c>
      <c r="D138" s="41">
        <f t="shared" si="13"/>
        <v>6810.8</v>
      </c>
      <c r="E138" s="41">
        <f t="shared" si="13"/>
        <v>43.499999999999993</v>
      </c>
      <c r="F138" s="41">
        <f t="shared" si="13"/>
        <v>456</v>
      </c>
      <c r="G138" s="41">
        <f t="shared" si="13"/>
        <v>243.8</v>
      </c>
      <c r="H138" s="41">
        <f t="shared" si="13"/>
        <v>15.100000000000001</v>
      </c>
      <c r="I138" s="47">
        <f t="shared" si="10"/>
        <v>8983.1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32.1</v>
      </c>
      <c r="N138" s="49">
        <f t="shared" si="11"/>
        <v>32.1</v>
      </c>
      <c r="O138" s="44">
        <f t="shared" si="12"/>
        <v>9015.2000000000007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9</v>
      </c>
      <c r="F3" s="104" t="s">
        <v>87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5.73</v>
      </c>
      <c r="E5" s="68"/>
      <c r="F5" s="68"/>
      <c r="G5" s="68"/>
      <c r="H5" s="68"/>
      <c r="I5" s="11">
        <f t="shared" ref="I5:I36" si="0">SUM(C5:H5)</f>
        <v>5.73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5.73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0.54</v>
      </c>
      <c r="E8" s="77"/>
      <c r="F8" s="77"/>
      <c r="G8" s="77"/>
      <c r="H8" s="77"/>
      <c r="I8" s="26">
        <f t="shared" si="0"/>
        <v>0.54</v>
      </c>
      <c r="J8" s="78"/>
      <c r="K8" s="77"/>
      <c r="L8" s="77"/>
      <c r="M8" s="77"/>
      <c r="N8" s="27">
        <f t="shared" si="1"/>
        <v>0</v>
      </c>
      <c r="O8" s="28">
        <f t="shared" si="2"/>
        <v>0.54</v>
      </c>
      <c r="P8" s="21" t="s">
        <v>25</v>
      </c>
      <c r="Q8" s="134" t="s">
        <v>167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4.6900000000000004</v>
      </c>
      <c r="E11" s="77"/>
      <c r="F11" s="77"/>
      <c r="G11" s="77">
        <v>0.1</v>
      </c>
      <c r="H11" s="77"/>
      <c r="I11" s="26">
        <f t="shared" si="0"/>
        <v>4.79</v>
      </c>
      <c r="J11" s="78"/>
      <c r="K11" s="77"/>
      <c r="L11" s="77"/>
      <c r="M11" s="77"/>
      <c r="N11" s="27">
        <f t="shared" si="1"/>
        <v>0</v>
      </c>
      <c r="O11" s="28">
        <f t="shared" si="2"/>
        <v>4.79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238</v>
      </c>
      <c r="E12" s="71"/>
      <c r="F12" s="71"/>
      <c r="G12" s="71">
        <v>8</v>
      </c>
      <c r="H12" s="71"/>
      <c r="I12" s="17">
        <f t="shared" si="0"/>
        <v>246</v>
      </c>
      <c r="J12" s="72"/>
      <c r="K12" s="71"/>
      <c r="L12" s="71"/>
      <c r="M12" s="71"/>
      <c r="N12" s="19">
        <f t="shared" si="1"/>
        <v>0</v>
      </c>
      <c r="O12" s="20">
        <f t="shared" si="2"/>
        <v>246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45.9</v>
      </c>
      <c r="E13" s="80"/>
      <c r="F13" s="80"/>
      <c r="G13" s="80">
        <v>0.8</v>
      </c>
      <c r="H13" s="80"/>
      <c r="I13" s="29">
        <f t="shared" si="0"/>
        <v>46.699999999999996</v>
      </c>
      <c r="J13" s="81"/>
      <c r="K13" s="80"/>
      <c r="L13" s="80"/>
      <c r="M13" s="80"/>
      <c r="N13" s="30">
        <f t="shared" si="1"/>
        <v>0</v>
      </c>
      <c r="O13" s="31">
        <f t="shared" si="2"/>
        <v>46.699999999999996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0.36</v>
      </c>
      <c r="D14" s="77">
        <v>27.99</v>
      </c>
      <c r="E14" s="77"/>
      <c r="F14" s="77"/>
      <c r="G14" s="77">
        <v>1.06</v>
      </c>
      <c r="H14" s="77"/>
      <c r="I14" s="26">
        <f t="shared" si="0"/>
        <v>29.409999999999997</v>
      </c>
      <c r="J14" s="78"/>
      <c r="K14" s="77"/>
      <c r="L14" s="77"/>
      <c r="M14" s="77">
        <v>0.97</v>
      </c>
      <c r="N14" s="27">
        <f t="shared" si="1"/>
        <v>0.97</v>
      </c>
      <c r="O14" s="28">
        <f t="shared" si="2"/>
        <v>30.379999999999995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43</v>
      </c>
      <c r="D15" s="71">
        <v>2254</v>
      </c>
      <c r="E15" s="71"/>
      <c r="F15" s="71"/>
      <c r="G15" s="71">
        <v>106</v>
      </c>
      <c r="H15" s="71"/>
      <c r="I15" s="17">
        <f t="shared" si="0"/>
        <v>2403</v>
      </c>
      <c r="J15" s="72"/>
      <c r="K15" s="71"/>
      <c r="L15" s="71"/>
      <c r="M15" s="71">
        <v>30</v>
      </c>
      <c r="N15" s="19">
        <f t="shared" si="1"/>
        <v>30</v>
      </c>
      <c r="O15" s="20">
        <f t="shared" si="2"/>
        <v>2433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3.5</v>
      </c>
      <c r="D16" s="80">
        <v>205.5</v>
      </c>
      <c r="E16" s="80"/>
      <c r="F16" s="80"/>
      <c r="G16" s="80">
        <v>6.3</v>
      </c>
      <c r="H16" s="80"/>
      <c r="I16" s="29">
        <f t="shared" si="0"/>
        <v>215.3</v>
      </c>
      <c r="J16" s="81"/>
      <c r="K16" s="80"/>
      <c r="L16" s="80"/>
      <c r="M16" s="80">
        <v>2</v>
      </c>
      <c r="N16" s="30">
        <f t="shared" si="1"/>
        <v>2</v>
      </c>
      <c r="O16" s="31">
        <f t="shared" si="2"/>
        <v>217.3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139.53</v>
      </c>
      <c r="E17" s="77">
        <v>0.34</v>
      </c>
      <c r="F17" s="77">
        <v>7.0000000000000007E-2</v>
      </c>
      <c r="G17" s="77">
        <v>1.4</v>
      </c>
      <c r="H17" s="77">
        <v>0.09</v>
      </c>
      <c r="I17" s="26">
        <f t="shared" si="0"/>
        <v>141.43</v>
      </c>
      <c r="J17" s="78"/>
      <c r="K17" s="77"/>
      <c r="L17" s="77">
        <v>0.25</v>
      </c>
      <c r="M17" s="77">
        <v>0.64</v>
      </c>
      <c r="N17" s="27">
        <f t="shared" si="1"/>
        <v>0.89</v>
      </c>
      <c r="O17" s="28">
        <f t="shared" si="2"/>
        <v>142.32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17519</v>
      </c>
      <c r="E18" s="71">
        <v>37</v>
      </c>
      <c r="F18" s="71">
        <v>460</v>
      </c>
      <c r="G18" s="71">
        <v>185</v>
      </c>
      <c r="H18" s="71">
        <v>4</v>
      </c>
      <c r="I18" s="17">
        <f t="shared" si="0"/>
        <v>18205</v>
      </c>
      <c r="J18" s="72"/>
      <c r="K18" s="71"/>
      <c r="L18" s="71">
        <v>11</v>
      </c>
      <c r="M18" s="71">
        <v>28</v>
      </c>
      <c r="N18" s="19">
        <f t="shared" si="1"/>
        <v>39</v>
      </c>
      <c r="O18" s="20">
        <f t="shared" si="2"/>
        <v>18244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1019.3</v>
      </c>
      <c r="E19" s="80">
        <v>2.2000000000000002</v>
      </c>
      <c r="F19" s="80">
        <v>23</v>
      </c>
      <c r="G19" s="80">
        <v>8.5</v>
      </c>
      <c r="H19" s="80">
        <v>0.3</v>
      </c>
      <c r="I19" s="29">
        <f t="shared" si="0"/>
        <v>1053.3</v>
      </c>
      <c r="J19" s="81"/>
      <c r="K19" s="80"/>
      <c r="L19" s="80">
        <v>0.5</v>
      </c>
      <c r="M19" s="80">
        <v>1.4</v>
      </c>
      <c r="N19" s="30">
        <f t="shared" si="1"/>
        <v>1.9</v>
      </c>
      <c r="O19" s="31">
        <f t="shared" si="2"/>
        <v>1055.2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85.22</v>
      </c>
      <c r="E20" s="77"/>
      <c r="F20" s="77">
        <v>0.37</v>
      </c>
      <c r="G20" s="77">
        <v>6.23</v>
      </c>
      <c r="H20" s="77">
        <v>0.31</v>
      </c>
      <c r="I20" s="26">
        <f t="shared" si="0"/>
        <v>92.13000000000001</v>
      </c>
      <c r="J20" s="78"/>
      <c r="K20" s="77"/>
      <c r="L20" s="77"/>
      <c r="M20" s="77">
        <v>0.17</v>
      </c>
      <c r="N20" s="27">
        <f t="shared" si="1"/>
        <v>0.17</v>
      </c>
      <c r="O20" s="28">
        <f t="shared" si="2"/>
        <v>92.300000000000011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11344</v>
      </c>
      <c r="E21" s="71"/>
      <c r="F21" s="71">
        <v>51</v>
      </c>
      <c r="G21" s="71">
        <v>890</v>
      </c>
      <c r="H21" s="71">
        <v>151</v>
      </c>
      <c r="I21" s="17">
        <f t="shared" si="0"/>
        <v>12436</v>
      </c>
      <c r="J21" s="72"/>
      <c r="K21" s="71"/>
      <c r="L21" s="71"/>
      <c r="M21" s="71">
        <v>6</v>
      </c>
      <c r="N21" s="19">
        <f t="shared" si="1"/>
        <v>6</v>
      </c>
      <c r="O21" s="20">
        <f t="shared" si="2"/>
        <v>12442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488.1</v>
      </c>
      <c r="E22" s="80"/>
      <c r="F22" s="80">
        <v>1.9</v>
      </c>
      <c r="G22" s="80">
        <v>20.6</v>
      </c>
      <c r="H22" s="80">
        <v>7.8</v>
      </c>
      <c r="I22" s="29">
        <f t="shared" si="0"/>
        <v>518.4</v>
      </c>
      <c r="J22" s="81"/>
      <c r="K22" s="80"/>
      <c r="L22" s="80"/>
      <c r="M22" s="80">
        <v>0.2</v>
      </c>
      <c r="N22" s="30">
        <f t="shared" si="1"/>
        <v>0.2</v>
      </c>
      <c r="O22" s="31">
        <f t="shared" si="2"/>
        <v>518.6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172.02</v>
      </c>
      <c r="E23" s="77">
        <v>1.77</v>
      </c>
      <c r="F23" s="77">
        <v>0.33</v>
      </c>
      <c r="G23" s="77">
        <v>21.26</v>
      </c>
      <c r="H23" s="77">
        <v>4.93</v>
      </c>
      <c r="I23" s="26">
        <f t="shared" si="0"/>
        <v>200.57000000000002</v>
      </c>
      <c r="J23" s="78"/>
      <c r="K23" s="77"/>
      <c r="L23" s="77"/>
      <c r="M23" s="77">
        <v>0.56000000000000005</v>
      </c>
      <c r="N23" s="27">
        <f t="shared" si="1"/>
        <v>0.56000000000000005</v>
      </c>
      <c r="O23" s="28">
        <f t="shared" si="2"/>
        <v>201.13000000000002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61</v>
      </c>
      <c r="D24" s="71">
        <v>28300</v>
      </c>
      <c r="E24" s="71">
        <v>286</v>
      </c>
      <c r="F24" s="71">
        <v>55</v>
      </c>
      <c r="G24" s="71">
        <v>3773</v>
      </c>
      <c r="H24" s="71">
        <v>497</v>
      </c>
      <c r="I24" s="17">
        <f t="shared" si="0"/>
        <v>32972</v>
      </c>
      <c r="J24" s="72"/>
      <c r="K24" s="71"/>
      <c r="L24" s="71"/>
      <c r="M24" s="71">
        <v>35</v>
      </c>
      <c r="N24" s="19">
        <f t="shared" si="1"/>
        <v>35</v>
      </c>
      <c r="O24" s="20">
        <f t="shared" si="2"/>
        <v>33007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1.6</v>
      </c>
      <c r="D25" s="80">
        <v>914.6</v>
      </c>
      <c r="E25" s="80">
        <v>9.1</v>
      </c>
      <c r="F25" s="80">
        <v>1.3</v>
      </c>
      <c r="G25" s="80">
        <v>83.4</v>
      </c>
      <c r="H25" s="80">
        <v>22.5</v>
      </c>
      <c r="I25" s="29">
        <f t="shared" si="0"/>
        <v>1032.5</v>
      </c>
      <c r="J25" s="81"/>
      <c r="K25" s="80"/>
      <c r="L25" s="80"/>
      <c r="M25" s="80">
        <v>1.1000000000000001</v>
      </c>
      <c r="N25" s="30">
        <f t="shared" si="1"/>
        <v>1.1000000000000001</v>
      </c>
      <c r="O25" s="31">
        <f t="shared" si="2"/>
        <v>1033.5999999999999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0.52</v>
      </c>
      <c r="D26" s="77">
        <v>497.31</v>
      </c>
      <c r="E26" s="77">
        <v>0.33</v>
      </c>
      <c r="F26" s="77">
        <v>2.2400000000000002</v>
      </c>
      <c r="G26" s="77">
        <v>4.01</v>
      </c>
      <c r="H26" s="77">
        <v>7.14</v>
      </c>
      <c r="I26" s="26">
        <f t="shared" si="0"/>
        <v>511.54999999999995</v>
      </c>
      <c r="J26" s="78"/>
      <c r="K26" s="77"/>
      <c r="L26" s="77"/>
      <c r="M26" s="77">
        <v>2.71</v>
      </c>
      <c r="N26" s="27">
        <f t="shared" si="1"/>
        <v>2.71</v>
      </c>
      <c r="O26" s="28">
        <f t="shared" si="2"/>
        <v>514.26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115</v>
      </c>
      <c r="D27" s="71">
        <v>90581</v>
      </c>
      <c r="E27" s="71">
        <v>64</v>
      </c>
      <c r="F27" s="71">
        <v>417</v>
      </c>
      <c r="G27" s="71">
        <v>793</v>
      </c>
      <c r="H27" s="71">
        <v>729</v>
      </c>
      <c r="I27" s="17">
        <f t="shared" si="0"/>
        <v>92699</v>
      </c>
      <c r="J27" s="72"/>
      <c r="K27" s="71"/>
      <c r="L27" s="71"/>
      <c r="M27" s="71">
        <v>201</v>
      </c>
      <c r="N27" s="19">
        <f t="shared" si="1"/>
        <v>201</v>
      </c>
      <c r="O27" s="20">
        <f t="shared" si="2"/>
        <v>92900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2.8</v>
      </c>
      <c r="D28" s="80">
        <v>2366.8000000000002</v>
      </c>
      <c r="E28" s="80">
        <v>1.6</v>
      </c>
      <c r="F28" s="80">
        <v>8.4</v>
      </c>
      <c r="G28" s="80">
        <v>16.600000000000001</v>
      </c>
      <c r="H28" s="80">
        <v>27.3</v>
      </c>
      <c r="I28" s="29">
        <f t="shared" si="0"/>
        <v>2423.5000000000005</v>
      </c>
      <c r="J28" s="81"/>
      <c r="K28" s="80"/>
      <c r="L28" s="80"/>
      <c r="M28" s="80">
        <v>6</v>
      </c>
      <c r="N28" s="30">
        <f t="shared" si="1"/>
        <v>6</v>
      </c>
      <c r="O28" s="31">
        <f t="shared" si="2"/>
        <v>2429.5000000000005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2.34</v>
      </c>
      <c r="D29" s="77">
        <v>602.64</v>
      </c>
      <c r="E29" s="77">
        <v>0.25</v>
      </c>
      <c r="F29" s="77">
        <v>10.79</v>
      </c>
      <c r="G29" s="77">
        <v>14.29</v>
      </c>
      <c r="H29" s="77">
        <v>9.1999999999999993</v>
      </c>
      <c r="I29" s="26">
        <f t="shared" si="0"/>
        <v>639.51</v>
      </c>
      <c r="J29" s="78"/>
      <c r="K29" s="77"/>
      <c r="L29" s="77"/>
      <c r="M29" s="77">
        <v>3.66</v>
      </c>
      <c r="N29" s="27">
        <f t="shared" si="1"/>
        <v>3.66</v>
      </c>
      <c r="O29" s="28">
        <f t="shared" si="2"/>
        <v>643.16999999999996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656</v>
      </c>
      <c r="D30" s="71">
        <v>123917</v>
      </c>
      <c r="E30" s="71">
        <v>49</v>
      </c>
      <c r="F30" s="71">
        <v>2124</v>
      </c>
      <c r="G30" s="71">
        <v>3229</v>
      </c>
      <c r="H30" s="71">
        <v>1051</v>
      </c>
      <c r="I30" s="17">
        <f t="shared" si="0"/>
        <v>131026</v>
      </c>
      <c r="J30" s="72"/>
      <c r="K30" s="71"/>
      <c r="L30" s="71"/>
      <c r="M30" s="71">
        <v>288</v>
      </c>
      <c r="N30" s="19">
        <f t="shared" si="1"/>
        <v>288</v>
      </c>
      <c r="O30" s="20">
        <f t="shared" si="2"/>
        <v>131314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11.3</v>
      </c>
      <c r="D31" s="80">
        <v>2622.3</v>
      </c>
      <c r="E31" s="80">
        <v>1</v>
      </c>
      <c r="F31" s="80">
        <v>31.9</v>
      </c>
      <c r="G31" s="80">
        <v>58.1</v>
      </c>
      <c r="H31" s="80">
        <v>32</v>
      </c>
      <c r="I31" s="29">
        <f t="shared" si="0"/>
        <v>2756.6000000000004</v>
      </c>
      <c r="J31" s="81"/>
      <c r="K31" s="80"/>
      <c r="L31" s="80"/>
      <c r="M31" s="80">
        <v>7.9</v>
      </c>
      <c r="N31" s="30">
        <f t="shared" si="1"/>
        <v>7.9</v>
      </c>
      <c r="O31" s="31">
        <f t="shared" si="2"/>
        <v>2764.5000000000005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4.7</v>
      </c>
      <c r="D32" s="77">
        <v>617.20000000000005</v>
      </c>
      <c r="E32" s="77">
        <v>2.4300000000000002</v>
      </c>
      <c r="F32" s="77">
        <v>98.74</v>
      </c>
      <c r="G32" s="77">
        <v>52.8</v>
      </c>
      <c r="H32" s="77">
        <v>30.13</v>
      </c>
      <c r="I32" s="26">
        <f t="shared" si="0"/>
        <v>806</v>
      </c>
      <c r="J32" s="78"/>
      <c r="K32" s="77"/>
      <c r="L32" s="77"/>
      <c r="M32" s="77">
        <v>1.57</v>
      </c>
      <c r="N32" s="27">
        <f t="shared" si="1"/>
        <v>1.57</v>
      </c>
      <c r="O32" s="28">
        <f t="shared" si="2"/>
        <v>807.57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1409</v>
      </c>
      <c r="D33" s="71">
        <v>137417</v>
      </c>
      <c r="E33" s="71">
        <v>528</v>
      </c>
      <c r="F33" s="71">
        <v>20490</v>
      </c>
      <c r="G33" s="71">
        <v>12792</v>
      </c>
      <c r="H33" s="71">
        <v>3929</v>
      </c>
      <c r="I33" s="17">
        <f t="shared" si="0"/>
        <v>176565</v>
      </c>
      <c r="J33" s="72"/>
      <c r="K33" s="71"/>
      <c r="L33" s="71"/>
      <c r="M33" s="71">
        <v>126</v>
      </c>
      <c r="N33" s="19">
        <f t="shared" si="1"/>
        <v>126</v>
      </c>
      <c r="O33" s="20">
        <f t="shared" si="2"/>
        <v>176691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20.2</v>
      </c>
      <c r="D34" s="80">
        <v>2497.9</v>
      </c>
      <c r="E34" s="80">
        <v>9.8000000000000007</v>
      </c>
      <c r="F34" s="80">
        <v>266.89999999999998</v>
      </c>
      <c r="G34" s="80">
        <v>193.3</v>
      </c>
      <c r="H34" s="80">
        <v>117.2</v>
      </c>
      <c r="I34" s="29">
        <f t="shared" si="0"/>
        <v>3105.3</v>
      </c>
      <c r="J34" s="81"/>
      <c r="K34" s="80"/>
      <c r="L34" s="80"/>
      <c r="M34" s="80">
        <v>3.2</v>
      </c>
      <c r="N34" s="30">
        <f t="shared" si="1"/>
        <v>3.2</v>
      </c>
      <c r="O34" s="31">
        <f t="shared" si="2"/>
        <v>3108.5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23.27</v>
      </c>
      <c r="D35" s="77">
        <v>601.84</v>
      </c>
      <c r="E35" s="77">
        <v>4.2699999999999996</v>
      </c>
      <c r="F35" s="77">
        <v>384.71</v>
      </c>
      <c r="G35" s="77">
        <v>652.6</v>
      </c>
      <c r="H35" s="77">
        <v>4.67</v>
      </c>
      <c r="I35" s="26">
        <f t="shared" si="0"/>
        <v>1671.3600000000001</v>
      </c>
      <c r="J35" s="78"/>
      <c r="K35" s="77"/>
      <c r="L35" s="77"/>
      <c r="M35" s="77">
        <v>0.51</v>
      </c>
      <c r="N35" s="27">
        <f t="shared" si="1"/>
        <v>0.51</v>
      </c>
      <c r="O35" s="28">
        <f t="shared" si="2"/>
        <v>1671.8700000000001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7572</v>
      </c>
      <c r="D36" s="71">
        <v>146446</v>
      </c>
      <c r="E36" s="71">
        <v>1036</v>
      </c>
      <c r="F36" s="71">
        <v>82585</v>
      </c>
      <c r="G36" s="71">
        <v>167740</v>
      </c>
      <c r="H36" s="71">
        <v>697</v>
      </c>
      <c r="I36" s="17">
        <f t="shared" si="0"/>
        <v>406076</v>
      </c>
      <c r="J36" s="72"/>
      <c r="K36" s="71"/>
      <c r="L36" s="71"/>
      <c r="M36" s="71">
        <v>54</v>
      </c>
      <c r="N36" s="19">
        <f t="shared" si="1"/>
        <v>54</v>
      </c>
      <c r="O36" s="20">
        <f t="shared" si="2"/>
        <v>406130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105.1</v>
      </c>
      <c r="D37" s="80">
        <v>2356.1999999999998</v>
      </c>
      <c r="E37" s="80">
        <v>16.7</v>
      </c>
      <c r="F37" s="80">
        <v>920.6</v>
      </c>
      <c r="G37" s="80">
        <v>2348.5</v>
      </c>
      <c r="H37" s="80">
        <v>14.2</v>
      </c>
      <c r="I37" s="29">
        <f t="shared" ref="I37:I50" si="3">SUM(C37:H37)</f>
        <v>5761.2999999999993</v>
      </c>
      <c r="J37" s="81"/>
      <c r="K37" s="80"/>
      <c r="L37" s="80"/>
      <c r="M37" s="80">
        <v>1.1000000000000001</v>
      </c>
      <c r="N37" s="30">
        <f t="shared" si="1"/>
        <v>1.1000000000000001</v>
      </c>
      <c r="O37" s="31">
        <f t="shared" si="2"/>
        <v>5762.4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39.619999999999997</v>
      </c>
      <c r="D38" s="77">
        <v>340.93</v>
      </c>
      <c r="E38" s="77">
        <v>14.42</v>
      </c>
      <c r="F38" s="77">
        <v>457.29</v>
      </c>
      <c r="G38" s="77">
        <v>1982.96</v>
      </c>
      <c r="H38" s="77">
        <v>2.5099999999999998</v>
      </c>
      <c r="I38" s="26">
        <f t="shared" si="3"/>
        <v>2837.7300000000005</v>
      </c>
      <c r="J38" s="78"/>
      <c r="K38" s="77"/>
      <c r="L38" s="77">
        <v>1.56</v>
      </c>
      <c r="M38" s="77">
        <v>8.14</v>
      </c>
      <c r="N38" s="27">
        <f t="shared" si="1"/>
        <v>9.7000000000000011</v>
      </c>
      <c r="O38" s="28">
        <f t="shared" si="2"/>
        <v>2847.4300000000003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13709</v>
      </c>
      <c r="D39" s="71">
        <v>89975</v>
      </c>
      <c r="E39" s="71">
        <v>3816</v>
      </c>
      <c r="F39" s="71">
        <v>105186</v>
      </c>
      <c r="G39" s="71">
        <v>545224</v>
      </c>
      <c r="H39" s="71">
        <v>408</v>
      </c>
      <c r="I39" s="17">
        <f t="shared" si="3"/>
        <v>758318</v>
      </c>
      <c r="J39" s="72"/>
      <c r="K39" s="71"/>
      <c r="L39" s="71">
        <v>167</v>
      </c>
      <c r="M39" s="71">
        <v>929</v>
      </c>
      <c r="N39" s="19">
        <f t="shared" si="1"/>
        <v>1096</v>
      </c>
      <c r="O39" s="20">
        <f t="shared" si="2"/>
        <v>759414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177.6</v>
      </c>
      <c r="D40" s="80">
        <v>1263.9000000000001</v>
      </c>
      <c r="E40" s="80">
        <v>53.6</v>
      </c>
      <c r="F40" s="80">
        <v>953.6</v>
      </c>
      <c r="G40" s="80">
        <v>7032.8</v>
      </c>
      <c r="H40" s="80">
        <v>7.8</v>
      </c>
      <c r="I40" s="29">
        <f t="shared" si="3"/>
        <v>9489.2999999999993</v>
      </c>
      <c r="J40" s="81"/>
      <c r="K40" s="80"/>
      <c r="L40" s="80">
        <v>3.4</v>
      </c>
      <c r="M40" s="80">
        <v>16</v>
      </c>
      <c r="N40" s="30">
        <f t="shared" si="1"/>
        <v>19.399999999999999</v>
      </c>
      <c r="O40" s="31">
        <f t="shared" si="2"/>
        <v>9508.6999999999989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59.79</v>
      </c>
      <c r="D41" s="77">
        <v>202.11</v>
      </c>
      <c r="E41" s="77">
        <v>20.28</v>
      </c>
      <c r="F41" s="77">
        <v>146.80000000000001</v>
      </c>
      <c r="G41" s="77">
        <v>2505.62</v>
      </c>
      <c r="H41" s="77">
        <v>4.66</v>
      </c>
      <c r="I41" s="26">
        <f t="shared" si="3"/>
        <v>2939.2599999999998</v>
      </c>
      <c r="J41" s="78"/>
      <c r="K41" s="77"/>
      <c r="L41" s="77">
        <v>0.35</v>
      </c>
      <c r="M41" s="77">
        <v>3.6</v>
      </c>
      <c r="N41" s="27">
        <f t="shared" si="1"/>
        <v>3.95</v>
      </c>
      <c r="O41" s="28">
        <f t="shared" si="2"/>
        <v>2943.2099999999996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21307</v>
      </c>
      <c r="D42" s="71">
        <v>54332</v>
      </c>
      <c r="E42" s="71">
        <v>5499</v>
      </c>
      <c r="F42" s="71">
        <v>34350</v>
      </c>
      <c r="G42" s="71">
        <v>718855</v>
      </c>
      <c r="H42" s="71">
        <v>792</v>
      </c>
      <c r="I42" s="17">
        <f t="shared" si="3"/>
        <v>835135</v>
      </c>
      <c r="J42" s="72"/>
      <c r="K42" s="71"/>
      <c r="L42" s="71">
        <v>34</v>
      </c>
      <c r="M42" s="71">
        <v>413</v>
      </c>
      <c r="N42" s="19">
        <f t="shared" si="1"/>
        <v>447</v>
      </c>
      <c r="O42" s="20">
        <f t="shared" si="2"/>
        <v>835582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259.3</v>
      </c>
      <c r="D43" s="80">
        <v>744.8</v>
      </c>
      <c r="E43" s="80">
        <v>76</v>
      </c>
      <c r="F43" s="80">
        <v>309.5</v>
      </c>
      <c r="G43" s="80">
        <v>8944.6</v>
      </c>
      <c r="H43" s="80">
        <v>14.7</v>
      </c>
      <c r="I43" s="29">
        <f t="shared" si="3"/>
        <v>10348.900000000001</v>
      </c>
      <c r="J43" s="81"/>
      <c r="K43" s="80"/>
      <c r="L43" s="80">
        <v>0.4</v>
      </c>
      <c r="M43" s="80">
        <v>7</v>
      </c>
      <c r="N43" s="30">
        <f t="shared" si="1"/>
        <v>7.4</v>
      </c>
      <c r="O43" s="31">
        <f t="shared" si="2"/>
        <v>10356.300000000001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42.86</v>
      </c>
      <c r="D44" s="77">
        <v>107.26</v>
      </c>
      <c r="E44" s="77">
        <v>25.2</v>
      </c>
      <c r="F44" s="77">
        <v>101.08</v>
      </c>
      <c r="G44" s="77">
        <v>1845.13</v>
      </c>
      <c r="H44" s="77">
        <v>1.37</v>
      </c>
      <c r="I44" s="26">
        <f t="shared" si="3"/>
        <v>2122.9</v>
      </c>
      <c r="J44" s="78"/>
      <c r="K44" s="77"/>
      <c r="L44" s="77"/>
      <c r="M44" s="77">
        <v>0.73</v>
      </c>
      <c r="N44" s="27">
        <f t="shared" si="1"/>
        <v>0.73</v>
      </c>
      <c r="O44" s="28">
        <f t="shared" si="2"/>
        <v>2123.63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15499</v>
      </c>
      <c r="D45" s="71">
        <v>30182</v>
      </c>
      <c r="E45" s="71">
        <v>7142</v>
      </c>
      <c r="F45" s="71">
        <v>22737</v>
      </c>
      <c r="G45" s="71">
        <v>540480</v>
      </c>
      <c r="H45" s="71">
        <v>245</v>
      </c>
      <c r="I45" s="17">
        <f t="shared" si="3"/>
        <v>616285</v>
      </c>
      <c r="J45" s="72"/>
      <c r="K45" s="71"/>
      <c r="L45" s="71"/>
      <c r="M45" s="71">
        <v>80</v>
      </c>
      <c r="N45" s="19">
        <f t="shared" si="1"/>
        <v>80</v>
      </c>
      <c r="O45" s="20">
        <f t="shared" si="2"/>
        <v>616365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154.6</v>
      </c>
      <c r="D46" s="80">
        <v>364</v>
      </c>
      <c r="E46" s="80">
        <v>85.3</v>
      </c>
      <c r="F46" s="80">
        <v>192.1</v>
      </c>
      <c r="G46" s="80">
        <v>5739.6</v>
      </c>
      <c r="H46" s="80">
        <v>3.9</v>
      </c>
      <c r="I46" s="29">
        <f t="shared" si="3"/>
        <v>6539.5</v>
      </c>
      <c r="J46" s="81"/>
      <c r="K46" s="80"/>
      <c r="L46" s="80"/>
      <c r="M46" s="80">
        <v>1</v>
      </c>
      <c r="N46" s="30">
        <f t="shared" si="1"/>
        <v>1</v>
      </c>
      <c r="O46" s="31">
        <f t="shared" si="2"/>
        <v>6540.5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91.52</v>
      </c>
      <c r="D47" s="77">
        <v>607.55999999999995</v>
      </c>
      <c r="E47" s="77">
        <v>75.5</v>
      </c>
      <c r="F47" s="77">
        <v>66.069999999999993</v>
      </c>
      <c r="G47" s="77">
        <v>845.19</v>
      </c>
      <c r="H47" s="77">
        <v>2.04</v>
      </c>
      <c r="I47" s="26">
        <f t="shared" si="3"/>
        <v>1687.8799999999999</v>
      </c>
      <c r="J47" s="78"/>
      <c r="K47" s="77"/>
      <c r="L47" s="77"/>
      <c r="M47" s="77">
        <v>4.05</v>
      </c>
      <c r="N47" s="27">
        <f t="shared" si="1"/>
        <v>4.05</v>
      </c>
      <c r="O47" s="28">
        <f t="shared" si="2"/>
        <v>1691.9299999999998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36828</v>
      </c>
      <c r="D48" s="71">
        <v>183032</v>
      </c>
      <c r="E48" s="71">
        <v>23336</v>
      </c>
      <c r="F48" s="71">
        <v>17687</v>
      </c>
      <c r="G48" s="71">
        <v>258465</v>
      </c>
      <c r="H48" s="71">
        <v>439</v>
      </c>
      <c r="I48" s="17">
        <f t="shared" si="3"/>
        <v>519787</v>
      </c>
      <c r="J48" s="72"/>
      <c r="K48" s="71"/>
      <c r="L48" s="71"/>
      <c r="M48" s="71">
        <v>524</v>
      </c>
      <c r="N48" s="19">
        <f t="shared" si="1"/>
        <v>524</v>
      </c>
      <c r="O48" s="20">
        <f t="shared" si="2"/>
        <v>520311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</v>
      </c>
      <c r="D49" s="80">
        <v>271.10000000000002</v>
      </c>
      <c r="E49" s="80">
        <v>26.1</v>
      </c>
      <c r="F49" s="80">
        <v>81.099999999999994</v>
      </c>
      <c r="G49" s="80">
        <v>1566.9</v>
      </c>
      <c r="H49" s="80">
        <v>4.5</v>
      </c>
      <c r="I49" s="29">
        <f t="shared" si="3"/>
        <v>1997.7000000000003</v>
      </c>
      <c r="J49" s="81"/>
      <c r="K49" s="80"/>
      <c r="L49" s="80"/>
      <c r="M49" s="80">
        <v>4.0999999999999996</v>
      </c>
      <c r="N49" s="30">
        <f t="shared" si="1"/>
        <v>4.0999999999999996</v>
      </c>
      <c r="O49" s="31">
        <f t="shared" si="2"/>
        <v>2001.8000000000002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264.88</v>
      </c>
      <c r="D50" s="68">
        <v>3764.31</v>
      </c>
      <c r="E50" s="68">
        <v>144.44999999999999</v>
      </c>
      <c r="F50" s="68">
        <v>1268.42</v>
      </c>
      <c r="G50" s="68">
        <v>7931.49</v>
      </c>
      <c r="H50" s="68">
        <v>62.85</v>
      </c>
      <c r="I50" s="11">
        <f t="shared" si="3"/>
        <v>13436.4</v>
      </c>
      <c r="J50" s="69"/>
      <c r="K50" s="68"/>
      <c r="L50" s="68">
        <v>2.16</v>
      </c>
      <c r="M50" s="68">
        <v>27.31</v>
      </c>
      <c r="N50" s="13">
        <f t="shared" si="1"/>
        <v>29.47</v>
      </c>
      <c r="O50" s="14">
        <f t="shared" si="2"/>
        <v>13465.869999999999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97156</v>
      </c>
      <c r="D51" s="71">
        <v>886410</v>
      </c>
      <c r="E51" s="71">
        <v>41756</v>
      </c>
      <c r="F51" s="71">
        <v>285682</v>
      </c>
      <c r="G51" s="71">
        <v>2252426</v>
      </c>
      <c r="H51" s="71">
        <v>8435</v>
      </c>
      <c r="I51" s="17">
        <f t="shared" ref="I51:I58" si="4">SUM(C51:H51)</f>
        <v>3571865</v>
      </c>
      <c r="J51" s="72"/>
      <c r="K51" s="71"/>
      <c r="L51" s="71">
        <v>212</v>
      </c>
      <c r="M51" s="71">
        <v>2714</v>
      </c>
      <c r="N51" s="19">
        <f t="shared" si="1"/>
        <v>2926</v>
      </c>
      <c r="O51" s="20">
        <f>SUM(N51,I51)</f>
        <v>3574791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780.5</v>
      </c>
      <c r="D52" s="80">
        <v>13497.7</v>
      </c>
      <c r="E52" s="80">
        <v>279.2</v>
      </c>
      <c r="F52" s="80">
        <v>2767.3</v>
      </c>
      <c r="G52" s="80">
        <v>26012.9</v>
      </c>
      <c r="H52" s="80">
        <v>228.5</v>
      </c>
      <c r="I52" s="29">
        <f t="shared" si="4"/>
        <v>43566.100000000006</v>
      </c>
      <c r="J52" s="81"/>
      <c r="K52" s="80"/>
      <c r="L52" s="80">
        <v>4.3</v>
      </c>
      <c r="M52" s="80">
        <v>51</v>
      </c>
      <c r="N52" s="30">
        <f t="shared" si="1"/>
        <v>55.3</v>
      </c>
      <c r="O52" s="31">
        <f t="shared" si="2"/>
        <v>43621.400000000009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264.49</v>
      </c>
      <c r="D53" s="77">
        <v>2587.5500000000002</v>
      </c>
      <c r="E53" s="77">
        <v>142.1</v>
      </c>
      <c r="F53" s="77">
        <v>1267.07</v>
      </c>
      <c r="G53" s="77">
        <v>7898.88</v>
      </c>
      <c r="H53" s="77">
        <v>8.14</v>
      </c>
      <c r="I53" s="26">
        <f t="shared" si="4"/>
        <v>12168.23</v>
      </c>
      <c r="J53" s="78"/>
      <c r="K53" s="77"/>
      <c r="L53" s="77">
        <v>2.16</v>
      </c>
      <c r="M53" s="77">
        <v>26.34</v>
      </c>
      <c r="N53" s="27">
        <f t="shared" si="1"/>
        <v>28.5</v>
      </c>
      <c r="O53" s="28">
        <f t="shared" si="2"/>
        <v>12196.73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97062</v>
      </c>
      <c r="D54" s="71">
        <v>664774</v>
      </c>
      <c r="E54" s="71">
        <v>41357</v>
      </c>
      <c r="F54" s="71">
        <v>285458</v>
      </c>
      <c r="G54" s="71">
        <v>2246846</v>
      </c>
      <c r="H54" s="71">
        <v>1488</v>
      </c>
      <c r="I54" s="17">
        <f t="shared" si="4"/>
        <v>3336985</v>
      </c>
      <c r="J54" s="72"/>
      <c r="K54" s="71"/>
      <c r="L54" s="71">
        <v>212</v>
      </c>
      <c r="M54" s="71">
        <v>2684</v>
      </c>
      <c r="N54" s="19">
        <f t="shared" si="1"/>
        <v>2896</v>
      </c>
      <c r="O54" s="20">
        <f t="shared" si="2"/>
        <v>3339881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778.1</v>
      </c>
      <c r="D55" s="74">
        <v>7994.8</v>
      </c>
      <c r="E55" s="74">
        <v>267.5</v>
      </c>
      <c r="F55" s="74">
        <v>2761.7</v>
      </c>
      <c r="G55" s="74">
        <v>25885.1</v>
      </c>
      <c r="H55" s="74">
        <v>23.3</v>
      </c>
      <c r="I55" s="23">
        <f t="shared" si="4"/>
        <v>37710.5</v>
      </c>
      <c r="J55" s="75"/>
      <c r="K55" s="74"/>
      <c r="L55" s="74">
        <v>4.3</v>
      </c>
      <c r="M55" s="74">
        <v>49</v>
      </c>
      <c r="N55" s="23">
        <f t="shared" si="1"/>
        <v>53.3</v>
      </c>
      <c r="O55" s="25">
        <f t="shared" si="2"/>
        <v>37763.800000000003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265.23999999999995</v>
      </c>
      <c r="D56" s="10">
        <f t="shared" si="5"/>
        <v>4012.57</v>
      </c>
      <c r="E56" s="10">
        <f t="shared" si="5"/>
        <v>144.79000000000002</v>
      </c>
      <c r="F56" s="10">
        <f t="shared" si="5"/>
        <v>1268.4899999999998</v>
      </c>
      <c r="G56" s="10">
        <f t="shared" si="5"/>
        <v>7932.65</v>
      </c>
      <c r="H56" s="10">
        <f t="shared" si="5"/>
        <v>67.050000000000011</v>
      </c>
      <c r="I56" s="34">
        <f>SUM(C56:H56)</f>
        <v>13690.789999999999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2.16</v>
      </c>
      <c r="M56" s="10">
        <f>SUM(M5,M8,M11,M14,M17,M20,M23,M26,M29,M32,M35,M38,M41,M44,M47)</f>
        <v>27.310000000000002</v>
      </c>
      <c r="N56" s="12">
        <f t="shared" si="1"/>
        <v>29.470000000000002</v>
      </c>
      <c r="O56" s="14">
        <f t="shared" si="2"/>
        <v>13720.259999999998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97199</v>
      </c>
      <c r="D57" s="36">
        <f t="shared" si="5"/>
        <v>915537</v>
      </c>
      <c r="E57" s="36">
        <f t="shared" si="5"/>
        <v>41793</v>
      </c>
      <c r="F57" s="36">
        <f t="shared" si="5"/>
        <v>286142</v>
      </c>
      <c r="G57" s="36">
        <f t="shared" si="5"/>
        <v>2252540</v>
      </c>
      <c r="H57" s="36">
        <f t="shared" si="5"/>
        <v>8942</v>
      </c>
      <c r="I57" s="37">
        <f t="shared" si="4"/>
        <v>3602153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212</v>
      </c>
      <c r="M57" s="36">
        <f t="shared" si="6"/>
        <v>2714</v>
      </c>
      <c r="N57" s="38">
        <f t="shared" si="1"/>
        <v>2926</v>
      </c>
      <c r="O57" s="20">
        <f t="shared" si="2"/>
        <v>3605079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784.00000000000011</v>
      </c>
      <c r="D58" s="41">
        <f t="shared" si="5"/>
        <v>15160.400000000001</v>
      </c>
      <c r="E58" s="41">
        <f t="shared" si="5"/>
        <v>281.40000000000003</v>
      </c>
      <c r="F58" s="41">
        <f t="shared" si="5"/>
        <v>2790.2999999999997</v>
      </c>
      <c r="G58" s="41">
        <f t="shared" si="5"/>
        <v>26020</v>
      </c>
      <c r="H58" s="41">
        <f t="shared" si="5"/>
        <v>252.20000000000002</v>
      </c>
      <c r="I58" s="42">
        <f t="shared" si="4"/>
        <v>45288.3</v>
      </c>
      <c r="J58" s="40">
        <f t="shared" si="6"/>
        <v>0</v>
      </c>
      <c r="K58" s="41">
        <f t="shared" si="6"/>
        <v>0</v>
      </c>
      <c r="L58" s="41">
        <f t="shared" si="6"/>
        <v>4.3</v>
      </c>
      <c r="M58" s="41">
        <f t="shared" si="6"/>
        <v>51.000000000000007</v>
      </c>
      <c r="N58" s="43">
        <f t="shared" si="1"/>
        <v>55.300000000000004</v>
      </c>
      <c r="O58" s="44">
        <f t="shared" si="2"/>
        <v>45343.600000000006</v>
      </c>
      <c r="P58" s="45">
        <f>SUM(O56,P53,P54,P57)</f>
        <v>13720.259999999998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43</v>
      </c>
      <c r="F61" s="104" t="s">
        <v>63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5.73</v>
      </c>
      <c r="E63" s="68"/>
      <c r="F63" s="68"/>
      <c r="G63" s="68"/>
      <c r="H63" s="68"/>
      <c r="I63" s="11">
        <f>SUM(C63:H63)</f>
        <v>5.73</v>
      </c>
      <c r="J63" s="69"/>
      <c r="K63" s="68"/>
      <c r="L63" s="68"/>
      <c r="M63" s="68"/>
      <c r="N63" s="13">
        <f>SUM(J63:M63)</f>
        <v>0</v>
      </c>
      <c r="O63" s="14">
        <f>SUM(N63,I63)</f>
        <v>5.73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157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0.54</v>
      </c>
      <c r="E66" s="77"/>
      <c r="F66" s="77"/>
      <c r="G66" s="77"/>
      <c r="H66" s="77"/>
      <c r="I66" s="26">
        <f t="shared" si="7"/>
        <v>0.54</v>
      </c>
      <c r="J66" s="78"/>
      <c r="K66" s="77"/>
      <c r="L66" s="77"/>
      <c r="M66" s="77"/>
      <c r="N66" s="27">
        <f t="shared" si="8"/>
        <v>0</v>
      </c>
      <c r="O66" s="28">
        <f t="shared" si="9"/>
        <v>0.54</v>
      </c>
      <c r="P66" s="21" t="s">
        <v>25</v>
      </c>
      <c r="Q66" s="134" t="s">
        <v>167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4.6900000000000004</v>
      </c>
      <c r="E69" s="77"/>
      <c r="F69" s="77"/>
      <c r="G69" s="77">
        <v>0.1</v>
      </c>
      <c r="H69" s="77"/>
      <c r="I69" s="26">
        <f t="shared" si="7"/>
        <v>4.79</v>
      </c>
      <c r="J69" s="78"/>
      <c r="K69" s="77"/>
      <c r="L69" s="77"/>
      <c r="M69" s="77"/>
      <c r="N69" s="27">
        <f t="shared" si="8"/>
        <v>0</v>
      </c>
      <c r="O69" s="28">
        <f t="shared" si="9"/>
        <v>4.79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238</v>
      </c>
      <c r="E70" s="71"/>
      <c r="F70" s="71"/>
      <c r="G70" s="71">
        <v>8</v>
      </c>
      <c r="H70" s="71"/>
      <c r="I70" s="17">
        <f t="shared" si="7"/>
        <v>246</v>
      </c>
      <c r="J70" s="72"/>
      <c r="K70" s="71"/>
      <c r="L70" s="71"/>
      <c r="M70" s="71"/>
      <c r="N70" s="19">
        <f t="shared" si="8"/>
        <v>0</v>
      </c>
      <c r="O70" s="20">
        <f t="shared" si="9"/>
        <v>246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45.9</v>
      </c>
      <c r="E71" s="80"/>
      <c r="F71" s="80"/>
      <c r="G71" s="80">
        <v>0.8</v>
      </c>
      <c r="H71" s="80"/>
      <c r="I71" s="29">
        <f t="shared" si="7"/>
        <v>46.699999999999996</v>
      </c>
      <c r="J71" s="81"/>
      <c r="K71" s="80"/>
      <c r="L71" s="80"/>
      <c r="M71" s="80"/>
      <c r="N71" s="30">
        <f t="shared" si="8"/>
        <v>0</v>
      </c>
      <c r="O71" s="31">
        <f t="shared" si="9"/>
        <v>46.699999999999996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0.36</v>
      </c>
      <c r="D72" s="77">
        <v>27.99</v>
      </c>
      <c r="E72" s="77"/>
      <c r="F72" s="77"/>
      <c r="G72" s="77">
        <v>1.06</v>
      </c>
      <c r="H72" s="77"/>
      <c r="I72" s="26">
        <f t="shared" si="7"/>
        <v>29.409999999999997</v>
      </c>
      <c r="J72" s="78"/>
      <c r="K72" s="77"/>
      <c r="L72" s="77"/>
      <c r="M72" s="77">
        <v>0.97</v>
      </c>
      <c r="N72" s="27">
        <f t="shared" si="8"/>
        <v>0.97</v>
      </c>
      <c r="O72" s="28">
        <f t="shared" si="9"/>
        <v>30.379999999999995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43</v>
      </c>
      <c r="D73" s="71">
        <v>2254</v>
      </c>
      <c r="E73" s="71"/>
      <c r="F73" s="71"/>
      <c r="G73" s="71">
        <v>106</v>
      </c>
      <c r="H73" s="71"/>
      <c r="I73" s="17">
        <f t="shared" si="7"/>
        <v>2403</v>
      </c>
      <c r="J73" s="72"/>
      <c r="K73" s="71"/>
      <c r="L73" s="71"/>
      <c r="M73" s="71">
        <v>30</v>
      </c>
      <c r="N73" s="19">
        <f t="shared" si="8"/>
        <v>30</v>
      </c>
      <c r="O73" s="20">
        <f t="shared" si="9"/>
        <v>2433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3.5</v>
      </c>
      <c r="D74" s="80">
        <v>205.5</v>
      </c>
      <c r="E74" s="80"/>
      <c r="F74" s="80"/>
      <c r="G74" s="80">
        <v>6.3</v>
      </c>
      <c r="H74" s="80"/>
      <c r="I74" s="29">
        <f t="shared" si="7"/>
        <v>215.3</v>
      </c>
      <c r="J74" s="81"/>
      <c r="K74" s="80"/>
      <c r="L74" s="80"/>
      <c r="M74" s="80">
        <v>2</v>
      </c>
      <c r="N74" s="30">
        <f t="shared" si="8"/>
        <v>2</v>
      </c>
      <c r="O74" s="31">
        <f t="shared" si="9"/>
        <v>217.3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139.53</v>
      </c>
      <c r="E75" s="77">
        <v>0.34</v>
      </c>
      <c r="F75" s="77">
        <v>7.0000000000000007E-2</v>
      </c>
      <c r="G75" s="77">
        <v>1.4</v>
      </c>
      <c r="H75" s="77">
        <v>0.09</v>
      </c>
      <c r="I75" s="26">
        <f t="shared" si="7"/>
        <v>141.43</v>
      </c>
      <c r="J75" s="78"/>
      <c r="K75" s="77"/>
      <c r="L75" s="77">
        <v>0.25</v>
      </c>
      <c r="M75" s="77">
        <v>0.64</v>
      </c>
      <c r="N75" s="27">
        <f t="shared" si="8"/>
        <v>0.89</v>
      </c>
      <c r="O75" s="28">
        <f t="shared" si="9"/>
        <v>142.32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17519</v>
      </c>
      <c r="E76" s="71">
        <v>37</v>
      </c>
      <c r="F76" s="71">
        <v>460</v>
      </c>
      <c r="G76" s="71">
        <v>185</v>
      </c>
      <c r="H76" s="71">
        <v>4</v>
      </c>
      <c r="I76" s="17">
        <f t="shared" si="7"/>
        <v>18205</v>
      </c>
      <c r="J76" s="72"/>
      <c r="K76" s="71"/>
      <c r="L76" s="71">
        <v>11</v>
      </c>
      <c r="M76" s="71">
        <v>28</v>
      </c>
      <c r="N76" s="19">
        <f t="shared" si="8"/>
        <v>39</v>
      </c>
      <c r="O76" s="20">
        <f t="shared" si="9"/>
        <v>18244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1019.3</v>
      </c>
      <c r="E77" s="80">
        <v>2.2000000000000002</v>
      </c>
      <c r="F77" s="80">
        <v>23</v>
      </c>
      <c r="G77" s="80">
        <v>8.5</v>
      </c>
      <c r="H77" s="80">
        <v>0.3</v>
      </c>
      <c r="I77" s="29">
        <f t="shared" si="7"/>
        <v>1053.3</v>
      </c>
      <c r="J77" s="81"/>
      <c r="K77" s="80"/>
      <c r="L77" s="80">
        <v>0.5</v>
      </c>
      <c r="M77" s="80">
        <v>1.4</v>
      </c>
      <c r="N77" s="30">
        <f t="shared" si="8"/>
        <v>1.9</v>
      </c>
      <c r="O77" s="31">
        <f t="shared" si="9"/>
        <v>1055.2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85.22</v>
      </c>
      <c r="E78" s="77"/>
      <c r="F78" s="77">
        <v>0.37</v>
      </c>
      <c r="G78" s="77">
        <v>6.23</v>
      </c>
      <c r="H78" s="77">
        <v>0.31</v>
      </c>
      <c r="I78" s="26">
        <f t="shared" si="7"/>
        <v>92.13000000000001</v>
      </c>
      <c r="J78" s="78"/>
      <c r="K78" s="77"/>
      <c r="L78" s="77"/>
      <c r="M78" s="77">
        <v>0.17</v>
      </c>
      <c r="N78" s="27">
        <f t="shared" si="8"/>
        <v>0.17</v>
      </c>
      <c r="O78" s="28">
        <f t="shared" si="9"/>
        <v>92.300000000000011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11344</v>
      </c>
      <c r="E79" s="71"/>
      <c r="F79" s="71">
        <v>51</v>
      </c>
      <c r="G79" s="71">
        <v>890</v>
      </c>
      <c r="H79" s="71">
        <v>151</v>
      </c>
      <c r="I79" s="17">
        <f t="shared" si="7"/>
        <v>12436</v>
      </c>
      <c r="J79" s="72"/>
      <c r="K79" s="71"/>
      <c r="L79" s="71"/>
      <c r="M79" s="71">
        <v>6</v>
      </c>
      <c r="N79" s="19">
        <f t="shared" si="8"/>
        <v>6</v>
      </c>
      <c r="O79" s="20">
        <f t="shared" si="9"/>
        <v>12442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488.1</v>
      </c>
      <c r="E80" s="80"/>
      <c r="F80" s="80">
        <v>1.9</v>
      </c>
      <c r="G80" s="80">
        <v>20.6</v>
      </c>
      <c r="H80" s="80">
        <v>7.8</v>
      </c>
      <c r="I80" s="29">
        <f t="shared" si="7"/>
        <v>518.4</v>
      </c>
      <c r="J80" s="81"/>
      <c r="K80" s="80"/>
      <c r="L80" s="80"/>
      <c r="M80" s="80">
        <v>0.2</v>
      </c>
      <c r="N80" s="30">
        <f t="shared" si="8"/>
        <v>0.2</v>
      </c>
      <c r="O80" s="31">
        <f t="shared" si="9"/>
        <v>518.6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172.02</v>
      </c>
      <c r="E81" s="77">
        <v>1.77</v>
      </c>
      <c r="F81" s="77">
        <v>0.33</v>
      </c>
      <c r="G81" s="77">
        <v>21.26</v>
      </c>
      <c r="H81" s="77">
        <v>4.93</v>
      </c>
      <c r="I81" s="26">
        <f t="shared" si="7"/>
        <v>200.57000000000002</v>
      </c>
      <c r="J81" s="78"/>
      <c r="K81" s="77"/>
      <c r="L81" s="77"/>
      <c r="M81" s="77">
        <v>0.56000000000000005</v>
      </c>
      <c r="N81" s="27">
        <f t="shared" si="8"/>
        <v>0.56000000000000005</v>
      </c>
      <c r="O81" s="28">
        <f t="shared" si="9"/>
        <v>201.13000000000002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61</v>
      </c>
      <c r="D82" s="71">
        <v>28300</v>
      </c>
      <c r="E82" s="71">
        <v>286</v>
      </c>
      <c r="F82" s="71">
        <v>55</v>
      </c>
      <c r="G82" s="71">
        <v>3773</v>
      </c>
      <c r="H82" s="71">
        <v>497</v>
      </c>
      <c r="I82" s="17">
        <f t="shared" si="7"/>
        <v>32972</v>
      </c>
      <c r="J82" s="72"/>
      <c r="K82" s="71"/>
      <c r="L82" s="71"/>
      <c r="M82" s="71">
        <v>35</v>
      </c>
      <c r="N82" s="19">
        <f t="shared" si="8"/>
        <v>35</v>
      </c>
      <c r="O82" s="20">
        <f t="shared" si="9"/>
        <v>33007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1.6</v>
      </c>
      <c r="D83" s="80">
        <v>914.6</v>
      </c>
      <c r="E83" s="80">
        <v>9.1</v>
      </c>
      <c r="F83" s="80">
        <v>1.3</v>
      </c>
      <c r="G83" s="80">
        <v>83.4</v>
      </c>
      <c r="H83" s="80">
        <v>22.5</v>
      </c>
      <c r="I83" s="29">
        <f t="shared" si="7"/>
        <v>1032.5</v>
      </c>
      <c r="J83" s="81"/>
      <c r="K83" s="80"/>
      <c r="L83" s="80"/>
      <c r="M83" s="80">
        <v>1.1000000000000001</v>
      </c>
      <c r="N83" s="30">
        <f t="shared" si="8"/>
        <v>1.1000000000000001</v>
      </c>
      <c r="O83" s="31">
        <f t="shared" si="9"/>
        <v>1033.5999999999999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0.52</v>
      </c>
      <c r="D84" s="77">
        <v>497.31</v>
      </c>
      <c r="E84" s="77">
        <v>0.33</v>
      </c>
      <c r="F84" s="77">
        <v>2.2400000000000002</v>
      </c>
      <c r="G84" s="77">
        <v>4.01</v>
      </c>
      <c r="H84" s="77">
        <v>7.14</v>
      </c>
      <c r="I84" s="26">
        <f t="shared" si="7"/>
        <v>511.54999999999995</v>
      </c>
      <c r="J84" s="78"/>
      <c r="K84" s="77"/>
      <c r="L84" s="77"/>
      <c r="M84" s="77">
        <v>2.71</v>
      </c>
      <c r="N84" s="27">
        <f t="shared" si="8"/>
        <v>2.71</v>
      </c>
      <c r="O84" s="28">
        <f t="shared" si="9"/>
        <v>514.26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115</v>
      </c>
      <c r="D85" s="71">
        <v>90581</v>
      </c>
      <c r="E85" s="71">
        <v>64</v>
      </c>
      <c r="F85" s="71">
        <v>417</v>
      </c>
      <c r="G85" s="71">
        <v>793</v>
      </c>
      <c r="H85" s="71">
        <v>729</v>
      </c>
      <c r="I85" s="17">
        <f t="shared" si="7"/>
        <v>92699</v>
      </c>
      <c r="J85" s="72"/>
      <c r="K85" s="71"/>
      <c r="L85" s="71"/>
      <c r="M85" s="71">
        <v>201</v>
      </c>
      <c r="N85" s="19">
        <f t="shared" si="8"/>
        <v>201</v>
      </c>
      <c r="O85" s="20">
        <f t="shared" si="9"/>
        <v>92900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2.8</v>
      </c>
      <c r="D86" s="80">
        <v>2366.8000000000002</v>
      </c>
      <c r="E86" s="80">
        <v>1.6</v>
      </c>
      <c r="F86" s="80">
        <v>8.4</v>
      </c>
      <c r="G86" s="80">
        <v>16.600000000000001</v>
      </c>
      <c r="H86" s="80">
        <v>27.3</v>
      </c>
      <c r="I86" s="29">
        <f t="shared" si="7"/>
        <v>2423.5000000000005</v>
      </c>
      <c r="J86" s="81"/>
      <c r="K86" s="80"/>
      <c r="L86" s="80"/>
      <c r="M86" s="80">
        <v>6</v>
      </c>
      <c r="N86" s="30">
        <f t="shared" si="8"/>
        <v>6</v>
      </c>
      <c r="O86" s="31">
        <f t="shared" si="9"/>
        <v>2429.5000000000005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2.34</v>
      </c>
      <c r="D87" s="77">
        <v>602.64</v>
      </c>
      <c r="E87" s="77">
        <v>0.25</v>
      </c>
      <c r="F87" s="77">
        <v>10.79</v>
      </c>
      <c r="G87" s="77">
        <v>14.29</v>
      </c>
      <c r="H87" s="77">
        <v>9.1999999999999993</v>
      </c>
      <c r="I87" s="26">
        <f t="shared" si="7"/>
        <v>639.51</v>
      </c>
      <c r="J87" s="78"/>
      <c r="K87" s="77"/>
      <c r="L87" s="77"/>
      <c r="M87" s="77">
        <v>3.66</v>
      </c>
      <c r="N87" s="27">
        <f t="shared" si="8"/>
        <v>3.66</v>
      </c>
      <c r="O87" s="28">
        <f t="shared" si="9"/>
        <v>643.16999999999996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656</v>
      </c>
      <c r="D88" s="71">
        <v>123917</v>
      </c>
      <c r="E88" s="71">
        <v>49</v>
      </c>
      <c r="F88" s="71">
        <v>2124</v>
      </c>
      <c r="G88" s="71">
        <v>3229</v>
      </c>
      <c r="H88" s="71">
        <v>1051</v>
      </c>
      <c r="I88" s="17">
        <f t="shared" si="7"/>
        <v>131026</v>
      </c>
      <c r="J88" s="72"/>
      <c r="K88" s="71"/>
      <c r="L88" s="71"/>
      <c r="M88" s="71">
        <v>288</v>
      </c>
      <c r="N88" s="19">
        <f t="shared" si="8"/>
        <v>288</v>
      </c>
      <c r="O88" s="20">
        <f t="shared" si="9"/>
        <v>131314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11.3</v>
      </c>
      <c r="D89" s="80">
        <v>2622.3</v>
      </c>
      <c r="E89" s="80">
        <v>1</v>
      </c>
      <c r="F89" s="80">
        <v>31.9</v>
      </c>
      <c r="G89" s="80">
        <v>58.1</v>
      </c>
      <c r="H89" s="80">
        <v>32</v>
      </c>
      <c r="I89" s="29">
        <f t="shared" si="7"/>
        <v>2756.6000000000004</v>
      </c>
      <c r="J89" s="81"/>
      <c r="K89" s="80"/>
      <c r="L89" s="80"/>
      <c r="M89" s="80">
        <v>7.9</v>
      </c>
      <c r="N89" s="30">
        <f t="shared" si="8"/>
        <v>7.9</v>
      </c>
      <c r="O89" s="31">
        <f t="shared" si="9"/>
        <v>2764.5000000000005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4.7</v>
      </c>
      <c r="D90" s="77">
        <v>617.20000000000005</v>
      </c>
      <c r="E90" s="77">
        <v>2.4300000000000002</v>
      </c>
      <c r="F90" s="77">
        <v>98.74</v>
      </c>
      <c r="G90" s="77">
        <v>52.8</v>
      </c>
      <c r="H90" s="77">
        <v>30.13</v>
      </c>
      <c r="I90" s="26">
        <f t="shared" si="7"/>
        <v>806</v>
      </c>
      <c r="J90" s="78"/>
      <c r="K90" s="77"/>
      <c r="L90" s="77"/>
      <c r="M90" s="77">
        <v>1.57</v>
      </c>
      <c r="N90" s="27">
        <f t="shared" si="8"/>
        <v>1.57</v>
      </c>
      <c r="O90" s="28">
        <f t="shared" si="9"/>
        <v>807.57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1409</v>
      </c>
      <c r="D91" s="71">
        <v>137417</v>
      </c>
      <c r="E91" s="71">
        <v>528</v>
      </c>
      <c r="F91" s="71">
        <v>20490</v>
      </c>
      <c r="G91" s="71">
        <v>12792</v>
      </c>
      <c r="H91" s="71">
        <v>3929</v>
      </c>
      <c r="I91" s="17">
        <f t="shared" si="7"/>
        <v>176565</v>
      </c>
      <c r="J91" s="72"/>
      <c r="K91" s="71"/>
      <c r="L91" s="71"/>
      <c r="M91" s="71">
        <v>126</v>
      </c>
      <c r="N91" s="19">
        <f t="shared" si="8"/>
        <v>126</v>
      </c>
      <c r="O91" s="20">
        <f t="shared" si="9"/>
        <v>176691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20.2</v>
      </c>
      <c r="D92" s="80">
        <v>2497.9</v>
      </c>
      <c r="E92" s="80">
        <v>9.8000000000000007</v>
      </c>
      <c r="F92" s="80">
        <v>266.89999999999998</v>
      </c>
      <c r="G92" s="80">
        <v>193.3</v>
      </c>
      <c r="H92" s="80">
        <v>117.2</v>
      </c>
      <c r="I92" s="29">
        <f t="shared" si="7"/>
        <v>3105.3</v>
      </c>
      <c r="J92" s="81"/>
      <c r="K92" s="80"/>
      <c r="L92" s="80"/>
      <c r="M92" s="80">
        <v>3.2</v>
      </c>
      <c r="N92" s="30">
        <f t="shared" si="8"/>
        <v>3.2</v>
      </c>
      <c r="O92" s="31">
        <f t="shared" si="9"/>
        <v>3108.5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23.27</v>
      </c>
      <c r="D93" s="77">
        <v>601.84</v>
      </c>
      <c r="E93" s="77">
        <v>4.2699999999999996</v>
      </c>
      <c r="F93" s="77">
        <v>384.71</v>
      </c>
      <c r="G93" s="77">
        <v>652.6</v>
      </c>
      <c r="H93" s="77">
        <v>4.67</v>
      </c>
      <c r="I93" s="26">
        <f t="shared" si="7"/>
        <v>1671.3600000000001</v>
      </c>
      <c r="J93" s="78"/>
      <c r="K93" s="77"/>
      <c r="L93" s="77"/>
      <c r="M93" s="77">
        <v>0.51</v>
      </c>
      <c r="N93" s="27">
        <f t="shared" si="8"/>
        <v>0.51</v>
      </c>
      <c r="O93" s="28">
        <f t="shared" si="9"/>
        <v>1671.8700000000001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7572</v>
      </c>
      <c r="D94" s="71">
        <v>146446</v>
      </c>
      <c r="E94" s="71">
        <v>1036</v>
      </c>
      <c r="F94" s="71">
        <v>82585</v>
      </c>
      <c r="G94" s="71">
        <v>167740</v>
      </c>
      <c r="H94" s="71">
        <v>697</v>
      </c>
      <c r="I94" s="17">
        <f t="shared" si="7"/>
        <v>406076</v>
      </c>
      <c r="J94" s="72"/>
      <c r="K94" s="71"/>
      <c r="L94" s="71"/>
      <c r="M94" s="71">
        <v>54</v>
      </c>
      <c r="N94" s="19">
        <f t="shared" si="8"/>
        <v>54</v>
      </c>
      <c r="O94" s="20">
        <f t="shared" si="9"/>
        <v>406130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105.1</v>
      </c>
      <c r="D95" s="80">
        <v>2356.1999999999998</v>
      </c>
      <c r="E95" s="80">
        <v>16.7</v>
      </c>
      <c r="F95" s="80">
        <v>920.6</v>
      </c>
      <c r="G95" s="80">
        <v>2348.5</v>
      </c>
      <c r="H95" s="80">
        <v>14.2</v>
      </c>
      <c r="I95" s="29">
        <f t="shared" si="7"/>
        <v>5761.2999999999993</v>
      </c>
      <c r="J95" s="81"/>
      <c r="K95" s="80"/>
      <c r="L95" s="80"/>
      <c r="M95" s="80">
        <v>1.1000000000000001</v>
      </c>
      <c r="N95" s="30">
        <f t="shared" si="8"/>
        <v>1.1000000000000001</v>
      </c>
      <c r="O95" s="31">
        <f t="shared" si="9"/>
        <v>5762.4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39.619999999999997</v>
      </c>
      <c r="D96" s="77">
        <v>340.93</v>
      </c>
      <c r="E96" s="77">
        <v>14.42</v>
      </c>
      <c r="F96" s="77">
        <v>457.29</v>
      </c>
      <c r="G96" s="77">
        <v>1982.96</v>
      </c>
      <c r="H96" s="77">
        <v>2.5099999999999998</v>
      </c>
      <c r="I96" s="26">
        <f t="shared" si="7"/>
        <v>2837.7300000000005</v>
      </c>
      <c r="J96" s="78"/>
      <c r="K96" s="77"/>
      <c r="L96" s="77">
        <v>1.56</v>
      </c>
      <c r="M96" s="77">
        <v>8.14</v>
      </c>
      <c r="N96" s="27">
        <f t="shared" si="8"/>
        <v>9.7000000000000011</v>
      </c>
      <c r="O96" s="28">
        <f t="shared" si="9"/>
        <v>2847.4300000000003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13709</v>
      </c>
      <c r="D97" s="71">
        <v>89975</v>
      </c>
      <c r="E97" s="71">
        <v>3816</v>
      </c>
      <c r="F97" s="71">
        <v>105186</v>
      </c>
      <c r="G97" s="71">
        <v>545224</v>
      </c>
      <c r="H97" s="71">
        <v>408</v>
      </c>
      <c r="I97" s="17">
        <f t="shared" si="7"/>
        <v>758318</v>
      </c>
      <c r="J97" s="72"/>
      <c r="K97" s="71"/>
      <c r="L97" s="71">
        <v>167</v>
      </c>
      <c r="M97" s="71">
        <v>929</v>
      </c>
      <c r="N97" s="19">
        <f t="shared" si="8"/>
        <v>1096</v>
      </c>
      <c r="O97" s="20">
        <f t="shared" si="9"/>
        <v>759414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177.6</v>
      </c>
      <c r="D98" s="80">
        <v>1263.9000000000001</v>
      </c>
      <c r="E98" s="80">
        <v>53.6</v>
      </c>
      <c r="F98" s="80">
        <v>953.6</v>
      </c>
      <c r="G98" s="80">
        <v>7032.8</v>
      </c>
      <c r="H98" s="80">
        <v>7.8</v>
      </c>
      <c r="I98" s="29">
        <f t="shared" si="7"/>
        <v>9489.2999999999993</v>
      </c>
      <c r="J98" s="81"/>
      <c r="K98" s="80"/>
      <c r="L98" s="80">
        <v>3.4</v>
      </c>
      <c r="M98" s="80">
        <v>16</v>
      </c>
      <c r="N98" s="30">
        <f t="shared" si="8"/>
        <v>19.399999999999999</v>
      </c>
      <c r="O98" s="31">
        <f t="shared" si="9"/>
        <v>9508.6999999999989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59.79</v>
      </c>
      <c r="D99" s="77">
        <v>202.11</v>
      </c>
      <c r="E99" s="77">
        <v>20.28</v>
      </c>
      <c r="F99" s="77">
        <v>146.80000000000001</v>
      </c>
      <c r="G99" s="77">
        <v>2505.62</v>
      </c>
      <c r="H99" s="77">
        <v>4.66</v>
      </c>
      <c r="I99" s="26">
        <f t="shared" si="7"/>
        <v>2939.2599999999998</v>
      </c>
      <c r="J99" s="78"/>
      <c r="K99" s="77"/>
      <c r="L99" s="77">
        <v>0.35</v>
      </c>
      <c r="M99" s="77">
        <v>3.6</v>
      </c>
      <c r="N99" s="27">
        <f t="shared" si="8"/>
        <v>3.95</v>
      </c>
      <c r="O99" s="28">
        <f t="shared" si="9"/>
        <v>2943.2099999999996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21307</v>
      </c>
      <c r="D100" s="71">
        <v>54332</v>
      </c>
      <c r="E100" s="71">
        <v>5499</v>
      </c>
      <c r="F100" s="71">
        <v>34350</v>
      </c>
      <c r="G100" s="71">
        <v>718855</v>
      </c>
      <c r="H100" s="71">
        <v>792</v>
      </c>
      <c r="I100" s="17">
        <f t="shared" si="7"/>
        <v>835135</v>
      </c>
      <c r="J100" s="72"/>
      <c r="K100" s="71"/>
      <c r="L100" s="71">
        <v>34</v>
      </c>
      <c r="M100" s="71">
        <v>413</v>
      </c>
      <c r="N100" s="19">
        <f t="shared" si="8"/>
        <v>447</v>
      </c>
      <c r="O100" s="20">
        <f t="shared" si="9"/>
        <v>835582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259.3</v>
      </c>
      <c r="D101" s="80">
        <v>744.8</v>
      </c>
      <c r="E101" s="80">
        <v>76</v>
      </c>
      <c r="F101" s="80">
        <v>309.5</v>
      </c>
      <c r="G101" s="80">
        <v>8944.6</v>
      </c>
      <c r="H101" s="80">
        <v>14.7</v>
      </c>
      <c r="I101" s="29">
        <f t="shared" si="7"/>
        <v>10348.900000000001</v>
      </c>
      <c r="J101" s="81"/>
      <c r="K101" s="80"/>
      <c r="L101" s="80">
        <v>0.4</v>
      </c>
      <c r="M101" s="80">
        <v>7</v>
      </c>
      <c r="N101" s="30">
        <f t="shared" si="8"/>
        <v>7.4</v>
      </c>
      <c r="O101" s="31">
        <f t="shared" si="9"/>
        <v>10356.300000000001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42.86</v>
      </c>
      <c r="D102" s="77">
        <v>107.26</v>
      </c>
      <c r="E102" s="77">
        <v>25.2</v>
      </c>
      <c r="F102" s="77">
        <v>101.08</v>
      </c>
      <c r="G102" s="77">
        <v>1845.13</v>
      </c>
      <c r="H102" s="77">
        <v>1.37</v>
      </c>
      <c r="I102" s="26">
        <f t="shared" si="7"/>
        <v>2122.9</v>
      </c>
      <c r="J102" s="78"/>
      <c r="K102" s="77"/>
      <c r="L102" s="77"/>
      <c r="M102" s="77">
        <v>0.73</v>
      </c>
      <c r="N102" s="27">
        <f t="shared" si="8"/>
        <v>0.73</v>
      </c>
      <c r="O102" s="28">
        <f t="shared" si="9"/>
        <v>2123.63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15499</v>
      </c>
      <c r="D103" s="71">
        <v>30182</v>
      </c>
      <c r="E103" s="71">
        <v>7142</v>
      </c>
      <c r="F103" s="71">
        <v>22737</v>
      </c>
      <c r="G103" s="71">
        <v>540480</v>
      </c>
      <c r="H103" s="71">
        <v>245</v>
      </c>
      <c r="I103" s="17">
        <f t="shared" si="7"/>
        <v>616285</v>
      </c>
      <c r="J103" s="72"/>
      <c r="K103" s="71"/>
      <c r="L103" s="71"/>
      <c r="M103" s="71">
        <v>80</v>
      </c>
      <c r="N103" s="19">
        <f t="shared" si="8"/>
        <v>80</v>
      </c>
      <c r="O103" s="20">
        <f t="shared" si="9"/>
        <v>616365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154.6</v>
      </c>
      <c r="D104" s="80">
        <v>364</v>
      </c>
      <c r="E104" s="80">
        <v>85.3</v>
      </c>
      <c r="F104" s="80">
        <v>192.1</v>
      </c>
      <c r="G104" s="80">
        <v>5739.6</v>
      </c>
      <c r="H104" s="80">
        <v>3.9</v>
      </c>
      <c r="I104" s="29">
        <f t="shared" si="7"/>
        <v>6539.5</v>
      </c>
      <c r="J104" s="81"/>
      <c r="K104" s="80"/>
      <c r="L104" s="80"/>
      <c r="M104" s="80">
        <v>1</v>
      </c>
      <c r="N104" s="30">
        <f t="shared" si="8"/>
        <v>1</v>
      </c>
      <c r="O104" s="31">
        <f t="shared" si="9"/>
        <v>6540.5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6.54</v>
      </c>
      <c r="D105" s="77">
        <v>47.83</v>
      </c>
      <c r="E105" s="77">
        <v>5.63</v>
      </c>
      <c r="F105" s="77">
        <v>18.09</v>
      </c>
      <c r="G105" s="77">
        <v>528.07000000000005</v>
      </c>
      <c r="H105" s="77">
        <v>0.6</v>
      </c>
      <c r="I105" s="26">
        <f t="shared" si="7"/>
        <v>606.7600000000001</v>
      </c>
      <c r="J105" s="78"/>
      <c r="K105" s="77"/>
      <c r="L105" s="77"/>
      <c r="M105" s="77">
        <v>2.84</v>
      </c>
      <c r="N105" s="27">
        <f t="shared" si="8"/>
        <v>2.84</v>
      </c>
      <c r="O105" s="28">
        <f t="shared" si="9"/>
        <v>609.60000000000014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2436</v>
      </c>
      <c r="D106" s="71">
        <v>13682</v>
      </c>
      <c r="E106" s="71">
        <v>1673</v>
      </c>
      <c r="F106" s="71">
        <v>4602</v>
      </c>
      <c r="G106" s="71">
        <v>159538</v>
      </c>
      <c r="H106" s="71">
        <v>121</v>
      </c>
      <c r="I106" s="17">
        <f t="shared" si="7"/>
        <v>182052</v>
      </c>
      <c r="J106" s="72"/>
      <c r="K106" s="71"/>
      <c r="L106" s="71"/>
      <c r="M106" s="71">
        <v>363</v>
      </c>
      <c r="N106" s="19">
        <f t="shared" si="8"/>
        <v>363</v>
      </c>
      <c r="O106" s="20">
        <f t="shared" si="9"/>
        <v>182415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21.9</v>
      </c>
      <c r="D107" s="80">
        <v>146.69999999999999</v>
      </c>
      <c r="E107" s="80">
        <v>18.3</v>
      </c>
      <c r="F107" s="80">
        <v>31.5</v>
      </c>
      <c r="G107" s="80">
        <v>1308</v>
      </c>
      <c r="H107" s="80">
        <v>1.8</v>
      </c>
      <c r="I107" s="29">
        <f t="shared" si="7"/>
        <v>1528.2</v>
      </c>
      <c r="J107" s="81"/>
      <c r="K107" s="80"/>
      <c r="L107" s="80"/>
      <c r="M107" s="80">
        <v>3.3</v>
      </c>
      <c r="N107" s="30">
        <f t="shared" si="8"/>
        <v>3.3</v>
      </c>
      <c r="O107" s="31">
        <f t="shared" si="9"/>
        <v>1531.5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7.87</v>
      </c>
      <c r="D108" s="77">
        <v>46.81</v>
      </c>
      <c r="E108" s="77">
        <v>2.84</v>
      </c>
      <c r="F108" s="77">
        <v>8.25</v>
      </c>
      <c r="G108" s="77">
        <v>121.85</v>
      </c>
      <c r="H108" s="77">
        <v>0.19</v>
      </c>
      <c r="I108" s="26">
        <f t="shared" si="7"/>
        <v>187.81</v>
      </c>
      <c r="J108" s="78"/>
      <c r="K108" s="77"/>
      <c r="L108" s="77"/>
      <c r="M108" s="77">
        <v>0.79</v>
      </c>
      <c r="N108" s="27">
        <f t="shared" si="8"/>
        <v>0.79</v>
      </c>
      <c r="O108" s="28">
        <f t="shared" si="9"/>
        <v>188.6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3184</v>
      </c>
      <c r="D109" s="71">
        <v>14499</v>
      </c>
      <c r="E109" s="71">
        <v>894</v>
      </c>
      <c r="F109" s="71">
        <v>2177</v>
      </c>
      <c r="G109" s="71">
        <v>38305</v>
      </c>
      <c r="H109" s="71">
        <v>41</v>
      </c>
      <c r="I109" s="17">
        <f t="shared" si="7"/>
        <v>59100</v>
      </c>
      <c r="J109" s="72"/>
      <c r="K109" s="71"/>
      <c r="L109" s="71"/>
      <c r="M109" s="71">
        <v>105</v>
      </c>
      <c r="N109" s="19">
        <f t="shared" si="8"/>
        <v>105</v>
      </c>
      <c r="O109" s="20">
        <f t="shared" si="9"/>
        <v>59205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26.1</v>
      </c>
      <c r="D110" s="80">
        <v>124.4</v>
      </c>
      <c r="E110" s="80">
        <v>7.8</v>
      </c>
      <c r="F110" s="80">
        <v>13</v>
      </c>
      <c r="G110" s="80">
        <v>258.89999999999998</v>
      </c>
      <c r="H110" s="80">
        <v>0.4</v>
      </c>
      <c r="I110" s="29">
        <f t="shared" si="7"/>
        <v>430.59999999999997</v>
      </c>
      <c r="J110" s="81"/>
      <c r="K110" s="80"/>
      <c r="L110" s="80"/>
      <c r="M110" s="80">
        <v>0.8</v>
      </c>
      <c r="N110" s="30">
        <f t="shared" si="8"/>
        <v>0.8</v>
      </c>
      <c r="O110" s="31">
        <f t="shared" si="9"/>
        <v>431.4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10.27</v>
      </c>
      <c r="D111" s="77">
        <v>37.17</v>
      </c>
      <c r="E111" s="77">
        <v>6.8</v>
      </c>
      <c r="F111" s="77">
        <v>9.19</v>
      </c>
      <c r="G111" s="77">
        <v>83.77</v>
      </c>
      <c r="H111" s="77">
        <v>0.56999999999999995</v>
      </c>
      <c r="I111" s="26">
        <f t="shared" si="7"/>
        <v>147.76999999999998</v>
      </c>
      <c r="J111" s="78"/>
      <c r="K111" s="77"/>
      <c r="L111" s="77"/>
      <c r="M111" s="77"/>
      <c r="N111" s="27">
        <f t="shared" si="8"/>
        <v>0</v>
      </c>
      <c r="O111" s="28">
        <f t="shared" si="9"/>
        <v>147.76999999999998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4133</v>
      </c>
      <c r="D112" s="71">
        <v>11380</v>
      </c>
      <c r="E112" s="71">
        <v>2117</v>
      </c>
      <c r="F112" s="71">
        <v>2487</v>
      </c>
      <c r="G112" s="71">
        <v>26555</v>
      </c>
      <c r="H112" s="71">
        <v>109</v>
      </c>
      <c r="I112" s="17">
        <f t="shared" si="7"/>
        <v>46781</v>
      </c>
      <c r="J112" s="72"/>
      <c r="K112" s="71"/>
      <c r="L112" s="71"/>
      <c r="M112" s="71"/>
      <c r="N112" s="19">
        <f t="shared" si="8"/>
        <v>0</v>
      </c>
      <c r="O112" s="20">
        <f t="shared" si="9"/>
        <v>46781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12.3</v>
      </c>
      <c r="G113" s="80">
        <v>0</v>
      </c>
      <c r="H113" s="80">
        <v>1.2</v>
      </c>
      <c r="I113" s="29">
        <f t="shared" si="7"/>
        <v>13.5</v>
      </c>
      <c r="J113" s="81"/>
      <c r="K113" s="80"/>
      <c r="L113" s="80"/>
      <c r="M113" s="80"/>
      <c r="N113" s="30">
        <f t="shared" si="8"/>
        <v>0</v>
      </c>
      <c r="O113" s="31">
        <f t="shared" si="9"/>
        <v>13.5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11.53</v>
      </c>
      <c r="D114" s="77">
        <v>58.31</v>
      </c>
      <c r="E114" s="77">
        <v>2.2000000000000002</v>
      </c>
      <c r="F114" s="77">
        <v>8.8000000000000007</v>
      </c>
      <c r="G114" s="77">
        <v>53.23</v>
      </c>
      <c r="H114" s="77"/>
      <c r="I114" s="26">
        <f t="shared" si="7"/>
        <v>134.07</v>
      </c>
      <c r="J114" s="78"/>
      <c r="K114" s="77"/>
      <c r="L114" s="77"/>
      <c r="M114" s="77"/>
      <c r="N114" s="27">
        <f t="shared" si="8"/>
        <v>0</v>
      </c>
      <c r="O114" s="28">
        <f t="shared" si="9"/>
        <v>134.07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4621</v>
      </c>
      <c r="D115" s="71">
        <v>18062</v>
      </c>
      <c r="E115" s="71">
        <v>692</v>
      </c>
      <c r="F115" s="71">
        <v>2351</v>
      </c>
      <c r="G115" s="71">
        <v>15496</v>
      </c>
      <c r="H115" s="71"/>
      <c r="I115" s="17">
        <f t="shared" si="7"/>
        <v>41222</v>
      </c>
      <c r="J115" s="72"/>
      <c r="K115" s="71"/>
      <c r="L115" s="71"/>
      <c r="M115" s="71"/>
      <c r="N115" s="19">
        <f t="shared" si="8"/>
        <v>0</v>
      </c>
      <c r="O115" s="20">
        <f t="shared" si="9"/>
        <v>41222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9.3000000000000007</v>
      </c>
      <c r="G116" s="89">
        <v>0</v>
      </c>
      <c r="H116" s="89"/>
      <c r="I116" s="47">
        <f t="shared" si="7"/>
        <v>9.3000000000000007</v>
      </c>
      <c r="J116" s="90"/>
      <c r="K116" s="89"/>
      <c r="L116" s="89"/>
      <c r="M116" s="89"/>
      <c r="N116" s="49">
        <f t="shared" si="8"/>
        <v>0</v>
      </c>
      <c r="O116" s="44">
        <f t="shared" si="9"/>
        <v>9.3000000000000007</v>
      </c>
      <c r="P116" s="45">
        <f>SUM(O136,P111,P112,P115)</f>
        <v>13720.26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86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9.6</v>
      </c>
      <c r="D121" s="68">
        <v>83.91</v>
      </c>
      <c r="E121" s="68">
        <v>11.67</v>
      </c>
      <c r="F121" s="68">
        <v>3.97</v>
      </c>
      <c r="G121" s="68">
        <v>16.670000000000002</v>
      </c>
      <c r="H121" s="68">
        <v>0.14000000000000001</v>
      </c>
      <c r="I121" s="11">
        <f t="shared" si="7"/>
        <v>125.96</v>
      </c>
      <c r="J121" s="69"/>
      <c r="K121" s="68"/>
      <c r="L121" s="68"/>
      <c r="M121" s="68"/>
      <c r="N121" s="13">
        <f t="shared" si="8"/>
        <v>0</v>
      </c>
      <c r="O121" s="14">
        <f t="shared" si="9"/>
        <v>125.96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3940</v>
      </c>
      <c r="D122" s="71">
        <v>25505</v>
      </c>
      <c r="E122" s="71">
        <v>3602</v>
      </c>
      <c r="F122" s="71">
        <v>1110</v>
      </c>
      <c r="G122" s="71">
        <v>5345</v>
      </c>
      <c r="H122" s="71">
        <v>35</v>
      </c>
      <c r="I122" s="17">
        <f t="shared" si="7"/>
        <v>39537</v>
      </c>
      <c r="J122" s="72"/>
      <c r="K122" s="71"/>
      <c r="L122" s="71"/>
      <c r="M122" s="71"/>
      <c r="N122" s="19">
        <f t="shared" si="8"/>
        <v>0</v>
      </c>
      <c r="O122" s="20">
        <f t="shared" si="9"/>
        <v>39537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4.4000000000000004</v>
      </c>
      <c r="G123" s="80">
        <v>0</v>
      </c>
      <c r="H123" s="80">
        <v>0.3</v>
      </c>
      <c r="I123" s="29">
        <f t="shared" si="7"/>
        <v>4.7</v>
      </c>
      <c r="J123" s="81"/>
      <c r="K123" s="80"/>
      <c r="L123" s="80"/>
      <c r="M123" s="80"/>
      <c r="N123" s="30">
        <f t="shared" si="8"/>
        <v>0</v>
      </c>
      <c r="O123" s="31">
        <f t="shared" si="9"/>
        <v>4.7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7.04</v>
      </c>
      <c r="D124" s="77">
        <v>95.92</v>
      </c>
      <c r="E124" s="77">
        <v>12.15</v>
      </c>
      <c r="F124" s="77">
        <v>4.33</v>
      </c>
      <c r="G124" s="77">
        <v>20.34</v>
      </c>
      <c r="H124" s="77"/>
      <c r="I124" s="26">
        <f t="shared" si="7"/>
        <v>139.78</v>
      </c>
      <c r="J124" s="78"/>
      <c r="K124" s="77"/>
      <c r="L124" s="77"/>
      <c r="M124" s="77"/>
      <c r="N124" s="27">
        <f t="shared" si="8"/>
        <v>0</v>
      </c>
      <c r="O124" s="28">
        <f t="shared" si="9"/>
        <v>139.78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2842</v>
      </c>
      <c r="D125" s="71">
        <v>28010</v>
      </c>
      <c r="E125" s="71">
        <v>3820</v>
      </c>
      <c r="F125" s="71">
        <v>1123</v>
      </c>
      <c r="G125" s="71">
        <v>6575</v>
      </c>
      <c r="H125" s="71"/>
      <c r="I125" s="17">
        <f t="shared" si="7"/>
        <v>42370</v>
      </c>
      <c r="J125" s="72"/>
      <c r="K125" s="71"/>
      <c r="L125" s="71"/>
      <c r="M125" s="71"/>
      <c r="N125" s="19">
        <f t="shared" si="8"/>
        <v>0</v>
      </c>
      <c r="O125" s="20">
        <f t="shared" si="9"/>
        <v>42370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4.4000000000000004</v>
      </c>
      <c r="G126" s="80">
        <v>0</v>
      </c>
      <c r="H126" s="80"/>
      <c r="I126" s="29">
        <f t="shared" si="7"/>
        <v>4.4000000000000004</v>
      </c>
      <c r="J126" s="81"/>
      <c r="K126" s="80"/>
      <c r="L126" s="80"/>
      <c r="M126" s="80"/>
      <c r="N126" s="30">
        <f t="shared" si="8"/>
        <v>0</v>
      </c>
      <c r="O126" s="31">
        <f t="shared" si="9"/>
        <v>4.4000000000000004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38.67</v>
      </c>
      <c r="D127" s="77">
        <v>237.61</v>
      </c>
      <c r="E127" s="77">
        <v>34.21</v>
      </c>
      <c r="F127" s="77">
        <v>13.44</v>
      </c>
      <c r="G127" s="77">
        <v>21.26</v>
      </c>
      <c r="H127" s="77">
        <v>0.54</v>
      </c>
      <c r="I127" s="26">
        <f t="shared" si="7"/>
        <v>345.73</v>
      </c>
      <c r="J127" s="78"/>
      <c r="K127" s="77"/>
      <c r="L127" s="77"/>
      <c r="M127" s="77">
        <v>0.42</v>
      </c>
      <c r="N127" s="27">
        <f t="shared" si="8"/>
        <v>0.42</v>
      </c>
      <c r="O127" s="28">
        <f t="shared" si="9"/>
        <v>346.15000000000003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15672</v>
      </c>
      <c r="D128" s="71">
        <v>71894</v>
      </c>
      <c r="E128" s="71">
        <v>10538</v>
      </c>
      <c r="F128" s="71">
        <v>3837</v>
      </c>
      <c r="G128" s="71">
        <v>6651</v>
      </c>
      <c r="H128" s="71">
        <v>133</v>
      </c>
      <c r="I128" s="17">
        <f t="shared" si="7"/>
        <v>108725</v>
      </c>
      <c r="J128" s="72"/>
      <c r="K128" s="71"/>
      <c r="L128" s="71"/>
      <c r="M128" s="71">
        <v>56</v>
      </c>
      <c r="N128" s="19">
        <f t="shared" si="8"/>
        <v>56</v>
      </c>
      <c r="O128" s="20">
        <f t="shared" si="9"/>
        <v>108781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6.2</v>
      </c>
      <c r="G129" s="80">
        <v>0</v>
      </c>
      <c r="H129" s="80">
        <v>0.8</v>
      </c>
      <c r="I129" s="29">
        <f t="shared" si="7"/>
        <v>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264.88</v>
      </c>
      <c r="D130" s="68">
        <v>3764.31</v>
      </c>
      <c r="E130" s="68">
        <v>144.44999999999999</v>
      </c>
      <c r="F130" s="68">
        <v>1268.42</v>
      </c>
      <c r="G130" s="68">
        <v>7931.49</v>
      </c>
      <c r="H130" s="68">
        <v>62.85</v>
      </c>
      <c r="I130" s="11">
        <f t="shared" si="7"/>
        <v>13436.4</v>
      </c>
      <c r="J130" s="69"/>
      <c r="K130" s="68"/>
      <c r="L130" s="68">
        <v>2.16</v>
      </c>
      <c r="M130" s="68">
        <v>27.31</v>
      </c>
      <c r="N130" s="13">
        <f>SUM(J130:M130)</f>
        <v>29.47</v>
      </c>
      <c r="O130" s="14">
        <f t="shared" si="9"/>
        <v>13465.869999999999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97156</v>
      </c>
      <c r="D131" s="71">
        <v>886410</v>
      </c>
      <c r="E131" s="71">
        <v>41756</v>
      </c>
      <c r="F131" s="71">
        <v>285682</v>
      </c>
      <c r="G131" s="71">
        <v>2252426</v>
      </c>
      <c r="H131" s="71">
        <v>8435</v>
      </c>
      <c r="I131" s="17">
        <f t="shared" si="7"/>
        <v>3571865</v>
      </c>
      <c r="J131" s="72"/>
      <c r="K131" s="71"/>
      <c r="L131" s="71">
        <v>212</v>
      </c>
      <c r="M131" s="71">
        <v>2714</v>
      </c>
      <c r="N131" s="19">
        <f t="shared" si="8"/>
        <v>2926</v>
      </c>
      <c r="O131" s="20">
        <f t="shared" si="9"/>
        <v>3574791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780.5</v>
      </c>
      <c r="D132" s="80">
        <v>13497.7</v>
      </c>
      <c r="E132" s="80">
        <v>279.2</v>
      </c>
      <c r="F132" s="80">
        <v>2767.3</v>
      </c>
      <c r="G132" s="80">
        <v>26012.9</v>
      </c>
      <c r="H132" s="80">
        <v>228.5</v>
      </c>
      <c r="I132" s="29">
        <f t="shared" ref="I132:I138" si="10">SUM(C132:H132)</f>
        <v>43566.100000000006</v>
      </c>
      <c r="J132" s="81"/>
      <c r="K132" s="80"/>
      <c r="L132" s="80">
        <v>4.3</v>
      </c>
      <c r="M132" s="80">
        <v>51</v>
      </c>
      <c r="N132" s="30">
        <f t="shared" ref="N132:N138" si="11">SUM(J132:M132)</f>
        <v>55.3</v>
      </c>
      <c r="O132" s="31">
        <f t="shared" ref="O132:O138" si="12">SUM(N132,I132)</f>
        <v>43621.400000000009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264.49</v>
      </c>
      <c r="D133" s="77">
        <v>2587.5500000000002</v>
      </c>
      <c r="E133" s="77">
        <v>142.1</v>
      </c>
      <c r="F133" s="77">
        <v>1267.07</v>
      </c>
      <c r="G133" s="77">
        <v>7898.88</v>
      </c>
      <c r="H133" s="77">
        <v>8.14</v>
      </c>
      <c r="I133" s="26">
        <f t="shared" si="10"/>
        <v>12168.23</v>
      </c>
      <c r="J133" s="78"/>
      <c r="K133" s="77"/>
      <c r="L133" s="77">
        <v>2.16</v>
      </c>
      <c r="M133" s="77">
        <v>26.34</v>
      </c>
      <c r="N133" s="27">
        <f t="shared" si="11"/>
        <v>28.5</v>
      </c>
      <c r="O133" s="28">
        <f t="shared" si="12"/>
        <v>12196.73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97062</v>
      </c>
      <c r="D134" s="71">
        <v>664774</v>
      </c>
      <c r="E134" s="71">
        <v>41357</v>
      </c>
      <c r="F134" s="71">
        <v>285458</v>
      </c>
      <c r="G134" s="71">
        <v>2246846</v>
      </c>
      <c r="H134" s="71">
        <v>1488</v>
      </c>
      <c r="I134" s="17">
        <f t="shared" si="10"/>
        <v>3336985</v>
      </c>
      <c r="J134" s="72"/>
      <c r="K134" s="71"/>
      <c r="L134" s="71">
        <v>212</v>
      </c>
      <c r="M134" s="71">
        <v>2684</v>
      </c>
      <c r="N134" s="19">
        <f t="shared" si="11"/>
        <v>2896</v>
      </c>
      <c r="O134" s="20">
        <f t="shared" si="12"/>
        <v>3339881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778.1</v>
      </c>
      <c r="D135" s="89">
        <v>7994.8</v>
      </c>
      <c r="E135" s="89">
        <v>267.5</v>
      </c>
      <c r="F135" s="89">
        <v>2761.7</v>
      </c>
      <c r="G135" s="89">
        <v>25885.1</v>
      </c>
      <c r="H135" s="89">
        <v>23.3</v>
      </c>
      <c r="I135" s="47">
        <f t="shared" si="10"/>
        <v>37710.5</v>
      </c>
      <c r="J135" s="90"/>
      <c r="K135" s="89"/>
      <c r="L135" s="89">
        <v>4.3</v>
      </c>
      <c r="M135" s="89">
        <v>49</v>
      </c>
      <c r="N135" s="49">
        <f t="shared" si="11"/>
        <v>53.3</v>
      </c>
      <c r="O135" s="44">
        <f t="shared" si="12"/>
        <v>37763.800000000003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265.23999999999995</v>
      </c>
      <c r="D136" s="57">
        <f t="shared" si="13"/>
        <v>4012.57</v>
      </c>
      <c r="E136" s="57">
        <f t="shared" si="13"/>
        <v>144.79000000000002</v>
      </c>
      <c r="F136" s="57">
        <f t="shared" si="13"/>
        <v>1268.4899999999998</v>
      </c>
      <c r="G136" s="57">
        <f t="shared" si="13"/>
        <v>7932.6500000000005</v>
      </c>
      <c r="H136" s="57">
        <f t="shared" si="13"/>
        <v>67.05</v>
      </c>
      <c r="I136" s="58">
        <f t="shared" si="10"/>
        <v>13690.79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2.16</v>
      </c>
      <c r="M136" s="57">
        <f t="shared" si="14"/>
        <v>27.310000000000002</v>
      </c>
      <c r="N136" s="60">
        <f t="shared" si="11"/>
        <v>29.470000000000002</v>
      </c>
      <c r="O136" s="61">
        <f t="shared" si="12"/>
        <v>13720.26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97199</v>
      </c>
      <c r="D137" s="36">
        <f t="shared" si="13"/>
        <v>915537</v>
      </c>
      <c r="E137" s="36">
        <f t="shared" si="13"/>
        <v>41793</v>
      </c>
      <c r="F137" s="36">
        <f t="shared" si="13"/>
        <v>286142</v>
      </c>
      <c r="G137" s="36">
        <f t="shared" si="13"/>
        <v>2252540</v>
      </c>
      <c r="H137" s="36">
        <f t="shared" si="13"/>
        <v>8942</v>
      </c>
      <c r="I137" s="17">
        <f t="shared" si="10"/>
        <v>3602153</v>
      </c>
      <c r="J137" s="18">
        <f t="shared" si="14"/>
        <v>0</v>
      </c>
      <c r="K137" s="16">
        <f t="shared" si="14"/>
        <v>0</v>
      </c>
      <c r="L137" s="16">
        <f t="shared" si="14"/>
        <v>212</v>
      </c>
      <c r="M137" s="16">
        <f t="shared" si="14"/>
        <v>2714</v>
      </c>
      <c r="N137" s="19">
        <f t="shared" si="11"/>
        <v>2926</v>
      </c>
      <c r="O137" s="20">
        <f t="shared" si="12"/>
        <v>3605079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784.00000000000011</v>
      </c>
      <c r="D138" s="41">
        <f t="shared" si="13"/>
        <v>15160.400000000001</v>
      </c>
      <c r="E138" s="41">
        <f t="shared" si="13"/>
        <v>281.40000000000003</v>
      </c>
      <c r="F138" s="41">
        <f t="shared" si="13"/>
        <v>2790.3</v>
      </c>
      <c r="G138" s="41">
        <f t="shared" si="13"/>
        <v>26020</v>
      </c>
      <c r="H138" s="41">
        <f t="shared" si="13"/>
        <v>252.20000000000005</v>
      </c>
      <c r="I138" s="47">
        <f t="shared" si="10"/>
        <v>45288.3</v>
      </c>
      <c r="J138" s="48">
        <f t="shared" si="14"/>
        <v>0</v>
      </c>
      <c r="K138" s="46">
        <f t="shared" si="14"/>
        <v>0</v>
      </c>
      <c r="L138" s="46">
        <f t="shared" si="14"/>
        <v>4.3</v>
      </c>
      <c r="M138" s="46">
        <f t="shared" si="14"/>
        <v>51</v>
      </c>
      <c r="N138" s="49">
        <f t="shared" si="11"/>
        <v>55.3</v>
      </c>
      <c r="O138" s="44">
        <f t="shared" si="12"/>
        <v>45343.600000000006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6.72</v>
      </c>
      <c r="G5" s="68">
        <v>29.31</v>
      </c>
      <c r="H5" s="68"/>
      <c r="I5" s="11">
        <f t="shared" ref="I5:I36" si="0">SUM(C5:H5)</f>
        <v>36.03</v>
      </c>
      <c r="J5" s="69"/>
      <c r="K5" s="68"/>
      <c r="L5" s="68">
        <v>1.1299999999999999</v>
      </c>
      <c r="M5" s="68">
        <v>1.52</v>
      </c>
      <c r="N5" s="13">
        <f t="shared" ref="N5:N58" si="1">SUM(J5:M5)</f>
        <v>2.65</v>
      </c>
      <c r="O5" s="14">
        <f>SUM(N5,I5)</f>
        <v>38.68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1.65</v>
      </c>
      <c r="G8" s="77">
        <v>4.57</v>
      </c>
      <c r="H8" s="77"/>
      <c r="I8" s="26">
        <f t="shared" si="0"/>
        <v>6.2200000000000006</v>
      </c>
      <c r="J8" s="78"/>
      <c r="K8" s="77"/>
      <c r="L8" s="77">
        <v>3.56</v>
      </c>
      <c r="M8" s="77">
        <v>0.22</v>
      </c>
      <c r="N8" s="27">
        <f t="shared" si="1"/>
        <v>3.7800000000000002</v>
      </c>
      <c r="O8" s="28">
        <f t="shared" si="2"/>
        <v>10</v>
      </c>
      <c r="P8" s="21" t="s">
        <v>25</v>
      </c>
      <c r="Q8" s="134" t="s">
        <v>170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>
        <v>0</v>
      </c>
      <c r="H9" s="71"/>
      <c r="I9" s="17">
        <f t="shared" si="0"/>
        <v>0</v>
      </c>
      <c r="J9" s="72"/>
      <c r="K9" s="71"/>
      <c r="L9" s="71">
        <v>22</v>
      </c>
      <c r="M9" s="71">
        <v>1</v>
      </c>
      <c r="N9" s="19">
        <f t="shared" si="1"/>
        <v>23</v>
      </c>
      <c r="O9" s="20">
        <f t="shared" si="2"/>
        <v>23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>
        <v>0</v>
      </c>
      <c r="H10" s="80"/>
      <c r="I10" s="29">
        <f t="shared" si="0"/>
        <v>0</v>
      </c>
      <c r="J10" s="81"/>
      <c r="K10" s="80"/>
      <c r="L10" s="80">
        <v>2.8</v>
      </c>
      <c r="M10" s="80">
        <v>0.1</v>
      </c>
      <c r="N10" s="30">
        <f t="shared" si="1"/>
        <v>2.9</v>
      </c>
      <c r="O10" s="31">
        <f t="shared" si="2"/>
        <v>2.9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0.14000000000000001</v>
      </c>
      <c r="D11" s="77"/>
      <c r="E11" s="77"/>
      <c r="F11" s="77"/>
      <c r="G11" s="77">
        <v>12.07</v>
      </c>
      <c r="H11" s="77"/>
      <c r="I11" s="26">
        <f t="shared" si="0"/>
        <v>12.21</v>
      </c>
      <c r="J11" s="78"/>
      <c r="K11" s="77"/>
      <c r="L11" s="77"/>
      <c r="M11" s="77"/>
      <c r="N11" s="27">
        <f t="shared" si="1"/>
        <v>0</v>
      </c>
      <c r="O11" s="28">
        <f t="shared" si="2"/>
        <v>12.21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12</v>
      </c>
      <c r="D12" s="71"/>
      <c r="E12" s="71"/>
      <c r="F12" s="71"/>
      <c r="G12" s="71">
        <v>663</v>
      </c>
      <c r="H12" s="71"/>
      <c r="I12" s="17">
        <f t="shared" si="0"/>
        <v>675</v>
      </c>
      <c r="J12" s="72"/>
      <c r="K12" s="71"/>
      <c r="L12" s="71"/>
      <c r="M12" s="71"/>
      <c r="N12" s="19">
        <f t="shared" si="1"/>
        <v>0</v>
      </c>
      <c r="O12" s="20">
        <f t="shared" si="2"/>
        <v>675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2.4</v>
      </c>
      <c r="D13" s="80"/>
      <c r="E13" s="80"/>
      <c r="F13" s="80"/>
      <c r="G13" s="80">
        <v>37.6</v>
      </c>
      <c r="H13" s="80"/>
      <c r="I13" s="29">
        <f t="shared" si="0"/>
        <v>40</v>
      </c>
      <c r="J13" s="81"/>
      <c r="K13" s="80"/>
      <c r="L13" s="80"/>
      <c r="M13" s="80"/>
      <c r="N13" s="30">
        <f t="shared" si="1"/>
        <v>0</v>
      </c>
      <c r="O13" s="31">
        <f t="shared" si="2"/>
        <v>40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0.04</v>
      </c>
      <c r="D14" s="77">
        <v>0.8</v>
      </c>
      <c r="E14" s="77"/>
      <c r="F14" s="77"/>
      <c r="G14" s="77"/>
      <c r="H14" s="77"/>
      <c r="I14" s="26">
        <f t="shared" si="0"/>
        <v>0.84000000000000008</v>
      </c>
      <c r="J14" s="78"/>
      <c r="K14" s="77"/>
      <c r="L14" s="77"/>
      <c r="M14" s="77"/>
      <c r="N14" s="27">
        <f t="shared" si="1"/>
        <v>0</v>
      </c>
      <c r="O14" s="28">
        <f t="shared" si="2"/>
        <v>0.84000000000000008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5</v>
      </c>
      <c r="D15" s="71">
        <v>63</v>
      </c>
      <c r="E15" s="71"/>
      <c r="F15" s="71"/>
      <c r="G15" s="71"/>
      <c r="H15" s="71"/>
      <c r="I15" s="17">
        <f t="shared" si="0"/>
        <v>68</v>
      </c>
      <c r="J15" s="72"/>
      <c r="K15" s="71"/>
      <c r="L15" s="71"/>
      <c r="M15" s="71"/>
      <c r="N15" s="19">
        <f t="shared" si="1"/>
        <v>0</v>
      </c>
      <c r="O15" s="20">
        <f t="shared" si="2"/>
        <v>68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0.4</v>
      </c>
      <c r="D16" s="80">
        <v>5.8</v>
      </c>
      <c r="E16" s="80"/>
      <c r="F16" s="80"/>
      <c r="G16" s="80"/>
      <c r="H16" s="80"/>
      <c r="I16" s="29">
        <f t="shared" si="0"/>
        <v>6.2</v>
      </c>
      <c r="J16" s="81"/>
      <c r="K16" s="80"/>
      <c r="L16" s="80"/>
      <c r="M16" s="80"/>
      <c r="N16" s="30">
        <f t="shared" si="1"/>
        <v>0</v>
      </c>
      <c r="O16" s="31">
        <f t="shared" si="2"/>
        <v>6.2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0.09</v>
      </c>
      <c r="D17" s="77">
        <v>2.16</v>
      </c>
      <c r="E17" s="77"/>
      <c r="F17" s="77"/>
      <c r="G17" s="77"/>
      <c r="H17" s="77">
        <v>0.03</v>
      </c>
      <c r="I17" s="26">
        <f t="shared" si="0"/>
        <v>2.2799999999999998</v>
      </c>
      <c r="J17" s="78"/>
      <c r="K17" s="77"/>
      <c r="L17" s="77">
        <v>2.34</v>
      </c>
      <c r="M17" s="77">
        <v>0.13</v>
      </c>
      <c r="N17" s="27">
        <f t="shared" si="1"/>
        <v>2.4699999999999998</v>
      </c>
      <c r="O17" s="28">
        <f t="shared" si="2"/>
        <v>4.75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15</v>
      </c>
      <c r="D18" s="71">
        <v>1230</v>
      </c>
      <c r="E18" s="71"/>
      <c r="F18" s="71"/>
      <c r="G18" s="71"/>
      <c r="H18" s="71">
        <v>2</v>
      </c>
      <c r="I18" s="17">
        <f t="shared" si="0"/>
        <v>1247</v>
      </c>
      <c r="J18" s="72"/>
      <c r="K18" s="71"/>
      <c r="L18" s="71">
        <v>87</v>
      </c>
      <c r="M18" s="71">
        <v>6</v>
      </c>
      <c r="N18" s="19">
        <f t="shared" si="1"/>
        <v>93</v>
      </c>
      <c r="O18" s="20">
        <f t="shared" si="2"/>
        <v>1340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0.7</v>
      </c>
      <c r="D19" s="80">
        <v>71.7</v>
      </c>
      <c r="E19" s="80"/>
      <c r="F19" s="80"/>
      <c r="G19" s="80"/>
      <c r="H19" s="80">
        <v>0.1</v>
      </c>
      <c r="I19" s="29">
        <f t="shared" si="0"/>
        <v>72.5</v>
      </c>
      <c r="J19" s="81"/>
      <c r="K19" s="80"/>
      <c r="L19" s="80">
        <v>4.2</v>
      </c>
      <c r="M19" s="80">
        <v>0.3</v>
      </c>
      <c r="N19" s="30">
        <f t="shared" si="1"/>
        <v>4.5</v>
      </c>
      <c r="O19" s="31">
        <f t="shared" si="2"/>
        <v>77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11.86</v>
      </c>
      <c r="E20" s="77"/>
      <c r="F20" s="77"/>
      <c r="G20" s="77">
        <v>1.43</v>
      </c>
      <c r="H20" s="77"/>
      <c r="I20" s="26">
        <f t="shared" si="0"/>
        <v>13.29</v>
      </c>
      <c r="J20" s="78"/>
      <c r="K20" s="77"/>
      <c r="L20" s="77">
        <v>1.29</v>
      </c>
      <c r="M20" s="77"/>
      <c r="N20" s="27">
        <f t="shared" si="1"/>
        <v>1.29</v>
      </c>
      <c r="O20" s="28">
        <f t="shared" si="2"/>
        <v>14.579999999999998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3977</v>
      </c>
      <c r="E21" s="71"/>
      <c r="F21" s="71"/>
      <c r="G21" s="71">
        <v>229</v>
      </c>
      <c r="H21" s="71">
        <v>31</v>
      </c>
      <c r="I21" s="17">
        <f t="shared" si="0"/>
        <v>4237</v>
      </c>
      <c r="J21" s="72"/>
      <c r="K21" s="71"/>
      <c r="L21" s="71">
        <v>286</v>
      </c>
      <c r="M21" s="71">
        <v>125</v>
      </c>
      <c r="N21" s="19">
        <f t="shared" si="1"/>
        <v>411</v>
      </c>
      <c r="O21" s="20">
        <f t="shared" si="2"/>
        <v>4648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171</v>
      </c>
      <c r="E22" s="80"/>
      <c r="F22" s="80"/>
      <c r="G22" s="80">
        <v>5.3</v>
      </c>
      <c r="H22" s="80">
        <v>1.6</v>
      </c>
      <c r="I22" s="29">
        <f t="shared" si="0"/>
        <v>177.9</v>
      </c>
      <c r="J22" s="81"/>
      <c r="K22" s="80"/>
      <c r="L22" s="80">
        <v>11</v>
      </c>
      <c r="M22" s="80">
        <v>5.0999999999999996</v>
      </c>
      <c r="N22" s="30">
        <f t="shared" si="1"/>
        <v>16.100000000000001</v>
      </c>
      <c r="O22" s="31">
        <f t="shared" si="2"/>
        <v>194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24.93</v>
      </c>
      <c r="E23" s="77"/>
      <c r="F23" s="77">
        <v>1.98</v>
      </c>
      <c r="G23" s="77"/>
      <c r="H23" s="77">
        <v>2.0699999999999998</v>
      </c>
      <c r="I23" s="26">
        <f t="shared" si="0"/>
        <v>29.240000000000002</v>
      </c>
      <c r="J23" s="78"/>
      <c r="K23" s="77"/>
      <c r="L23" s="77"/>
      <c r="M23" s="77">
        <v>2.4300000000000002</v>
      </c>
      <c r="N23" s="27">
        <f t="shared" si="1"/>
        <v>2.4300000000000002</v>
      </c>
      <c r="O23" s="28">
        <f t="shared" si="2"/>
        <v>31.67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58</v>
      </c>
      <c r="D24" s="71">
        <v>5320</v>
      </c>
      <c r="E24" s="71"/>
      <c r="F24" s="71">
        <v>336</v>
      </c>
      <c r="G24" s="71"/>
      <c r="H24" s="71">
        <v>153</v>
      </c>
      <c r="I24" s="17">
        <f t="shared" si="0"/>
        <v>5867</v>
      </c>
      <c r="J24" s="72"/>
      <c r="K24" s="71"/>
      <c r="L24" s="71"/>
      <c r="M24" s="71">
        <v>153</v>
      </c>
      <c r="N24" s="19">
        <f t="shared" si="1"/>
        <v>153</v>
      </c>
      <c r="O24" s="20">
        <f t="shared" si="2"/>
        <v>6020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1.5</v>
      </c>
      <c r="D25" s="80">
        <v>172.8</v>
      </c>
      <c r="E25" s="80"/>
      <c r="F25" s="80">
        <v>8.1</v>
      </c>
      <c r="G25" s="80"/>
      <c r="H25" s="80">
        <v>7</v>
      </c>
      <c r="I25" s="29">
        <f t="shared" si="0"/>
        <v>189.4</v>
      </c>
      <c r="J25" s="81"/>
      <c r="K25" s="80"/>
      <c r="L25" s="80"/>
      <c r="M25" s="80">
        <v>4.8</v>
      </c>
      <c r="N25" s="30">
        <f t="shared" si="1"/>
        <v>4.8</v>
      </c>
      <c r="O25" s="31">
        <f t="shared" si="2"/>
        <v>194.20000000000002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1.27</v>
      </c>
      <c r="D26" s="77">
        <v>27.74</v>
      </c>
      <c r="E26" s="77"/>
      <c r="F26" s="77">
        <v>2.2200000000000002</v>
      </c>
      <c r="G26" s="77">
        <v>0.61</v>
      </c>
      <c r="H26" s="77">
        <v>11.34</v>
      </c>
      <c r="I26" s="26">
        <f t="shared" si="0"/>
        <v>43.179999999999993</v>
      </c>
      <c r="J26" s="78"/>
      <c r="K26" s="77"/>
      <c r="L26" s="77"/>
      <c r="M26" s="77">
        <v>1.64</v>
      </c>
      <c r="N26" s="27">
        <f t="shared" si="1"/>
        <v>1.64</v>
      </c>
      <c r="O26" s="28">
        <f t="shared" si="2"/>
        <v>44.819999999999993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332</v>
      </c>
      <c r="D27" s="71">
        <v>8933</v>
      </c>
      <c r="E27" s="71"/>
      <c r="F27" s="71">
        <v>386</v>
      </c>
      <c r="G27" s="71">
        <v>328</v>
      </c>
      <c r="H27" s="71">
        <v>1346</v>
      </c>
      <c r="I27" s="17">
        <f t="shared" si="0"/>
        <v>11325</v>
      </c>
      <c r="J27" s="72"/>
      <c r="K27" s="71"/>
      <c r="L27" s="71"/>
      <c r="M27" s="71">
        <v>112</v>
      </c>
      <c r="N27" s="19">
        <f t="shared" si="1"/>
        <v>112</v>
      </c>
      <c r="O27" s="20">
        <f t="shared" si="2"/>
        <v>11437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7.7</v>
      </c>
      <c r="D28" s="80">
        <v>233.7</v>
      </c>
      <c r="E28" s="80"/>
      <c r="F28" s="80">
        <v>7.7</v>
      </c>
      <c r="G28" s="80">
        <v>6.9</v>
      </c>
      <c r="H28" s="80">
        <v>51.1</v>
      </c>
      <c r="I28" s="29">
        <f t="shared" si="0"/>
        <v>307.09999999999997</v>
      </c>
      <c r="J28" s="81"/>
      <c r="K28" s="80"/>
      <c r="L28" s="80"/>
      <c r="M28" s="80">
        <v>3.4</v>
      </c>
      <c r="N28" s="30">
        <f t="shared" si="1"/>
        <v>3.4</v>
      </c>
      <c r="O28" s="31">
        <f t="shared" si="2"/>
        <v>310.49999999999994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1.28</v>
      </c>
      <c r="D29" s="77">
        <v>71.42</v>
      </c>
      <c r="E29" s="77">
        <v>0.19</v>
      </c>
      <c r="F29" s="77">
        <v>12.86</v>
      </c>
      <c r="G29" s="77">
        <v>12.66</v>
      </c>
      <c r="H29" s="77">
        <v>11.55</v>
      </c>
      <c r="I29" s="26">
        <f t="shared" si="0"/>
        <v>109.96</v>
      </c>
      <c r="J29" s="78"/>
      <c r="K29" s="77"/>
      <c r="L29" s="77"/>
      <c r="M29" s="77"/>
      <c r="N29" s="27">
        <f t="shared" si="1"/>
        <v>0</v>
      </c>
      <c r="O29" s="28">
        <f t="shared" si="2"/>
        <v>109.96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366</v>
      </c>
      <c r="D30" s="71">
        <v>14839</v>
      </c>
      <c r="E30" s="71">
        <v>40</v>
      </c>
      <c r="F30" s="71">
        <v>2534</v>
      </c>
      <c r="G30" s="71">
        <v>2869</v>
      </c>
      <c r="H30" s="71">
        <v>1179</v>
      </c>
      <c r="I30" s="17">
        <f t="shared" si="0"/>
        <v>21827</v>
      </c>
      <c r="J30" s="72"/>
      <c r="K30" s="71"/>
      <c r="L30" s="71"/>
      <c r="M30" s="71"/>
      <c r="N30" s="19">
        <f t="shared" si="1"/>
        <v>0</v>
      </c>
      <c r="O30" s="20">
        <f t="shared" si="2"/>
        <v>21827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6.2</v>
      </c>
      <c r="D31" s="80">
        <v>314.3</v>
      </c>
      <c r="E31" s="80">
        <v>0.8</v>
      </c>
      <c r="F31" s="80">
        <v>38.1</v>
      </c>
      <c r="G31" s="80">
        <v>51.8</v>
      </c>
      <c r="H31" s="80">
        <v>37.200000000000003</v>
      </c>
      <c r="I31" s="29">
        <f t="shared" si="0"/>
        <v>448.40000000000003</v>
      </c>
      <c r="J31" s="81"/>
      <c r="K31" s="80"/>
      <c r="L31" s="80"/>
      <c r="M31" s="80"/>
      <c r="N31" s="30">
        <f t="shared" si="1"/>
        <v>0</v>
      </c>
      <c r="O31" s="31">
        <f t="shared" si="2"/>
        <v>448.40000000000003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0.51</v>
      </c>
      <c r="D32" s="77">
        <v>26.32</v>
      </c>
      <c r="E32" s="77"/>
      <c r="F32" s="77">
        <v>44.16</v>
      </c>
      <c r="G32" s="77">
        <v>28.35</v>
      </c>
      <c r="H32" s="77">
        <v>5.03</v>
      </c>
      <c r="I32" s="26">
        <f t="shared" si="0"/>
        <v>104.37</v>
      </c>
      <c r="J32" s="78"/>
      <c r="K32" s="77"/>
      <c r="L32" s="77"/>
      <c r="M32" s="77"/>
      <c r="N32" s="27">
        <f t="shared" si="1"/>
        <v>0</v>
      </c>
      <c r="O32" s="28">
        <f t="shared" si="2"/>
        <v>104.37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155</v>
      </c>
      <c r="D33" s="71">
        <v>5397</v>
      </c>
      <c r="E33" s="71"/>
      <c r="F33" s="71">
        <v>8068</v>
      </c>
      <c r="G33" s="71">
        <v>6925</v>
      </c>
      <c r="H33" s="71">
        <v>619</v>
      </c>
      <c r="I33" s="17">
        <f t="shared" si="0"/>
        <v>21164</v>
      </c>
      <c r="J33" s="72"/>
      <c r="K33" s="71"/>
      <c r="L33" s="71"/>
      <c r="M33" s="71"/>
      <c r="N33" s="19">
        <f t="shared" si="1"/>
        <v>0</v>
      </c>
      <c r="O33" s="20">
        <f t="shared" si="2"/>
        <v>21164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2.1</v>
      </c>
      <c r="D34" s="80">
        <v>102</v>
      </c>
      <c r="E34" s="80"/>
      <c r="F34" s="80">
        <v>111.3</v>
      </c>
      <c r="G34" s="80">
        <v>104.3</v>
      </c>
      <c r="H34" s="80">
        <v>18.399999999999999</v>
      </c>
      <c r="I34" s="29">
        <f t="shared" si="0"/>
        <v>338.09999999999997</v>
      </c>
      <c r="J34" s="81"/>
      <c r="K34" s="80"/>
      <c r="L34" s="80"/>
      <c r="M34" s="80"/>
      <c r="N34" s="30">
        <f t="shared" si="1"/>
        <v>0</v>
      </c>
      <c r="O34" s="31">
        <f t="shared" si="2"/>
        <v>338.09999999999997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2.2000000000000002</v>
      </c>
      <c r="D35" s="77">
        <v>20.51</v>
      </c>
      <c r="E35" s="77"/>
      <c r="F35" s="77">
        <v>72.930000000000007</v>
      </c>
      <c r="G35" s="77">
        <v>139.69</v>
      </c>
      <c r="H35" s="77">
        <v>5.01</v>
      </c>
      <c r="I35" s="26">
        <f t="shared" si="0"/>
        <v>240.34</v>
      </c>
      <c r="J35" s="78"/>
      <c r="K35" s="77"/>
      <c r="L35" s="77"/>
      <c r="M35" s="77"/>
      <c r="N35" s="27">
        <f t="shared" si="1"/>
        <v>0</v>
      </c>
      <c r="O35" s="28">
        <f t="shared" si="2"/>
        <v>240.34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721</v>
      </c>
      <c r="D36" s="71">
        <v>4855</v>
      </c>
      <c r="E36" s="71"/>
      <c r="F36" s="71">
        <v>14191</v>
      </c>
      <c r="G36" s="71">
        <v>34943</v>
      </c>
      <c r="H36" s="71">
        <v>626</v>
      </c>
      <c r="I36" s="17">
        <f t="shared" si="0"/>
        <v>55336</v>
      </c>
      <c r="J36" s="72"/>
      <c r="K36" s="71"/>
      <c r="L36" s="71"/>
      <c r="M36" s="71"/>
      <c r="N36" s="19">
        <f t="shared" si="1"/>
        <v>0</v>
      </c>
      <c r="O36" s="20">
        <f t="shared" si="2"/>
        <v>55336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</v>
      </c>
      <c r="D37" s="80">
        <v>78.900000000000006</v>
      </c>
      <c r="E37" s="80"/>
      <c r="F37" s="80">
        <v>161</v>
      </c>
      <c r="G37" s="80">
        <v>490.3</v>
      </c>
      <c r="H37" s="80">
        <v>14</v>
      </c>
      <c r="I37" s="29">
        <f t="shared" ref="I37:I50" si="3">SUM(C37:H37)</f>
        <v>754.2</v>
      </c>
      <c r="J37" s="81"/>
      <c r="K37" s="80"/>
      <c r="L37" s="80"/>
      <c r="M37" s="80"/>
      <c r="N37" s="30">
        <f t="shared" si="1"/>
        <v>0</v>
      </c>
      <c r="O37" s="31">
        <f t="shared" si="2"/>
        <v>754.2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6.38</v>
      </c>
      <c r="D38" s="77">
        <v>4.2</v>
      </c>
      <c r="E38" s="77"/>
      <c r="F38" s="77">
        <v>115.66</v>
      </c>
      <c r="G38" s="77">
        <v>537.16</v>
      </c>
      <c r="H38" s="77">
        <v>10.72</v>
      </c>
      <c r="I38" s="26">
        <f t="shared" si="3"/>
        <v>674.12</v>
      </c>
      <c r="J38" s="78"/>
      <c r="K38" s="77"/>
      <c r="L38" s="77"/>
      <c r="M38" s="77"/>
      <c r="N38" s="27">
        <f t="shared" si="1"/>
        <v>0</v>
      </c>
      <c r="O38" s="28">
        <f t="shared" si="2"/>
        <v>674.12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2226</v>
      </c>
      <c r="D39" s="71">
        <v>1026</v>
      </c>
      <c r="E39" s="71"/>
      <c r="F39" s="71">
        <v>25694</v>
      </c>
      <c r="G39" s="71">
        <v>138257</v>
      </c>
      <c r="H39" s="71">
        <v>1458</v>
      </c>
      <c r="I39" s="17">
        <f t="shared" si="3"/>
        <v>168661</v>
      </c>
      <c r="J39" s="72"/>
      <c r="K39" s="71"/>
      <c r="L39" s="71"/>
      <c r="M39" s="71"/>
      <c r="N39" s="19">
        <f t="shared" si="1"/>
        <v>0</v>
      </c>
      <c r="O39" s="20">
        <f t="shared" si="2"/>
        <v>168661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29.2</v>
      </c>
      <c r="D40" s="80">
        <v>15</v>
      </c>
      <c r="E40" s="80"/>
      <c r="F40" s="80">
        <v>235.6</v>
      </c>
      <c r="G40" s="80">
        <v>1755.7</v>
      </c>
      <c r="H40" s="80">
        <v>29.2</v>
      </c>
      <c r="I40" s="29">
        <f t="shared" si="3"/>
        <v>2064.6999999999998</v>
      </c>
      <c r="J40" s="81"/>
      <c r="K40" s="80"/>
      <c r="L40" s="80"/>
      <c r="M40" s="80"/>
      <c r="N40" s="30">
        <f t="shared" si="1"/>
        <v>0</v>
      </c>
      <c r="O40" s="31">
        <f t="shared" si="2"/>
        <v>2064.6999999999998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10.27</v>
      </c>
      <c r="D41" s="77">
        <v>4.58</v>
      </c>
      <c r="E41" s="77">
        <v>0.24</v>
      </c>
      <c r="F41" s="77">
        <v>92.48</v>
      </c>
      <c r="G41" s="77">
        <v>698.75</v>
      </c>
      <c r="H41" s="77">
        <v>17.27</v>
      </c>
      <c r="I41" s="26">
        <f t="shared" si="3"/>
        <v>823.59</v>
      </c>
      <c r="J41" s="78"/>
      <c r="K41" s="77"/>
      <c r="L41" s="77"/>
      <c r="M41" s="77">
        <v>0.51</v>
      </c>
      <c r="N41" s="27">
        <f t="shared" si="1"/>
        <v>0.51</v>
      </c>
      <c r="O41" s="28">
        <f t="shared" si="2"/>
        <v>824.1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3705</v>
      </c>
      <c r="D42" s="71">
        <v>1266</v>
      </c>
      <c r="E42" s="71">
        <v>66</v>
      </c>
      <c r="F42" s="71">
        <v>19969</v>
      </c>
      <c r="G42" s="71">
        <v>181019</v>
      </c>
      <c r="H42" s="71">
        <v>2560</v>
      </c>
      <c r="I42" s="17">
        <f t="shared" si="3"/>
        <v>208585</v>
      </c>
      <c r="J42" s="72"/>
      <c r="K42" s="71"/>
      <c r="L42" s="71"/>
      <c r="M42" s="71">
        <v>56</v>
      </c>
      <c r="N42" s="19">
        <f t="shared" si="1"/>
        <v>56</v>
      </c>
      <c r="O42" s="20">
        <f t="shared" si="2"/>
        <v>208641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44.4</v>
      </c>
      <c r="D43" s="80">
        <v>17.3</v>
      </c>
      <c r="E43" s="80">
        <v>0.9</v>
      </c>
      <c r="F43" s="80">
        <v>185.3</v>
      </c>
      <c r="G43" s="80">
        <v>2240.8000000000002</v>
      </c>
      <c r="H43" s="80">
        <v>48.8</v>
      </c>
      <c r="I43" s="29">
        <f t="shared" si="3"/>
        <v>2537.5000000000005</v>
      </c>
      <c r="J43" s="81"/>
      <c r="K43" s="80"/>
      <c r="L43" s="80"/>
      <c r="M43" s="80">
        <v>0.8</v>
      </c>
      <c r="N43" s="30">
        <f t="shared" si="1"/>
        <v>0.8</v>
      </c>
      <c r="O43" s="31">
        <f t="shared" si="2"/>
        <v>2538.3000000000006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13.37</v>
      </c>
      <c r="D44" s="77">
        <v>28.4</v>
      </c>
      <c r="E44" s="77">
        <v>0.38</v>
      </c>
      <c r="F44" s="77">
        <v>42.16</v>
      </c>
      <c r="G44" s="77">
        <v>841.56</v>
      </c>
      <c r="H44" s="77">
        <v>37.880000000000003</v>
      </c>
      <c r="I44" s="26">
        <f t="shared" si="3"/>
        <v>963.74999999999989</v>
      </c>
      <c r="J44" s="78"/>
      <c r="K44" s="77"/>
      <c r="L44" s="77"/>
      <c r="M44" s="77"/>
      <c r="N44" s="27">
        <f t="shared" si="1"/>
        <v>0</v>
      </c>
      <c r="O44" s="28">
        <f t="shared" si="2"/>
        <v>963.74999999999989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4803</v>
      </c>
      <c r="D45" s="71">
        <v>7933</v>
      </c>
      <c r="E45" s="71">
        <v>113</v>
      </c>
      <c r="F45" s="71">
        <v>9906</v>
      </c>
      <c r="G45" s="71">
        <v>227239</v>
      </c>
      <c r="H45" s="71">
        <v>5591</v>
      </c>
      <c r="I45" s="17">
        <f t="shared" si="3"/>
        <v>255585</v>
      </c>
      <c r="J45" s="72"/>
      <c r="K45" s="71"/>
      <c r="L45" s="71"/>
      <c r="M45" s="71"/>
      <c r="N45" s="19">
        <f t="shared" si="1"/>
        <v>0</v>
      </c>
      <c r="O45" s="20">
        <f t="shared" si="2"/>
        <v>255585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48.3</v>
      </c>
      <c r="D46" s="80">
        <v>95.8</v>
      </c>
      <c r="E46" s="80">
        <v>1.3</v>
      </c>
      <c r="F46" s="80">
        <v>81.7</v>
      </c>
      <c r="G46" s="80">
        <v>2384.6</v>
      </c>
      <c r="H46" s="80">
        <v>94.8</v>
      </c>
      <c r="I46" s="29">
        <f t="shared" si="3"/>
        <v>2706.5</v>
      </c>
      <c r="J46" s="81"/>
      <c r="K46" s="80"/>
      <c r="L46" s="80"/>
      <c r="M46" s="80"/>
      <c r="N46" s="30">
        <f t="shared" si="1"/>
        <v>0</v>
      </c>
      <c r="O46" s="31">
        <f t="shared" si="2"/>
        <v>2706.5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37.01</v>
      </c>
      <c r="D47" s="77">
        <v>53.46</v>
      </c>
      <c r="E47" s="77">
        <v>12.58</v>
      </c>
      <c r="F47" s="77">
        <v>23.79</v>
      </c>
      <c r="G47" s="77">
        <v>596.16</v>
      </c>
      <c r="H47" s="77">
        <v>0.78</v>
      </c>
      <c r="I47" s="26">
        <f t="shared" si="3"/>
        <v>723.78</v>
      </c>
      <c r="J47" s="78"/>
      <c r="K47" s="77"/>
      <c r="L47" s="77"/>
      <c r="M47" s="77">
        <v>6.48</v>
      </c>
      <c r="N47" s="27">
        <f t="shared" si="1"/>
        <v>6.48</v>
      </c>
      <c r="O47" s="28">
        <f t="shared" si="2"/>
        <v>730.26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15066</v>
      </c>
      <c r="D48" s="71">
        <v>16680</v>
      </c>
      <c r="E48" s="71">
        <v>3844</v>
      </c>
      <c r="F48" s="71">
        <v>5624</v>
      </c>
      <c r="G48" s="71">
        <v>168768</v>
      </c>
      <c r="H48" s="71">
        <v>63</v>
      </c>
      <c r="I48" s="17">
        <f t="shared" si="3"/>
        <v>210045</v>
      </c>
      <c r="J48" s="72"/>
      <c r="K48" s="71"/>
      <c r="L48" s="71"/>
      <c r="M48" s="71">
        <v>693</v>
      </c>
      <c r="N48" s="19">
        <f t="shared" si="1"/>
        <v>693</v>
      </c>
      <c r="O48" s="20">
        <f t="shared" si="2"/>
        <v>210738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20.7</v>
      </c>
      <c r="D49" s="80">
        <v>40.700000000000003</v>
      </c>
      <c r="E49" s="80">
        <v>7</v>
      </c>
      <c r="F49" s="80">
        <v>32.6</v>
      </c>
      <c r="G49" s="80">
        <v>985.9</v>
      </c>
      <c r="H49" s="80">
        <v>0.9</v>
      </c>
      <c r="I49" s="29">
        <f t="shared" si="3"/>
        <v>1087.8000000000002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1087.8000000000002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72.55</v>
      </c>
      <c r="D50" s="68">
        <v>261.64</v>
      </c>
      <c r="E50" s="68">
        <v>13.39</v>
      </c>
      <c r="F50" s="68">
        <v>408.24</v>
      </c>
      <c r="G50" s="68">
        <v>2856.37</v>
      </c>
      <c r="H50" s="68">
        <v>100.52</v>
      </c>
      <c r="I50" s="11">
        <f t="shared" si="3"/>
        <v>3712.7099999999996</v>
      </c>
      <c r="J50" s="69"/>
      <c r="K50" s="68"/>
      <c r="L50" s="68">
        <v>3.63</v>
      </c>
      <c r="M50" s="68">
        <v>11.41</v>
      </c>
      <c r="N50" s="13">
        <f t="shared" si="1"/>
        <v>15.04</v>
      </c>
      <c r="O50" s="14">
        <f t="shared" si="2"/>
        <v>3727.7499999999995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27432</v>
      </c>
      <c r="D51" s="71">
        <v>66261</v>
      </c>
      <c r="E51" s="71">
        <v>4063</v>
      </c>
      <c r="F51" s="71">
        <v>86708</v>
      </c>
      <c r="G51" s="71">
        <v>760577</v>
      </c>
      <c r="H51" s="71">
        <v>13513</v>
      </c>
      <c r="I51" s="17">
        <f t="shared" ref="I51:I58" si="4">SUM(C51:H51)</f>
        <v>958554</v>
      </c>
      <c r="J51" s="72"/>
      <c r="K51" s="71"/>
      <c r="L51" s="71">
        <v>373</v>
      </c>
      <c r="M51" s="71">
        <v>1146</v>
      </c>
      <c r="N51" s="19">
        <f t="shared" si="1"/>
        <v>1519</v>
      </c>
      <c r="O51" s="20">
        <f>SUM(N51,I51)</f>
        <v>960073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170.1</v>
      </c>
      <c r="D52" s="80">
        <v>1071</v>
      </c>
      <c r="E52" s="80">
        <v>10</v>
      </c>
      <c r="F52" s="80">
        <v>861.4</v>
      </c>
      <c r="G52" s="80">
        <v>8025.6</v>
      </c>
      <c r="H52" s="80">
        <v>297.60000000000002</v>
      </c>
      <c r="I52" s="29">
        <f t="shared" si="4"/>
        <v>10435.700000000001</v>
      </c>
      <c r="J52" s="81"/>
      <c r="K52" s="80"/>
      <c r="L52" s="80">
        <v>15.2</v>
      </c>
      <c r="M52" s="80">
        <v>14.5</v>
      </c>
      <c r="N52" s="30">
        <f t="shared" si="1"/>
        <v>29.7</v>
      </c>
      <c r="O52" s="31">
        <f t="shared" si="2"/>
        <v>10465.400000000001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72.010000000000005</v>
      </c>
      <c r="D53" s="77">
        <v>145.66999999999999</v>
      </c>
      <c r="E53" s="77">
        <v>13.2</v>
      </c>
      <c r="F53" s="77">
        <v>404.04</v>
      </c>
      <c r="G53" s="77">
        <v>2854.94</v>
      </c>
      <c r="H53" s="77">
        <v>66.650000000000006</v>
      </c>
      <c r="I53" s="26">
        <f t="shared" si="4"/>
        <v>3556.51</v>
      </c>
      <c r="J53" s="78"/>
      <c r="K53" s="77"/>
      <c r="L53" s="77">
        <v>3.63</v>
      </c>
      <c r="M53" s="77">
        <v>11.19</v>
      </c>
      <c r="N53" s="27">
        <f t="shared" si="1"/>
        <v>14.82</v>
      </c>
      <c r="O53" s="28">
        <f t="shared" si="2"/>
        <v>3571.3300000000004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27306</v>
      </c>
      <c r="D54" s="71">
        <v>38813</v>
      </c>
      <c r="E54" s="71">
        <v>4023</v>
      </c>
      <c r="F54" s="71">
        <v>85986</v>
      </c>
      <c r="G54" s="71">
        <v>760149</v>
      </c>
      <c r="H54" s="71">
        <v>9672</v>
      </c>
      <c r="I54" s="17">
        <f t="shared" si="4"/>
        <v>925949</v>
      </c>
      <c r="J54" s="72"/>
      <c r="K54" s="71"/>
      <c r="L54" s="71">
        <v>373</v>
      </c>
      <c r="M54" s="71">
        <v>1145</v>
      </c>
      <c r="N54" s="19">
        <f t="shared" si="1"/>
        <v>1518</v>
      </c>
      <c r="O54" s="20">
        <f t="shared" si="2"/>
        <v>927467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167</v>
      </c>
      <c r="D55" s="74">
        <v>385.4</v>
      </c>
      <c r="E55" s="74">
        <v>9.1999999999999993</v>
      </c>
      <c r="F55" s="74">
        <v>845.6</v>
      </c>
      <c r="G55" s="74">
        <v>8016.1</v>
      </c>
      <c r="H55" s="74">
        <v>173.7</v>
      </c>
      <c r="I55" s="23">
        <f t="shared" si="4"/>
        <v>9597.0000000000018</v>
      </c>
      <c r="J55" s="75"/>
      <c r="K55" s="74"/>
      <c r="L55" s="74">
        <v>15.2</v>
      </c>
      <c r="M55" s="74">
        <v>14.4</v>
      </c>
      <c r="N55" s="23">
        <f t="shared" si="1"/>
        <v>29.6</v>
      </c>
      <c r="O55" s="25">
        <f t="shared" si="2"/>
        <v>9626.6000000000022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72.819999999999993</v>
      </c>
      <c r="D56" s="10">
        <f t="shared" si="5"/>
        <v>276.38</v>
      </c>
      <c r="E56" s="10">
        <f t="shared" si="5"/>
        <v>13.39</v>
      </c>
      <c r="F56" s="10">
        <f t="shared" si="5"/>
        <v>416.61000000000007</v>
      </c>
      <c r="G56" s="10">
        <f t="shared" si="5"/>
        <v>2902.3199999999997</v>
      </c>
      <c r="H56" s="10">
        <f t="shared" si="5"/>
        <v>101.68</v>
      </c>
      <c r="I56" s="34">
        <f>SUM(C56:H56)</f>
        <v>3783.1999999999994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8.32</v>
      </c>
      <c r="M56" s="10">
        <f>SUM(M5,M8,M11,M14,M17,M20,M23,M26,M29,M32,M35,M38,M41,M44,M47)</f>
        <v>12.93</v>
      </c>
      <c r="N56" s="12">
        <f t="shared" si="1"/>
        <v>21.25</v>
      </c>
      <c r="O56" s="14">
        <f t="shared" si="2"/>
        <v>3804.4499999999994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27464</v>
      </c>
      <c r="D57" s="36">
        <f t="shared" si="5"/>
        <v>71519</v>
      </c>
      <c r="E57" s="36">
        <f t="shared" si="5"/>
        <v>4063</v>
      </c>
      <c r="F57" s="36">
        <f t="shared" si="5"/>
        <v>86708</v>
      </c>
      <c r="G57" s="36">
        <f t="shared" si="5"/>
        <v>761240</v>
      </c>
      <c r="H57" s="36">
        <f t="shared" si="5"/>
        <v>13628</v>
      </c>
      <c r="I57" s="37">
        <f t="shared" si="4"/>
        <v>964622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395</v>
      </c>
      <c r="M57" s="36">
        <f t="shared" si="6"/>
        <v>1146</v>
      </c>
      <c r="N57" s="38">
        <f t="shared" si="1"/>
        <v>1541</v>
      </c>
      <c r="O57" s="20">
        <f t="shared" si="2"/>
        <v>966163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173.59999999999997</v>
      </c>
      <c r="D58" s="41">
        <f t="shared" si="5"/>
        <v>1319</v>
      </c>
      <c r="E58" s="41">
        <f t="shared" si="5"/>
        <v>10</v>
      </c>
      <c r="F58" s="41">
        <f t="shared" si="5"/>
        <v>861.4</v>
      </c>
      <c r="G58" s="41">
        <f t="shared" si="5"/>
        <v>8063.2000000000007</v>
      </c>
      <c r="H58" s="41">
        <f t="shared" si="5"/>
        <v>303.09999999999997</v>
      </c>
      <c r="I58" s="42">
        <f t="shared" si="4"/>
        <v>10730.300000000001</v>
      </c>
      <c r="J58" s="40">
        <f t="shared" si="6"/>
        <v>0</v>
      </c>
      <c r="K58" s="41">
        <f t="shared" si="6"/>
        <v>0</v>
      </c>
      <c r="L58" s="41">
        <f t="shared" si="6"/>
        <v>18</v>
      </c>
      <c r="M58" s="41">
        <f t="shared" si="6"/>
        <v>14.500000000000002</v>
      </c>
      <c r="N58" s="43">
        <f t="shared" si="1"/>
        <v>32.5</v>
      </c>
      <c r="O58" s="44">
        <f t="shared" si="2"/>
        <v>10762.800000000001</v>
      </c>
      <c r="P58" s="45">
        <f>SUM(O56,P53,P54,P57)</f>
        <v>3804.4499999999994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6.72</v>
      </c>
      <c r="G63" s="68">
        <v>29.31</v>
      </c>
      <c r="H63" s="68"/>
      <c r="I63" s="11">
        <f>SUM(C63:H63)</f>
        <v>36.03</v>
      </c>
      <c r="J63" s="69"/>
      <c r="K63" s="68"/>
      <c r="L63" s="68">
        <v>1.1299999999999999</v>
      </c>
      <c r="M63" s="68">
        <v>1.52</v>
      </c>
      <c r="N63" s="13">
        <f>SUM(J63:M63)</f>
        <v>2.65</v>
      </c>
      <c r="O63" s="14">
        <f>SUM(N63,I63)</f>
        <v>38.68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1.65</v>
      </c>
      <c r="G66" s="77">
        <v>4.57</v>
      </c>
      <c r="H66" s="77"/>
      <c r="I66" s="26">
        <f t="shared" si="7"/>
        <v>6.2200000000000006</v>
      </c>
      <c r="J66" s="78"/>
      <c r="K66" s="77"/>
      <c r="L66" s="77">
        <v>3.56</v>
      </c>
      <c r="M66" s="77">
        <v>0.22</v>
      </c>
      <c r="N66" s="27">
        <f t="shared" si="8"/>
        <v>3.7800000000000002</v>
      </c>
      <c r="O66" s="28">
        <f t="shared" si="9"/>
        <v>10</v>
      </c>
      <c r="P66" s="21" t="s">
        <v>25</v>
      </c>
      <c r="Q66" s="134" t="s">
        <v>170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>
        <v>0</v>
      </c>
      <c r="H67" s="71"/>
      <c r="I67" s="17">
        <f t="shared" si="7"/>
        <v>0</v>
      </c>
      <c r="J67" s="72"/>
      <c r="K67" s="71"/>
      <c r="L67" s="71">
        <v>22</v>
      </c>
      <c r="M67" s="71">
        <v>1</v>
      </c>
      <c r="N67" s="19">
        <f t="shared" si="8"/>
        <v>23</v>
      </c>
      <c r="O67" s="20">
        <f t="shared" si="9"/>
        <v>23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>
        <v>0</v>
      </c>
      <c r="H68" s="80"/>
      <c r="I68" s="29">
        <f t="shared" si="7"/>
        <v>0</v>
      </c>
      <c r="J68" s="81"/>
      <c r="K68" s="80"/>
      <c r="L68" s="80">
        <v>2.8</v>
      </c>
      <c r="M68" s="80">
        <v>0.1</v>
      </c>
      <c r="N68" s="30">
        <f t="shared" si="8"/>
        <v>2.9</v>
      </c>
      <c r="O68" s="31">
        <f t="shared" si="9"/>
        <v>2.9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0.14000000000000001</v>
      </c>
      <c r="D69" s="77"/>
      <c r="E69" s="77"/>
      <c r="F69" s="77"/>
      <c r="G69" s="77">
        <v>12.07</v>
      </c>
      <c r="H69" s="77"/>
      <c r="I69" s="26">
        <f t="shared" si="7"/>
        <v>12.21</v>
      </c>
      <c r="J69" s="78"/>
      <c r="K69" s="77"/>
      <c r="L69" s="77"/>
      <c r="M69" s="77"/>
      <c r="N69" s="27">
        <f t="shared" si="8"/>
        <v>0</v>
      </c>
      <c r="O69" s="28">
        <f t="shared" si="9"/>
        <v>12.21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12</v>
      </c>
      <c r="D70" s="71"/>
      <c r="E70" s="71"/>
      <c r="F70" s="71"/>
      <c r="G70" s="71">
        <v>663</v>
      </c>
      <c r="H70" s="71"/>
      <c r="I70" s="17">
        <f t="shared" si="7"/>
        <v>675</v>
      </c>
      <c r="J70" s="72"/>
      <c r="K70" s="71"/>
      <c r="L70" s="71"/>
      <c r="M70" s="71"/>
      <c r="N70" s="19">
        <f t="shared" si="8"/>
        <v>0</v>
      </c>
      <c r="O70" s="20">
        <f t="shared" si="9"/>
        <v>675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2.4</v>
      </c>
      <c r="D71" s="80"/>
      <c r="E71" s="80"/>
      <c r="F71" s="80"/>
      <c r="G71" s="80">
        <v>37.6</v>
      </c>
      <c r="H71" s="80"/>
      <c r="I71" s="29">
        <f t="shared" si="7"/>
        <v>40</v>
      </c>
      <c r="J71" s="81"/>
      <c r="K71" s="80"/>
      <c r="L71" s="80"/>
      <c r="M71" s="80"/>
      <c r="N71" s="30">
        <f t="shared" si="8"/>
        <v>0</v>
      </c>
      <c r="O71" s="31">
        <f t="shared" si="9"/>
        <v>40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0.04</v>
      </c>
      <c r="D72" s="77">
        <v>0.8</v>
      </c>
      <c r="E72" s="77"/>
      <c r="F72" s="77"/>
      <c r="G72" s="77"/>
      <c r="H72" s="77"/>
      <c r="I72" s="26">
        <f t="shared" si="7"/>
        <v>0.84000000000000008</v>
      </c>
      <c r="J72" s="78"/>
      <c r="K72" s="77"/>
      <c r="L72" s="77"/>
      <c r="M72" s="77"/>
      <c r="N72" s="27">
        <f t="shared" si="8"/>
        <v>0</v>
      </c>
      <c r="O72" s="28">
        <f t="shared" si="9"/>
        <v>0.84000000000000008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5</v>
      </c>
      <c r="D73" s="71">
        <v>63</v>
      </c>
      <c r="E73" s="71"/>
      <c r="F73" s="71"/>
      <c r="G73" s="71"/>
      <c r="H73" s="71"/>
      <c r="I73" s="17">
        <f t="shared" si="7"/>
        <v>68</v>
      </c>
      <c r="J73" s="72"/>
      <c r="K73" s="71"/>
      <c r="L73" s="71"/>
      <c r="M73" s="71"/>
      <c r="N73" s="19">
        <f t="shared" si="8"/>
        <v>0</v>
      </c>
      <c r="O73" s="20">
        <f t="shared" si="9"/>
        <v>68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0.4</v>
      </c>
      <c r="D74" s="80">
        <v>5.8</v>
      </c>
      <c r="E74" s="80"/>
      <c r="F74" s="80"/>
      <c r="G74" s="80"/>
      <c r="H74" s="80"/>
      <c r="I74" s="29">
        <f t="shared" si="7"/>
        <v>6.2</v>
      </c>
      <c r="J74" s="81"/>
      <c r="K74" s="80"/>
      <c r="L74" s="80"/>
      <c r="M74" s="80"/>
      <c r="N74" s="30">
        <f t="shared" si="8"/>
        <v>0</v>
      </c>
      <c r="O74" s="31">
        <f t="shared" si="9"/>
        <v>6.2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0.09</v>
      </c>
      <c r="D75" s="77">
        <v>2.16</v>
      </c>
      <c r="E75" s="77"/>
      <c r="F75" s="77"/>
      <c r="G75" s="77"/>
      <c r="H75" s="77">
        <v>0.03</v>
      </c>
      <c r="I75" s="26">
        <f t="shared" si="7"/>
        <v>2.2799999999999998</v>
      </c>
      <c r="J75" s="78"/>
      <c r="K75" s="77"/>
      <c r="L75" s="77">
        <v>2.34</v>
      </c>
      <c r="M75" s="77">
        <v>0.13</v>
      </c>
      <c r="N75" s="27">
        <f t="shared" si="8"/>
        <v>2.4699999999999998</v>
      </c>
      <c r="O75" s="28">
        <f t="shared" si="9"/>
        <v>4.75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15</v>
      </c>
      <c r="D76" s="71">
        <v>1230</v>
      </c>
      <c r="E76" s="71"/>
      <c r="F76" s="71"/>
      <c r="G76" s="71"/>
      <c r="H76" s="71">
        <v>2</v>
      </c>
      <c r="I76" s="17">
        <f t="shared" si="7"/>
        <v>1247</v>
      </c>
      <c r="J76" s="72"/>
      <c r="K76" s="71"/>
      <c r="L76" s="71">
        <v>87</v>
      </c>
      <c r="M76" s="71">
        <v>6</v>
      </c>
      <c r="N76" s="19">
        <f t="shared" si="8"/>
        <v>93</v>
      </c>
      <c r="O76" s="20">
        <f t="shared" si="9"/>
        <v>1340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0.7</v>
      </c>
      <c r="D77" s="80">
        <v>71.7</v>
      </c>
      <c r="E77" s="80"/>
      <c r="F77" s="80"/>
      <c r="G77" s="80"/>
      <c r="H77" s="80">
        <v>0.1</v>
      </c>
      <c r="I77" s="29">
        <f t="shared" si="7"/>
        <v>72.5</v>
      </c>
      <c r="J77" s="81"/>
      <c r="K77" s="80"/>
      <c r="L77" s="80">
        <v>4.2</v>
      </c>
      <c r="M77" s="80">
        <v>0.3</v>
      </c>
      <c r="N77" s="30">
        <f t="shared" si="8"/>
        <v>4.5</v>
      </c>
      <c r="O77" s="31">
        <f t="shared" si="9"/>
        <v>77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11.86</v>
      </c>
      <c r="E78" s="77"/>
      <c r="F78" s="77"/>
      <c r="G78" s="77">
        <v>1.43</v>
      </c>
      <c r="H78" s="77"/>
      <c r="I78" s="26">
        <f t="shared" si="7"/>
        <v>13.29</v>
      </c>
      <c r="J78" s="78"/>
      <c r="K78" s="77"/>
      <c r="L78" s="77">
        <v>1.29</v>
      </c>
      <c r="M78" s="77"/>
      <c r="N78" s="27">
        <f t="shared" si="8"/>
        <v>1.29</v>
      </c>
      <c r="O78" s="28">
        <f t="shared" si="9"/>
        <v>14.579999999999998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3977</v>
      </c>
      <c r="E79" s="71"/>
      <c r="F79" s="71"/>
      <c r="G79" s="71">
        <v>229</v>
      </c>
      <c r="H79" s="71">
        <v>31</v>
      </c>
      <c r="I79" s="17">
        <f t="shared" si="7"/>
        <v>4237</v>
      </c>
      <c r="J79" s="72"/>
      <c r="K79" s="71"/>
      <c r="L79" s="71">
        <v>286</v>
      </c>
      <c r="M79" s="71">
        <v>125</v>
      </c>
      <c r="N79" s="19">
        <f t="shared" si="8"/>
        <v>411</v>
      </c>
      <c r="O79" s="20">
        <f t="shared" si="9"/>
        <v>4648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171</v>
      </c>
      <c r="E80" s="80"/>
      <c r="F80" s="80"/>
      <c r="G80" s="80">
        <v>5.3</v>
      </c>
      <c r="H80" s="80">
        <v>1.6</v>
      </c>
      <c r="I80" s="29">
        <f t="shared" si="7"/>
        <v>177.9</v>
      </c>
      <c r="J80" s="81"/>
      <c r="K80" s="80"/>
      <c r="L80" s="80">
        <v>11</v>
      </c>
      <c r="M80" s="80">
        <v>5.0999999999999996</v>
      </c>
      <c r="N80" s="30">
        <f t="shared" si="8"/>
        <v>16.100000000000001</v>
      </c>
      <c r="O80" s="31">
        <f t="shared" si="9"/>
        <v>194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24.93</v>
      </c>
      <c r="E81" s="77"/>
      <c r="F81" s="77">
        <v>1.98</v>
      </c>
      <c r="G81" s="77"/>
      <c r="H81" s="77">
        <v>2.0699999999999998</v>
      </c>
      <c r="I81" s="26">
        <f t="shared" si="7"/>
        <v>29.240000000000002</v>
      </c>
      <c r="J81" s="78"/>
      <c r="K81" s="77"/>
      <c r="L81" s="77"/>
      <c r="M81" s="77">
        <v>2.4300000000000002</v>
      </c>
      <c r="N81" s="27">
        <f t="shared" si="8"/>
        <v>2.4300000000000002</v>
      </c>
      <c r="O81" s="28">
        <f t="shared" si="9"/>
        <v>31.67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58</v>
      </c>
      <c r="D82" s="71">
        <v>5320</v>
      </c>
      <c r="E82" s="71"/>
      <c r="F82" s="71">
        <v>336</v>
      </c>
      <c r="G82" s="71"/>
      <c r="H82" s="71">
        <v>153</v>
      </c>
      <c r="I82" s="17">
        <f t="shared" si="7"/>
        <v>5867</v>
      </c>
      <c r="J82" s="72"/>
      <c r="K82" s="71"/>
      <c r="L82" s="71"/>
      <c r="M82" s="71">
        <v>153</v>
      </c>
      <c r="N82" s="19">
        <f t="shared" si="8"/>
        <v>153</v>
      </c>
      <c r="O82" s="20">
        <f t="shared" si="9"/>
        <v>6020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1.5</v>
      </c>
      <c r="D83" s="80">
        <v>172.8</v>
      </c>
      <c r="E83" s="80"/>
      <c r="F83" s="80">
        <v>8.1</v>
      </c>
      <c r="G83" s="80"/>
      <c r="H83" s="80">
        <v>7</v>
      </c>
      <c r="I83" s="29">
        <f t="shared" si="7"/>
        <v>189.4</v>
      </c>
      <c r="J83" s="81"/>
      <c r="K83" s="80"/>
      <c r="L83" s="80"/>
      <c r="M83" s="80">
        <v>4.8</v>
      </c>
      <c r="N83" s="30">
        <f t="shared" si="8"/>
        <v>4.8</v>
      </c>
      <c r="O83" s="31">
        <f t="shared" si="9"/>
        <v>194.20000000000002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1.27</v>
      </c>
      <c r="D84" s="77">
        <v>27.74</v>
      </c>
      <c r="E84" s="77"/>
      <c r="F84" s="77">
        <v>2.2200000000000002</v>
      </c>
      <c r="G84" s="77">
        <v>0.61</v>
      </c>
      <c r="H84" s="77">
        <v>11.34</v>
      </c>
      <c r="I84" s="26">
        <f t="shared" si="7"/>
        <v>43.179999999999993</v>
      </c>
      <c r="J84" s="78"/>
      <c r="K84" s="77"/>
      <c r="L84" s="77"/>
      <c r="M84" s="77">
        <v>1.64</v>
      </c>
      <c r="N84" s="27">
        <f t="shared" si="8"/>
        <v>1.64</v>
      </c>
      <c r="O84" s="28">
        <f t="shared" si="9"/>
        <v>44.819999999999993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332</v>
      </c>
      <c r="D85" s="71">
        <v>8933</v>
      </c>
      <c r="E85" s="71"/>
      <c r="F85" s="71">
        <v>386</v>
      </c>
      <c r="G85" s="71">
        <v>328</v>
      </c>
      <c r="H85" s="71">
        <v>1346</v>
      </c>
      <c r="I85" s="17">
        <f t="shared" si="7"/>
        <v>11325</v>
      </c>
      <c r="J85" s="72"/>
      <c r="K85" s="71"/>
      <c r="L85" s="71"/>
      <c r="M85" s="71">
        <v>112</v>
      </c>
      <c r="N85" s="19">
        <f t="shared" si="8"/>
        <v>112</v>
      </c>
      <c r="O85" s="20">
        <f t="shared" si="9"/>
        <v>11437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7.7</v>
      </c>
      <c r="D86" s="80">
        <v>233.7</v>
      </c>
      <c r="E86" s="80"/>
      <c r="F86" s="80">
        <v>7.7</v>
      </c>
      <c r="G86" s="80">
        <v>6.9</v>
      </c>
      <c r="H86" s="80">
        <v>51.1</v>
      </c>
      <c r="I86" s="29">
        <f t="shared" si="7"/>
        <v>307.09999999999997</v>
      </c>
      <c r="J86" s="81"/>
      <c r="K86" s="80"/>
      <c r="L86" s="80"/>
      <c r="M86" s="80">
        <v>3.4</v>
      </c>
      <c r="N86" s="30">
        <f t="shared" si="8"/>
        <v>3.4</v>
      </c>
      <c r="O86" s="31">
        <f t="shared" si="9"/>
        <v>310.49999999999994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1.28</v>
      </c>
      <c r="D87" s="77">
        <v>71.42</v>
      </c>
      <c r="E87" s="77">
        <v>0.19</v>
      </c>
      <c r="F87" s="77">
        <v>12.86</v>
      </c>
      <c r="G87" s="77">
        <v>12.66</v>
      </c>
      <c r="H87" s="77">
        <v>11.55</v>
      </c>
      <c r="I87" s="26">
        <f t="shared" si="7"/>
        <v>109.96</v>
      </c>
      <c r="J87" s="78"/>
      <c r="K87" s="77"/>
      <c r="L87" s="77"/>
      <c r="M87" s="77"/>
      <c r="N87" s="27">
        <f t="shared" si="8"/>
        <v>0</v>
      </c>
      <c r="O87" s="28">
        <f t="shared" si="9"/>
        <v>109.96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366</v>
      </c>
      <c r="D88" s="71">
        <v>14839</v>
      </c>
      <c r="E88" s="71">
        <v>40</v>
      </c>
      <c r="F88" s="71">
        <v>2534</v>
      </c>
      <c r="G88" s="71">
        <v>2869</v>
      </c>
      <c r="H88" s="71">
        <v>1179</v>
      </c>
      <c r="I88" s="17">
        <f t="shared" si="7"/>
        <v>21827</v>
      </c>
      <c r="J88" s="72"/>
      <c r="K88" s="71"/>
      <c r="L88" s="71"/>
      <c r="M88" s="71"/>
      <c r="N88" s="19">
        <f t="shared" si="8"/>
        <v>0</v>
      </c>
      <c r="O88" s="20">
        <f t="shared" si="9"/>
        <v>21827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6.2</v>
      </c>
      <c r="D89" s="80">
        <v>314.3</v>
      </c>
      <c r="E89" s="80">
        <v>0.8</v>
      </c>
      <c r="F89" s="80">
        <v>38.1</v>
      </c>
      <c r="G89" s="80">
        <v>51.8</v>
      </c>
      <c r="H89" s="80">
        <v>37.200000000000003</v>
      </c>
      <c r="I89" s="29">
        <f t="shared" si="7"/>
        <v>448.40000000000003</v>
      </c>
      <c r="J89" s="81"/>
      <c r="K89" s="80"/>
      <c r="L89" s="80"/>
      <c r="M89" s="80"/>
      <c r="N89" s="30">
        <f t="shared" si="8"/>
        <v>0</v>
      </c>
      <c r="O89" s="31">
        <f t="shared" si="9"/>
        <v>448.40000000000003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0.51</v>
      </c>
      <c r="D90" s="77">
        <v>26.32</v>
      </c>
      <c r="E90" s="77"/>
      <c r="F90" s="77">
        <v>44.16</v>
      </c>
      <c r="G90" s="77">
        <v>28.35</v>
      </c>
      <c r="H90" s="77">
        <v>5.03</v>
      </c>
      <c r="I90" s="26">
        <f t="shared" si="7"/>
        <v>104.37</v>
      </c>
      <c r="J90" s="78"/>
      <c r="K90" s="77"/>
      <c r="L90" s="77"/>
      <c r="M90" s="77"/>
      <c r="N90" s="27">
        <f t="shared" si="8"/>
        <v>0</v>
      </c>
      <c r="O90" s="28">
        <f t="shared" si="9"/>
        <v>104.37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155</v>
      </c>
      <c r="D91" s="71">
        <v>5397</v>
      </c>
      <c r="E91" s="71"/>
      <c r="F91" s="71">
        <v>8068</v>
      </c>
      <c r="G91" s="71">
        <v>6925</v>
      </c>
      <c r="H91" s="71">
        <v>619</v>
      </c>
      <c r="I91" s="17">
        <f t="shared" si="7"/>
        <v>21164</v>
      </c>
      <c r="J91" s="72"/>
      <c r="K91" s="71"/>
      <c r="L91" s="71"/>
      <c r="M91" s="71"/>
      <c r="N91" s="19">
        <f t="shared" si="8"/>
        <v>0</v>
      </c>
      <c r="O91" s="20">
        <f t="shared" si="9"/>
        <v>21164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2.1</v>
      </c>
      <c r="D92" s="80">
        <v>102</v>
      </c>
      <c r="E92" s="80"/>
      <c r="F92" s="80">
        <v>111.3</v>
      </c>
      <c r="G92" s="80">
        <v>104.3</v>
      </c>
      <c r="H92" s="80">
        <v>18.399999999999999</v>
      </c>
      <c r="I92" s="29">
        <f t="shared" si="7"/>
        <v>338.09999999999997</v>
      </c>
      <c r="J92" s="81"/>
      <c r="K92" s="80"/>
      <c r="L92" s="80"/>
      <c r="M92" s="80"/>
      <c r="N92" s="30">
        <f t="shared" si="8"/>
        <v>0</v>
      </c>
      <c r="O92" s="31">
        <f t="shared" si="9"/>
        <v>338.09999999999997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2.2000000000000002</v>
      </c>
      <c r="D93" s="77">
        <v>20.51</v>
      </c>
      <c r="E93" s="77"/>
      <c r="F93" s="77">
        <v>72.930000000000007</v>
      </c>
      <c r="G93" s="77">
        <v>139.69</v>
      </c>
      <c r="H93" s="77">
        <v>5.01</v>
      </c>
      <c r="I93" s="26">
        <f t="shared" si="7"/>
        <v>240.34</v>
      </c>
      <c r="J93" s="78"/>
      <c r="K93" s="77"/>
      <c r="L93" s="77"/>
      <c r="M93" s="77"/>
      <c r="N93" s="27">
        <f t="shared" si="8"/>
        <v>0</v>
      </c>
      <c r="O93" s="28">
        <f t="shared" si="9"/>
        <v>240.34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721</v>
      </c>
      <c r="D94" s="71">
        <v>4855</v>
      </c>
      <c r="E94" s="71"/>
      <c r="F94" s="71">
        <v>14191</v>
      </c>
      <c r="G94" s="71">
        <v>34943</v>
      </c>
      <c r="H94" s="71">
        <v>626</v>
      </c>
      <c r="I94" s="17">
        <f t="shared" si="7"/>
        <v>55336</v>
      </c>
      <c r="J94" s="72"/>
      <c r="K94" s="71"/>
      <c r="L94" s="71"/>
      <c r="M94" s="71"/>
      <c r="N94" s="19">
        <f t="shared" si="8"/>
        <v>0</v>
      </c>
      <c r="O94" s="20">
        <f t="shared" si="9"/>
        <v>55336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</v>
      </c>
      <c r="D95" s="80">
        <v>78.900000000000006</v>
      </c>
      <c r="E95" s="80"/>
      <c r="F95" s="80">
        <v>161</v>
      </c>
      <c r="G95" s="80">
        <v>490.3</v>
      </c>
      <c r="H95" s="80">
        <v>14</v>
      </c>
      <c r="I95" s="29">
        <f t="shared" si="7"/>
        <v>754.2</v>
      </c>
      <c r="J95" s="81"/>
      <c r="K95" s="80"/>
      <c r="L95" s="80"/>
      <c r="M95" s="80"/>
      <c r="N95" s="30">
        <f t="shared" si="8"/>
        <v>0</v>
      </c>
      <c r="O95" s="31">
        <f t="shared" si="9"/>
        <v>754.2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6.38</v>
      </c>
      <c r="D96" s="77">
        <v>4.2</v>
      </c>
      <c r="E96" s="77"/>
      <c r="F96" s="77">
        <v>115.66</v>
      </c>
      <c r="G96" s="77">
        <v>537.16</v>
      </c>
      <c r="H96" s="77">
        <v>10.72</v>
      </c>
      <c r="I96" s="26">
        <f t="shared" si="7"/>
        <v>674.12</v>
      </c>
      <c r="J96" s="78"/>
      <c r="K96" s="77"/>
      <c r="L96" s="77"/>
      <c r="M96" s="77"/>
      <c r="N96" s="27">
        <f t="shared" si="8"/>
        <v>0</v>
      </c>
      <c r="O96" s="28">
        <f t="shared" si="9"/>
        <v>674.12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2226</v>
      </c>
      <c r="D97" s="71">
        <v>1026</v>
      </c>
      <c r="E97" s="71"/>
      <c r="F97" s="71">
        <v>25694</v>
      </c>
      <c r="G97" s="71">
        <v>138257</v>
      </c>
      <c r="H97" s="71">
        <v>1458</v>
      </c>
      <c r="I97" s="17">
        <f t="shared" si="7"/>
        <v>168661</v>
      </c>
      <c r="J97" s="72"/>
      <c r="K97" s="71"/>
      <c r="L97" s="71"/>
      <c r="M97" s="71"/>
      <c r="N97" s="19">
        <f t="shared" si="8"/>
        <v>0</v>
      </c>
      <c r="O97" s="20">
        <f t="shared" si="9"/>
        <v>168661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29.2</v>
      </c>
      <c r="D98" s="80">
        <v>15</v>
      </c>
      <c r="E98" s="80"/>
      <c r="F98" s="80">
        <v>235.6</v>
      </c>
      <c r="G98" s="80">
        <v>1755.7</v>
      </c>
      <c r="H98" s="80">
        <v>29.2</v>
      </c>
      <c r="I98" s="29">
        <f t="shared" si="7"/>
        <v>2064.6999999999998</v>
      </c>
      <c r="J98" s="81"/>
      <c r="K98" s="80"/>
      <c r="L98" s="80"/>
      <c r="M98" s="80"/>
      <c r="N98" s="30">
        <f t="shared" si="8"/>
        <v>0</v>
      </c>
      <c r="O98" s="31">
        <f t="shared" si="9"/>
        <v>2064.6999999999998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10.27</v>
      </c>
      <c r="D99" s="77">
        <v>4.58</v>
      </c>
      <c r="E99" s="77">
        <v>0.24</v>
      </c>
      <c r="F99" s="77">
        <v>92.48</v>
      </c>
      <c r="G99" s="77">
        <v>698.75</v>
      </c>
      <c r="H99" s="77">
        <v>17.27</v>
      </c>
      <c r="I99" s="26">
        <f t="shared" si="7"/>
        <v>823.59</v>
      </c>
      <c r="J99" s="78"/>
      <c r="K99" s="77"/>
      <c r="L99" s="77"/>
      <c r="M99" s="77">
        <v>0.51</v>
      </c>
      <c r="N99" s="27">
        <f t="shared" si="8"/>
        <v>0.51</v>
      </c>
      <c r="O99" s="28">
        <f t="shared" si="9"/>
        <v>824.1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3705</v>
      </c>
      <c r="D100" s="71">
        <v>1266</v>
      </c>
      <c r="E100" s="71">
        <v>66</v>
      </c>
      <c r="F100" s="71">
        <v>19969</v>
      </c>
      <c r="G100" s="71">
        <v>181019</v>
      </c>
      <c r="H100" s="71">
        <v>2560</v>
      </c>
      <c r="I100" s="17">
        <f t="shared" si="7"/>
        <v>208585</v>
      </c>
      <c r="J100" s="72"/>
      <c r="K100" s="71"/>
      <c r="L100" s="71"/>
      <c r="M100" s="71">
        <v>56</v>
      </c>
      <c r="N100" s="19">
        <f t="shared" si="8"/>
        <v>56</v>
      </c>
      <c r="O100" s="20">
        <f t="shared" si="9"/>
        <v>208641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44.4</v>
      </c>
      <c r="D101" s="80">
        <v>17.3</v>
      </c>
      <c r="E101" s="80">
        <v>0.9</v>
      </c>
      <c r="F101" s="80">
        <v>185.3</v>
      </c>
      <c r="G101" s="80">
        <v>2240.8000000000002</v>
      </c>
      <c r="H101" s="80">
        <v>48.8</v>
      </c>
      <c r="I101" s="29">
        <f t="shared" si="7"/>
        <v>2537.5000000000005</v>
      </c>
      <c r="J101" s="81"/>
      <c r="K101" s="80"/>
      <c r="L101" s="80"/>
      <c r="M101" s="80">
        <v>0.8</v>
      </c>
      <c r="N101" s="30">
        <f t="shared" si="8"/>
        <v>0.8</v>
      </c>
      <c r="O101" s="31">
        <f t="shared" si="9"/>
        <v>2538.3000000000006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13.37</v>
      </c>
      <c r="D102" s="77">
        <v>28.4</v>
      </c>
      <c r="E102" s="77">
        <v>0.38</v>
      </c>
      <c r="F102" s="77">
        <v>42.16</v>
      </c>
      <c r="G102" s="77">
        <v>841.56</v>
      </c>
      <c r="H102" s="77">
        <v>37.880000000000003</v>
      </c>
      <c r="I102" s="26">
        <f t="shared" si="7"/>
        <v>963.74999999999989</v>
      </c>
      <c r="J102" s="78"/>
      <c r="K102" s="77"/>
      <c r="L102" s="77"/>
      <c r="M102" s="77"/>
      <c r="N102" s="27">
        <f t="shared" si="8"/>
        <v>0</v>
      </c>
      <c r="O102" s="28">
        <f t="shared" si="9"/>
        <v>963.74999999999989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4803</v>
      </c>
      <c r="D103" s="71">
        <v>7933</v>
      </c>
      <c r="E103" s="71">
        <v>113</v>
      </c>
      <c r="F103" s="71">
        <v>9906</v>
      </c>
      <c r="G103" s="71">
        <v>227239</v>
      </c>
      <c r="H103" s="71">
        <v>5591</v>
      </c>
      <c r="I103" s="17">
        <f t="shared" si="7"/>
        <v>255585</v>
      </c>
      <c r="J103" s="72"/>
      <c r="K103" s="71"/>
      <c r="L103" s="71"/>
      <c r="M103" s="71"/>
      <c r="N103" s="19">
        <f t="shared" si="8"/>
        <v>0</v>
      </c>
      <c r="O103" s="20">
        <f t="shared" si="9"/>
        <v>255585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48.3</v>
      </c>
      <c r="D104" s="80">
        <v>95.8</v>
      </c>
      <c r="E104" s="80">
        <v>1.3</v>
      </c>
      <c r="F104" s="80">
        <v>81.7</v>
      </c>
      <c r="G104" s="80">
        <v>2384.6</v>
      </c>
      <c r="H104" s="80">
        <v>94.8</v>
      </c>
      <c r="I104" s="29">
        <f t="shared" si="7"/>
        <v>2706.5</v>
      </c>
      <c r="J104" s="81"/>
      <c r="K104" s="80"/>
      <c r="L104" s="80"/>
      <c r="M104" s="80"/>
      <c r="N104" s="30">
        <f t="shared" si="8"/>
        <v>0</v>
      </c>
      <c r="O104" s="31">
        <f t="shared" si="9"/>
        <v>2706.5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2.77</v>
      </c>
      <c r="D105" s="77">
        <v>7.71</v>
      </c>
      <c r="E105" s="77">
        <v>0.49</v>
      </c>
      <c r="F105" s="77">
        <v>12.45</v>
      </c>
      <c r="G105" s="77">
        <v>355.88</v>
      </c>
      <c r="H105" s="77">
        <v>0.78</v>
      </c>
      <c r="I105" s="26">
        <f t="shared" si="7"/>
        <v>380.08</v>
      </c>
      <c r="J105" s="78"/>
      <c r="K105" s="77"/>
      <c r="L105" s="77"/>
      <c r="M105" s="77"/>
      <c r="N105" s="27">
        <f t="shared" si="8"/>
        <v>0</v>
      </c>
      <c r="O105" s="28">
        <f t="shared" si="9"/>
        <v>380.08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1038</v>
      </c>
      <c r="D106" s="71">
        <v>2330</v>
      </c>
      <c r="E106" s="71">
        <v>147</v>
      </c>
      <c r="F106" s="71">
        <v>2790</v>
      </c>
      <c r="G106" s="71">
        <v>98007</v>
      </c>
      <c r="H106" s="71">
        <v>63</v>
      </c>
      <c r="I106" s="17">
        <f t="shared" si="7"/>
        <v>104375</v>
      </c>
      <c r="J106" s="72"/>
      <c r="K106" s="71"/>
      <c r="L106" s="71"/>
      <c r="M106" s="71"/>
      <c r="N106" s="19">
        <f t="shared" si="8"/>
        <v>0</v>
      </c>
      <c r="O106" s="20">
        <f t="shared" si="9"/>
        <v>104375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9.1</v>
      </c>
      <c r="D107" s="80">
        <v>25.3</v>
      </c>
      <c r="E107" s="80">
        <v>1.6</v>
      </c>
      <c r="F107" s="80">
        <v>19.100000000000001</v>
      </c>
      <c r="G107" s="80">
        <v>839.3</v>
      </c>
      <c r="H107" s="80">
        <v>0.9</v>
      </c>
      <c r="I107" s="29">
        <f t="shared" si="7"/>
        <v>895.3</v>
      </c>
      <c r="J107" s="81"/>
      <c r="K107" s="80"/>
      <c r="L107" s="80"/>
      <c r="M107" s="80"/>
      <c r="N107" s="30">
        <f t="shared" si="8"/>
        <v>0</v>
      </c>
      <c r="O107" s="31">
        <f t="shared" si="9"/>
        <v>895.3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3.43</v>
      </c>
      <c r="D108" s="77">
        <v>5.66</v>
      </c>
      <c r="E108" s="77">
        <v>2.09</v>
      </c>
      <c r="F108" s="77">
        <v>4.1500000000000004</v>
      </c>
      <c r="G108" s="77">
        <v>66.41</v>
      </c>
      <c r="H108" s="77"/>
      <c r="I108" s="26">
        <f t="shared" si="7"/>
        <v>81.739999999999995</v>
      </c>
      <c r="J108" s="78"/>
      <c r="K108" s="77"/>
      <c r="L108" s="77"/>
      <c r="M108" s="77"/>
      <c r="N108" s="27">
        <f t="shared" si="8"/>
        <v>0</v>
      </c>
      <c r="O108" s="28">
        <f t="shared" si="9"/>
        <v>81.739999999999995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1409</v>
      </c>
      <c r="D109" s="71">
        <v>1757</v>
      </c>
      <c r="E109" s="71">
        <v>657</v>
      </c>
      <c r="F109" s="71">
        <v>1053</v>
      </c>
      <c r="G109" s="71">
        <v>19875</v>
      </c>
      <c r="H109" s="71"/>
      <c r="I109" s="17">
        <f t="shared" si="7"/>
        <v>24751</v>
      </c>
      <c r="J109" s="72"/>
      <c r="K109" s="71"/>
      <c r="L109" s="71"/>
      <c r="M109" s="71"/>
      <c r="N109" s="19">
        <f t="shared" si="8"/>
        <v>0</v>
      </c>
      <c r="O109" s="20">
        <f t="shared" si="9"/>
        <v>24751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11.6</v>
      </c>
      <c r="D110" s="80">
        <v>15.4</v>
      </c>
      <c r="E110" s="80">
        <v>5.4</v>
      </c>
      <c r="F110" s="80">
        <v>6.2</v>
      </c>
      <c r="G110" s="80">
        <v>146.6</v>
      </c>
      <c r="H110" s="80"/>
      <c r="I110" s="29">
        <f t="shared" si="7"/>
        <v>185.2</v>
      </c>
      <c r="J110" s="81"/>
      <c r="K110" s="80"/>
      <c r="L110" s="80"/>
      <c r="M110" s="80"/>
      <c r="N110" s="30">
        <f t="shared" si="8"/>
        <v>0</v>
      </c>
      <c r="O110" s="31">
        <f t="shared" si="9"/>
        <v>185.2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3.92</v>
      </c>
      <c r="D111" s="77">
        <v>9.34</v>
      </c>
      <c r="E111" s="77">
        <v>1.51</v>
      </c>
      <c r="F111" s="77">
        <v>1.65</v>
      </c>
      <c r="G111" s="77">
        <v>71.099999999999994</v>
      </c>
      <c r="H111" s="77"/>
      <c r="I111" s="26">
        <f t="shared" si="7"/>
        <v>87.52</v>
      </c>
      <c r="J111" s="78"/>
      <c r="K111" s="77"/>
      <c r="L111" s="77"/>
      <c r="M111" s="77">
        <v>6.48</v>
      </c>
      <c r="N111" s="27">
        <f t="shared" si="8"/>
        <v>6.48</v>
      </c>
      <c r="O111" s="28">
        <f t="shared" si="9"/>
        <v>94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1605</v>
      </c>
      <c r="D112" s="71">
        <v>2926</v>
      </c>
      <c r="E112" s="71">
        <v>474</v>
      </c>
      <c r="F112" s="71">
        <v>408</v>
      </c>
      <c r="G112" s="71">
        <v>18536</v>
      </c>
      <c r="H112" s="71"/>
      <c r="I112" s="17">
        <f t="shared" si="7"/>
        <v>23949</v>
      </c>
      <c r="J112" s="72"/>
      <c r="K112" s="71"/>
      <c r="L112" s="71"/>
      <c r="M112" s="71">
        <v>693</v>
      </c>
      <c r="N112" s="19">
        <f t="shared" si="8"/>
        <v>693</v>
      </c>
      <c r="O112" s="20">
        <f t="shared" si="9"/>
        <v>24642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2.1</v>
      </c>
      <c r="G113" s="80">
        <v>0</v>
      </c>
      <c r="H113" s="80"/>
      <c r="I113" s="29">
        <f t="shared" si="7"/>
        <v>2.1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3.65</v>
      </c>
      <c r="D114" s="77">
        <v>8.75</v>
      </c>
      <c r="E114" s="77">
        <v>1.63</v>
      </c>
      <c r="F114" s="77">
        <v>3.89</v>
      </c>
      <c r="G114" s="77">
        <v>21.43</v>
      </c>
      <c r="H114" s="77"/>
      <c r="I114" s="26">
        <f t="shared" si="7"/>
        <v>39.35</v>
      </c>
      <c r="J114" s="78"/>
      <c r="K114" s="77"/>
      <c r="L114" s="77"/>
      <c r="M114" s="77"/>
      <c r="N114" s="27">
        <f t="shared" si="8"/>
        <v>0</v>
      </c>
      <c r="O114" s="28">
        <f t="shared" si="9"/>
        <v>39.35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1493</v>
      </c>
      <c r="D115" s="71">
        <v>2753</v>
      </c>
      <c r="E115" s="71">
        <v>510</v>
      </c>
      <c r="F115" s="71">
        <v>924</v>
      </c>
      <c r="G115" s="71">
        <v>6825</v>
      </c>
      <c r="H115" s="71"/>
      <c r="I115" s="17">
        <f t="shared" si="7"/>
        <v>12505</v>
      </c>
      <c r="J115" s="72"/>
      <c r="K115" s="71"/>
      <c r="L115" s="71"/>
      <c r="M115" s="71"/>
      <c r="N115" s="19">
        <f t="shared" si="8"/>
        <v>0</v>
      </c>
      <c r="O115" s="20">
        <f t="shared" si="9"/>
        <v>12505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3.7</v>
      </c>
      <c r="G116" s="89">
        <v>0</v>
      </c>
      <c r="H116" s="89"/>
      <c r="I116" s="47">
        <f t="shared" si="7"/>
        <v>3.7</v>
      </c>
      <c r="J116" s="90"/>
      <c r="K116" s="89"/>
      <c r="L116" s="89"/>
      <c r="M116" s="89"/>
      <c r="N116" s="49">
        <f t="shared" si="8"/>
        <v>0</v>
      </c>
      <c r="O116" s="44">
        <f t="shared" si="9"/>
        <v>3.7</v>
      </c>
      <c r="P116" s="45">
        <f>SUM(O136,P111,P112,P115)</f>
        <v>3804.4499999999994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10.130000000000001</v>
      </c>
      <c r="D121" s="68">
        <v>12.67</v>
      </c>
      <c r="E121" s="68">
        <v>2.7</v>
      </c>
      <c r="F121" s="68">
        <v>0.23</v>
      </c>
      <c r="G121" s="68">
        <v>31.63</v>
      </c>
      <c r="H121" s="68"/>
      <c r="I121" s="11">
        <f t="shared" si="7"/>
        <v>57.36</v>
      </c>
      <c r="J121" s="69"/>
      <c r="K121" s="68"/>
      <c r="L121" s="68"/>
      <c r="M121" s="68"/>
      <c r="N121" s="13">
        <f t="shared" si="8"/>
        <v>0</v>
      </c>
      <c r="O121" s="14">
        <f t="shared" si="9"/>
        <v>57.36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4157</v>
      </c>
      <c r="D122" s="71">
        <v>3976</v>
      </c>
      <c r="E122" s="71">
        <v>848</v>
      </c>
      <c r="F122" s="71">
        <v>33</v>
      </c>
      <c r="G122" s="71">
        <v>10347</v>
      </c>
      <c r="H122" s="71"/>
      <c r="I122" s="17">
        <f t="shared" si="7"/>
        <v>19361</v>
      </c>
      <c r="J122" s="72"/>
      <c r="K122" s="71"/>
      <c r="L122" s="71"/>
      <c r="M122" s="71"/>
      <c r="N122" s="19">
        <f t="shared" si="8"/>
        <v>0</v>
      </c>
      <c r="O122" s="20">
        <f t="shared" si="9"/>
        <v>19361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0.1</v>
      </c>
      <c r="G123" s="80">
        <v>0</v>
      </c>
      <c r="H123" s="80"/>
      <c r="I123" s="29">
        <f t="shared" si="7"/>
        <v>0.1</v>
      </c>
      <c r="J123" s="81"/>
      <c r="K123" s="80"/>
      <c r="L123" s="80"/>
      <c r="M123" s="80"/>
      <c r="N123" s="30">
        <f t="shared" si="8"/>
        <v>0</v>
      </c>
      <c r="O123" s="31">
        <f t="shared" si="9"/>
        <v>0.1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2.2999999999999998</v>
      </c>
      <c r="D124" s="77">
        <v>4.04</v>
      </c>
      <c r="E124" s="77">
        <v>2.3199999999999998</v>
      </c>
      <c r="F124" s="77">
        <v>0.23</v>
      </c>
      <c r="G124" s="77">
        <v>21.32</v>
      </c>
      <c r="H124" s="77"/>
      <c r="I124" s="26">
        <f t="shared" si="7"/>
        <v>30.21</v>
      </c>
      <c r="J124" s="78"/>
      <c r="K124" s="77"/>
      <c r="L124" s="77"/>
      <c r="M124" s="77"/>
      <c r="N124" s="27">
        <f t="shared" si="8"/>
        <v>0</v>
      </c>
      <c r="O124" s="28">
        <f t="shared" si="9"/>
        <v>30.21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943</v>
      </c>
      <c r="D125" s="71">
        <v>1273</v>
      </c>
      <c r="E125" s="71">
        <v>633</v>
      </c>
      <c r="F125" s="71">
        <v>66</v>
      </c>
      <c r="G125" s="71">
        <v>6848</v>
      </c>
      <c r="H125" s="71"/>
      <c r="I125" s="17">
        <f t="shared" si="7"/>
        <v>9763</v>
      </c>
      <c r="J125" s="72"/>
      <c r="K125" s="71"/>
      <c r="L125" s="71"/>
      <c r="M125" s="71"/>
      <c r="N125" s="19">
        <f t="shared" si="8"/>
        <v>0</v>
      </c>
      <c r="O125" s="20">
        <f t="shared" si="9"/>
        <v>9763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0.3</v>
      </c>
      <c r="G126" s="80">
        <v>0</v>
      </c>
      <c r="H126" s="80"/>
      <c r="I126" s="29">
        <f t="shared" si="7"/>
        <v>0.3</v>
      </c>
      <c r="J126" s="81"/>
      <c r="K126" s="80"/>
      <c r="L126" s="80"/>
      <c r="M126" s="80"/>
      <c r="N126" s="30">
        <f t="shared" si="8"/>
        <v>0</v>
      </c>
      <c r="O126" s="31">
        <f t="shared" si="9"/>
        <v>0.3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10.81</v>
      </c>
      <c r="D127" s="77">
        <v>5.29</v>
      </c>
      <c r="E127" s="77">
        <v>1.84</v>
      </c>
      <c r="F127" s="77">
        <v>1.19</v>
      </c>
      <c r="G127" s="77">
        <v>28.39</v>
      </c>
      <c r="H127" s="77"/>
      <c r="I127" s="26">
        <f t="shared" si="7"/>
        <v>47.52</v>
      </c>
      <c r="J127" s="78"/>
      <c r="K127" s="77"/>
      <c r="L127" s="77"/>
      <c r="M127" s="77"/>
      <c r="N127" s="27">
        <f t="shared" si="8"/>
        <v>0</v>
      </c>
      <c r="O127" s="28">
        <f t="shared" si="9"/>
        <v>47.52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4421</v>
      </c>
      <c r="D128" s="71">
        <v>1665</v>
      </c>
      <c r="E128" s="71">
        <v>575</v>
      </c>
      <c r="F128" s="71">
        <v>350</v>
      </c>
      <c r="G128" s="71">
        <v>8330</v>
      </c>
      <c r="H128" s="71"/>
      <c r="I128" s="17">
        <f t="shared" si="7"/>
        <v>15341</v>
      </c>
      <c r="J128" s="72"/>
      <c r="K128" s="71"/>
      <c r="L128" s="71"/>
      <c r="M128" s="71"/>
      <c r="N128" s="19">
        <f t="shared" si="8"/>
        <v>0</v>
      </c>
      <c r="O128" s="20">
        <f t="shared" si="9"/>
        <v>15341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1.1000000000000001</v>
      </c>
      <c r="G129" s="80">
        <v>0</v>
      </c>
      <c r="H129" s="80"/>
      <c r="I129" s="29">
        <f t="shared" si="7"/>
        <v>1.1000000000000001</v>
      </c>
      <c r="J129" s="81"/>
      <c r="K129" s="80"/>
      <c r="L129" s="80"/>
      <c r="M129" s="80"/>
      <c r="N129" s="30">
        <f t="shared" si="8"/>
        <v>0</v>
      </c>
      <c r="O129" s="31">
        <f t="shared" si="9"/>
        <v>1.1000000000000001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72.55</v>
      </c>
      <c r="D130" s="68">
        <v>261.64</v>
      </c>
      <c r="E130" s="68">
        <v>13.39</v>
      </c>
      <c r="F130" s="68">
        <v>408.24</v>
      </c>
      <c r="G130" s="68">
        <v>2856.37</v>
      </c>
      <c r="H130" s="68">
        <v>100.52</v>
      </c>
      <c r="I130" s="11">
        <f t="shared" si="7"/>
        <v>3712.7099999999996</v>
      </c>
      <c r="J130" s="69"/>
      <c r="K130" s="68"/>
      <c r="L130" s="68">
        <v>3.63</v>
      </c>
      <c r="M130" s="68">
        <v>11.41</v>
      </c>
      <c r="N130" s="13">
        <f>SUM(J130:M130)</f>
        <v>15.04</v>
      </c>
      <c r="O130" s="14">
        <f t="shared" si="9"/>
        <v>3727.7499999999995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27432</v>
      </c>
      <c r="D131" s="71">
        <v>66261</v>
      </c>
      <c r="E131" s="71">
        <v>4063</v>
      </c>
      <c r="F131" s="71">
        <v>86708</v>
      </c>
      <c r="G131" s="71">
        <v>760577</v>
      </c>
      <c r="H131" s="71">
        <v>13513</v>
      </c>
      <c r="I131" s="17">
        <f t="shared" si="7"/>
        <v>958554</v>
      </c>
      <c r="J131" s="72"/>
      <c r="K131" s="71"/>
      <c r="L131" s="71">
        <v>373</v>
      </c>
      <c r="M131" s="71">
        <v>1146</v>
      </c>
      <c r="N131" s="19">
        <f t="shared" si="8"/>
        <v>1519</v>
      </c>
      <c r="O131" s="20">
        <f t="shared" si="9"/>
        <v>960073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170.1</v>
      </c>
      <c r="D132" s="80">
        <v>1071</v>
      </c>
      <c r="E132" s="80">
        <v>10</v>
      </c>
      <c r="F132" s="80">
        <v>861.4</v>
      </c>
      <c r="G132" s="80">
        <v>8025.6</v>
      </c>
      <c r="H132" s="80">
        <v>297.60000000000002</v>
      </c>
      <c r="I132" s="29">
        <f t="shared" ref="I132:I138" si="10">SUM(C132:H132)</f>
        <v>10435.700000000001</v>
      </c>
      <c r="J132" s="81"/>
      <c r="K132" s="80"/>
      <c r="L132" s="80">
        <v>15.2</v>
      </c>
      <c r="M132" s="80">
        <v>14.5</v>
      </c>
      <c r="N132" s="30">
        <f t="shared" ref="N132:N138" si="11">SUM(J132:M132)</f>
        <v>29.7</v>
      </c>
      <c r="O132" s="31">
        <f t="shared" ref="O132:O138" si="12">SUM(N132,I132)</f>
        <v>10465.400000000001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72.010000000000005</v>
      </c>
      <c r="D133" s="77">
        <v>145.66999999999999</v>
      </c>
      <c r="E133" s="77">
        <v>13.2</v>
      </c>
      <c r="F133" s="77">
        <v>404.04</v>
      </c>
      <c r="G133" s="77">
        <v>2854.94</v>
      </c>
      <c r="H133" s="77">
        <v>66.650000000000006</v>
      </c>
      <c r="I133" s="26">
        <f t="shared" si="10"/>
        <v>3556.51</v>
      </c>
      <c r="J133" s="78"/>
      <c r="K133" s="77"/>
      <c r="L133" s="77">
        <v>3.63</v>
      </c>
      <c r="M133" s="77">
        <v>11.19</v>
      </c>
      <c r="N133" s="27">
        <f t="shared" si="11"/>
        <v>14.82</v>
      </c>
      <c r="O133" s="28">
        <f t="shared" si="12"/>
        <v>3571.3300000000004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27306</v>
      </c>
      <c r="D134" s="71">
        <v>38813</v>
      </c>
      <c r="E134" s="71">
        <v>4023</v>
      </c>
      <c r="F134" s="71">
        <v>85986</v>
      </c>
      <c r="G134" s="71">
        <v>760149</v>
      </c>
      <c r="H134" s="71">
        <v>9672</v>
      </c>
      <c r="I134" s="17">
        <f t="shared" si="10"/>
        <v>925949</v>
      </c>
      <c r="J134" s="72"/>
      <c r="K134" s="71"/>
      <c r="L134" s="71">
        <v>373</v>
      </c>
      <c r="M134" s="71">
        <v>1145</v>
      </c>
      <c r="N134" s="19">
        <f t="shared" si="11"/>
        <v>1518</v>
      </c>
      <c r="O134" s="20">
        <f t="shared" si="12"/>
        <v>927467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167</v>
      </c>
      <c r="D135" s="89">
        <v>385.4</v>
      </c>
      <c r="E135" s="89">
        <v>9.1999999999999993</v>
      </c>
      <c r="F135" s="89">
        <v>845.6</v>
      </c>
      <c r="G135" s="89">
        <v>8016.1</v>
      </c>
      <c r="H135" s="89">
        <v>173.7</v>
      </c>
      <c r="I135" s="47">
        <f t="shared" si="10"/>
        <v>9597.0000000000018</v>
      </c>
      <c r="J135" s="90"/>
      <c r="K135" s="89"/>
      <c r="L135" s="89">
        <v>15.2</v>
      </c>
      <c r="M135" s="89">
        <v>14.4</v>
      </c>
      <c r="N135" s="49">
        <f t="shared" si="11"/>
        <v>29.6</v>
      </c>
      <c r="O135" s="44">
        <f t="shared" si="12"/>
        <v>9626.6000000000022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72.819999999999993</v>
      </c>
      <c r="D136" s="57">
        <f t="shared" si="13"/>
        <v>276.38000000000005</v>
      </c>
      <c r="E136" s="57">
        <f t="shared" si="13"/>
        <v>13.39</v>
      </c>
      <c r="F136" s="57">
        <f t="shared" si="13"/>
        <v>416.61</v>
      </c>
      <c r="G136" s="57">
        <f t="shared" si="13"/>
        <v>2902.3199999999997</v>
      </c>
      <c r="H136" s="57">
        <f t="shared" si="13"/>
        <v>101.68</v>
      </c>
      <c r="I136" s="58">
        <f t="shared" si="10"/>
        <v>3783.1999999999994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8.32</v>
      </c>
      <c r="M136" s="57">
        <f t="shared" si="14"/>
        <v>12.93</v>
      </c>
      <c r="N136" s="60">
        <f t="shared" si="11"/>
        <v>21.25</v>
      </c>
      <c r="O136" s="61">
        <f t="shared" si="12"/>
        <v>3804.4499999999994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27464</v>
      </c>
      <c r="D137" s="36">
        <f t="shared" si="13"/>
        <v>71519</v>
      </c>
      <c r="E137" s="36">
        <f t="shared" si="13"/>
        <v>4063</v>
      </c>
      <c r="F137" s="36">
        <f t="shared" si="13"/>
        <v>86708</v>
      </c>
      <c r="G137" s="36">
        <f t="shared" si="13"/>
        <v>761240</v>
      </c>
      <c r="H137" s="36">
        <f t="shared" si="13"/>
        <v>13628</v>
      </c>
      <c r="I137" s="17">
        <f t="shared" si="10"/>
        <v>964622</v>
      </c>
      <c r="J137" s="18">
        <f t="shared" si="14"/>
        <v>0</v>
      </c>
      <c r="K137" s="16">
        <f t="shared" si="14"/>
        <v>0</v>
      </c>
      <c r="L137" s="16">
        <f t="shared" si="14"/>
        <v>395</v>
      </c>
      <c r="M137" s="16">
        <f t="shared" si="14"/>
        <v>1146</v>
      </c>
      <c r="N137" s="19">
        <f t="shared" si="11"/>
        <v>1541</v>
      </c>
      <c r="O137" s="20">
        <f t="shared" si="12"/>
        <v>966163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173.59999999999997</v>
      </c>
      <c r="D138" s="41">
        <f t="shared" si="13"/>
        <v>1319</v>
      </c>
      <c r="E138" s="41">
        <f t="shared" si="13"/>
        <v>10</v>
      </c>
      <c r="F138" s="41">
        <f t="shared" si="13"/>
        <v>861.40000000000009</v>
      </c>
      <c r="G138" s="41">
        <f t="shared" si="13"/>
        <v>8063.2000000000016</v>
      </c>
      <c r="H138" s="41">
        <f t="shared" si="13"/>
        <v>303.09999999999997</v>
      </c>
      <c r="I138" s="47">
        <f t="shared" si="10"/>
        <v>10730.300000000001</v>
      </c>
      <c r="J138" s="48">
        <f t="shared" si="14"/>
        <v>0</v>
      </c>
      <c r="K138" s="46">
        <f t="shared" si="14"/>
        <v>0</v>
      </c>
      <c r="L138" s="46">
        <f t="shared" si="14"/>
        <v>18</v>
      </c>
      <c r="M138" s="46">
        <f t="shared" si="14"/>
        <v>14.500000000000002</v>
      </c>
      <c r="N138" s="49">
        <f t="shared" si="11"/>
        <v>32.5</v>
      </c>
      <c r="O138" s="44">
        <f t="shared" si="12"/>
        <v>10762.800000000001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0.39</v>
      </c>
      <c r="E5" s="68"/>
      <c r="F5" s="68">
        <v>2.17</v>
      </c>
      <c r="G5" s="68">
        <v>2.04</v>
      </c>
      <c r="H5" s="68"/>
      <c r="I5" s="11">
        <f t="shared" ref="I5:I36" si="0">SUM(C5:H5)</f>
        <v>4.5999999999999996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4.5999999999999996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8.5</v>
      </c>
      <c r="H8" s="77"/>
      <c r="I8" s="26">
        <f t="shared" si="0"/>
        <v>8.5</v>
      </c>
      <c r="J8" s="78"/>
      <c r="K8" s="77"/>
      <c r="L8" s="77"/>
      <c r="M8" s="77"/>
      <c r="N8" s="27">
        <f t="shared" si="1"/>
        <v>0</v>
      </c>
      <c r="O8" s="28">
        <f t="shared" si="2"/>
        <v>8.5</v>
      </c>
      <c r="P8" s="21" t="s">
        <v>25</v>
      </c>
      <c r="Q8" s="134" t="s">
        <v>171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</v>
      </c>
      <c r="N14" s="27">
        <f t="shared" si="1"/>
        <v>0.1</v>
      </c>
      <c r="O14" s="28">
        <f t="shared" si="2"/>
        <v>0.1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1.03</v>
      </c>
      <c r="G17" s="77"/>
      <c r="H17" s="77"/>
      <c r="I17" s="26">
        <f t="shared" si="0"/>
        <v>1.03</v>
      </c>
      <c r="J17" s="78"/>
      <c r="K17" s="77"/>
      <c r="L17" s="77"/>
      <c r="M17" s="77"/>
      <c r="N17" s="27">
        <f t="shared" si="1"/>
        <v>0</v>
      </c>
      <c r="O17" s="28">
        <f t="shared" si="2"/>
        <v>1.03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381</v>
      </c>
      <c r="E18" s="71"/>
      <c r="F18" s="71">
        <v>2378</v>
      </c>
      <c r="G18" s="71">
        <v>179</v>
      </c>
      <c r="H18" s="71"/>
      <c r="I18" s="17">
        <f t="shared" si="0"/>
        <v>2938</v>
      </c>
      <c r="J18" s="72"/>
      <c r="K18" s="71"/>
      <c r="L18" s="71">
        <v>66</v>
      </c>
      <c r="M18" s="71">
        <v>68</v>
      </c>
      <c r="N18" s="19">
        <f t="shared" si="1"/>
        <v>134</v>
      </c>
      <c r="O18" s="20">
        <f t="shared" si="2"/>
        <v>3072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22.3</v>
      </c>
      <c r="E19" s="80"/>
      <c r="F19" s="80">
        <v>119.6</v>
      </c>
      <c r="G19" s="80">
        <v>8.1999999999999993</v>
      </c>
      <c r="H19" s="80"/>
      <c r="I19" s="29">
        <f t="shared" si="0"/>
        <v>150.1</v>
      </c>
      <c r="J19" s="81"/>
      <c r="K19" s="80"/>
      <c r="L19" s="80">
        <v>3.2</v>
      </c>
      <c r="M19" s="80">
        <v>3.5</v>
      </c>
      <c r="N19" s="30">
        <f t="shared" si="1"/>
        <v>6.7</v>
      </c>
      <c r="O19" s="31">
        <f t="shared" si="2"/>
        <v>156.79999999999998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>
        <v>0.18</v>
      </c>
      <c r="H20" s="77"/>
      <c r="I20" s="26">
        <f t="shared" si="0"/>
        <v>0.18</v>
      </c>
      <c r="J20" s="78"/>
      <c r="K20" s="77"/>
      <c r="L20" s="77"/>
      <c r="M20" s="77"/>
      <c r="N20" s="27">
        <f t="shared" si="1"/>
        <v>0</v>
      </c>
      <c r="O20" s="28">
        <f t="shared" si="2"/>
        <v>0.18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158</v>
      </c>
      <c r="E21" s="71"/>
      <c r="F21" s="71">
        <v>120</v>
      </c>
      <c r="G21" s="71">
        <v>30</v>
      </c>
      <c r="H21" s="71"/>
      <c r="I21" s="17">
        <f t="shared" si="0"/>
        <v>308</v>
      </c>
      <c r="J21" s="72"/>
      <c r="K21" s="71"/>
      <c r="L21" s="71">
        <v>163</v>
      </c>
      <c r="M21" s="71"/>
      <c r="N21" s="19">
        <f t="shared" si="1"/>
        <v>163</v>
      </c>
      <c r="O21" s="20">
        <f t="shared" si="2"/>
        <v>471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6.8</v>
      </c>
      <c r="E22" s="80"/>
      <c r="F22" s="80">
        <v>4.4000000000000004</v>
      </c>
      <c r="G22" s="80">
        <v>0.7</v>
      </c>
      <c r="H22" s="80"/>
      <c r="I22" s="29">
        <f t="shared" si="0"/>
        <v>11.899999999999999</v>
      </c>
      <c r="J22" s="81"/>
      <c r="K22" s="80"/>
      <c r="L22" s="80">
        <v>6.1</v>
      </c>
      <c r="M22" s="80"/>
      <c r="N22" s="30">
        <f t="shared" si="1"/>
        <v>6.1</v>
      </c>
      <c r="O22" s="31">
        <f t="shared" si="2"/>
        <v>18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2.2400000000000002</v>
      </c>
      <c r="E23" s="77"/>
      <c r="F23" s="77">
        <v>0.03</v>
      </c>
      <c r="G23" s="77">
        <v>0.71</v>
      </c>
      <c r="H23" s="77">
        <v>7.0000000000000007E-2</v>
      </c>
      <c r="I23" s="26">
        <f t="shared" si="0"/>
        <v>3.05</v>
      </c>
      <c r="J23" s="78"/>
      <c r="K23" s="77"/>
      <c r="L23" s="77"/>
      <c r="M23" s="77"/>
      <c r="N23" s="27">
        <f t="shared" si="1"/>
        <v>0</v>
      </c>
      <c r="O23" s="28">
        <f t="shared" si="2"/>
        <v>3.05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4612</v>
      </c>
      <c r="E24" s="71"/>
      <c r="F24" s="71">
        <v>5</v>
      </c>
      <c r="G24" s="71">
        <v>129</v>
      </c>
      <c r="H24" s="71">
        <v>6</v>
      </c>
      <c r="I24" s="17">
        <f t="shared" si="0"/>
        <v>4752</v>
      </c>
      <c r="J24" s="72"/>
      <c r="K24" s="71"/>
      <c r="L24" s="71">
        <v>64</v>
      </c>
      <c r="M24" s="71"/>
      <c r="N24" s="19">
        <f t="shared" si="1"/>
        <v>64</v>
      </c>
      <c r="O24" s="20">
        <f t="shared" si="2"/>
        <v>4816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148.1</v>
      </c>
      <c r="E25" s="80"/>
      <c r="F25" s="80">
        <v>0.1</v>
      </c>
      <c r="G25" s="80">
        <v>2.9</v>
      </c>
      <c r="H25" s="80">
        <v>0.3</v>
      </c>
      <c r="I25" s="29">
        <f t="shared" si="0"/>
        <v>151.4</v>
      </c>
      <c r="J25" s="81"/>
      <c r="K25" s="80"/>
      <c r="L25" s="80">
        <v>2</v>
      </c>
      <c r="M25" s="80"/>
      <c r="N25" s="30">
        <f t="shared" si="1"/>
        <v>2</v>
      </c>
      <c r="O25" s="31">
        <f t="shared" si="2"/>
        <v>153.4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4.1500000000000004</v>
      </c>
      <c r="E26" s="77"/>
      <c r="F26" s="77">
        <v>1.44</v>
      </c>
      <c r="G26" s="77">
        <v>0.28000000000000003</v>
      </c>
      <c r="H26" s="77">
        <v>11.87</v>
      </c>
      <c r="I26" s="26">
        <f t="shared" si="0"/>
        <v>17.739999999999998</v>
      </c>
      <c r="J26" s="78"/>
      <c r="K26" s="77"/>
      <c r="L26" s="77"/>
      <c r="M26" s="77"/>
      <c r="N26" s="27">
        <f t="shared" si="1"/>
        <v>0</v>
      </c>
      <c r="O26" s="28">
        <f t="shared" si="2"/>
        <v>17.739999999999998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10058</v>
      </c>
      <c r="E27" s="71"/>
      <c r="F27" s="71">
        <v>269</v>
      </c>
      <c r="G27" s="71">
        <v>59</v>
      </c>
      <c r="H27" s="71">
        <v>1312</v>
      </c>
      <c r="I27" s="17">
        <f t="shared" si="0"/>
        <v>11698</v>
      </c>
      <c r="J27" s="72"/>
      <c r="K27" s="71"/>
      <c r="L27" s="71"/>
      <c r="M27" s="71"/>
      <c r="N27" s="19">
        <f t="shared" si="1"/>
        <v>0</v>
      </c>
      <c r="O27" s="20">
        <f t="shared" si="2"/>
        <v>11698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262.89999999999998</v>
      </c>
      <c r="E28" s="80"/>
      <c r="F28" s="80">
        <v>5.3</v>
      </c>
      <c r="G28" s="80">
        <v>1.2</v>
      </c>
      <c r="H28" s="80">
        <v>48.4</v>
      </c>
      <c r="I28" s="29">
        <f t="shared" si="0"/>
        <v>317.79999999999995</v>
      </c>
      <c r="J28" s="81"/>
      <c r="K28" s="80"/>
      <c r="L28" s="80"/>
      <c r="M28" s="80"/>
      <c r="N28" s="30">
        <f t="shared" si="1"/>
        <v>0</v>
      </c>
      <c r="O28" s="31">
        <f t="shared" si="2"/>
        <v>317.79999999999995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0.11</v>
      </c>
      <c r="D29" s="77">
        <v>31.63</v>
      </c>
      <c r="E29" s="77"/>
      <c r="F29" s="77">
        <v>9.0299999999999994</v>
      </c>
      <c r="G29" s="77">
        <v>14.49</v>
      </c>
      <c r="H29" s="77">
        <v>32.049999999999997</v>
      </c>
      <c r="I29" s="26">
        <f t="shared" si="0"/>
        <v>87.31</v>
      </c>
      <c r="J29" s="78"/>
      <c r="K29" s="77"/>
      <c r="L29" s="77"/>
      <c r="M29" s="77"/>
      <c r="N29" s="27">
        <f t="shared" si="1"/>
        <v>0</v>
      </c>
      <c r="O29" s="28">
        <f t="shared" si="2"/>
        <v>87.31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31</v>
      </c>
      <c r="D30" s="71">
        <v>12361</v>
      </c>
      <c r="E30" s="71"/>
      <c r="F30" s="71">
        <v>1765</v>
      </c>
      <c r="G30" s="71">
        <v>3347</v>
      </c>
      <c r="H30" s="71">
        <v>3108</v>
      </c>
      <c r="I30" s="17">
        <f t="shared" si="0"/>
        <v>20612</v>
      </c>
      <c r="J30" s="72"/>
      <c r="K30" s="71"/>
      <c r="L30" s="71"/>
      <c r="M30" s="71"/>
      <c r="N30" s="19">
        <f t="shared" si="1"/>
        <v>0</v>
      </c>
      <c r="O30" s="20">
        <f t="shared" si="2"/>
        <v>20612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0.5</v>
      </c>
      <c r="D31" s="80">
        <v>261.89999999999998</v>
      </c>
      <c r="E31" s="80"/>
      <c r="F31" s="80">
        <v>27.1</v>
      </c>
      <c r="G31" s="80">
        <v>60.1</v>
      </c>
      <c r="H31" s="80">
        <v>99.8</v>
      </c>
      <c r="I31" s="29">
        <f t="shared" si="0"/>
        <v>449.40000000000003</v>
      </c>
      <c r="J31" s="81"/>
      <c r="K31" s="80"/>
      <c r="L31" s="80"/>
      <c r="M31" s="80"/>
      <c r="N31" s="30">
        <f t="shared" si="1"/>
        <v>0</v>
      </c>
      <c r="O31" s="31">
        <f t="shared" si="2"/>
        <v>449.40000000000003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</v>
      </c>
      <c r="D32" s="77">
        <v>44.39</v>
      </c>
      <c r="E32" s="77">
        <v>0.8</v>
      </c>
      <c r="F32" s="77">
        <v>70.44</v>
      </c>
      <c r="G32" s="77">
        <v>46.38</v>
      </c>
      <c r="H32" s="77">
        <v>10.38</v>
      </c>
      <c r="I32" s="26">
        <f t="shared" si="0"/>
        <v>173.39</v>
      </c>
      <c r="J32" s="78"/>
      <c r="K32" s="77"/>
      <c r="L32" s="77"/>
      <c r="M32" s="77">
        <v>0.38</v>
      </c>
      <c r="N32" s="27">
        <f t="shared" si="1"/>
        <v>0.38</v>
      </c>
      <c r="O32" s="28">
        <f t="shared" si="2"/>
        <v>173.76999999999998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283</v>
      </c>
      <c r="D33" s="71">
        <v>10327</v>
      </c>
      <c r="E33" s="71">
        <v>183</v>
      </c>
      <c r="F33" s="71">
        <v>14399</v>
      </c>
      <c r="G33" s="71">
        <v>10409</v>
      </c>
      <c r="H33" s="71">
        <v>995</v>
      </c>
      <c r="I33" s="17">
        <f t="shared" si="0"/>
        <v>36596</v>
      </c>
      <c r="J33" s="72"/>
      <c r="K33" s="71"/>
      <c r="L33" s="71"/>
      <c r="M33" s="71">
        <v>35</v>
      </c>
      <c r="N33" s="19">
        <f t="shared" si="1"/>
        <v>35</v>
      </c>
      <c r="O33" s="20">
        <f t="shared" si="2"/>
        <v>36631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4</v>
      </c>
      <c r="D34" s="80">
        <v>185.6</v>
      </c>
      <c r="E34" s="80">
        <v>3.4</v>
      </c>
      <c r="F34" s="80">
        <v>189.4</v>
      </c>
      <c r="G34" s="80">
        <v>158.5</v>
      </c>
      <c r="H34" s="80">
        <v>28.2</v>
      </c>
      <c r="I34" s="29">
        <f t="shared" si="0"/>
        <v>569.1</v>
      </c>
      <c r="J34" s="81"/>
      <c r="K34" s="80"/>
      <c r="L34" s="80"/>
      <c r="M34" s="80">
        <v>0.9</v>
      </c>
      <c r="N34" s="30">
        <f t="shared" si="1"/>
        <v>0.9</v>
      </c>
      <c r="O34" s="31">
        <f t="shared" si="2"/>
        <v>570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1.48</v>
      </c>
      <c r="D35" s="77">
        <v>16.39</v>
      </c>
      <c r="E35" s="77">
        <v>0.61</v>
      </c>
      <c r="F35" s="77">
        <v>126.57</v>
      </c>
      <c r="G35" s="77">
        <v>174.86</v>
      </c>
      <c r="H35" s="77">
        <v>14.46</v>
      </c>
      <c r="I35" s="26">
        <f t="shared" si="0"/>
        <v>334.36999999999995</v>
      </c>
      <c r="J35" s="78"/>
      <c r="K35" s="77"/>
      <c r="L35" s="77"/>
      <c r="M35" s="77">
        <v>1.82</v>
      </c>
      <c r="N35" s="27">
        <f t="shared" si="1"/>
        <v>1.82</v>
      </c>
      <c r="O35" s="28">
        <f t="shared" si="2"/>
        <v>336.18999999999994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436</v>
      </c>
      <c r="D36" s="71">
        <v>4773</v>
      </c>
      <c r="E36" s="71">
        <v>156</v>
      </c>
      <c r="F36" s="71">
        <v>27400</v>
      </c>
      <c r="G36" s="71">
        <v>44387</v>
      </c>
      <c r="H36" s="71">
        <v>2083</v>
      </c>
      <c r="I36" s="17">
        <f t="shared" si="0"/>
        <v>79235</v>
      </c>
      <c r="J36" s="72"/>
      <c r="K36" s="71"/>
      <c r="L36" s="71"/>
      <c r="M36" s="71">
        <v>139</v>
      </c>
      <c r="N36" s="19">
        <f t="shared" si="1"/>
        <v>139</v>
      </c>
      <c r="O36" s="20">
        <f t="shared" si="2"/>
        <v>79374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5.6</v>
      </c>
      <c r="D37" s="80">
        <v>77.8</v>
      </c>
      <c r="E37" s="80">
        <v>2.5</v>
      </c>
      <c r="F37" s="80">
        <v>304.60000000000002</v>
      </c>
      <c r="G37" s="80">
        <v>618.20000000000005</v>
      </c>
      <c r="H37" s="80">
        <v>42.9</v>
      </c>
      <c r="I37" s="29">
        <f t="shared" ref="I37:I50" si="3">SUM(C37:H37)</f>
        <v>1051.6000000000001</v>
      </c>
      <c r="J37" s="81"/>
      <c r="K37" s="80"/>
      <c r="L37" s="80"/>
      <c r="M37" s="80">
        <v>2.4</v>
      </c>
      <c r="N37" s="30">
        <f t="shared" si="1"/>
        <v>2.4</v>
      </c>
      <c r="O37" s="31">
        <f t="shared" si="2"/>
        <v>1054.0000000000002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1.37</v>
      </c>
      <c r="D38" s="77">
        <v>13.45</v>
      </c>
      <c r="E38" s="77">
        <v>0.08</v>
      </c>
      <c r="F38" s="77">
        <v>165.56</v>
      </c>
      <c r="G38" s="77">
        <v>445.15</v>
      </c>
      <c r="H38" s="77">
        <v>26.58</v>
      </c>
      <c r="I38" s="26">
        <f t="shared" si="3"/>
        <v>652.19000000000005</v>
      </c>
      <c r="J38" s="78"/>
      <c r="K38" s="77"/>
      <c r="L38" s="77"/>
      <c r="M38" s="77">
        <v>0.04</v>
      </c>
      <c r="N38" s="27">
        <f t="shared" si="1"/>
        <v>0.04</v>
      </c>
      <c r="O38" s="28">
        <f t="shared" si="2"/>
        <v>652.23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406</v>
      </c>
      <c r="D39" s="71">
        <v>3530</v>
      </c>
      <c r="E39" s="71">
        <v>22</v>
      </c>
      <c r="F39" s="71">
        <v>37618</v>
      </c>
      <c r="G39" s="71">
        <v>123138</v>
      </c>
      <c r="H39" s="71">
        <v>4217</v>
      </c>
      <c r="I39" s="17">
        <f t="shared" si="3"/>
        <v>168931</v>
      </c>
      <c r="J39" s="72"/>
      <c r="K39" s="71"/>
      <c r="L39" s="71"/>
      <c r="M39" s="71">
        <v>4</v>
      </c>
      <c r="N39" s="19">
        <f t="shared" si="1"/>
        <v>4</v>
      </c>
      <c r="O39" s="20">
        <f t="shared" si="2"/>
        <v>168935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4.7</v>
      </c>
      <c r="D40" s="80">
        <v>49.7</v>
      </c>
      <c r="E40" s="80">
        <v>0.2</v>
      </c>
      <c r="F40" s="80">
        <v>343.3</v>
      </c>
      <c r="G40" s="80">
        <v>1587</v>
      </c>
      <c r="H40" s="80">
        <v>81</v>
      </c>
      <c r="I40" s="29">
        <f t="shared" si="3"/>
        <v>2065.9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2066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2.44</v>
      </c>
      <c r="D41" s="77">
        <v>13.66</v>
      </c>
      <c r="E41" s="77">
        <v>7.71</v>
      </c>
      <c r="F41" s="77">
        <v>105.04</v>
      </c>
      <c r="G41" s="77">
        <v>1045.6300000000001</v>
      </c>
      <c r="H41" s="77">
        <v>19.57</v>
      </c>
      <c r="I41" s="26">
        <f t="shared" si="3"/>
        <v>1194.05</v>
      </c>
      <c r="J41" s="78"/>
      <c r="K41" s="77"/>
      <c r="L41" s="77"/>
      <c r="M41" s="77">
        <v>0.15</v>
      </c>
      <c r="N41" s="27">
        <f t="shared" si="1"/>
        <v>0.15</v>
      </c>
      <c r="O41" s="28">
        <f t="shared" si="2"/>
        <v>1194.2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887</v>
      </c>
      <c r="D42" s="71">
        <v>3671</v>
      </c>
      <c r="E42" s="71">
        <v>2194</v>
      </c>
      <c r="F42" s="71">
        <v>23754</v>
      </c>
      <c r="G42" s="71">
        <v>274761</v>
      </c>
      <c r="H42" s="71">
        <v>3638</v>
      </c>
      <c r="I42" s="17">
        <f t="shared" si="3"/>
        <v>308905</v>
      </c>
      <c r="J42" s="72"/>
      <c r="K42" s="71"/>
      <c r="L42" s="71"/>
      <c r="M42" s="71">
        <v>14</v>
      </c>
      <c r="N42" s="19">
        <f t="shared" si="1"/>
        <v>14</v>
      </c>
      <c r="O42" s="20">
        <f t="shared" si="2"/>
        <v>308919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10.5</v>
      </c>
      <c r="D43" s="80">
        <v>50.5</v>
      </c>
      <c r="E43" s="80">
        <v>26.9</v>
      </c>
      <c r="F43" s="80">
        <v>214.1</v>
      </c>
      <c r="G43" s="80">
        <v>3371</v>
      </c>
      <c r="H43" s="80">
        <v>69.8</v>
      </c>
      <c r="I43" s="29">
        <f t="shared" si="3"/>
        <v>3742.8</v>
      </c>
      <c r="J43" s="81"/>
      <c r="K43" s="80"/>
      <c r="L43" s="80"/>
      <c r="M43" s="80">
        <v>0.2</v>
      </c>
      <c r="N43" s="30">
        <f t="shared" si="1"/>
        <v>0.2</v>
      </c>
      <c r="O43" s="31">
        <f t="shared" si="2"/>
        <v>3743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2.75</v>
      </c>
      <c r="D44" s="77">
        <v>23.87</v>
      </c>
      <c r="E44" s="77">
        <v>3.36</v>
      </c>
      <c r="F44" s="77">
        <v>27.85</v>
      </c>
      <c r="G44" s="77">
        <v>799.82</v>
      </c>
      <c r="H44" s="77">
        <v>0.49</v>
      </c>
      <c r="I44" s="26">
        <f t="shared" si="3"/>
        <v>858.1400000000001</v>
      </c>
      <c r="J44" s="78"/>
      <c r="K44" s="77"/>
      <c r="L44" s="77"/>
      <c r="M44" s="77"/>
      <c r="N44" s="27">
        <f t="shared" si="1"/>
        <v>0</v>
      </c>
      <c r="O44" s="28">
        <f t="shared" si="2"/>
        <v>858.1400000000001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981</v>
      </c>
      <c r="D45" s="71">
        <v>5398</v>
      </c>
      <c r="E45" s="71">
        <v>976</v>
      </c>
      <c r="F45" s="71">
        <v>6785</v>
      </c>
      <c r="G45" s="71">
        <v>232281</v>
      </c>
      <c r="H45" s="71">
        <v>92</v>
      </c>
      <c r="I45" s="17">
        <f t="shared" si="3"/>
        <v>246513</v>
      </c>
      <c r="J45" s="72"/>
      <c r="K45" s="71"/>
      <c r="L45" s="71"/>
      <c r="M45" s="71"/>
      <c r="N45" s="19">
        <f t="shared" si="1"/>
        <v>0</v>
      </c>
      <c r="O45" s="20">
        <f t="shared" si="2"/>
        <v>246513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9.8000000000000007</v>
      </c>
      <c r="D46" s="80">
        <v>61.2</v>
      </c>
      <c r="E46" s="80">
        <v>11.4</v>
      </c>
      <c r="F46" s="80">
        <v>54</v>
      </c>
      <c r="G46" s="80">
        <v>2461</v>
      </c>
      <c r="H46" s="80">
        <v>1.4</v>
      </c>
      <c r="I46" s="29">
        <f t="shared" si="3"/>
        <v>2598.8000000000002</v>
      </c>
      <c r="J46" s="81"/>
      <c r="K46" s="80"/>
      <c r="L46" s="80"/>
      <c r="M46" s="80"/>
      <c r="N46" s="30">
        <f t="shared" si="1"/>
        <v>0</v>
      </c>
      <c r="O46" s="31">
        <f t="shared" si="2"/>
        <v>2598.8000000000002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8.4700000000000006</v>
      </c>
      <c r="D47" s="77">
        <v>136.16999999999999</v>
      </c>
      <c r="E47" s="77">
        <v>41.19</v>
      </c>
      <c r="F47" s="77">
        <v>46.28</v>
      </c>
      <c r="G47" s="77">
        <v>537.71</v>
      </c>
      <c r="H47" s="77">
        <v>0.94</v>
      </c>
      <c r="I47" s="26">
        <f t="shared" si="3"/>
        <v>770.7600000000001</v>
      </c>
      <c r="J47" s="78"/>
      <c r="K47" s="77"/>
      <c r="L47" s="77"/>
      <c r="M47" s="77">
        <v>2.31</v>
      </c>
      <c r="N47" s="27">
        <f t="shared" si="1"/>
        <v>2.31</v>
      </c>
      <c r="O47" s="28">
        <f t="shared" si="2"/>
        <v>773.07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3152</v>
      </c>
      <c r="D48" s="71">
        <v>41076</v>
      </c>
      <c r="E48" s="71">
        <v>11934</v>
      </c>
      <c r="F48" s="71">
        <v>12604</v>
      </c>
      <c r="G48" s="71">
        <v>157580</v>
      </c>
      <c r="H48" s="71">
        <v>135</v>
      </c>
      <c r="I48" s="17">
        <f t="shared" si="3"/>
        <v>226481</v>
      </c>
      <c r="J48" s="72"/>
      <c r="K48" s="71"/>
      <c r="L48" s="71"/>
      <c r="M48" s="71">
        <v>261</v>
      </c>
      <c r="N48" s="19">
        <f t="shared" si="1"/>
        <v>261</v>
      </c>
      <c r="O48" s="20">
        <f t="shared" si="2"/>
        <v>226742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13.2</v>
      </c>
      <c r="D49" s="80">
        <v>129.4</v>
      </c>
      <c r="E49" s="80">
        <v>20.6</v>
      </c>
      <c r="F49" s="80">
        <v>40</v>
      </c>
      <c r="G49" s="80">
        <v>887.4</v>
      </c>
      <c r="H49" s="80">
        <v>2</v>
      </c>
      <c r="I49" s="29">
        <f t="shared" si="3"/>
        <v>1092.5999999999999</v>
      </c>
      <c r="J49" s="81"/>
      <c r="K49" s="80"/>
      <c r="L49" s="80"/>
      <c r="M49" s="80">
        <v>0.7</v>
      </c>
      <c r="N49" s="30">
        <f t="shared" si="1"/>
        <v>0.7</v>
      </c>
      <c r="O49" s="31">
        <f t="shared" si="2"/>
        <v>1093.3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17.62</v>
      </c>
      <c r="D50" s="68">
        <v>285.95</v>
      </c>
      <c r="E50" s="68">
        <v>53.75</v>
      </c>
      <c r="F50" s="68">
        <v>552.24</v>
      </c>
      <c r="G50" s="68">
        <v>3065.21</v>
      </c>
      <c r="H50" s="68">
        <v>116.34</v>
      </c>
      <c r="I50" s="11">
        <f t="shared" si="3"/>
        <v>4091.11</v>
      </c>
      <c r="J50" s="69"/>
      <c r="K50" s="68"/>
      <c r="L50" s="68"/>
      <c r="M50" s="68">
        <v>4.8</v>
      </c>
      <c r="N50" s="13">
        <f t="shared" si="1"/>
        <v>4.8</v>
      </c>
      <c r="O50" s="14">
        <f t="shared" si="2"/>
        <v>4095.9100000000003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6176</v>
      </c>
      <c r="D51" s="71">
        <v>95806</v>
      </c>
      <c r="E51" s="71">
        <v>15465</v>
      </c>
      <c r="F51" s="71">
        <v>124719</v>
      </c>
      <c r="G51" s="71">
        <v>846300</v>
      </c>
      <c r="H51" s="71">
        <v>15580</v>
      </c>
      <c r="I51" s="17">
        <f t="shared" ref="I51:I58" si="4">SUM(C51:H51)</f>
        <v>1104046</v>
      </c>
      <c r="J51" s="72"/>
      <c r="K51" s="71"/>
      <c r="L51" s="71">
        <v>293</v>
      </c>
      <c r="M51" s="71">
        <v>524</v>
      </c>
      <c r="N51" s="19">
        <f t="shared" si="1"/>
        <v>817</v>
      </c>
      <c r="O51" s="20">
        <f>SUM(N51,I51)</f>
        <v>1104863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48.3</v>
      </c>
      <c r="D52" s="80">
        <v>1227.0999999999999</v>
      </c>
      <c r="E52" s="80">
        <v>65</v>
      </c>
      <c r="F52" s="80">
        <v>1182.3</v>
      </c>
      <c r="G52" s="80">
        <v>9156.2000000000007</v>
      </c>
      <c r="H52" s="80">
        <v>373.5</v>
      </c>
      <c r="I52" s="29">
        <f t="shared" si="4"/>
        <v>12052.400000000001</v>
      </c>
      <c r="J52" s="81"/>
      <c r="K52" s="80"/>
      <c r="L52" s="80">
        <v>11.3</v>
      </c>
      <c r="M52" s="80">
        <v>8</v>
      </c>
      <c r="N52" s="30">
        <f t="shared" si="1"/>
        <v>19.3</v>
      </c>
      <c r="O52" s="31">
        <f t="shared" si="2"/>
        <v>12071.7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17.62</v>
      </c>
      <c r="D53" s="77">
        <v>254.54</v>
      </c>
      <c r="E53" s="77">
        <v>53.75</v>
      </c>
      <c r="F53" s="77">
        <v>551.97</v>
      </c>
      <c r="G53" s="77">
        <v>3064.32</v>
      </c>
      <c r="H53" s="77">
        <v>25.08</v>
      </c>
      <c r="I53" s="26">
        <f t="shared" si="4"/>
        <v>3967.28</v>
      </c>
      <c r="J53" s="78"/>
      <c r="K53" s="77"/>
      <c r="L53" s="77"/>
      <c r="M53" s="77">
        <v>4.7</v>
      </c>
      <c r="N53" s="27">
        <f t="shared" si="1"/>
        <v>4.7</v>
      </c>
      <c r="O53" s="28">
        <f t="shared" si="2"/>
        <v>3971.98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6176</v>
      </c>
      <c r="D54" s="71">
        <v>71218</v>
      </c>
      <c r="E54" s="71">
        <v>15465</v>
      </c>
      <c r="F54" s="71">
        <v>124551</v>
      </c>
      <c r="G54" s="71">
        <v>845962</v>
      </c>
      <c r="H54" s="71">
        <v>4529</v>
      </c>
      <c r="I54" s="17">
        <f t="shared" si="4"/>
        <v>1067901</v>
      </c>
      <c r="J54" s="72"/>
      <c r="K54" s="71"/>
      <c r="L54" s="71">
        <v>293</v>
      </c>
      <c r="M54" s="71">
        <v>521</v>
      </c>
      <c r="N54" s="19">
        <f t="shared" si="1"/>
        <v>814</v>
      </c>
      <c r="O54" s="20">
        <f t="shared" si="2"/>
        <v>1068715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48.3</v>
      </c>
      <c r="D55" s="74">
        <v>606.4</v>
      </c>
      <c r="E55" s="74">
        <v>65</v>
      </c>
      <c r="F55" s="74">
        <v>1177</v>
      </c>
      <c r="G55" s="74">
        <v>9144.4</v>
      </c>
      <c r="H55" s="74">
        <v>86</v>
      </c>
      <c r="I55" s="23">
        <f t="shared" si="4"/>
        <v>11127.099999999999</v>
      </c>
      <c r="J55" s="75"/>
      <c r="K55" s="74"/>
      <c r="L55" s="74">
        <v>11.3</v>
      </c>
      <c r="M55" s="74">
        <v>7.8</v>
      </c>
      <c r="N55" s="23">
        <f t="shared" si="1"/>
        <v>19.100000000000001</v>
      </c>
      <c r="O55" s="25">
        <f t="shared" si="2"/>
        <v>11146.199999999999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17.62</v>
      </c>
      <c r="D56" s="10">
        <f t="shared" si="5"/>
        <v>286.33999999999997</v>
      </c>
      <c r="E56" s="10">
        <f t="shared" si="5"/>
        <v>53.75</v>
      </c>
      <c r="F56" s="10">
        <f t="shared" si="5"/>
        <v>555.44000000000005</v>
      </c>
      <c r="G56" s="10">
        <f t="shared" si="5"/>
        <v>3075.75</v>
      </c>
      <c r="H56" s="10">
        <f t="shared" si="5"/>
        <v>116.40999999999998</v>
      </c>
      <c r="I56" s="34">
        <f>SUM(C56:H56)</f>
        <v>4105.3100000000004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4.8</v>
      </c>
      <c r="N56" s="12">
        <f t="shared" si="1"/>
        <v>4.8</v>
      </c>
      <c r="O56" s="14">
        <f t="shared" si="2"/>
        <v>4110.1100000000006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6176</v>
      </c>
      <c r="D57" s="36">
        <f t="shared" si="5"/>
        <v>96345</v>
      </c>
      <c r="E57" s="36">
        <f t="shared" si="5"/>
        <v>15465</v>
      </c>
      <c r="F57" s="36">
        <f t="shared" si="5"/>
        <v>127097</v>
      </c>
      <c r="G57" s="36">
        <f t="shared" si="5"/>
        <v>846300</v>
      </c>
      <c r="H57" s="36">
        <f t="shared" si="5"/>
        <v>15586</v>
      </c>
      <c r="I57" s="37">
        <f t="shared" si="4"/>
        <v>1106969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293</v>
      </c>
      <c r="M57" s="36">
        <f t="shared" si="6"/>
        <v>524</v>
      </c>
      <c r="N57" s="38">
        <f t="shared" si="1"/>
        <v>817</v>
      </c>
      <c r="O57" s="20">
        <f t="shared" si="2"/>
        <v>1107786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48.3</v>
      </c>
      <c r="D58" s="41">
        <f t="shared" si="5"/>
        <v>1256.2</v>
      </c>
      <c r="E58" s="41">
        <f t="shared" si="5"/>
        <v>65</v>
      </c>
      <c r="F58" s="41">
        <f t="shared" si="5"/>
        <v>1301.8999999999999</v>
      </c>
      <c r="G58" s="41">
        <f t="shared" si="5"/>
        <v>9156.1999999999989</v>
      </c>
      <c r="H58" s="41">
        <f t="shared" si="5"/>
        <v>373.8</v>
      </c>
      <c r="I58" s="42">
        <f t="shared" si="4"/>
        <v>12201.399999999998</v>
      </c>
      <c r="J58" s="40">
        <f t="shared" si="6"/>
        <v>0</v>
      </c>
      <c r="K58" s="41">
        <f t="shared" si="6"/>
        <v>0</v>
      </c>
      <c r="L58" s="41">
        <f t="shared" si="6"/>
        <v>11.3</v>
      </c>
      <c r="M58" s="41">
        <f t="shared" si="6"/>
        <v>8</v>
      </c>
      <c r="N58" s="43">
        <f t="shared" si="1"/>
        <v>19.3</v>
      </c>
      <c r="O58" s="44">
        <f t="shared" si="2"/>
        <v>12220.699999999997</v>
      </c>
      <c r="P58" s="45">
        <f>SUM(O56,P53,P54,P57)</f>
        <v>4110.1100000000006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0.39</v>
      </c>
      <c r="E63" s="68"/>
      <c r="F63" s="68">
        <v>2.17</v>
      </c>
      <c r="G63" s="68">
        <v>2.04</v>
      </c>
      <c r="H63" s="68"/>
      <c r="I63" s="11">
        <f>SUM(C63:H63)</f>
        <v>4.5999999999999996</v>
      </c>
      <c r="J63" s="69"/>
      <c r="K63" s="68"/>
      <c r="L63" s="68"/>
      <c r="M63" s="68"/>
      <c r="N63" s="13">
        <f>SUM(J63:M63)</f>
        <v>0</v>
      </c>
      <c r="O63" s="14">
        <f>SUM(N63,I63)</f>
        <v>4.5999999999999996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77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8.5</v>
      </c>
      <c r="H66" s="77"/>
      <c r="I66" s="26">
        <f t="shared" si="7"/>
        <v>8.5</v>
      </c>
      <c r="J66" s="78"/>
      <c r="K66" s="77"/>
      <c r="L66" s="77"/>
      <c r="M66" s="77"/>
      <c r="N66" s="27">
        <f t="shared" si="8"/>
        <v>0</v>
      </c>
      <c r="O66" s="28">
        <f t="shared" si="9"/>
        <v>8.5</v>
      </c>
      <c r="P66" s="21" t="s">
        <v>25</v>
      </c>
      <c r="Q66" s="134" t="s">
        <v>171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</v>
      </c>
      <c r="N72" s="27">
        <f t="shared" si="8"/>
        <v>0.1</v>
      </c>
      <c r="O72" s="28">
        <f t="shared" si="9"/>
        <v>0.1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1.03</v>
      </c>
      <c r="G75" s="77"/>
      <c r="H75" s="77"/>
      <c r="I75" s="26">
        <f t="shared" si="7"/>
        <v>1.03</v>
      </c>
      <c r="J75" s="78"/>
      <c r="K75" s="77"/>
      <c r="L75" s="77"/>
      <c r="M75" s="77"/>
      <c r="N75" s="27">
        <f t="shared" si="8"/>
        <v>0</v>
      </c>
      <c r="O75" s="28">
        <f t="shared" si="9"/>
        <v>1.03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381</v>
      </c>
      <c r="E76" s="71"/>
      <c r="F76" s="71">
        <v>2378</v>
      </c>
      <c r="G76" s="71">
        <v>179</v>
      </c>
      <c r="H76" s="71"/>
      <c r="I76" s="17">
        <f t="shared" si="7"/>
        <v>2938</v>
      </c>
      <c r="J76" s="72"/>
      <c r="K76" s="71"/>
      <c r="L76" s="71">
        <v>66</v>
      </c>
      <c r="M76" s="71">
        <v>68</v>
      </c>
      <c r="N76" s="19">
        <f t="shared" si="8"/>
        <v>134</v>
      </c>
      <c r="O76" s="20">
        <f t="shared" si="9"/>
        <v>3072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22.3</v>
      </c>
      <c r="E77" s="80"/>
      <c r="F77" s="80">
        <v>119.6</v>
      </c>
      <c r="G77" s="80">
        <v>8.1999999999999993</v>
      </c>
      <c r="H77" s="80"/>
      <c r="I77" s="29">
        <f t="shared" si="7"/>
        <v>150.1</v>
      </c>
      <c r="J77" s="81"/>
      <c r="K77" s="80"/>
      <c r="L77" s="80">
        <v>3.2</v>
      </c>
      <c r="M77" s="80">
        <v>3.5</v>
      </c>
      <c r="N77" s="30">
        <f t="shared" si="8"/>
        <v>6.7</v>
      </c>
      <c r="O77" s="31">
        <f t="shared" si="9"/>
        <v>156.79999999999998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>
        <v>0.18</v>
      </c>
      <c r="H78" s="77"/>
      <c r="I78" s="26">
        <f t="shared" si="7"/>
        <v>0.18</v>
      </c>
      <c r="J78" s="78"/>
      <c r="K78" s="77"/>
      <c r="L78" s="77"/>
      <c r="M78" s="77"/>
      <c r="N78" s="27">
        <f t="shared" si="8"/>
        <v>0</v>
      </c>
      <c r="O78" s="28">
        <f t="shared" si="9"/>
        <v>0.18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158</v>
      </c>
      <c r="E79" s="71"/>
      <c r="F79" s="71">
        <v>120</v>
      </c>
      <c r="G79" s="71">
        <v>30</v>
      </c>
      <c r="H79" s="71"/>
      <c r="I79" s="17">
        <f t="shared" si="7"/>
        <v>308</v>
      </c>
      <c r="J79" s="72"/>
      <c r="K79" s="71"/>
      <c r="L79" s="71">
        <v>163</v>
      </c>
      <c r="M79" s="71"/>
      <c r="N79" s="19">
        <f t="shared" si="8"/>
        <v>163</v>
      </c>
      <c r="O79" s="20">
        <f t="shared" si="9"/>
        <v>471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6.8</v>
      </c>
      <c r="E80" s="80"/>
      <c r="F80" s="80">
        <v>4.4000000000000004</v>
      </c>
      <c r="G80" s="80">
        <v>0.7</v>
      </c>
      <c r="H80" s="80"/>
      <c r="I80" s="29">
        <f t="shared" si="7"/>
        <v>11.899999999999999</v>
      </c>
      <c r="J80" s="81"/>
      <c r="K80" s="80"/>
      <c r="L80" s="80">
        <v>6.1</v>
      </c>
      <c r="M80" s="80"/>
      <c r="N80" s="30">
        <f t="shared" si="8"/>
        <v>6.1</v>
      </c>
      <c r="O80" s="31">
        <f t="shared" si="9"/>
        <v>18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2.2400000000000002</v>
      </c>
      <c r="E81" s="77"/>
      <c r="F81" s="77">
        <v>0.03</v>
      </c>
      <c r="G81" s="77">
        <v>0.71</v>
      </c>
      <c r="H81" s="77">
        <v>7.0000000000000007E-2</v>
      </c>
      <c r="I81" s="26">
        <f t="shared" si="7"/>
        <v>3.05</v>
      </c>
      <c r="J81" s="78"/>
      <c r="K81" s="77"/>
      <c r="L81" s="77"/>
      <c r="M81" s="77"/>
      <c r="N81" s="27">
        <f t="shared" si="8"/>
        <v>0</v>
      </c>
      <c r="O81" s="28">
        <f t="shared" si="9"/>
        <v>3.05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4612</v>
      </c>
      <c r="E82" s="71"/>
      <c r="F82" s="71">
        <v>5</v>
      </c>
      <c r="G82" s="71">
        <v>129</v>
      </c>
      <c r="H82" s="71">
        <v>6</v>
      </c>
      <c r="I82" s="17">
        <f t="shared" si="7"/>
        <v>4752</v>
      </c>
      <c r="J82" s="72"/>
      <c r="K82" s="71"/>
      <c r="L82" s="71">
        <v>64</v>
      </c>
      <c r="M82" s="71"/>
      <c r="N82" s="19">
        <f t="shared" si="8"/>
        <v>64</v>
      </c>
      <c r="O82" s="20">
        <f t="shared" si="9"/>
        <v>4816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148.1</v>
      </c>
      <c r="E83" s="80"/>
      <c r="F83" s="80">
        <v>0.1</v>
      </c>
      <c r="G83" s="80">
        <v>2.9</v>
      </c>
      <c r="H83" s="80">
        <v>0.3</v>
      </c>
      <c r="I83" s="29">
        <f t="shared" si="7"/>
        <v>151.4</v>
      </c>
      <c r="J83" s="81"/>
      <c r="K83" s="80"/>
      <c r="L83" s="80">
        <v>2</v>
      </c>
      <c r="M83" s="80"/>
      <c r="N83" s="30">
        <f t="shared" si="8"/>
        <v>2</v>
      </c>
      <c r="O83" s="31">
        <f t="shared" si="9"/>
        <v>153.4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4.1500000000000004</v>
      </c>
      <c r="E84" s="77"/>
      <c r="F84" s="77">
        <v>1.44</v>
      </c>
      <c r="G84" s="77">
        <v>0.28000000000000003</v>
      </c>
      <c r="H84" s="77">
        <v>11.87</v>
      </c>
      <c r="I84" s="26">
        <f t="shared" si="7"/>
        <v>17.739999999999998</v>
      </c>
      <c r="J84" s="78"/>
      <c r="K84" s="77"/>
      <c r="L84" s="77"/>
      <c r="M84" s="77"/>
      <c r="N84" s="27">
        <f t="shared" si="8"/>
        <v>0</v>
      </c>
      <c r="O84" s="28">
        <f t="shared" si="9"/>
        <v>17.739999999999998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10058</v>
      </c>
      <c r="E85" s="71"/>
      <c r="F85" s="71">
        <v>269</v>
      </c>
      <c r="G85" s="71">
        <v>59</v>
      </c>
      <c r="H85" s="71">
        <v>1312</v>
      </c>
      <c r="I85" s="17">
        <f t="shared" si="7"/>
        <v>11698</v>
      </c>
      <c r="J85" s="72"/>
      <c r="K85" s="71"/>
      <c r="L85" s="71"/>
      <c r="M85" s="71"/>
      <c r="N85" s="19">
        <f t="shared" si="8"/>
        <v>0</v>
      </c>
      <c r="O85" s="20">
        <f t="shared" si="9"/>
        <v>11698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262.89999999999998</v>
      </c>
      <c r="E86" s="80"/>
      <c r="F86" s="80">
        <v>5.3</v>
      </c>
      <c r="G86" s="80">
        <v>1.2</v>
      </c>
      <c r="H86" s="80">
        <v>48.4</v>
      </c>
      <c r="I86" s="29">
        <f t="shared" si="7"/>
        <v>317.79999999999995</v>
      </c>
      <c r="J86" s="81"/>
      <c r="K86" s="80"/>
      <c r="L86" s="80"/>
      <c r="M86" s="80"/>
      <c r="N86" s="30">
        <f t="shared" si="8"/>
        <v>0</v>
      </c>
      <c r="O86" s="31">
        <f t="shared" si="9"/>
        <v>317.79999999999995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0.11</v>
      </c>
      <c r="D87" s="77">
        <v>31.63</v>
      </c>
      <c r="E87" s="77"/>
      <c r="F87" s="77">
        <v>9.0299999999999994</v>
      </c>
      <c r="G87" s="77">
        <v>14.49</v>
      </c>
      <c r="H87" s="77">
        <v>32.049999999999997</v>
      </c>
      <c r="I87" s="26">
        <f t="shared" si="7"/>
        <v>87.31</v>
      </c>
      <c r="J87" s="78"/>
      <c r="K87" s="77"/>
      <c r="L87" s="77"/>
      <c r="M87" s="77"/>
      <c r="N87" s="27">
        <f t="shared" si="8"/>
        <v>0</v>
      </c>
      <c r="O87" s="28">
        <f t="shared" si="9"/>
        <v>87.31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31</v>
      </c>
      <c r="D88" s="71">
        <v>12361</v>
      </c>
      <c r="E88" s="71"/>
      <c r="F88" s="71">
        <v>1765</v>
      </c>
      <c r="G88" s="71">
        <v>3347</v>
      </c>
      <c r="H88" s="71">
        <v>3108</v>
      </c>
      <c r="I88" s="17">
        <f t="shared" si="7"/>
        <v>20612</v>
      </c>
      <c r="J88" s="72"/>
      <c r="K88" s="71"/>
      <c r="L88" s="71"/>
      <c r="M88" s="71"/>
      <c r="N88" s="19">
        <f t="shared" si="8"/>
        <v>0</v>
      </c>
      <c r="O88" s="20">
        <f t="shared" si="9"/>
        <v>20612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0.5</v>
      </c>
      <c r="D89" s="80">
        <v>261.89999999999998</v>
      </c>
      <c r="E89" s="80"/>
      <c r="F89" s="80">
        <v>27.1</v>
      </c>
      <c r="G89" s="80">
        <v>60.1</v>
      </c>
      <c r="H89" s="80">
        <v>99.8</v>
      </c>
      <c r="I89" s="29">
        <f t="shared" si="7"/>
        <v>449.40000000000003</v>
      </c>
      <c r="J89" s="81"/>
      <c r="K89" s="80"/>
      <c r="L89" s="80"/>
      <c r="M89" s="80"/>
      <c r="N89" s="30">
        <f t="shared" si="8"/>
        <v>0</v>
      </c>
      <c r="O89" s="31">
        <f t="shared" si="9"/>
        <v>449.40000000000003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</v>
      </c>
      <c r="D90" s="77">
        <v>44.39</v>
      </c>
      <c r="E90" s="77">
        <v>0.8</v>
      </c>
      <c r="F90" s="77">
        <v>70.44</v>
      </c>
      <c r="G90" s="77">
        <v>46.38</v>
      </c>
      <c r="H90" s="77">
        <v>10.38</v>
      </c>
      <c r="I90" s="26">
        <f t="shared" si="7"/>
        <v>173.39</v>
      </c>
      <c r="J90" s="78"/>
      <c r="K90" s="77"/>
      <c r="L90" s="77"/>
      <c r="M90" s="77">
        <v>0.38</v>
      </c>
      <c r="N90" s="27">
        <f t="shared" si="8"/>
        <v>0.38</v>
      </c>
      <c r="O90" s="28">
        <f t="shared" si="9"/>
        <v>173.76999999999998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283</v>
      </c>
      <c r="D91" s="71">
        <v>10327</v>
      </c>
      <c r="E91" s="71">
        <v>183</v>
      </c>
      <c r="F91" s="71">
        <v>14399</v>
      </c>
      <c r="G91" s="71">
        <v>10409</v>
      </c>
      <c r="H91" s="71">
        <v>995</v>
      </c>
      <c r="I91" s="17">
        <f t="shared" si="7"/>
        <v>36596</v>
      </c>
      <c r="J91" s="72"/>
      <c r="K91" s="71"/>
      <c r="L91" s="71"/>
      <c r="M91" s="71">
        <v>35</v>
      </c>
      <c r="N91" s="19">
        <f t="shared" si="8"/>
        <v>35</v>
      </c>
      <c r="O91" s="20">
        <f t="shared" si="9"/>
        <v>36631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4</v>
      </c>
      <c r="D92" s="80">
        <v>185.6</v>
      </c>
      <c r="E92" s="80">
        <v>3.4</v>
      </c>
      <c r="F92" s="80">
        <v>189.4</v>
      </c>
      <c r="G92" s="80">
        <v>158.5</v>
      </c>
      <c r="H92" s="80">
        <v>28.2</v>
      </c>
      <c r="I92" s="29">
        <f t="shared" si="7"/>
        <v>569.1</v>
      </c>
      <c r="J92" s="81"/>
      <c r="K92" s="80"/>
      <c r="L92" s="80"/>
      <c r="M92" s="80">
        <v>0.9</v>
      </c>
      <c r="N92" s="30">
        <f t="shared" si="8"/>
        <v>0.9</v>
      </c>
      <c r="O92" s="31">
        <f t="shared" si="9"/>
        <v>570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1.48</v>
      </c>
      <c r="D93" s="77">
        <v>16.39</v>
      </c>
      <c r="E93" s="77">
        <v>0.61</v>
      </c>
      <c r="F93" s="77">
        <v>126.57</v>
      </c>
      <c r="G93" s="77">
        <v>174.86</v>
      </c>
      <c r="H93" s="77">
        <v>14.46</v>
      </c>
      <c r="I93" s="26">
        <f t="shared" si="7"/>
        <v>334.36999999999995</v>
      </c>
      <c r="J93" s="78"/>
      <c r="K93" s="77"/>
      <c r="L93" s="77"/>
      <c r="M93" s="77">
        <v>1.82</v>
      </c>
      <c r="N93" s="27">
        <f t="shared" si="8"/>
        <v>1.82</v>
      </c>
      <c r="O93" s="28">
        <f t="shared" si="9"/>
        <v>336.18999999999994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436</v>
      </c>
      <c r="D94" s="71">
        <v>4773</v>
      </c>
      <c r="E94" s="71">
        <v>156</v>
      </c>
      <c r="F94" s="71">
        <v>27400</v>
      </c>
      <c r="G94" s="71">
        <v>44387</v>
      </c>
      <c r="H94" s="71">
        <v>2083</v>
      </c>
      <c r="I94" s="17">
        <f t="shared" si="7"/>
        <v>79235</v>
      </c>
      <c r="J94" s="72"/>
      <c r="K94" s="71"/>
      <c r="L94" s="71"/>
      <c r="M94" s="71">
        <v>139</v>
      </c>
      <c r="N94" s="19">
        <f t="shared" si="8"/>
        <v>139</v>
      </c>
      <c r="O94" s="20">
        <f t="shared" si="9"/>
        <v>79374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5.6</v>
      </c>
      <c r="D95" s="80">
        <v>77.8</v>
      </c>
      <c r="E95" s="80">
        <v>2.5</v>
      </c>
      <c r="F95" s="80">
        <v>304.60000000000002</v>
      </c>
      <c r="G95" s="80">
        <v>618.20000000000005</v>
      </c>
      <c r="H95" s="80">
        <v>42.9</v>
      </c>
      <c r="I95" s="29">
        <f t="shared" si="7"/>
        <v>1051.6000000000001</v>
      </c>
      <c r="J95" s="81"/>
      <c r="K95" s="80"/>
      <c r="L95" s="80"/>
      <c r="M95" s="80">
        <v>2.4</v>
      </c>
      <c r="N95" s="30">
        <f t="shared" si="8"/>
        <v>2.4</v>
      </c>
      <c r="O95" s="31">
        <f t="shared" si="9"/>
        <v>1054.0000000000002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1.37</v>
      </c>
      <c r="D96" s="77">
        <v>13.45</v>
      </c>
      <c r="E96" s="77">
        <v>0.08</v>
      </c>
      <c r="F96" s="77">
        <v>165.56</v>
      </c>
      <c r="G96" s="77">
        <v>445.15</v>
      </c>
      <c r="H96" s="77">
        <v>26.58</v>
      </c>
      <c r="I96" s="26">
        <f t="shared" si="7"/>
        <v>652.19000000000005</v>
      </c>
      <c r="J96" s="78"/>
      <c r="K96" s="77"/>
      <c r="L96" s="77"/>
      <c r="M96" s="77">
        <v>0.04</v>
      </c>
      <c r="N96" s="27">
        <f t="shared" si="8"/>
        <v>0.04</v>
      </c>
      <c r="O96" s="28">
        <f t="shared" si="9"/>
        <v>652.23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406</v>
      </c>
      <c r="D97" s="71">
        <v>3530</v>
      </c>
      <c r="E97" s="71">
        <v>22</v>
      </c>
      <c r="F97" s="71">
        <v>37618</v>
      </c>
      <c r="G97" s="71">
        <v>123138</v>
      </c>
      <c r="H97" s="71">
        <v>4217</v>
      </c>
      <c r="I97" s="17">
        <f t="shared" si="7"/>
        <v>168931</v>
      </c>
      <c r="J97" s="72"/>
      <c r="K97" s="71"/>
      <c r="L97" s="71"/>
      <c r="M97" s="71">
        <v>4</v>
      </c>
      <c r="N97" s="19">
        <f t="shared" si="8"/>
        <v>4</v>
      </c>
      <c r="O97" s="20">
        <f t="shared" si="9"/>
        <v>168935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4.7</v>
      </c>
      <c r="D98" s="80">
        <v>49.7</v>
      </c>
      <c r="E98" s="80">
        <v>0.2</v>
      </c>
      <c r="F98" s="80">
        <v>343.3</v>
      </c>
      <c r="G98" s="80">
        <v>1587</v>
      </c>
      <c r="H98" s="80">
        <v>81</v>
      </c>
      <c r="I98" s="29">
        <f t="shared" si="7"/>
        <v>2065.9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2066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2.44</v>
      </c>
      <c r="D99" s="77">
        <v>13.66</v>
      </c>
      <c r="E99" s="77">
        <v>7.71</v>
      </c>
      <c r="F99" s="77">
        <v>105.04</v>
      </c>
      <c r="G99" s="77">
        <v>1045.6300000000001</v>
      </c>
      <c r="H99" s="77">
        <v>19.57</v>
      </c>
      <c r="I99" s="26">
        <f t="shared" si="7"/>
        <v>1194.05</v>
      </c>
      <c r="J99" s="78"/>
      <c r="K99" s="77"/>
      <c r="L99" s="77"/>
      <c r="M99" s="77">
        <v>0.15</v>
      </c>
      <c r="N99" s="27">
        <f t="shared" si="8"/>
        <v>0.15</v>
      </c>
      <c r="O99" s="28">
        <f t="shared" si="9"/>
        <v>1194.2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887</v>
      </c>
      <c r="D100" s="71">
        <v>3671</v>
      </c>
      <c r="E100" s="71">
        <v>2194</v>
      </c>
      <c r="F100" s="71">
        <v>23754</v>
      </c>
      <c r="G100" s="71">
        <v>274761</v>
      </c>
      <c r="H100" s="71">
        <v>3638</v>
      </c>
      <c r="I100" s="17">
        <f t="shared" si="7"/>
        <v>308905</v>
      </c>
      <c r="J100" s="72"/>
      <c r="K100" s="71"/>
      <c r="L100" s="71"/>
      <c r="M100" s="71">
        <v>14</v>
      </c>
      <c r="N100" s="19">
        <f t="shared" si="8"/>
        <v>14</v>
      </c>
      <c r="O100" s="20">
        <f t="shared" si="9"/>
        <v>308919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10.5</v>
      </c>
      <c r="D101" s="80">
        <v>50.5</v>
      </c>
      <c r="E101" s="80">
        <v>26.9</v>
      </c>
      <c r="F101" s="80">
        <v>214.1</v>
      </c>
      <c r="G101" s="80">
        <v>3371</v>
      </c>
      <c r="H101" s="80">
        <v>69.8</v>
      </c>
      <c r="I101" s="29">
        <f t="shared" si="7"/>
        <v>3742.8</v>
      </c>
      <c r="J101" s="81"/>
      <c r="K101" s="80"/>
      <c r="L101" s="80"/>
      <c r="M101" s="80">
        <v>0.2</v>
      </c>
      <c r="N101" s="30">
        <f t="shared" si="8"/>
        <v>0.2</v>
      </c>
      <c r="O101" s="31">
        <f t="shared" si="9"/>
        <v>3743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2.75</v>
      </c>
      <c r="D102" s="77">
        <v>23.87</v>
      </c>
      <c r="E102" s="77">
        <v>3.36</v>
      </c>
      <c r="F102" s="77">
        <v>27.85</v>
      </c>
      <c r="G102" s="77">
        <v>799.82</v>
      </c>
      <c r="H102" s="77">
        <v>0.49</v>
      </c>
      <c r="I102" s="26">
        <f t="shared" si="7"/>
        <v>858.1400000000001</v>
      </c>
      <c r="J102" s="78"/>
      <c r="K102" s="77"/>
      <c r="L102" s="77"/>
      <c r="M102" s="77"/>
      <c r="N102" s="27">
        <f t="shared" si="8"/>
        <v>0</v>
      </c>
      <c r="O102" s="28">
        <f t="shared" si="9"/>
        <v>858.1400000000001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981</v>
      </c>
      <c r="D103" s="71">
        <v>5398</v>
      </c>
      <c r="E103" s="71">
        <v>976</v>
      </c>
      <c r="F103" s="71">
        <v>6785</v>
      </c>
      <c r="G103" s="71">
        <v>232281</v>
      </c>
      <c r="H103" s="71">
        <v>92</v>
      </c>
      <c r="I103" s="17">
        <f t="shared" si="7"/>
        <v>246513</v>
      </c>
      <c r="J103" s="72"/>
      <c r="K103" s="71"/>
      <c r="L103" s="71"/>
      <c r="M103" s="71"/>
      <c r="N103" s="19">
        <f t="shared" si="8"/>
        <v>0</v>
      </c>
      <c r="O103" s="20">
        <f t="shared" si="9"/>
        <v>246513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9.8000000000000007</v>
      </c>
      <c r="D104" s="80">
        <v>61.2</v>
      </c>
      <c r="E104" s="80">
        <v>11.4</v>
      </c>
      <c r="F104" s="80">
        <v>54</v>
      </c>
      <c r="G104" s="80">
        <v>2461</v>
      </c>
      <c r="H104" s="80">
        <v>1.4</v>
      </c>
      <c r="I104" s="29">
        <f t="shared" si="7"/>
        <v>2598.8000000000002</v>
      </c>
      <c r="J104" s="81"/>
      <c r="K104" s="80"/>
      <c r="L104" s="80"/>
      <c r="M104" s="80"/>
      <c r="N104" s="30">
        <f t="shared" si="8"/>
        <v>0</v>
      </c>
      <c r="O104" s="31">
        <f t="shared" si="9"/>
        <v>2598.8000000000002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2.62</v>
      </c>
      <c r="D105" s="77">
        <v>19.77</v>
      </c>
      <c r="E105" s="77">
        <v>3.84</v>
      </c>
      <c r="F105" s="77">
        <v>6.61</v>
      </c>
      <c r="G105" s="77">
        <v>265.02</v>
      </c>
      <c r="H105" s="77">
        <v>0.91</v>
      </c>
      <c r="I105" s="26">
        <f t="shared" si="7"/>
        <v>298.77000000000004</v>
      </c>
      <c r="J105" s="78"/>
      <c r="K105" s="77"/>
      <c r="L105" s="77"/>
      <c r="M105" s="77">
        <v>0.65</v>
      </c>
      <c r="N105" s="27">
        <f t="shared" si="8"/>
        <v>0.65</v>
      </c>
      <c r="O105" s="28">
        <f t="shared" si="9"/>
        <v>299.42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801</v>
      </c>
      <c r="D106" s="71">
        <v>4619</v>
      </c>
      <c r="E106" s="71">
        <v>919</v>
      </c>
      <c r="F106" s="71">
        <v>1324</v>
      </c>
      <c r="G106" s="71">
        <v>74200</v>
      </c>
      <c r="H106" s="71">
        <v>129</v>
      </c>
      <c r="I106" s="17">
        <f t="shared" si="7"/>
        <v>81992</v>
      </c>
      <c r="J106" s="72"/>
      <c r="K106" s="71"/>
      <c r="L106" s="71"/>
      <c r="M106" s="71">
        <v>83</v>
      </c>
      <c r="N106" s="19">
        <f t="shared" si="8"/>
        <v>83</v>
      </c>
      <c r="O106" s="20">
        <f t="shared" si="9"/>
        <v>82075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7.1</v>
      </c>
      <c r="D107" s="80">
        <v>48.5</v>
      </c>
      <c r="E107" s="80">
        <v>9.8000000000000007</v>
      </c>
      <c r="F107" s="80">
        <v>9.4</v>
      </c>
      <c r="G107" s="80">
        <v>633.79999999999995</v>
      </c>
      <c r="H107" s="80">
        <v>1.9</v>
      </c>
      <c r="I107" s="29">
        <f t="shared" si="7"/>
        <v>710.49999999999989</v>
      </c>
      <c r="J107" s="81"/>
      <c r="K107" s="80"/>
      <c r="L107" s="80"/>
      <c r="M107" s="80">
        <v>0.7</v>
      </c>
      <c r="N107" s="30">
        <f t="shared" si="8"/>
        <v>0.7</v>
      </c>
      <c r="O107" s="31">
        <f t="shared" si="9"/>
        <v>711.19999999999993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1.75</v>
      </c>
      <c r="D108" s="77">
        <v>29.24</v>
      </c>
      <c r="E108" s="77">
        <v>5.09</v>
      </c>
      <c r="F108" s="77">
        <v>1.63</v>
      </c>
      <c r="G108" s="77">
        <v>114.31</v>
      </c>
      <c r="H108" s="77">
        <v>0.03</v>
      </c>
      <c r="I108" s="26">
        <f t="shared" si="7"/>
        <v>152.05000000000001</v>
      </c>
      <c r="J108" s="78"/>
      <c r="K108" s="77"/>
      <c r="L108" s="77"/>
      <c r="M108" s="77"/>
      <c r="N108" s="27">
        <f t="shared" si="8"/>
        <v>0</v>
      </c>
      <c r="O108" s="28">
        <f t="shared" si="9"/>
        <v>152.05000000000001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704</v>
      </c>
      <c r="D109" s="71">
        <v>9198</v>
      </c>
      <c r="E109" s="71">
        <v>1596</v>
      </c>
      <c r="F109" s="71">
        <v>359</v>
      </c>
      <c r="G109" s="71">
        <v>35046</v>
      </c>
      <c r="H109" s="71">
        <v>6</v>
      </c>
      <c r="I109" s="17">
        <f t="shared" si="7"/>
        <v>46909</v>
      </c>
      <c r="J109" s="72"/>
      <c r="K109" s="71"/>
      <c r="L109" s="71"/>
      <c r="M109" s="71"/>
      <c r="N109" s="19">
        <f t="shared" si="8"/>
        <v>0</v>
      </c>
      <c r="O109" s="20">
        <f t="shared" si="9"/>
        <v>46909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6.1</v>
      </c>
      <c r="D110" s="80">
        <v>80.900000000000006</v>
      </c>
      <c r="E110" s="80">
        <v>10.8</v>
      </c>
      <c r="F110" s="80">
        <v>2.1</v>
      </c>
      <c r="G110" s="80">
        <v>253.6</v>
      </c>
      <c r="H110" s="80">
        <v>0.1</v>
      </c>
      <c r="I110" s="29">
        <f t="shared" si="7"/>
        <v>353.6</v>
      </c>
      <c r="J110" s="81"/>
      <c r="K110" s="80"/>
      <c r="L110" s="80"/>
      <c r="M110" s="80"/>
      <c r="N110" s="30">
        <f t="shared" si="8"/>
        <v>0</v>
      </c>
      <c r="O110" s="31">
        <f t="shared" si="9"/>
        <v>353.6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1.46</v>
      </c>
      <c r="D111" s="77">
        <v>42.99</v>
      </c>
      <c r="E111" s="77">
        <v>13.64</v>
      </c>
      <c r="F111" s="77">
        <v>0.05</v>
      </c>
      <c r="G111" s="77">
        <v>56.45</v>
      </c>
      <c r="H111" s="77"/>
      <c r="I111" s="26">
        <f t="shared" si="7"/>
        <v>114.59</v>
      </c>
      <c r="J111" s="78"/>
      <c r="K111" s="77"/>
      <c r="L111" s="77"/>
      <c r="M111" s="77"/>
      <c r="N111" s="27">
        <f t="shared" si="8"/>
        <v>0</v>
      </c>
      <c r="O111" s="28">
        <f t="shared" si="9"/>
        <v>114.59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597</v>
      </c>
      <c r="D112" s="71">
        <v>13434</v>
      </c>
      <c r="E112" s="71">
        <v>3635</v>
      </c>
      <c r="F112" s="71">
        <v>11</v>
      </c>
      <c r="G112" s="71">
        <v>16809</v>
      </c>
      <c r="H112" s="71"/>
      <c r="I112" s="17">
        <f t="shared" si="7"/>
        <v>34486</v>
      </c>
      <c r="J112" s="72"/>
      <c r="K112" s="71"/>
      <c r="L112" s="71"/>
      <c r="M112" s="71"/>
      <c r="N112" s="19">
        <f t="shared" si="8"/>
        <v>0</v>
      </c>
      <c r="O112" s="20">
        <f t="shared" si="9"/>
        <v>34486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</v>
      </c>
      <c r="G113" s="80">
        <v>0</v>
      </c>
      <c r="H113" s="80"/>
      <c r="I113" s="29">
        <f t="shared" si="7"/>
        <v>0</v>
      </c>
      <c r="J113" s="81"/>
      <c r="K113" s="80"/>
      <c r="L113" s="80"/>
      <c r="M113" s="80"/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0.85</v>
      </c>
      <c r="D114" s="77">
        <v>19.649999999999999</v>
      </c>
      <c r="E114" s="77">
        <v>8.1199999999999992</v>
      </c>
      <c r="F114" s="77">
        <v>1.8</v>
      </c>
      <c r="G114" s="77">
        <v>16.739999999999998</v>
      </c>
      <c r="H114" s="77"/>
      <c r="I114" s="26">
        <f t="shared" si="7"/>
        <v>47.16</v>
      </c>
      <c r="J114" s="78"/>
      <c r="K114" s="77"/>
      <c r="L114" s="77"/>
      <c r="M114" s="77"/>
      <c r="N114" s="27">
        <f t="shared" si="8"/>
        <v>0</v>
      </c>
      <c r="O114" s="28">
        <f t="shared" si="9"/>
        <v>47.16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346</v>
      </c>
      <c r="D115" s="71">
        <v>6135</v>
      </c>
      <c r="E115" s="71">
        <v>2553</v>
      </c>
      <c r="F115" s="71">
        <v>378</v>
      </c>
      <c r="G115" s="71">
        <v>5378</v>
      </c>
      <c r="H115" s="71"/>
      <c r="I115" s="17">
        <f t="shared" si="7"/>
        <v>14790</v>
      </c>
      <c r="J115" s="72"/>
      <c r="K115" s="71"/>
      <c r="L115" s="71"/>
      <c r="M115" s="71"/>
      <c r="N115" s="19">
        <f t="shared" si="8"/>
        <v>0</v>
      </c>
      <c r="O115" s="20">
        <f t="shared" si="9"/>
        <v>14790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1.5</v>
      </c>
      <c r="G116" s="89">
        <v>0</v>
      </c>
      <c r="H116" s="89"/>
      <c r="I116" s="47">
        <f t="shared" si="7"/>
        <v>1.5</v>
      </c>
      <c r="J116" s="90"/>
      <c r="K116" s="89"/>
      <c r="L116" s="89"/>
      <c r="M116" s="89"/>
      <c r="N116" s="49">
        <f t="shared" si="8"/>
        <v>0</v>
      </c>
      <c r="O116" s="44">
        <f t="shared" si="9"/>
        <v>1.5</v>
      </c>
      <c r="P116" s="45">
        <f>SUM(O136,P111,P112,P115)</f>
        <v>4110.1099999999997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9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1.03</v>
      </c>
      <c r="D121" s="68">
        <v>9.65</v>
      </c>
      <c r="E121" s="68">
        <v>2.2000000000000002</v>
      </c>
      <c r="F121" s="68">
        <v>1.1499999999999999</v>
      </c>
      <c r="G121" s="68">
        <v>25.61</v>
      </c>
      <c r="H121" s="68"/>
      <c r="I121" s="11">
        <f t="shared" si="7"/>
        <v>39.64</v>
      </c>
      <c r="J121" s="69"/>
      <c r="K121" s="68"/>
      <c r="L121" s="68"/>
      <c r="M121" s="68"/>
      <c r="N121" s="13">
        <f t="shared" si="8"/>
        <v>0</v>
      </c>
      <c r="O121" s="14">
        <f t="shared" si="9"/>
        <v>39.64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415</v>
      </c>
      <c r="D122" s="71">
        <v>3038</v>
      </c>
      <c r="E122" s="71">
        <v>692</v>
      </c>
      <c r="F122" s="71">
        <v>328</v>
      </c>
      <c r="G122" s="71">
        <v>8065</v>
      </c>
      <c r="H122" s="71"/>
      <c r="I122" s="17">
        <f t="shared" si="7"/>
        <v>12538</v>
      </c>
      <c r="J122" s="72"/>
      <c r="K122" s="71"/>
      <c r="L122" s="71"/>
      <c r="M122" s="71"/>
      <c r="N122" s="19">
        <f t="shared" si="8"/>
        <v>0</v>
      </c>
      <c r="O122" s="20">
        <f t="shared" si="9"/>
        <v>12538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1.3</v>
      </c>
      <c r="G123" s="80">
        <v>0</v>
      </c>
      <c r="H123" s="80"/>
      <c r="I123" s="29">
        <f t="shared" si="7"/>
        <v>1.3</v>
      </c>
      <c r="J123" s="81"/>
      <c r="K123" s="80"/>
      <c r="L123" s="80"/>
      <c r="M123" s="80"/>
      <c r="N123" s="30">
        <f t="shared" si="8"/>
        <v>0</v>
      </c>
      <c r="O123" s="31">
        <f t="shared" si="9"/>
        <v>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0.18</v>
      </c>
      <c r="D124" s="77">
        <v>3.19</v>
      </c>
      <c r="E124" s="77">
        <v>4.05</v>
      </c>
      <c r="F124" s="77">
        <v>4.18</v>
      </c>
      <c r="G124" s="77">
        <v>39.950000000000003</v>
      </c>
      <c r="H124" s="77"/>
      <c r="I124" s="26">
        <f t="shared" si="7"/>
        <v>51.550000000000004</v>
      </c>
      <c r="J124" s="78"/>
      <c r="K124" s="77"/>
      <c r="L124" s="77"/>
      <c r="M124" s="77"/>
      <c r="N124" s="27">
        <f t="shared" si="8"/>
        <v>0</v>
      </c>
      <c r="O124" s="28">
        <f t="shared" si="9"/>
        <v>51.550000000000004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61</v>
      </c>
      <c r="D125" s="71">
        <v>975</v>
      </c>
      <c r="E125" s="71">
        <v>1256</v>
      </c>
      <c r="F125" s="71">
        <v>1143</v>
      </c>
      <c r="G125" s="71">
        <v>12048</v>
      </c>
      <c r="H125" s="71"/>
      <c r="I125" s="17">
        <f t="shared" si="7"/>
        <v>15483</v>
      </c>
      <c r="J125" s="72"/>
      <c r="K125" s="71"/>
      <c r="L125" s="71"/>
      <c r="M125" s="71"/>
      <c r="N125" s="19">
        <f t="shared" si="8"/>
        <v>0</v>
      </c>
      <c r="O125" s="20">
        <f t="shared" si="9"/>
        <v>15483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4.5</v>
      </c>
      <c r="G126" s="80">
        <v>0</v>
      </c>
      <c r="H126" s="80"/>
      <c r="I126" s="29">
        <f t="shared" si="7"/>
        <v>4.5</v>
      </c>
      <c r="J126" s="81"/>
      <c r="K126" s="80"/>
      <c r="L126" s="80"/>
      <c r="M126" s="80"/>
      <c r="N126" s="30">
        <f t="shared" si="8"/>
        <v>0</v>
      </c>
      <c r="O126" s="31">
        <f t="shared" si="9"/>
        <v>4.5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0.57999999999999996</v>
      </c>
      <c r="D127" s="77">
        <v>11.68</v>
      </c>
      <c r="E127" s="77">
        <v>4.25</v>
      </c>
      <c r="F127" s="77">
        <v>30.86</v>
      </c>
      <c r="G127" s="77">
        <v>19.63</v>
      </c>
      <c r="H127" s="77"/>
      <c r="I127" s="26">
        <f t="shared" si="7"/>
        <v>67</v>
      </c>
      <c r="J127" s="78"/>
      <c r="K127" s="77"/>
      <c r="L127" s="77"/>
      <c r="M127" s="77">
        <v>1.66</v>
      </c>
      <c r="N127" s="27">
        <f t="shared" si="8"/>
        <v>1.66</v>
      </c>
      <c r="O127" s="28">
        <f t="shared" si="9"/>
        <v>68.66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228</v>
      </c>
      <c r="D128" s="71">
        <v>3677</v>
      </c>
      <c r="E128" s="71">
        <v>1283</v>
      </c>
      <c r="F128" s="71">
        <v>9061</v>
      </c>
      <c r="G128" s="71">
        <v>6034</v>
      </c>
      <c r="H128" s="71"/>
      <c r="I128" s="17">
        <f t="shared" si="7"/>
        <v>20283</v>
      </c>
      <c r="J128" s="72"/>
      <c r="K128" s="71"/>
      <c r="L128" s="71"/>
      <c r="M128" s="71">
        <v>178</v>
      </c>
      <c r="N128" s="19">
        <f t="shared" si="8"/>
        <v>178</v>
      </c>
      <c r="O128" s="20">
        <f t="shared" si="9"/>
        <v>20461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21.2</v>
      </c>
      <c r="G129" s="80">
        <v>0</v>
      </c>
      <c r="H129" s="80"/>
      <c r="I129" s="29">
        <f t="shared" si="7"/>
        <v>21.2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21.2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17.62</v>
      </c>
      <c r="D130" s="68">
        <v>285.95</v>
      </c>
      <c r="E130" s="68">
        <v>53.75</v>
      </c>
      <c r="F130" s="68">
        <v>552.24</v>
      </c>
      <c r="G130" s="68">
        <v>3065.21</v>
      </c>
      <c r="H130" s="68">
        <v>116.34</v>
      </c>
      <c r="I130" s="11">
        <f t="shared" si="7"/>
        <v>4091.11</v>
      </c>
      <c r="J130" s="69"/>
      <c r="K130" s="68"/>
      <c r="L130" s="68"/>
      <c r="M130" s="68">
        <v>4.8</v>
      </c>
      <c r="N130" s="13">
        <f>SUM(J130:M130)</f>
        <v>4.8</v>
      </c>
      <c r="O130" s="14">
        <f t="shared" si="9"/>
        <v>4095.9100000000003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6176</v>
      </c>
      <c r="D131" s="71">
        <v>95806</v>
      </c>
      <c r="E131" s="71">
        <v>15465</v>
      </c>
      <c r="F131" s="71">
        <v>124719</v>
      </c>
      <c r="G131" s="71">
        <v>846300</v>
      </c>
      <c r="H131" s="71">
        <v>15580</v>
      </c>
      <c r="I131" s="17">
        <f t="shared" si="7"/>
        <v>1104046</v>
      </c>
      <c r="J131" s="72"/>
      <c r="K131" s="71"/>
      <c r="L131" s="71">
        <v>293</v>
      </c>
      <c r="M131" s="71">
        <v>524</v>
      </c>
      <c r="N131" s="19">
        <f t="shared" si="8"/>
        <v>817</v>
      </c>
      <c r="O131" s="20">
        <f t="shared" si="9"/>
        <v>1104863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48.3</v>
      </c>
      <c r="D132" s="80">
        <v>1227.0999999999999</v>
      </c>
      <c r="E132" s="80">
        <v>65</v>
      </c>
      <c r="F132" s="80">
        <v>1182.3</v>
      </c>
      <c r="G132" s="80">
        <v>9156.2000000000007</v>
      </c>
      <c r="H132" s="80">
        <v>373.5</v>
      </c>
      <c r="I132" s="29">
        <f t="shared" ref="I132:I138" si="10">SUM(C132:H132)</f>
        <v>12052.400000000001</v>
      </c>
      <c r="J132" s="81"/>
      <c r="K132" s="80"/>
      <c r="L132" s="80">
        <v>11.3</v>
      </c>
      <c r="M132" s="80">
        <v>8</v>
      </c>
      <c r="N132" s="30">
        <f t="shared" ref="N132:N138" si="11">SUM(J132:M132)</f>
        <v>19.3</v>
      </c>
      <c r="O132" s="31">
        <f t="shared" ref="O132:O138" si="12">SUM(N132,I132)</f>
        <v>12071.7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17.62</v>
      </c>
      <c r="D133" s="77">
        <v>254.54</v>
      </c>
      <c r="E133" s="77">
        <v>53.75</v>
      </c>
      <c r="F133" s="77">
        <v>551.97</v>
      </c>
      <c r="G133" s="77">
        <v>3064.32</v>
      </c>
      <c r="H133" s="77">
        <v>25.08</v>
      </c>
      <c r="I133" s="26">
        <f t="shared" si="10"/>
        <v>3967.28</v>
      </c>
      <c r="J133" s="78"/>
      <c r="K133" s="77"/>
      <c r="L133" s="77"/>
      <c r="M133" s="77">
        <v>4.7</v>
      </c>
      <c r="N133" s="27">
        <f t="shared" si="11"/>
        <v>4.7</v>
      </c>
      <c r="O133" s="28">
        <f t="shared" si="12"/>
        <v>3971.98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6176</v>
      </c>
      <c r="D134" s="71">
        <v>71218</v>
      </c>
      <c r="E134" s="71">
        <v>15465</v>
      </c>
      <c r="F134" s="71">
        <v>124551</v>
      </c>
      <c r="G134" s="71">
        <v>845962</v>
      </c>
      <c r="H134" s="71">
        <v>4529</v>
      </c>
      <c r="I134" s="17">
        <f t="shared" si="10"/>
        <v>1067901</v>
      </c>
      <c r="J134" s="72"/>
      <c r="K134" s="71"/>
      <c r="L134" s="71">
        <v>293</v>
      </c>
      <c r="M134" s="71">
        <v>521</v>
      </c>
      <c r="N134" s="19">
        <f t="shared" si="11"/>
        <v>814</v>
      </c>
      <c r="O134" s="20">
        <f t="shared" si="12"/>
        <v>1068715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48.3</v>
      </c>
      <c r="D135" s="89">
        <v>606.4</v>
      </c>
      <c r="E135" s="89">
        <v>65</v>
      </c>
      <c r="F135" s="89">
        <v>1177</v>
      </c>
      <c r="G135" s="89">
        <v>9144.4</v>
      </c>
      <c r="H135" s="89">
        <v>86</v>
      </c>
      <c r="I135" s="47">
        <f t="shared" si="10"/>
        <v>11127.099999999999</v>
      </c>
      <c r="J135" s="90"/>
      <c r="K135" s="89"/>
      <c r="L135" s="89">
        <v>11.3</v>
      </c>
      <c r="M135" s="89">
        <v>7.8</v>
      </c>
      <c r="N135" s="49">
        <f t="shared" si="11"/>
        <v>19.100000000000001</v>
      </c>
      <c r="O135" s="44">
        <f t="shared" si="12"/>
        <v>11146.199999999999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17.619999999999997</v>
      </c>
      <c r="D136" s="57">
        <f t="shared" si="13"/>
        <v>286.33999999999997</v>
      </c>
      <c r="E136" s="57">
        <f t="shared" si="13"/>
        <v>53.749999999999993</v>
      </c>
      <c r="F136" s="57">
        <f t="shared" si="13"/>
        <v>555.43999999999983</v>
      </c>
      <c r="G136" s="57">
        <f t="shared" si="13"/>
        <v>3075.7499999999995</v>
      </c>
      <c r="H136" s="57">
        <f t="shared" si="13"/>
        <v>116.40999999999998</v>
      </c>
      <c r="I136" s="58">
        <f t="shared" si="10"/>
        <v>4105.3099999999995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4.8</v>
      </c>
      <c r="N136" s="60">
        <f t="shared" si="11"/>
        <v>4.8</v>
      </c>
      <c r="O136" s="61">
        <f t="shared" si="12"/>
        <v>4110.1099999999997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6176</v>
      </c>
      <c r="D137" s="36">
        <f t="shared" si="13"/>
        <v>96345</v>
      </c>
      <c r="E137" s="36">
        <f t="shared" si="13"/>
        <v>15465</v>
      </c>
      <c r="F137" s="36">
        <f t="shared" si="13"/>
        <v>127097</v>
      </c>
      <c r="G137" s="36">
        <f t="shared" si="13"/>
        <v>846300</v>
      </c>
      <c r="H137" s="36">
        <f t="shared" si="13"/>
        <v>15586</v>
      </c>
      <c r="I137" s="17">
        <f t="shared" si="10"/>
        <v>1106969</v>
      </c>
      <c r="J137" s="18">
        <f t="shared" si="14"/>
        <v>0</v>
      </c>
      <c r="K137" s="16">
        <f t="shared" si="14"/>
        <v>0</v>
      </c>
      <c r="L137" s="16">
        <f t="shared" si="14"/>
        <v>293</v>
      </c>
      <c r="M137" s="16">
        <f t="shared" si="14"/>
        <v>524</v>
      </c>
      <c r="N137" s="19">
        <f t="shared" si="11"/>
        <v>817</v>
      </c>
      <c r="O137" s="20">
        <f t="shared" si="12"/>
        <v>1107786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48.300000000000004</v>
      </c>
      <c r="D138" s="41">
        <f t="shared" si="13"/>
        <v>1256.2</v>
      </c>
      <c r="E138" s="41">
        <f t="shared" si="13"/>
        <v>65</v>
      </c>
      <c r="F138" s="41">
        <f t="shared" si="13"/>
        <v>1301.8999999999999</v>
      </c>
      <c r="G138" s="41">
        <f t="shared" si="13"/>
        <v>9156.1999999999989</v>
      </c>
      <c r="H138" s="41">
        <f t="shared" si="13"/>
        <v>373.8</v>
      </c>
      <c r="I138" s="47">
        <f t="shared" si="10"/>
        <v>12201.399999999998</v>
      </c>
      <c r="J138" s="48">
        <f t="shared" si="14"/>
        <v>0</v>
      </c>
      <c r="K138" s="46">
        <f t="shared" si="14"/>
        <v>0</v>
      </c>
      <c r="L138" s="46">
        <f t="shared" si="14"/>
        <v>11.3</v>
      </c>
      <c r="M138" s="46">
        <f t="shared" si="14"/>
        <v>8</v>
      </c>
      <c r="N138" s="49">
        <f t="shared" si="11"/>
        <v>19.3</v>
      </c>
      <c r="O138" s="44">
        <f t="shared" si="12"/>
        <v>12220.699999999997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172</v>
      </c>
      <c r="E3" s="104" t="s">
        <v>9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173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4.59</v>
      </c>
      <c r="G5" s="68"/>
      <c r="H5" s="68"/>
      <c r="I5" s="11">
        <f t="shared" ref="I5:I36" si="0">SUM(C5:H5)</f>
        <v>4.59</v>
      </c>
      <c r="J5" s="69"/>
      <c r="K5" s="68"/>
      <c r="L5" s="68">
        <v>0.15</v>
      </c>
      <c r="M5" s="68"/>
      <c r="N5" s="13">
        <f t="shared" ref="N5:N58" si="1">SUM(J5:M5)</f>
        <v>0.15</v>
      </c>
      <c r="O5" s="14">
        <f>SUM(N5,I5)</f>
        <v>4.74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7.0000000000000007E-2</v>
      </c>
      <c r="E14" s="77"/>
      <c r="F14" s="77"/>
      <c r="G14" s="77">
        <v>0.28000000000000003</v>
      </c>
      <c r="H14" s="77"/>
      <c r="I14" s="26">
        <f t="shared" si="0"/>
        <v>0.35000000000000003</v>
      </c>
      <c r="J14" s="78"/>
      <c r="K14" s="77"/>
      <c r="L14" s="77"/>
      <c r="M14" s="77">
        <v>1.49</v>
      </c>
      <c r="N14" s="27">
        <f t="shared" si="1"/>
        <v>1.49</v>
      </c>
      <c r="O14" s="28">
        <f t="shared" si="2"/>
        <v>1.84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</v>
      </c>
      <c r="E15" s="71"/>
      <c r="F15" s="71"/>
      <c r="G15" s="71">
        <v>30</v>
      </c>
      <c r="H15" s="71"/>
      <c r="I15" s="17">
        <f t="shared" si="0"/>
        <v>36</v>
      </c>
      <c r="J15" s="72"/>
      <c r="K15" s="71"/>
      <c r="L15" s="71"/>
      <c r="M15" s="71">
        <v>42</v>
      </c>
      <c r="N15" s="19">
        <f t="shared" si="1"/>
        <v>42</v>
      </c>
      <c r="O15" s="20">
        <f t="shared" si="2"/>
        <v>78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0.5</v>
      </c>
      <c r="E16" s="80"/>
      <c r="F16" s="80"/>
      <c r="G16" s="80">
        <v>1.8</v>
      </c>
      <c r="H16" s="80"/>
      <c r="I16" s="29">
        <f t="shared" si="0"/>
        <v>2.2999999999999998</v>
      </c>
      <c r="J16" s="81"/>
      <c r="K16" s="80"/>
      <c r="L16" s="80"/>
      <c r="M16" s="80">
        <v>2.8</v>
      </c>
      <c r="N16" s="30">
        <f t="shared" si="1"/>
        <v>2.8</v>
      </c>
      <c r="O16" s="31">
        <f t="shared" si="2"/>
        <v>5.0999999999999996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0.26</v>
      </c>
      <c r="E17" s="77"/>
      <c r="F17" s="77"/>
      <c r="G17" s="77"/>
      <c r="H17" s="77">
        <v>1.26</v>
      </c>
      <c r="I17" s="26">
        <f t="shared" si="0"/>
        <v>1.52</v>
      </c>
      <c r="J17" s="78"/>
      <c r="K17" s="77"/>
      <c r="L17" s="77"/>
      <c r="M17" s="77"/>
      <c r="N17" s="27">
        <f t="shared" si="1"/>
        <v>0</v>
      </c>
      <c r="O17" s="28">
        <f t="shared" si="2"/>
        <v>1.52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56</v>
      </c>
      <c r="E18" s="71"/>
      <c r="F18" s="71"/>
      <c r="G18" s="71"/>
      <c r="H18" s="71">
        <v>203</v>
      </c>
      <c r="I18" s="17">
        <f t="shared" si="0"/>
        <v>259</v>
      </c>
      <c r="J18" s="72"/>
      <c r="K18" s="71"/>
      <c r="L18" s="71"/>
      <c r="M18" s="71"/>
      <c r="N18" s="19">
        <f t="shared" si="1"/>
        <v>0</v>
      </c>
      <c r="O18" s="20">
        <f t="shared" si="2"/>
        <v>259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3.2</v>
      </c>
      <c r="E19" s="80"/>
      <c r="F19" s="80"/>
      <c r="G19" s="80"/>
      <c r="H19" s="80">
        <v>12.8</v>
      </c>
      <c r="I19" s="29">
        <f t="shared" si="0"/>
        <v>16</v>
      </c>
      <c r="J19" s="81"/>
      <c r="K19" s="80"/>
      <c r="L19" s="80"/>
      <c r="M19" s="80"/>
      <c r="N19" s="30">
        <f t="shared" si="1"/>
        <v>0</v>
      </c>
      <c r="O19" s="31">
        <f t="shared" si="2"/>
        <v>16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0.15</v>
      </c>
      <c r="E20" s="77"/>
      <c r="F20" s="77"/>
      <c r="G20" s="77"/>
      <c r="H20" s="77">
        <v>1.27</v>
      </c>
      <c r="I20" s="26">
        <f t="shared" si="0"/>
        <v>1.42</v>
      </c>
      <c r="J20" s="78"/>
      <c r="K20" s="77"/>
      <c r="L20" s="77">
        <v>0.26</v>
      </c>
      <c r="M20" s="77">
        <v>0.28000000000000003</v>
      </c>
      <c r="N20" s="27">
        <f t="shared" si="1"/>
        <v>0.54</v>
      </c>
      <c r="O20" s="28">
        <f t="shared" si="2"/>
        <v>1.96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444</v>
      </c>
      <c r="E21" s="71"/>
      <c r="F21" s="71"/>
      <c r="G21" s="71"/>
      <c r="H21" s="71">
        <v>141</v>
      </c>
      <c r="I21" s="17">
        <f t="shared" si="0"/>
        <v>585</v>
      </c>
      <c r="J21" s="72"/>
      <c r="K21" s="71"/>
      <c r="L21" s="71">
        <v>14</v>
      </c>
      <c r="M21" s="71">
        <v>15</v>
      </c>
      <c r="N21" s="19">
        <f t="shared" si="1"/>
        <v>29</v>
      </c>
      <c r="O21" s="20">
        <f t="shared" si="2"/>
        <v>614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19</v>
      </c>
      <c r="E22" s="80"/>
      <c r="F22" s="80"/>
      <c r="G22" s="80"/>
      <c r="H22" s="80">
        <v>7.2</v>
      </c>
      <c r="I22" s="29">
        <f t="shared" si="0"/>
        <v>26.2</v>
      </c>
      <c r="J22" s="81"/>
      <c r="K22" s="80"/>
      <c r="L22" s="80">
        <v>0.6</v>
      </c>
      <c r="M22" s="80">
        <v>0.5</v>
      </c>
      <c r="N22" s="30">
        <f t="shared" si="1"/>
        <v>1.1000000000000001</v>
      </c>
      <c r="O22" s="31">
        <f t="shared" si="2"/>
        <v>27.3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25.68</v>
      </c>
      <c r="E23" s="77"/>
      <c r="F23" s="77"/>
      <c r="G23" s="77">
        <v>1.1599999999999999</v>
      </c>
      <c r="H23" s="77">
        <v>1.93</v>
      </c>
      <c r="I23" s="26">
        <f t="shared" si="0"/>
        <v>28.77</v>
      </c>
      <c r="J23" s="78"/>
      <c r="K23" s="77"/>
      <c r="L23" s="77"/>
      <c r="M23" s="77"/>
      <c r="N23" s="27">
        <f t="shared" si="1"/>
        <v>0</v>
      </c>
      <c r="O23" s="28">
        <f t="shared" si="2"/>
        <v>28.77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5223</v>
      </c>
      <c r="E24" s="71"/>
      <c r="F24" s="71"/>
      <c r="G24" s="71">
        <v>162</v>
      </c>
      <c r="H24" s="71">
        <v>86</v>
      </c>
      <c r="I24" s="17">
        <f t="shared" si="0"/>
        <v>5471</v>
      </c>
      <c r="J24" s="72"/>
      <c r="K24" s="71"/>
      <c r="L24" s="71"/>
      <c r="M24" s="71">
        <v>141</v>
      </c>
      <c r="N24" s="19">
        <f t="shared" si="1"/>
        <v>141</v>
      </c>
      <c r="O24" s="20">
        <f t="shared" si="2"/>
        <v>5612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167.2</v>
      </c>
      <c r="E25" s="80"/>
      <c r="F25" s="80"/>
      <c r="G25" s="80">
        <v>3.6</v>
      </c>
      <c r="H25" s="80">
        <v>3.7</v>
      </c>
      <c r="I25" s="29">
        <f t="shared" si="0"/>
        <v>174.49999999999997</v>
      </c>
      <c r="J25" s="81"/>
      <c r="K25" s="80"/>
      <c r="L25" s="80"/>
      <c r="M25" s="80">
        <v>4.4000000000000004</v>
      </c>
      <c r="N25" s="30">
        <f t="shared" si="1"/>
        <v>4.4000000000000004</v>
      </c>
      <c r="O25" s="31">
        <f t="shared" si="2"/>
        <v>178.89999999999998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37.409999999999997</v>
      </c>
      <c r="E26" s="77"/>
      <c r="F26" s="77">
        <v>0.04</v>
      </c>
      <c r="G26" s="77">
        <v>19.13</v>
      </c>
      <c r="H26" s="77">
        <v>16.8</v>
      </c>
      <c r="I26" s="26">
        <f t="shared" si="0"/>
        <v>73.38</v>
      </c>
      <c r="J26" s="78"/>
      <c r="K26" s="77"/>
      <c r="L26" s="77"/>
      <c r="M26" s="77">
        <v>0.25</v>
      </c>
      <c r="N26" s="27">
        <f t="shared" si="1"/>
        <v>0.25</v>
      </c>
      <c r="O26" s="28">
        <f t="shared" si="2"/>
        <v>73.63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6952</v>
      </c>
      <c r="E27" s="71"/>
      <c r="F27" s="71">
        <v>7</v>
      </c>
      <c r="G27" s="71">
        <v>2722</v>
      </c>
      <c r="H27" s="71">
        <v>1051</v>
      </c>
      <c r="I27" s="17">
        <f t="shared" si="0"/>
        <v>10732</v>
      </c>
      <c r="J27" s="72"/>
      <c r="K27" s="71"/>
      <c r="L27" s="71"/>
      <c r="M27" s="71">
        <v>11</v>
      </c>
      <c r="N27" s="19">
        <f t="shared" si="1"/>
        <v>11</v>
      </c>
      <c r="O27" s="20">
        <f t="shared" si="2"/>
        <v>10743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181.3</v>
      </c>
      <c r="E28" s="80"/>
      <c r="F28" s="80">
        <v>0.1</v>
      </c>
      <c r="G28" s="80">
        <v>61</v>
      </c>
      <c r="H28" s="80">
        <v>39.6</v>
      </c>
      <c r="I28" s="29">
        <f t="shared" si="0"/>
        <v>282</v>
      </c>
      <c r="J28" s="81"/>
      <c r="K28" s="80"/>
      <c r="L28" s="80"/>
      <c r="M28" s="80">
        <v>0.3</v>
      </c>
      <c r="N28" s="30">
        <f t="shared" si="1"/>
        <v>0.3</v>
      </c>
      <c r="O28" s="31">
        <f t="shared" si="2"/>
        <v>282.3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0.09</v>
      </c>
      <c r="D29" s="77">
        <v>43.99</v>
      </c>
      <c r="E29" s="77">
        <v>1.21</v>
      </c>
      <c r="F29" s="77">
        <v>1.6</v>
      </c>
      <c r="G29" s="77">
        <v>25.17</v>
      </c>
      <c r="H29" s="77">
        <v>13.49</v>
      </c>
      <c r="I29" s="26">
        <f t="shared" si="0"/>
        <v>85.55</v>
      </c>
      <c r="J29" s="78"/>
      <c r="K29" s="77"/>
      <c r="L29" s="77"/>
      <c r="M29" s="77"/>
      <c r="N29" s="27">
        <f t="shared" si="1"/>
        <v>0</v>
      </c>
      <c r="O29" s="28">
        <f t="shared" si="2"/>
        <v>85.55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</v>
      </c>
      <c r="D30" s="71">
        <v>9053</v>
      </c>
      <c r="E30" s="71">
        <v>242</v>
      </c>
      <c r="F30" s="71">
        <v>302</v>
      </c>
      <c r="G30" s="71">
        <v>5082</v>
      </c>
      <c r="H30" s="71">
        <v>1209</v>
      </c>
      <c r="I30" s="17">
        <f t="shared" si="0"/>
        <v>15907</v>
      </c>
      <c r="J30" s="72"/>
      <c r="K30" s="71"/>
      <c r="L30" s="71"/>
      <c r="M30" s="71"/>
      <c r="N30" s="19">
        <f t="shared" si="1"/>
        <v>0</v>
      </c>
      <c r="O30" s="20">
        <f t="shared" si="2"/>
        <v>15907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0.4</v>
      </c>
      <c r="D31" s="80">
        <v>191.9</v>
      </c>
      <c r="E31" s="80">
        <v>5</v>
      </c>
      <c r="F31" s="80">
        <v>4.5999999999999996</v>
      </c>
      <c r="G31" s="80">
        <v>94.1</v>
      </c>
      <c r="H31" s="80">
        <v>40.299999999999997</v>
      </c>
      <c r="I31" s="29">
        <f t="shared" si="0"/>
        <v>336.3</v>
      </c>
      <c r="J31" s="81"/>
      <c r="K31" s="80"/>
      <c r="L31" s="80"/>
      <c r="M31" s="80"/>
      <c r="N31" s="30">
        <f t="shared" si="1"/>
        <v>0</v>
      </c>
      <c r="O31" s="31">
        <f t="shared" si="2"/>
        <v>336.3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0.51</v>
      </c>
      <c r="D32" s="77">
        <v>13.55</v>
      </c>
      <c r="E32" s="77">
        <v>0.3</v>
      </c>
      <c r="F32" s="77">
        <v>12.52</v>
      </c>
      <c r="G32" s="77">
        <v>70.28</v>
      </c>
      <c r="H32" s="77">
        <v>13.32</v>
      </c>
      <c r="I32" s="26">
        <f t="shared" si="0"/>
        <v>110.47999999999999</v>
      </c>
      <c r="J32" s="78"/>
      <c r="K32" s="77"/>
      <c r="L32" s="77"/>
      <c r="M32" s="77">
        <v>0.23</v>
      </c>
      <c r="N32" s="27">
        <f t="shared" si="1"/>
        <v>0.23</v>
      </c>
      <c r="O32" s="28">
        <f t="shared" si="2"/>
        <v>110.71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156</v>
      </c>
      <c r="D33" s="71">
        <v>3074</v>
      </c>
      <c r="E33" s="71">
        <v>68</v>
      </c>
      <c r="F33" s="71">
        <v>2559</v>
      </c>
      <c r="G33" s="71">
        <v>16109</v>
      </c>
      <c r="H33" s="71">
        <v>1401</v>
      </c>
      <c r="I33" s="17">
        <f t="shared" si="0"/>
        <v>23367</v>
      </c>
      <c r="J33" s="72"/>
      <c r="K33" s="71"/>
      <c r="L33" s="71"/>
      <c r="M33" s="71">
        <v>20</v>
      </c>
      <c r="N33" s="19">
        <f t="shared" si="1"/>
        <v>20</v>
      </c>
      <c r="O33" s="20">
        <f t="shared" si="2"/>
        <v>23387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</v>
      </c>
      <c r="D34" s="80">
        <v>55.8</v>
      </c>
      <c r="E34" s="80">
        <v>1.2</v>
      </c>
      <c r="F34" s="80">
        <v>34</v>
      </c>
      <c r="G34" s="80">
        <v>243.5</v>
      </c>
      <c r="H34" s="80">
        <v>40.1</v>
      </c>
      <c r="I34" s="29">
        <f t="shared" si="0"/>
        <v>376.6</v>
      </c>
      <c r="J34" s="81"/>
      <c r="K34" s="80"/>
      <c r="L34" s="80"/>
      <c r="M34" s="80">
        <v>0.5</v>
      </c>
      <c r="N34" s="30">
        <f t="shared" si="1"/>
        <v>0.5</v>
      </c>
      <c r="O34" s="31">
        <f t="shared" si="2"/>
        <v>377.1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0.42</v>
      </c>
      <c r="D35" s="77">
        <v>1.25</v>
      </c>
      <c r="E35" s="77">
        <v>0.28000000000000003</v>
      </c>
      <c r="F35" s="77">
        <v>80.08</v>
      </c>
      <c r="G35" s="77">
        <v>366.33</v>
      </c>
      <c r="H35" s="77">
        <v>1.1200000000000001</v>
      </c>
      <c r="I35" s="26">
        <f t="shared" si="0"/>
        <v>449.48</v>
      </c>
      <c r="J35" s="78"/>
      <c r="K35" s="77"/>
      <c r="L35" s="77"/>
      <c r="M35" s="77">
        <v>0.63</v>
      </c>
      <c r="N35" s="27">
        <f t="shared" si="1"/>
        <v>0.63</v>
      </c>
      <c r="O35" s="28">
        <f t="shared" si="2"/>
        <v>450.11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153</v>
      </c>
      <c r="D36" s="71">
        <v>306</v>
      </c>
      <c r="E36" s="71">
        <v>70</v>
      </c>
      <c r="F36" s="71">
        <v>17227</v>
      </c>
      <c r="G36" s="71">
        <v>88298</v>
      </c>
      <c r="H36" s="71">
        <v>165</v>
      </c>
      <c r="I36" s="17">
        <f t="shared" si="0"/>
        <v>106219</v>
      </c>
      <c r="J36" s="72"/>
      <c r="K36" s="71"/>
      <c r="L36" s="71"/>
      <c r="M36" s="71">
        <v>39</v>
      </c>
      <c r="N36" s="19">
        <f t="shared" si="1"/>
        <v>39</v>
      </c>
      <c r="O36" s="20">
        <f t="shared" si="2"/>
        <v>106258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2.1</v>
      </c>
      <c r="D37" s="80">
        <v>4.8</v>
      </c>
      <c r="E37" s="80">
        <v>1.1000000000000001</v>
      </c>
      <c r="F37" s="80">
        <v>191.4</v>
      </c>
      <c r="G37" s="80">
        <v>1234.8</v>
      </c>
      <c r="H37" s="80">
        <v>3.2</v>
      </c>
      <c r="I37" s="29">
        <f t="shared" ref="I37:I50" si="3">SUM(C37:H37)</f>
        <v>1437.4</v>
      </c>
      <c r="J37" s="81"/>
      <c r="K37" s="80"/>
      <c r="L37" s="80"/>
      <c r="M37" s="80">
        <v>0.7</v>
      </c>
      <c r="N37" s="30">
        <f t="shared" si="1"/>
        <v>0.7</v>
      </c>
      <c r="O37" s="31">
        <f t="shared" si="2"/>
        <v>1438.1000000000001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0.72</v>
      </c>
      <c r="D38" s="77">
        <v>0.22</v>
      </c>
      <c r="E38" s="77">
        <v>0.48</v>
      </c>
      <c r="F38" s="77">
        <v>73.8</v>
      </c>
      <c r="G38" s="77">
        <v>815.78</v>
      </c>
      <c r="H38" s="77">
        <v>2.84</v>
      </c>
      <c r="I38" s="26">
        <f t="shared" si="3"/>
        <v>893.84</v>
      </c>
      <c r="J38" s="78"/>
      <c r="K38" s="77"/>
      <c r="L38" s="77">
        <v>1.47</v>
      </c>
      <c r="M38" s="77">
        <v>1.57</v>
      </c>
      <c r="N38" s="27">
        <f t="shared" si="1"/>
        <v>3.04</v>
      </c>
      <c r="O38" s="28">
        <f t="shared" si="2"/>
        <v>896.88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252</v>
      </c>
      <c r="D39" s="71">
        <v>58</v>
      </c>
      <c r="E39" s="71">
        <v>131</v>
      </c>
      <c r="F39" s="71">
        <v>17039</v>
      </c>
      <c r="G39" s="71">
        <v>201415</v>
      </c>
      <c r="H39" s="71">
        <v>463</v>
      </c>
      <c r="I39" s="17">
        <f t="shared" si="3"/>
        <v>219358</v>
      </c>
      <c r="J39" s="72"/>
      <c r="K39" s="71"/>
      <c r="L39" s="71">
        <v>122</v>
      </c>
      <c r="M39" s="71">
        <v>130</v>
      </c>
      <c r="N39" s="19">
        <f t="shared" si="1"/>
        <v>252</v>
      </c>
      <c r="O39" s="20">
        <f t="shared" si="2"/>
        <v>219610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3.2</v>
      </c>
      <c r="D40" s="80">
        <v>0.8</v>
      </c>
      <c r="E40" s="80">
        <v>1.8</v>
      </c>
      <c r="F40" s="80">
        <v>153.69999999999999</v>
      </c>
      <c r="G40" s="80">
        <v>2547.3000000000002</v>
      </c>
      <c r="H40" s="80">
        <v>8.9</v>
      </c>
      <c r="I40" s="29">
        <f t="shared" si="3"/>
        <v>2715.7000000000003</v>
      </c>
      <c r="J40" s="81"/>
      <c r="K40" s="80"/>
      <c r="L40" s="80">
        <v>2.1</v>
      </c>
      <c r="M40" s="80">
        <v>2.2999999999999998</v>
      </c>
      <c r="N40" s="30">
        <f t="shared" si="1"/>
        <v>4.4000000000000004</v>
      </c>
      <c r="O40" s="31">
        <f t="shared" si="2"/>
        <v>2720.1000000000004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1.59</v>
      </c>
      <c r="D41" s="77">
        <v>0.93</v>
      </c>
      <c r="E41" s="77">
        <v>5.14</v>
      </c>
      <c r="F41" s="77">
        <v>33.049999999999997</v>
      </c>
      <c r="G41" s="77">
        <v>1349.73</v>
      </c>
      <c r="H41" s="77">
        <v>3.18</v>
      </c>
      <c r="I41" s="26">
        <f t="shared" si="3"/>
        <v>1393.6200000000001</v>
      </c>
      <c r="J41" s="78"/>
      <c r="K41" s="77"/>
      <c r="L41" s="77"/>
      <c r="M41" s="77"/>
      <c r="N41" s="27">
        <f t="shared" si="1"/>
        <v>0</v>
      </c>
      <c r="O41" s="28">
        <f t="shared" si="2"/>
        <v>1393.6200000000001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568</v>
      </c>
      <c r="D42" s="71">
        <v>259</v>
      </c>
      <c r="E42" s="71">
        <v>1270</v>
      </c>
      <c r="F42" s="71">
        <v>7832</v>
      </c>
      <c r="G42" s="71">
        <v>353940</v>
      </c>
      <c r="H42" s="71">
        <v>440</v>
      </c>
      <c r="I42" s="17">
        <f t="shared" si="3"/>
        <v>364309</v>
      </c>
      <c r="J42" s="72"/>
      <c r="K42" s="71"/>
      <c r="L42" s="71"/>
      <c r="M42" s="71"/>
      <c r="N42" s="19">
        <f t="shared" si="1"/>
        <v>0</v>
      </c>
      <c r="O42" s="20">
        <f t="shared" si="2"/>
        <v>364309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6.9</v>
      </c>
      <c r="D43" s="80">
        <v>3.6</v>
      </c>
      <c r="E43" s="80">
        <v>16.5</v>
      </c>
      <c r="F43" s="80">
        <v>70.099999999999994</v>
      </c>
      <c r="G43" s="80">
        <v>4344</v>
      </c>
      <c r="H43" s="80">
        <v>8.8000000000000007</v>
      </c>
      <c r="I43" s="29">
        <f t="shared" si="3"/>
        <v>4449.9000000000005</v>
      </c>
      <c r="J43" s="81"/>
      <c r="K43" s="80"/>
      <c r="L43" s="80"/>
      <c r="M43" s="80"/>
      <c r="N43" s="30">
        <f t="shared" si="1"/>
        <v>0</v>
      </c>
      <c r="O43" s="31">
        <f t="shared" si="2"/>
        <v>4449.9000000000005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1.04</v>
      </c>
      <c r="D44" s="77">
        <v>1.49</v>
      </c>
      <c r="E44" s="77">
        <v>1.17</v>
      </c>
      <c r="F44" s="77">
        <v>6.62</v>
      </c>
      <c r="G44" s="77">
        <v>1449</v>
      </c>
      <c r="H44" s="77">
        <v>12.32</v>
      </c>
      <c r="I44" s="26">
        <f t="shared" si="3"/>
        <v>1471.6399999999999</v>
      </c>
      <c r="J44" s="78"/>
      <c r="K44" s="77"/>
      <c r="L44" s="77"/>
      <c r="M44" s="77"/>
      <c r="N44" s="27">
        <f t="shared" si="1"/>
        <v>0</v>
      </c>
      <c r="O44" s="28">
        <f t="shared" si="2"/>
        <v>1471.6399999999999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372</v>
      </c>
      <c r="D45" s="71">
        <v>431</v>
      </c>
      <c r="E45" s="71">
        <v>290</v>
      </c>
      <c r="F45" s="71">
        <v>1594</v>
      </c>
      <c r="G45" s="71">
        <v>397608</v>
      </c>
      <c r="H45" s="71">
        <v>1823</v>
      </c>
      <c r="I45" s="17">
        <f t="shared" si="3"/>
        <v>402118</v>
      </c>
      <c r="J45" s="72"/>
      <c r="K45" s="71"/>
      <c r="L45" s="71"/>
      <c r="M45" s="71"/>
      <c r="N45" s="19">
        <f t="shared" si="1"/>
        <v>0</v>
      </c>
      <c r="O45" s="20">
        <f t="shared" si="2"/>
        <v>402118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3.6</v>
      </c>
      <c r="D46" s="80">
        <v>5</v>
      </c>
      <c r="E46" s="80">
        <v>3.4</v>
      </c>
      <c r="F46" s="80">
        <v>13</v>
      </c>
      <c r="G46" s="80">
        <v>4153.3999999999996</v>
      </c>
      <c r="H46" s="80">
        <v>31</v>
      </c>
      <c r="I46" s="29">
        <f t="shared" si="3"/>
        <v>4209.3999999999996</v>
      </c>
      <c r="J46" s="81"/>
      <c r="K46" s="80"/>
      <c r="L46" s="80"/>
      <c r="M46" s="80"/>
      <c r="N46" s="30">
        <f t="shared" si="1"/>
        <v>0</v>
      </c>
      <c r="O46" s="31">
        <f t="shared" si="2"/>
        <v>4209.3999999999996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3.96</v>
      </c>
      <c r="D47" s="77">
        <v>2.87</v>
      </c>
      <c r="E47" s="77">
        <v>48.55</v>
      </c>
      <c r="F47" s="77">
        <v>17.75</v>
      </c>
      <c r="G47" s="77">
        <v>1908.92</v>
      </c>
      <c r="H47" s="77">
        <v>12.88</v>
      </c>
      <c r="I47" s="26">
        <f t="shared" si="3"/>
        <v>1994.9300000000003</v>
      </c>
      <c r="J47" s="78"/>
      <c r="K47" s="77"/>
      <c r="L47" s="77"/>
      <c r="M47" s="77">
        <v>1.7</v>
      </c>
      <c r="N47" s="27">
        <f t="shared" si="1"/>
        <v>1.7</v>
      </c>
      <c r="O47" s="28">
        <f t="shared" si="2"/>
        <v>1996.6300000000003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1588</v>
      </c>
      <c r="D48" s="71">
        <v>897</v>
      </c>
      <c r="E48" s="71">
        <v>13349</v>
      </c>
      <c r="F48" s="71">
        <v>4627</v>
      </c>
      <c r="G48" s="71">
        <v>550314</v>
      </c>
      <c r="H48" s="71">
        <v>2235</v>
      </c>
      <c r="I48" s="17">
        <f t="shared" si="3"/>
        <v>573010</v>
      </c>
      <c r="J48" s="72"/>
      <c r="K48" s="71"/>
      <c r="L48" s="71"/>
      <c r="M48" s="71">
        <v>146</v>
      </c>
      <c r="N48" s="19">
        <f t="shared" si="1"/>
        <v>146</v>
      </c>
      <c r="O48" s="20">
        <f t="shared" si="2"/>
        <v>573156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2.6</v>
      </c>
      <c r="D49" s="80">
        <v>1.4</v>
      </c>
      <c r="E49" s="80">
        <v>11.4</v>
      </c>
      <c r="F49" s="80">
        <v>29.6</v>
      </c>
      <c r="G49" s="80">
        <v>2195.6999999999998</v>
      </c>
      <c r="H49" s="80">
        <v>22.3</v>
      </c>
      <c r="I49" s="29">
        <f t="shared" si="3"/>
        <v>2263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2263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8.33</v>
      </c>
      <c r="D50" s="68">
        <v>127.39</v>
      </c>
      <c r="E50" s="68">
        <v>57.13</v>
      </c>
      <c r="F50" s="68">
        <v>225.46</v>
      </c>
      <c r="G50" s="68">
        <v>6005.78</v>
      </c>
      <c r="H50" s="68">
        <v>75.95</v>
      </c>
      <c r="I50" s="11">
        <f t="shared" si="3"/>
        <v>6500.04</v>
      </c>
      <c r="J50" s="69"/>
      <c r="K50" s="68"/>
      <c r="L50" s="68">
        <v>1.73</v>
      </c>
      <c r="M50" s="68">
        <v>6.15</v>
      </c>
      <c r="N50" s="13">
        <f t="shared" si="1"/>
        <v>7.8800000000000008</v>
      </c>
      <c r="O50" s="14">
        <f t="shared" si="2"/>
        <v>6507.92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3108</v>
      </c>
      <c r="D51" s="71">
        <v>26253</v>
      </c>
      <c r="E51" s="71">
        <v>15420</v>
      </c>
      <c r="F51" s="71">
        <v>51187</v>
      </c>
      <c r="G51" s="71">
        <v>1615680</v>
      </c>
      <c r="H51" s="71">
        <v>8787</v>
      </c>
      <c r="I51" s="17">
        <f t="shared" ref="I51:I58" si="4">SUM(C51:H51)</f>
        <v>1720435</v>
      </c>
      <c r="J51" s="72"/>
      <c r="K51" s="71"/>
      <c r="L51" s="71">
        <v>136</v>
      </c>
      <c r="M51" s="71">
        <v>544</v>
      </c>
      <c r="N51" s="19">
        <f t="shared" si="1"/>
        <v>680</v>
      </c>
      <c r="O51" s="20">
        <f>SUM(N51,I51)</f>
        <v>1721115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20.8</v>
      </c>
      <c r="D52" s="80">
        <v>611.79999999999995</v>
      </c>
      <c r="E52" s="80">
        <v>40.4</v>
      </c>
      <c r="F52" s="80">
        <v>496.5</v>
      </c>
      <c r="G52" s="80">
        <v>14879.2</v>
      </c>
      <c r="H52" s="80">
        <v>194.2</v>
      </c>
      <c r="I52" s="29">
        <f t="shared" si="4"/>
        <v>16242.900000000001</v>
      </c>
      <c r="J52" s="81"/>
      <c r="K52" s="80"/>
      <c r="L52" s="80">
        <v>2.7</v>
      </c>
      <c r="M52" s="80">
        <v>11.5</v>
      </c>
      <c r="N52" s="30">
        <f t="shared" si="1"/>
        <v>14.2</v>
      </c>
      <c r="O52" s="31">
        <f t="shared" si="2"/>
        <v>16257.100000000002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8.33</v>
      </c>
      <c r="D53" s="77">
        <v>28.48</v>
      </c>
      <c r="E53" s="77">
        <v>55.92</v>
      </c>
      <c r="F53" s="77">
        <v>225.42</v>
      </c>
      <c r="G53" s="77">
        <v>5988.75</v>
      </c>
      <c r="H53" s="77">
        <v>28.38</v>
      </c>
      <c r="I53" s="26">
        <f t="shared" si="4"/>
        <v>6335.28</v>
      </c>
      <c r="J53" s="78"/>
      <c r="K53" s="77"/>
      <c r="L53" s="77">
        <v>1.73</v>
      </c>
      <c r="M53" s="77">
        <v>4.66</v>
      </c>
      <c r="N53" s="27">
        <f t="shared" si="1"/>
        <v>6.3900000000000006</v>
      </c>
      <c r="O53" s="28">
        <f t="shared" si="2"/>
        <v>6341.67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3108</v>
      </c>
      <c r="D54" s="71">
        <v>6733</v>
      </c>
      <c r="E54" s="71">
        <v>15178</v>
      </c>
      <c r="F54" s="71">
        <v>51180</v>
      </c>
      <c r="G54" s="71">
        <v>1613337</v>
      </c>
      <c r="H54" s="71">
        <v>4498</v>
      </c>
      <c r="I54" s="17">
        <f t="shared" si="4"/>
        <v>1694034</v>
      </c>
      <c r="J54" s="72"/>
      <c r="K54" s="71"/>
      <c r="L54" s="71">
        <v>136</v>
      </c>
      <c r="M54" s="71">
        <v>502</v>
      </c>
      <c r="N54" s="19">
        <f t="shared" si="1"/>
        <v>638</v>
      </c>
      <c r="O54" s="20">
        <f t="shared" si="2"/>
        <v>1694672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20.8</v>
      </c>
      <c r="D55" s="74">
        <v>107.9</v>
      </c>
      <c r="E55" s="74">
        <v>35.4</v>
      </c>
      <c r="F55" s="74">
        <v>496.4</v>
      </c>
      <c r="G55" s="74">
        <v>14825.3</v>
      </c>
      <c r="H55" s="74">
        <v>62.1</v>
      </c>
      <c r="I55" s="23">
        <f t="shared" si="4"/>
        <v>15547.9</v>
      </c>
      <c r="J55" s="75"/>
      <c r="K55" s="74"/>
      <c r="L55" s="74">
        <v>2.7</v>
      </c>
      <c r="M55" s="74">
        <v>8.6999999999999993</v>
      </c>
      <c r="N55" s="23">
        <f t="shared" si="1"/>
        <v>11.399999999999999</v>
      </c>
      <c r="O55" s="25">
        <f t="shared" si="2"/>
        <v>15559.3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8.33</v>
      </c>
      <c r="D56" s="10">
        <f t="shared" si="5"/>
        <v>127.87</v>
      </c>
      <c r="E56" s="10">
        <f t="shared" si="5"/>
        <v>57.129999999999995</v>
      </c>
      <c r="F56" s="10">
        <f t="shared" si="5"/>
        <v>230.05</v>
      </c>
      <c r="G56" s="10">
        <f t="shared" si="5"/>
        <v>6005.7800000000007</v>
      </c>
      <c r="H56" s="10">
        <f t="shared" si="5"/>
        <v>80.41</v>
      </c>
      <c r="I56" s="34">
        <f>SUM(C56:H56)</f>
        <v>6509.5700000000006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1.88</v>
      </c>
      <c r="M56" s="10">
        <f>SUM(M5,M8,M11,M14,M17,M20,M23,M26,M29,M32,M35,M38,M41,M44,M47)</f>
        <v>6.15</v>
      </c>
      <c r="N56" s="12">
        <f t="shared" si="1"/>
        <v>8.0300000000000011</v>
      </c>
      <c r="O56" s="14">
        <f t="shared" si="2"/>
        <v>6517.6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3108</v>
      </c>
      <c r="D57" s="36">
        <f t="shared" si="5"/>
        <v>26759</v>
      </c>
      <c r="E57" s="36">
        <f t="shared" si="5"/>
        <v>15420</v>
      </c>
      <c r="F57" s="36">
        <f t="shared" si="5"/>
        <v>51187</v>
      </c>
      <c r="G57" s="36">
        <f t="shared" si="5"/>
        <v>1615680</v>
      </c>
      <c r="H57" s="36">
        <f t="shared" si="5"/>
        <v>9217</v>
      </c>
      <c r="I57" s="37">
        <f t="shared" si="4"/>
        <v>1721371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136</v>
      </c>
      <c r="M57" s="36">
        <f t="shared" si="6"/>
        <v>544</v>
      </c>
      <c r="N57" s="38">
        <f t="shared" si="1"/>
        <v>680</v>
      </c>
      <c r="O57" s="20">
        <f t="shared" si="2"/>
        <v>1722051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20.800000000000004</v>
      </c>
      <c r="D58" s="41">
        <f t="shared" si="5"/>
        <v>634.49999999999989</v>
      </c>
      <c r="E58" s="41">
        <f t="shared" si="5"/>
        <v>40.4</v>
      </c>
      <c r="F58" s="41">
        <f t="shared" si="5"/>
        <v>496.5</v>
      </c>
      <c r="G58" s="41">
        <f t="shared" si="5"/>
        <v>14879.2</v>
      </c>
      <c r="H58" s="41">
        <f t="shared" si="5"/>
        <v>217.9</v>
      </c>
      <c r="I58" s="42">
        <f t="shared" si="4"/>
        <v>16289.300000000001</v>
      </c>
      <c r="J58" s="40">
        <f t="shared" si="6"/>
        <v>0</v>
      </c>
      <c r="K58" s="41">
        <f t="shared" si="6"/>
        <v>0</v>
      </c>
      <c r="L58" s="41">
        <f t="shared" si="6"/>
        <v>2.7</v>
      </c>
      <c r="M58" s="41">
        <f t="shared" si="6"/>
        <v>11.5</v>
      </c>
      <c r="N58" s="43">
        <f t="shared" si="1"/>
        <v>14.2</v>
      </c>
      <c r="O58" s="44">
        <f t="shared" si="2"/>
        <v>16303.500000000002</v>
      </c>
      <c r="P58" s="45">
        <f>SUM(O56,P53,P54,P57)</f>
        <v>6517.6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8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4.59</v>
      </c>
      <c r="G63" s="68"/>
      <c r="H63" s="68"/>
      <c r="I63" s="11">
        <f>SUM(C63:H63)</f>
        <v>4.59</v>
      </c>
      <c r="J63" s="69"/>
      <c r="K63" s="68"/>
      <c r="L63" s="68">
        <v>0.15</v>
      </c>
      <c r="M63" s="68"/>
      <c r="N63" s="13">
        <f>SUM(J63:M63)</f>
        <v>0.15</v>
      </c>
      <c r="O63" s="14">
        <f>SUM(N63,I63)</f>
        <v>4.74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7.0000000000000007E-2</v>
      </c>
      <c r="E72" s="77"/>
      <c r="F72" s="77"/>
      <c r="G72" s="77">
        <v>0.28000000000000003</v>
      </c>
      <c r="H72" s="77"/>
      <c r="I72" s="26">
        <f t="shared" si="7"/>
        <v>0.35000000000000003</v>
      </c>
      <c r="J72" s="78"/>
      <c r="K72" s="77"/>
      <c r="L72" s="77"/>
      <c r="M72" s="77">
        <v>1.49</v>
      </c>
      <c r="N72" s="27">
        <f t="shared" si="8"/>
        <v>1.49</v>
      </c>
      <c r="O72" s="28">
        <f t="shared" si="9"/>
        <v>1.84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</v>
      </c>
      <c r="E73" s="71"/>
      <c r="F73" s="71"/>
      <c r="G73" s="71">
        <v>30</v>
      </c>
      <c r="H73" s="71"/>
      <c r="I73" s="17">
        <f t="shared" si="7"/>
        <v>36</v>
      </c>
      <c r="J73" s="72"/>
      <c r="K73" s="71"/>
      <c r="L73" s="71"/>
      <c r="M73" s="71">
        <v>42</v>
      </c>
      <c r="N73" s="19">
        <f t="shared" si="8"/>
        <v>42</v>
      </c>
      <c r="O73" s="20">
        <f t="shared" si="9"/>
        <v>78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0.5</v>
      </c>
      <c r="E74" s="80"/>
      <c r="F74" s="80"/>
      <c r="G74" s="80">
        <v>1.8</v>
      </c>
      <c r="H74" s="80"/>
      <c r="I74" s="29">
        <f t="shared" si="7"/>
        <v>2.2999999999999998</v>
      </c>
      <c r="J74" s="81"/>
      <c r="K74" s="80"/>
      <c r="L74" s="80"/>
      <c r="M74" s="80">
        <v>2.8</v>
      </c>
      <c r="N74" s="30">
        <f t="shared" si="8"/>
        <v>2.8</v>
      </c>
      <c r="O74" s="31">
        <f t="shared" si="9"/>
        <v>5.0999999999999996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0.26</v>
      </c>
      <c r="E75" s="77"/>
      <c r="F75" s="77"/>
      <c r="G75" s="77"/>
      <c r="H75" s="77">
        <v>1.26</v>
      </c>
      <c r="I75" s="26">
        <f t="shared" si="7"/>
        <v>1.52</v>
      </c>
      <c r="J75" s="78"/>
      <c r="K75" s="77"/>
      <c r="L75" s="77"/>
      <c r="M75" s="77"/>
      <c r="N75" s="27">
        <f t="shared" si="8"/>
        <v>0</v>
      </c>
      <c r="O75" s="28">
        <f t="shared" si="9"/>
        <v>1.52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56</v>
      </c>
      <c r="E76" s="71"/>
      <c r="F76" s="71"/>
      <c r="G76" s="71"/>
      <c r="H76" s="71">
        <v>203</v>
      </c>
      <c r="I76" s="17">
        <f t="shared" si="7"/>
        <v>259</v>
      </c>
      <c r="J76" s="72"/>
      <c r="K76" s="71"/>
      <c r="L76" s="71"/>
      <c r="M76" s="71"/>
      <c r="N76" s="19">
        <f t="shared" si="8"/>
        <v>0</v>
      </c>
      <c r="O76" s="20">
        <f t="shared" si="9"/>
        <v>259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3.2</v>
      </c>
      <c r="E77" s="80"/>
      <c r="F77" s="80"/>
      <c r="G77" s="80"/>
      <c r="H77" s="80">
        <v>12.8</v>
      </c>
      <c r="I77" s="29">
        <f t="shared" si="7"/>
        <v>16</v>
      </c>
      <c r="J77" s="81"/>
      <c r="K77" s="80"/>
      <c r="L77" s="80"/>
      <c r="M77" s="80"/>
      <c r="N77" s="30">
        <f t="shared" si="8"/>
        <v>0</v>
      </c>
      <c r="O77" s="31">
        <f t="shared" si="9"/>
        <v>16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0.15</v>
      </c>
      <c r="E78" s="77"/>
      <c r="F78" s="77"/>
      <c r="G78" s="77"/>
      <c r="H78" s="77">
        <v>1.27</v>
      </c>
      <c r="I78" s="26">
        <f t="shared" si="7"/>
        <v>1.42</v>
      </c>
      <c r="J78" s="78"/>
      <c r="K78" s="77"/>
      <c r="L78" s="77">
        <v>0.26</v>
      </c>
      <c r="M78" s="77">
        <v>0.28000000000000003</v>
      </c>
      <c r="N78" s="27">
        <f t="shared" si="8"/>
        <v>0.54</v>
      </c>
      <c r="O78" s="28">
        <f t="shared" si="9"/>
        <v>1.96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444</v>
      </c>
      <c r="E79" s="71"/>
      <c r="F79" s="71"/>
      <c r="G79" s="71"/>
      <c r="H79" s="71">
        <v>141</v>
      </c>
      <c r="I79" s="17">
        <f t="shared" si="7"/>
        <v>585</v>
      </c>
      <c r="J79" s="72"/>
      <c r="K79" s="71"/>
      <c r="L79" s="71">
        <v>14</v>
      </c>
      <c r="M79" s="71">
        <v>15</v>
      </c>
      <c r="N79" s="19">
        <f t="shared" si="8"/>
        <v>29</v>
      </c>
      <c r="O79" s="20">
        <f t="shared" si="9"/>
        <v>614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19</v>
      </c>
      <c r="E80" s="80"/>
      <c r="F80" s="80"/>
      <c r="G80" s="80"/>
      <c r="H80" s="80">
        <v>7.2</v>
      </c>
      <c r="I80" s="29">
        <f t="shared" si="7"/>
        <v>26.2</v>
      </c>
      <c r="J80" s="81"/>
      <c r="K80" s="80"/>
      <c r="L80" s="80">
        <v>0.6</v>
      </c>
      <c r="M80" s="80">
        <v>0.5</v>
      </c>
      <c r="N80" s="30">
        <f t="shared" si="8"/>
        <v>1.1000000000000001</v>
      </c>
      <c r="O80" s="31">
        <f t="shared" si="9"/>
        <v>27.3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25.68</v>
      </c>
      <c r="E81" s="77"/>
      <c r="F81" s="77"/>
      <c r="G81" s="77">
        <v>1.1599999999999999</v>
      </c>
      <c r="H81" s="77">
        <v>1.93</v>
      </c>
      <c r="I81" s="26">
        <f t="shared" si="7"/>
        <v>28.77</v>
      </c>
      <c r="J81" s="78"/>
      <c r="K81" s="77"/>
      <c r="L81" s="77"/>
      <c r="M81" s="77"/>
      <c r="N81" s="27">
        <f t="shared" si="8"/>
        <v>0</v>
      </c>
      <c r="O81" s="28">
        <f t="shared" si="9"/>
        <v>28.77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5223</v>
      </c>
      <c r="E82" s="71"/>
      <c r="F82" s="71"/>
      <c r="G82" s="71">
        <v>162</v>
      </c>
      <c r="H82" s="71">
        <v>86</v>
      </c>
      <c r="I82" s="17">
        <f t="shared" si="7"/>
        <v>5471</v>
      </c>
      <c r="J82" s="72"/>
      <c r="K82" s="71"/>
      <c r="L82" s="71"/>
      <c r="M82" s="71">
        <v>141</v>
      </c>
      <c r="N82" s="19">
        <f t="shared" si="8"/>
        <v>141</v>
      </c>
      <c r="O82" s="20">
        <f t="shared" si="9"/>
        <v>5612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167.2</v>
      </c>
      <c r="E83" s="80"/>
      <c r="F83" s="80"/>
      <c r="G83" s="80">
        <v>3.6</v>
      </c>
      <c r="H83" s="80">
        <v>3.7</v>
      </c>
      <c r="I83" s="29">
        <f t="shared" si="7"/>
        <v>174.49999999999997</v>
      </c>
      <c r="J83" s="81"/>
      <c r="K83" s="80"/>
      <c r="L83" s="80"/>
      <c r="M83" s="80">
        <v>4.4000000000000004</v>
      </c>
      <c r="N83" s="30">
        <f t="shared" si="8"/>
        <v>4.4000000000000004</v>
      </c>
      <c r="O83" s="31">
        <f t="shared" si="9"/>
        <v>178.89999999999998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37.409999999999997</v>
      </c>
      <c r="E84" s="77"/>
      <c r="F84" s="77">
        <v>0.04</v>
      </c>
      <c r="G84" s="77">
        <v>19.13</v>
      </c>
      <c r="H84" s="77">
        <v>16.8</v>
      </c>
      <c r="I84" s="26">
        <f t="shared" si="7"/>
        <v>73.38</v>
      </c>
      <c r="J84" s="78"/>
      <c r="K84" s="77"/>
      <c r="L84" s="77"/>
      <c r="M84" s="77">
        <v>0.25</v>
      </c>
      <c r="N84" s="27">
        <f t="shared" si="8"/>
        <v>0.25</v>
      </c>
      <c r="O84" s="28">
        <f t="shared" si="9"/>
        <v>73.63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6952</v>
      </c>
      <c r="E85" s="71"/>
      <c r="F85" s="71">
        <v>7</v>
      </c>
      <c r="G85" s="71">
        <v>2722</v>
      </c>
      <c r="H85" s="71">
        <v>1051</v>
      </c>
      <c r="I85" s="17">
        <f t="shared" si="7"/>
        <v>10732</v>
      </c>
      <c r="J85" s="72"/>
      <c r="K85" s="71"/>
      <c r="L85" s="71"/>
      <c r="M85" s="71">
        <v>11</v>
      </c>
      <c r="N85" s="19">
        <f t="shared" si="8"/>
        <v>11</v>
      </c>
      <c r="O85" s="20">
        <f t="shared" si="9"/>
        <v>10743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181.3</v>
      </c>
      <c r="E86" s="80"/>
      <c r="F86" s="80">
        <v>0.1</v>
      </c>
      <c r="G86" s="80">
        <v>61</v>
      </c>
      <c r="H86" s="80">
        <v>39.6</v>
      </c>
      <c r="I86" s="29">
        <f t="shared" si="7"/>
        <v>282</v>
      </c>
      <c r="J86" s="81"/>
      <c r="K86" s="80"/>
      <c r="L86" s="80"/>
      <c r="M86" s="80">
        <v>0.3</v>
      </c>
      <c r="N86" s="30">
        <f t="shared" si="8"/>
        <v>0.3</v>
      </c>
      <c r="O86" s="31">
        <f t="shared" si="9"/>
        <v>282.3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0.09</v>
      </c>
      <c r="D87" s="77">
        <v>43.99</v>
      </c>
      <c r="E87" s="77">
        <v>1.21</v>
      </c>
      <c r="F87" s="77">
        <v>1.6</v>
      </c>
      <c r="G87" s="77">
        <v>25.17</v>
      </c>
      <c r="H87" s="77">
        <v>13.49</v>
      </c>
      <c r="I87" s="26">
        <f t="shared" si="7"/>
        <v>85.55</v>
      </c>
      <c r="J87" s="78"/>
      <c r="K87" s="77"/>
      <c r="L87" s="77"/>
      <c r="M87" s="77"/>
      <c r="N87" s="27">
        <f t="shared" si="8"/>
        <v>0</v>
      </c>
      <c r="O87" s="28">
        <f t="shared" si="9"/>
        <v>85.55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</v>
      </c>
      <c r="D88" s="71">
        <v>9053</v>
      </c>
      <c r="E88" s="71">
        <v>242</v>
      </c>
      <c r="F88" s="71">
        <v>302</v>
      </c>
      <c r="G88" s="71">
        <v>5082</v>
      </c>
      <c r="H88" s="71">
        <v>1209</v>
      </c>
      <c r="I88" s="17">
        <f t="shared" si="7"/>
        <v>15907</v>
      </c>
      <c r="J88" s="72"/>
      <c r="K88" s="71"/>
      <c r="L88" s="71"/>
      <c r="M88" s="71"/>
      <c r="N88" s="19">
        <f t="shared" si="8"/>
        <v>0</v>
      </c>
      <c r="O88" s="20">
        <f t="shared" si="9"/>
        <v>15907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0.4</v>
      </c>
      <c r="D89" s="80">
        <v>191.9</v>
      </c>
      <c r="E89" s="80">
        <v>5</v>
      </c>
      <c r="F89" s="80">
        <v>4.5999999999999996</v>
      </c>
      <c r="G89" s="80">
        <v>94.1</v>
      </c>
      <c r="H89" s="80">
        <v>40.299999999999997</v>
      </c>
      <c r="I89" s="29">
        <f t="shared" si="7"/>
        <v>336.3</v>
      </c>
      <c r="J89" s="81"/>
      <c r="K89" s="80"/>
      <c r="L89" s="80"/>
      <c r="M89" s="80"/>
      <c r="N89" s="30">
        <f t="shared" si="8"/>
        <v>0</v>
      </c>
      <c r="O89" s="31">
        <f t="shared" si="9"/>
        <v>336.3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0.51</v>
      </c>
      <c r="D90" s="77">
        <v>13.55</v>
      </c>
      <c r="E90" s="77">
        <v>0.3</v>
      </c>
      <c r="F90" s="77">
        <v>12.52</v>
      </c>
      <c r="G90" s="77">
        <v>70.28</v>
      </c>
      <c r="H90" s="77">
        <v>13.32</v>
      </c>
      <c r="I90" s="26">
        <f t="shared" si="7"/>
        <v>110.47999999999999</v>
      </c>
      <c r="J90" s="78"/>
      <c r="K90" s="77"/>
      <c r="L90" s="77"/>
      <c r="M90" s="77">
        <v>0.23</v>
      </c>
      <c r="N90" s="27">
        <f t="shared" si="8"/>
        <v>0.23</v>
      </c>
      <c r="O90" s="28">
        <f t="shared" si="9"/>
        <v>110.71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156</v>
      </c>
      <c r="D91" s="71">
        <v>3074</v>
      </c>
      <c r="E91" s="71">
        <v>68</v>
      </c>
      <c r="F91" s="71">
        <v>2559</v>
      </c>
      <c r="G91" s="71">
        <v>16109</v>
      </c>
      <c r="H91" s="71">
        <v>1401</v>
      </c>
      <c r="I91" s="17">
        <f t="shared" si="7"/>
        <v>23367</v>
      </c>
      <c r="J91" s="72"/>
      <c r="K91" s="71"/>
      <c r="L91" s="71"/>
      <c r="M91" s="71">
        <v>20</v>
      </c>
      <c r="N91" s="19">
        <f t="shared" si="8"/>
        <v>20</v>
      </c>
      <c r="O91" s="20">
        <f t="shared" si="9"/>
        <v>23387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</v>
      </c>
      <c r="D92" s="80">
        <v>55.8</v>
      </c>
      <c r="E92" s="80">
        <v>1.2</v>
      </c>
      <c r="F92" s="80">
        <v>34</v>
      </c>
      <c r="G92" s="80">
        <v>243.5</v>
      </c>
      <c r="H92" s="80">
        <v>40.1</v>
      </c>
      <c r="I92" s="29">
        <f t="shared" si="7"/>
        <v>376.6</v>
      </c>
      <c r="J92" s="81"/>
      <c r="K92" s="80"/>
      <c r="L92" s="80"/>
      <c r="M92" s="80">
        <v>0.5</v>
      </c>
      <c r="N92" s="30">
        <f t="shared" si="8"/>
        <v>0.5</v>
      </c>
      <c r="O92" s="31">
        <f t="shared" si="9"/>
        <v>377.1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0.42</v>
      </c>
      <c r="D93" s="77">
        <v>1.25</v>
      </c>
      <c r="E93" s="77">
        <v>0.28000000000000003</v>
      </c>
      <c r="F93" s="77">
        <v>80.08</v>
      </c>
      <c r="G93" s="77">
        <v>366.33</v>
      </c>
      <c r="H93" s="77">
        <v>1.1200000000000001</v>
      </c>
      <c r="I93" s="26">
        <f t="shared" si="7"/>
        <v>449.48</v>
      </c>
      <c r="J93" s="78"/>
      <c r="K93" s="77"/>
      <c r="L93" s="77"/>
      <c r="M93" s="77">
        <v>0.63</v>
      </c>
      <c r="N93" s="27">
        <f t="shared" si="8"/>
        <v>0.63</v>
      </c>
      <c r="O93" s="28">
        <f t="shared" si="9"/>
        <v>450.11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153</v>
      </c>
      <c r="D94" s="71">
        <v>306</v>
      </c>
      <c r="E94" s="71">
        <v>70</v>
      </c>
      <c r="F94" s="71">
        <v>17227</v>
      </c>
      <c r="G94" s="71">
        <v>88298</v>
      </c>
      <c r="H94" s="71">
        <v>165</v>
      </c>
      <c r="I94" s="17">
        <f t="shared" si="7"/>
        <v>106219</v>
      </c>
      <c r="J94" s="72"/>
      <c r="K94" s="71"/>
      <c r="L94" s="71"/>
      <c r="M94" s="71">
        <v>39</v>
      </c>
      <c r="N94" s="19">
        <f t="shared" si="8"/>
        <v>39</v>
      </c>
      <c r="O94" s="20">
        <f t="shared" si="9"/>
        <v>106258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2.1</v>
      </c>
      <c r="D95" s="80">
        <v>4.8</v>
      </c>
      <c r="E95" s="80">
        <v>1.1000000000000001</v>
      </c>
      <c r="F95" s="80">
        <v>191.4</v>
      </c>
      <c r="G95" s="80">
        <v>1234.8</v>
      </c>
      <c r="H95" s="80">
        <v>3.2</v>
      </c>
      <c r="I95" s="29">
        <f t="shared" si="7"/>
        <v>1437.4</v>
      </c>
      <c r="J95" s="81"/>
      <c r="K95" s="80"/>
      <c r="L95" s="80"/>
      <c r="M95" s="80">
        <v>0.7</v>
      </c>
      <c r="N95" s="30">
        <f t="shared" si="8"/>
        <v>0.7</v>
      </c>
      <c r="O95" s="31">
        <f t="shared" si="9"/>
        <v>1438.1000000000001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0.72</v>
      </c>
      <c r="D96" s="77">
        <v>0.22</v>
      </c>
      <c r="E96" s="77">
        <v>0.48</v>
      </c>
      <c r="F96" s="77">
        <v>73.8</v>
      </c>
      <c r="G96" s="77">
        <v>815.78</v>
      </c>
      <c r="H96" s="77">
        <v>2.84</v>
      </c>
      <c r="I96" s="26">
        <f t="shared" si="7"/>
        <v>893.84</v>
      </c>
      <c r="J96" s="78"/>
      <c r="K96" s="77"/>
      <c r="L96" s="77">
        <v>1.47</v>
      </c>
      <c r="M96" s="77">
        <v>1.57</v>
      </c>
      <c r="N96" s="27">
        <f t="shared" si="8"/>
        <v>3.04</v>
      </c>
      <c r="O96" s="28">
        <f t="shared" si="9"/>
        <v>896.88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252</v>
      </c>
      <c r="D97" s="71">
        <v>58</v>
      </c>
      <c r="E97" s="71">
        <v>131</v>
      </c>
      <c r="F97" s="71">
        <v>17039</v>
      </c>
      <c r="G97" s="71">
        <v>201415</v>
      </c>
      <c r="H97" s="71">
        <v>463</v>
      </c>
      <c r="I97" s="17">
        <f t="shared" si="7"/>
        <v>219358</v>
      </c>
      <c r="J97" s="72"/>
      <c r="K97" s="71"/>
      <c r="L97" s="71">
        <v>122</v>
      </c>
      <c r="M97" s="71">
        <v>130</v>
      </c>
      <c r="N97" s="19">
        <f t="shared" si="8"/>
        <v>252</v>
      </c>
      <c r="O97" s="20">
        <f t="shared" si="9"/>
        <v>219610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3.2</v>
      </c>
      <c r="D98" s="80">
        <v>0.8</v>
      </c>
      <c r="E98" s="80">
        <v>1.8</v>
      </c>
      <c r="F98" s="80">
        <v>153.69999999999999</v>
      </c>
      <c r="G98" s="80">
        <v>2547.3000000000002</v>
      </c>
      <c r="H98" s="80">
        <v>8.9</v>
      </c>
      <c r="I98" s="29">
        <f t="shared" si="7"/>
        <v>2715.7000000000003</v>
      </c>
      <c r="J98" s="81"/>
      <c r="K98" s="80"/>
      <c r="L98" s="80">
        <v>2.1</v>
      </c>
      <c r="M98" s="80">
        <v>2.2999999999999998</v>
      </c>
      <c r="N98" s="30">
        <f t="shared" si="8"/>
        <v>4.4000000000000004</v>
      </c>
      <c r="O98" s="31">
        <f t="shared" si="9"/>
        <v>2720.1000000000004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1.59</v>
      </c>
      <c r="D99" s="77">
        <v>0.93</v>
      </c>
      <c r="E99" s="77">
        <v>5.14</v>
      </c>
      <c r="F99" s="77">
        <v>33.049999999999997</v>
      </c>
      <c r="G99" s="77">
        <v>1349.73</v>
      </c>
      <c r="H99" s="77">
        <v>3.18</v>
      </c>
      <c r="I99" s="26">
        <f t="shared" si="7"/>
        <v>1393.6200000000001</v>
      </c>
      <c r="J99" s="78"/>
      <c r="K99" s="77"/>
      <c r="L99" s="77"/>
      <c r="M99" s="77"/>
      <c r="N99" s="27">
        <f t="shared" si="8"/>
        <v>0</v>
      </c>
      <c r="O99" s="28">
        <f t="shared" si="9"/>
        <v>1393.6200000000001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568</v>
      </c>
      <c r="D100" s="71">
        <v>259</v>
      </c>
      <c r="E100" s="71">
        <v>1270</v>
      </c>
      <c r="F100" s="71">
        <v>7832</v>
      </c>
      <c r="G100" s="71">
        <v>353940</v>
      </c>
      <c r="H100" s="71">
        <v>440</v>
      </c>
      <c r="I100" s="17">
        <f t="shared" si="7"/>
        <v>364309</v>
      </c>
      <c r="J100" s="72"/>
      <c r="K100" s="71"/>
      <c r="L100" s="71"/>
      <c r="M100" s="71"/>
      <c r="N100" s="19">
        <f t="shared" si="8"/>
        <v>0</v>
      </c>
      <c r="O100" s="20">
        <f t="shared" si="9"/>
        <v>364309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6.9</v>
      </c>
      <c r="D101" s="80">
        <v>3.6</v>
      </c>
      <c r="E101" s="80">
        <v>16.5</v>
      </c>
      <c r="F101" s="80">
        <v>70.099999999999994</v>
      </c>
      <c r="G101" s="80">
        <v>4344</v>
      </c>
      <c r="H101" s="80">
        <v>8.8000000000000007</v>
      </c>
      <c r="I101" s="29">
        <f t="shared" si="7"/>
        <v>4449.9000000000005</v>
      </c>
      <c r="J101" s="81"/>
      <c r="K101" s="80"/>
      <c r="L101" s="80"/>
      <c r="M101" s="80"/>
      <c r="N101" s="30">
        <f t="shared" si="8"/>
        <v>0</v>
      </c>
      <c r="O101" s="31">
        <f t="shared" si="9"/>
        <v>4449.9000000000005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1.04</v>
      </c>
      <c r="D102" s="77">
        <v>1.49</v>
      </c>
      <c r="E102" s="77">
        <v>1.17</v>
      </c>
      <c r="F102" s="77">
        <v>6.62</v>
      </c>
      <c r="G102" s="77">
        <v>1449</v>
      </c>
      <c r="H102" s="77">
        <v>12.32</v>
      </c>
      <c r="I102" s="26">
        <f t="shared" si="7"/>
        <v>1471.6399999999999</v>
      </c>
      <c r="J102" s="78"/>
      <c r="K102" s="77"/>
      <c r="L102" s="77"/>
      <c r="M102" s="77"/>
      <c r="N102" s="27">
        <f t="shared" si="8"/>
        <v>0</v>
      </c>
      <c r="O102" s="28">
        <f t="shared" si="9"/>
        <v>1471.6399999999999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372</v>
      </c>
      <c r="D103" s="71">
        <v>431</v>
      </c>
      <c r="E103" s="71">
        <v>290</v>
      </c>
      <c r="F103" s="71">
        <v>1594</v>
      </c>
      <c r="G103" s="71">
        <v>397608</v>
      </c>
      <c r="H103" s="71">
        <v>1823</v>
      </c>
      <c r="I103" s="17">
        <f t="shared" si="7"/>
        <v>402118</v>
      </c>
      <c r="J103" s="72"/>
      <c r="K103" s="71"/>
      <c r="L103" s="71"/>
      <c r="M103" s="71"/>
      <c r="N103" s="19">
        <f t="shared" si="8"/>
        <v>0</v>
      </c>
      <c r="O103" s="20">
        <f t="shared" si="9"/>
        <v>402118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3.6</v>
      </c>
      <c r="D104" s="80">
        <v>5</v>
      </c>
      <c r="E104" s="80">
        <v>3.4</v>
      </c>
      <c r="F104" s="80">
        <v>13</v>
      </c>
      <c r="G104" s="80">
        <v>4153.3999999999996</v>
      </c>
      <c r="H104" s="80">
        <v>31</v>
      </c>
      <c r="I104" s="29">
        <f t="shared" si="7"/>
        <v>4209.3999999999996</v>
      </c>
      <c r="J104" s="81"/>
      <c r="K104" s="80"/>
      <c r="L104" s="80"/>
      <c r="M104" s="80"/>
      <c r="N104" s="30">
        <f t="shared" si="8"/>
        <v>0</v>
      </c>
      <c r="O104" s="31">
        <f t="shared" si="9"/>
        <v>4209.3999999999996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0.69</v>
      </c>
      <c r="D105" s="77">
        <v>0.04</v>
      </c>
      <c r="E105" s="77">
        <v>2.13</v>
      </c>
      <c r="F105" s="77">
        <v>13.1</v>
      </c>
      <c r="G105" s="77">
        <v>632.48</v>
      </c>
      <c r="H105" s="77"/>
      <c r="I105" s="26">
        <f t="shared" si="7"/>
        <v>648.44000000000005</v>
      </c>
      <c r="J105" s="78"/>
      <c r="K105" s="77"/>
      <c r="L105" s="77"/>
      <c r="M105" s="77"/>
      <c r="N105" s="27">
        <f t="shared" si="8"/>
        <v>0</v>
      </c>
      <c r="O105" s="28">
        <f t="shared" si="9"/>
        <v>648.44000000000005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256</v>
      </c>
      <c r="D106" s="71">
        <v>12</v>
      </c>
      <c r="E106" s="71">
        <v>586</v>
      </c>
      <c r="F106" s="71">
        <v>3354</v>
      </c>
      <c r="G106" s="71">
        <v>178005</v>
      </c>
      <c r="H106" s="71"/>
      <c r="I106" s="17">
        <f t="shared" si="7"/>
        <v>182213</v>
      </c>
      <c r="J106" s="72"/>
      <c r="K106" s="71"/>
      <c r="L106" s="71"/>
      <c r="M106" s="71"/>
      <c r="N106" s="19">
        <f t="shared" si="8"/>
        <v>0</v>
      </c>
      <c r="O106" s="20">
        <f t="shared" si="9"/>
        <v>182213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2.4</v>
      </c>
      <c r="D107" s="80">
        <v>0.1</v>
      </c>
      <c r="E107" s="80">
        <v>6.1</v>
      </c>
      <c r="F107" s="80">
        <v>23.5</v>
      </c>
      <c r="G107" s="80">
        <v>1520.7</v>
      </c>
      <c r="H107" s="80"/>
      <c r="I107" s="29">
        <f t="shared" si="7"/>
        <v>1552.8</v>
      </c>
      <c r="J107" s="81"/>
      <c r="K107" s="80"/>
      <c r="L107" s="80"/>
      <c r="M107" s="80"/>
      <c r="N107" s="30">
        <f t="shared" si="8"/>
        <v>0</v>
      </c>
      <c r="O107" s="31">
        <f t="shared" si="9"/>
        <v>1552.8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0.06</v>
      </c>
      <c r="D108" s="77">
        <v>0.44</v>
      </c>
      <c r="E108" s="77">
        <v>1.95</v>
      </c>
      <c r="F108" s="77">
        <v>2.2999999999999998</v>
      </c>
      <c r="G108" s="77">
        <v>324.27999999999997</v>
      </c>
      <c r="H108" s="77"/>
      <c r="I108" s="26">
        <f t="shared" si="7"/>
        <v>329.03</v>
      </c>
      <c r="J108" s="78"/>
      <c r="K108" s="77"/>
      <c r="L108" s="77"/>
      <c r="M108" s="77"/>
      <c r="N108" s="27">
        <f t="shared" si="8"/>
        <v>0</v>
      </c>
      <c r="O108" s="28">
        <f t="shared" si="9"/>
        <v>329.03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24</v>
      </c>
      <c r="D109" s="71">
        <v>139</v>
      </c>
      <c r="E109" s="71">
        <v>609</v>
      </c>
      <c r="F109" s="71">
        <v>609</v>
      </c>
      <c r="G109" s="71">
        <v>94246</v>
      </c>
      <c r="H109" s="71"/>
      <c r="I109" s="17">
        <f t="shared" si="7"/>
        <v>95627</v>
      </c>
      <c r="J109" s="72"/>
      <c r="K109" s="71"/>
      <c r="L109" s="71"/>
      <c r="M109" s="71"/>
      <c r="N109" s="19">
        <f t="shared" si="8"/>
        <v>0</v>
      </c>
      <c r="O109" s="20">
        <f t="shared" si="9"/>
        <v>95627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>
        <v>1.3</v>
      </c>
      <c r="E110" s="80">
        <v>5.3</v>
      </c>
      <c r="F110" s="80">
        <v>3.5</v>
      </c>
      <c r="G110" s="80">
        <v>675</v>
      </c>
      <c r="H110" s="80"/>
      <c r="I110" s="29">
        <f t="shared" si="7"/>
        <v>685.3</v>
      </c>
      <c r="J110" s="81"/>
      <c r="K110" s="80"/>
      <c r="L110" s="80"/>
      <c r="M110" s="80"/>
      <c r="N110" s="30">
        <f t="shared" si="8"/>
        <v>0</v>
      </c>
      <c r="O110" s="31">
        <f t="shared" si="9"/>
        <v>685.3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0.43</v>
      </c>
      <c r="D111" s="77">
        <v>0.37</v>
      </c>
      <c r="E111" s="77">
        <v>1.64</v>
      </c>
      <c r="F111" s="77">
        <v>0.44</v>
      </c>
      <c r="G111" s="77">
        <v>336.08</v>
      </c>
      <c r="H111" s="77">
        <v>12.88</v>
      </c>
      <c r="I111" s="26">
        <f t="shared" si="7"/>
        <v>351.84</v>
      </c>
      <c r="J111" s="78"/>
      <c r="K111" s="77"/>
      <c r="L111" s="77"/>
      <c r="M111" s="77">
        <v>1.7</v>
      </c>
      <c r="N111" s="27">
        <f t="shared" si="8"/>
        <v>1.7</v>
      </c>
      <c r="O111" s="28">
        <f t="shared" si="9"/>
        <v>353.53999999999996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175</v>
      </c>
      <c r="D112" s="71">
        <v>115</v>
      </c>
      <c r="E112" s="71">
        <v>492</v>
      </c>
      <c r="F112" s="71">
        <v>120</v>
      </c>
      <c r="G112" s="71">
        <v>94753</v>
      </c>
      <c r="H112" s="71">
        <v>2235</v>
      </c>
      <c r="I112" s="17">
        <f t="shared" si="7"/>
        <v>97890</v>
      </c>
      <c r="J112" s="72"/>
      <c r="K112" s="71"/>
      <c r="L112" s="71"/>
      <c r="M112" s="71">
        <v>146</v>
      </c>
      <c r="N112" s="19">
        <f t="shared" si="8"/>
        <v>146</v>
      </c>
      <c r="O112" s="20">
        <f t="shared" si="9"/>
        <v>98036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0.6</v>
      </c>
      <c r="G113" s="80">
        <v>0</v>
      </c>
      <c r="H113" s="80">
        <v>22.3</v>
      </c>
      <c r="I113" s="29">
        <f t="shared" si="7"/>
        <v>22.900000000000002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22.900000000000002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</v>
      </c>
      <c r="D114" s="77">
        <v>0.26</v>
      </c>
      <c r="E114" s="77">
        <v>7.31</v>
      </c>
      <c r="F114" s="77">
        <v>0.13</v>
      </c>
      <c r="G114" s="77">
        <v>302.3</v>
      </c>
      <c r="H114" s="77"/>
      <c r="I114" s="26">
        <f t="shared" si="7"/>
        <v>310.40000000000003</v>
      </c>
      <c r="J114" s="78"/>
      <c r="K114" s="77"/>
      <c r="L114" s="77"/>
      <c r="M114" s="77"/>
      <c r="N114" s="27">
        <f t="shared" si="8"/>
        <v>0</v>
      </c>
      <c r="O114" s="28">
        <f t="shared" si="9"/>
        <v>310.40000000000003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163</v>
      </c>
      <c r="D115" s="71">
        <v>82</v>
      </c>
      <c r="E115" s="71">
        <v>2034</v>
      </c>
      <c r="F115" s="71">
        <v>36</v>
      </c>
      <c r="G115" s="71">
        <v>89577</v>
      </c>
      <c r="H115" s="71"/>
      <c r="I115" s="17">
        <f t="shared" si="7"/>
        <v>91892</v>
      </c>
      <c r="J115" s="72"/>
      <c r="K115" s="71"/>
      <c r="L115" s="71"/>
      <c r="M115" s="71"/>
      <c r="N115" s="19">
        <f t="shared" si="8"/>
        <v>0</v>
      </c>
      <c r="O115" s="20">
        <f t="shared" si="9"/>
        <v>91892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0.1</v>
      </c>
      <c r="G116" s="89">
        <v>0</v>
      </c>
      <c r="H116" s="89"/>
      <c r="I116" s="47">
        <f t="shared" si="7"/>
        <v>0.1</v>
      </c>
      <c r="J116" s="90"/>
      <c r="K116" s="89"/>
      <c r="L116" s="89"/>
      <c r="M116" s="89"/>
      <c r="N116" s="49">
        <f t="shared" si="8"/>
        <v>0</v>
      </c>
      <c r="O116" s="44">
        <f t="shared" si="9"/>
        <v>0.1</v>
      </c>
      <c r="P116" s="45">
        <f>SUM(O136,P111,P112,P115)</f>
        <v>6517.5999999999995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87</v>
      </c>
      <c r="G119" s="104" t="s">
        <v>45</v>
      </c>
      <c r="H119" s="104" t="s">
        <v>12</v>
      </c>
      <c r="I119" s="100" t="s">
        <v>13</v>
      </c>
      <c r="J119" s="102" t="s">
        <v>64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0.32</v>
      </c>
      <c r="D121" s="68">
        <v>0.56000000000000005</v>
      </c>
      <c r="E121" s="68">
        <v>4.6399999999999997</v>
      </c>
      <c r="F121" s="68">
        <v>1.18</v>
      </c>
      <c r="G121" s="68">
        <v>223.12</v>
      </c>
      <c r="H121" s="68"/>
      <c r="I121" s="11">
        <f t="shared" si="7"/>
        <v>229.82</v>
      </c>
      <c r="J121" s="69"/>
      <c r="K121" s="68"/>
      <c r="L121" s="68"/>
      <c r="M121" s="68"/>
      <c r="N121" s="13">
        <f t="shared" si="8"/>
        <v>0</v>
      </c>
      <c r="O121" s="14">
        <f t="shared" si="9"/>
        <v>229.82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130</v>
      </c>
      <c r="D122" s="71">
        <v>171</v>
      </c>
      <c r="E122" s="71">
        <v>1282</v>
      </c>
      <c r="F122" s="71">
        <v>336</v>
      </c>
      <c r="G122" s="71">
        <v>68204</v>
      </c>
      <c r="H122" s="71"/>
      <c r="I122" s="17">
        <f t="shared" si="7"/>
        <v>70123</v>
      </c>
      <c r="J122" s="72"/>
      <c r="K122" s="71"/>
      <c r="L122" s="71"/>
      <c r="M122" s="71"/>
      <c r="N122" s="19">
        <f t="shared" si="8"/>
        <v>0</v>
      </c>
      <c r="O122" s="20">
        <f t="shared" si="9"/>
        <v>70123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1.3</v>
      </c>
      <c r="G123" s="80">
        <v>0</v>
      </c>
      <c r="H123" s="80"/>
      <c r="I123" s="29">
        <f t="shared" si="7"/>
        <v>1.3</v>
      </c>
      <c r="J123" s="81"/>
      <c r="K123" s="80"/>
      <c r="L123" s="80"/>
      <c r="M123" s="80"/>
      <c r="N123" s="30">
        <f t="shared" si="8"/>
        <v>0</v>
      </c>
      <c r="O123" s="31">
        <f t="shared" si="9"/>
        <v>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0.48</v>
      </c>
      <c r="D124" s="77">
        <v>0.15</v>
      </c>
      <c r="E124" s="77">
        <v>5.32</v>
      </c>
      <c r="F124" s="77">
        <v>0.45</v>
      </c>
      <c r="G124" s="77">
        <v>56.23</v>
      </c>
      <c r="H124" s="77"/>
      <c r="I124" s="26">
        <f t="shared" si="7"/>
        <v>62.629999999999995</v>
      </c>
      <c r="J124" s="78"/>
      <c r="K124" s="77"/>
      <c r="L124" s="77"/>
      <c r="M124" s="77"/>
      <c r="N124" s="27">
        <f t="shared" si="8"/>
        <v>0</v>
      </c>
      <c r="O124" s="28">
        <f t="shared" si="9"/>
        <v>62.629999999999995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195</v>
      </c>
      <c r="D125" s="71">
        <v>47</v>
      </c>
      <c r="E125" s="71">
        <v>1458</v>
      </c>
      <c r="F125" s="71">
        <v>128</v>
      </c>
      <c r="G125" s="71">
        <v>16299</v>
      </c>
      <c r="H125" s="71"/>
      <c r="I125" s="17">
        <f t="shared" si="7"/>
        <v>18127</v>
      </c>
      <c r="J125" s="72"/>
      <c r="K125" s="71"/>
      <c r="L125" s="71"/>
      <c r="M125" s="71"/>
      <c r="N125" s="19">
        <f t="shared" si="8"/>
        <v>0</v>
      </c>
      <c r="O125" s="20">
        <f t="shared" si="9"/>
        <v>18127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0.5</v>
      </c>
      <c r="G126" s="80">
        <v>0</v>
      </c>
      <c r="H126" s="80"/>
      <c r="I126" s="29">
        <f t="shared" si="7"/>
        <v>0.5</v>
      </c>
      <c r="J126" s="81"/>
      <c r="K126" s="80"/>
      <c r="L126" s="80"/>
      <c r="M126" s="80"/>
      <c r="N126" s="30">
        <f t="shared" si="8"/>
        <v>0</v>
      </c>
      <c r="O126" s="31">
        <f t="shared" si="9"/>
        <v>0.5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1.58</v>
      </c>
      <c r="D127" s="77">
        <v>1.05</v>
      </c>
      <c r="E127" s="77">
        <v>25.56</v>
      </c>
      <c r="F127" s="77">
        <v>0.15</v>
      </c>
      <c r="G127" s="77">
        <v>34.43</v>
      </c>
      <c r="H127" s="77"/>
      <c r="I127" s="26">
        <f t="shared" si="7"/>
        <v>62.769999999999996</v>
      </c>
      <c r="J127" s="78"/>
      <c r="K127" s="77"/>
      <c r="L127" s="77"/>
      <c r="M127" s="77"/>
      <c r="N127" s="27">
        <f t="shared" si="8"/>
        <v>0</v>
      </c>
      <c r="O127" s="28">
        <f t="shared" si="9"/>
        <v>62.769999999999996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645</v>
      </c>
      <c r="D128" s="71">
        <v>331</v>
      </c>
      <c r="E128" s="71">
        <v>6888</v>
      </c>
      <c r="F128" s="71">
        <v>44</v>
      </c>
      <c r="G128" s="71">
        <v>9230</v>
      </c>
      <c r="H128" s="71"/>
      <c r="I128" s="17">
        <f t="shared" si="7"/>
        <v>17138</v>
      </c>
      <c r="J128" s="72"/>
      <c r="K128" s="71"/>
      <c r="L128" s="71"/>
      <c r="M128" s="71"/>
      <c r="N128" s="19">
        <f t="shared" si="8"/>
        <v>0</v>
      </c>
      <c r="O128" s="20">
        <f t="shared" si="9"/>
        <v>17138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0.1</v>
      </c>
      <c r="G129" s="80">
        <v>0</v>
      </c>
      <c r="H129" s="80"/>
      <c r="I129" s="29">
        <f t="shared" si="7"/>
        <v>0.1</v>
      </c>
      <c r="J129" s="81"/>
      <c r="K129" s="80"/>
      <c r="L129" s="80"/>
      <c r="M129" s="80"/>
      <c r="N129" s="30">
        <f t="shared" si="8"/>
        <v>0</v>
      </c>
      <c r="O129" s="31">
        <f t="shared" si="9"/>
        <v>0.1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8.33</v>
      </c>
      <c r="D130" s="68">
        <v>127.39</v>
      </c>
      <c r="E130" s="68">
        <v>57.13</v>
      </c>
      <c r="F130" s="68">
        <v>225.46</v>
      </c>
      <c r="G130" s="68">
        <v>6005.78</v>
      </c>
      <c r="H130" s="68">
        <v>75.95</v>
      </c>
      <c r="I130" s="11">
        <f t="shared" si="7"/>
        <v>6500.04</v>
      </c>
      <c r="J130" s="69"/>
      <c r="K130" s="68"/>
      <c r="L130" s="68">
        <v>1.73</v>
      </c>
      <c r="M130" s="68">
        <v>6.15</v>
      </c>
      <c r="N130" s="13">
        <f>SUM(J130:M130)</f>
        <v>7.8800000000000008</v>
      </c>
      <c r="O130" s="14">
        <f t="shared" si="9"/>
        <v>6507.92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3108</v>
      </c>
      <c r="D131" s="71">
        <v>26253</v>
      </c>
      <c r="E131" s="71">
        <v>15420</v>
      </c>
      <c r="F131" s="71">
        <v>51187</v>
      </c>
      <c r="G131" s="71">
        <v>1615680</v>
      </c>
      <c r="H131" s="71">
        <v>8787</v>
      </c>
      <c r="I131" s="17">
        <f t="shared" si="7"/>
        <v>1720435</v>
      </c>
      <c r="J131" s="72"/>
      <c r="K131" s="71"/>
      <c r="L131" s="71">
        <v>136</v>
      </c>
      <c r="M131" s="71">
        <v>544</v>
      </c>
      <c r="N131" s="19">
        <f t="shared" si="8"/>
        <v>680</v>
      </c>
      <c r="O131" s="20">
        <f t="shared" si="9"/>
        <v>1721115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20.8</v>
      </c>
      <c r="D132" s="80">
        <v>611.79999999999995</v>
      </c>
      <c r="E132" s="80">
        <v>40.4</v>
      </c>
      <c r="F132" s="80">
        <v>496.5</v>
      </c>
      <c r="G132" s="80">
        <v>14879.2</v>
      </c>
      <c r="H132" s="80">
        <v>194.2</v>
      </c>
      <c r="I132" s="29">
        <f t="shared" ref="I132:I138" si="10">SUM(C132:H132)</f>
        <v>16242.900000000001</v>
      </c>
      <c r="J132" s="81"/>
      <c r="K132" s="80"/>
      <c r="L132" s="80">
        <v>2.7</v>
      </c>
      <c r="M132" s="80">
        <v>11.5</v>
      </c>
      <c r="N132" s="30">
        <f t="shared" ref="N132:N138" si="11">SUM(J132:M132)</f>
        <v>14.2</v>
      </c>
      <c r="O132" s="31">
        <f t="shared" ref="O132:O138" si="12">SUM(N132,I132)</f>
        <v>16257.100000000002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8.33</v>
      </c>
      <c r="D133" s="77">
        <v>28.48</v>
      </c>
      <c r="E133" s="77">
        <v>55.92</v>
      </c>
      <c r="F133" s="77">
        <v>225.42</v>
      </c>
      <c r="G133" s="77">
        <v>5988.75</v>
      </c>
      <c r="H133" s="77">
        <v>28.38</v>
      </c>
      <c r="I133" s="26">
        <f t="shared" si="10"/>
        <v>6335.28</v>
      </c>
      <c r="J133" s="78"/>
      <c r="K133" s="77"/>
      <c r="L133" s="77">
        <v>1.73</v>
      </c>
      <c r="M133" s="77">
        <v>4.66</v>
      </c>
      <c r="N133" s="27">
        <f t="shared" si="11"/>
        <v>6.3900000000000006</v>
      </c>
      <c r="O133" s="28">
        <f t="shared" si="12"/>
        <v>6341.67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3108</v>
      </c>
      <c r="D134" s="71">
        <v>6733</v>
      </c>
      <c r="E134" s="71">
        <v>15178</v>
      </c>
      <c r="F134" s="71">
        <v>51180</v>
      </c>
      <c r="G134" s="71">
        <v>1613337</v>
      </c>
      <c r="H134" s="71">
        <v>4498</v>
      </c>
      <c r="I134" s="17">
        <f t="shared" si="10"/>
        <v>1694034</v>
      </c>
      <c r="J134" s="72"/>
      <c r="K134" s="71"/>
      <c r="L134" s="71">
        <v>136</v>
      </c>
      <c r="M134" s="71">
        <v>502</v>
      </c>
      <c r="N134" s="19">
        <f t="shared" si="11"/>
        <v>638</v>
      </c>
      <c r="O134" s="20">
        <f t="shared" si="12"/>
        <v>1694672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20.8</v>
      </c>
      <c r="D135" s="89">
        <v>107.9</v>
      </c>
      <c r="E135" s="89">
        <v>35.4</v>
      </c>
      <c r="F135" s="89">
        <v>496.4</v>
      </c>
      <c r="G135" s="89">
        <v>14825.3</v>
      </c>
      <c r="H135" s="89">
        <v>62.1</v>
      </c>
      <c r="I135" s="47">
        <f t="shared" si="10"/>
        <v>15547.9</v>
      </c>
      <c r="J135" s="90"/>
      <c r="K135" s="89"/>
      <c r="L135" s="89">
        <v>2.7</v>
      </c>
      <c r="M135" s="89">
        <v>8.6999999999999993</v>
      </c>
      <c r="N135" s="49">
        <f t="shared" si="11"/>
        <v>11.399999999999999</v>
      </c>
      <c r="O135" s="44">
        <f t="shared" si="12"/>
        <v>15559.3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8.33</v>
      </c>
      <c r="D136" s="57">
        <f t="shared" si="13"/>
        <v>127.87000000000002</v>
      </c>
      <c r="E136" s="57">
        <f t="shared" si="13"/>
        <v>57.129999999999995</v>
      </c>
      <c r="F136" s="57">
        <f t="shared" si="13"/>
        <v>230.05</v>
      </c>
      <c r="G136" s="57">
        <f t="shared" si="13"/>
        <v>6005.78</v>
      </c>
      <c r="H136" s="57">
        <f t="shared" si="13"/>
        <v>80.41</v>
      </c>
      <c r="I136" s="58">
        <f t="shared" si="10"/>
        <v>6509.57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1.88</v>
      </c>
      <c r="M136" s="57">
        <f t="shared" si="14"/>
        <v>6.15</v>
      </c>
      <c r="N136" s="60">
        <f t="shared" si="11"/>
        <v>8.0300000000000011</v>
      </c>
      <c r="O136" s="61">
        <f t="shared" si="12"/>
        <v>6517.5999999999995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3108</v>
      </c>
      <c r="D137" s="36">
        <f t="shared" si="13"/>
        <v>26759</v>
      </c>
      <c r="E137" s="36">
        <f t="shared" si="13"/>
        <v>15420</v>
      </c>
      <c r="F137" s="36">
        <f t="shared" si="13"/>
        <v>51187</v>
      </c>
      <c r="G137" s="36">
        <f t="shared" si="13"/>
        <v>1615680</v>
      </c>
      <c r="H137" s="36">
        <f t="shared" si="13"/>
        <v>9217</v>
      </c>
      <c r="I137" s="17">
        <f t="shared" si="10"/>
        <v>1721371</v>
      </c>
      <c r="J137" s="18">
        <f t="shared" si="14"/>
        <v>0</v>
      </c>
      <c r="K137" s="16">
        <f t="shared" si="14"/>
        <v>0</v>
      </c>
      <c r="L137" s="16">
        <f t="shared" si="14"/>
        <v>136</v>
      </c>
      <c r="M137" s="16">
        <f t="shared" si="14"/>
        <v>544</v>
      </c>
      <c r="N137" s="19">
        <f t="shared" si="11"/>
        <v>680</v>
      </c>
      <c r="O137" s="20">
        <f t="shared" si="12"/>
        <v>1722051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20.8</v>
      </c>
      <c r="D138" s="41">
        <f t="shared" si="13"/>
        <v>634.49999999999989</v>
      </c>
      <c r="E138" s="41">
        <f t="shared" si="13"/>
        <v>40.4</v>
      </c>
      <c r="F138" s="41">
        <f t="shared" si="13"/>
        <v>496.50000000000006</v>
      </c>
      <c r="G138" s="41">
        <f t="shared" si="13"/>
        <v>14879.2</v>
      </c>
      <c r="H138" s="41">
        <f t="shared" si="13"/>
        <v>217.9</v>
      </c>
      <c r="I138" s="47">
        <f t="shared" si="10"/>
        <v>16289.300000000001</v>
      </c>
      <c r="J138" s="48">
        <f t="shared" si="14"/>
        <v>0</v>
      </c>
      <c r="K138" s="46">
        <f t="shared" si="14"/>
        <v>0</v>
      </c>
      <c r="L138" s="46">
        <f t="shared" si="14"/>
        <v>2.7</v>
      </c>
      <c r="M138" s="46">
        <f t="shared" si="14"/>
        <v>11.5</v>
      </c>
      <c r="N138" s="49">
        <f t="shared" si="11"/>
        <v>14.2</v>
      </c>
      <c r="O138" s="44">
        <f t="shared" si="12"/>
        <v>16303.500000000002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175</v>
      </c>
      <c r="D3" s="104" t="s">
        <v>67</v>
      </c>
      <c r="E3" s="104" t="s">
        <v>176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2.76</v>
      </c>
      <c r="E5" s="68"/>
      <c r="F5" s="68"/>
      <c r="G5" s="68"/>
      <c r="H5" s="68"/>
      <c r="I5" s="11">
        <f t="shared" ref="I5:I36" si="0">SUM(C5:H5)</f>
        <v>2.76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2.76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2.4</v>
      </c>
      <c r="H14" s="77"/>
      <c r="I14" s="26">
        <f t="shared" si="0"/>
        <v>2.4</v>
      </c>
      <c r="J14" s="78"/>
      <c r="K14" s="77"/>
      <c r="L14" s="77"/>
      <c r="M14" s="77"/>
      <c r="N14" s="27">
        <f t="shared" si="1"/>
        <v>0</v>
      </c>
      <c r="O14" s="28">
        <f t="shared" si="2"/>
        <v>2.4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538</v>
      </c>
      <c r="E15" s="71">
        <v>76</v>
      </c>
      <c r="F15" s="71"/>
      <c r="G15" s="71">
        <v>211</v>
      </c>
      <c r="H15" s="71">
        <v>19</v>
      </c>
      <c r="I15" s="17">
        <f t="shared" si="0"/>
        <v>844</v>
      </c>
      <c r="J15" s="72"/>
      <c r="K15" s="71"/>
      <c r="L15" s="71"/>
      <c r="M15" s="71">
        <v>124</v>
      </c>
      <c r="N15" s="19">
        <f t="shared" si="1"/>
        <v>124</v>
      </c>
      <c r="O15" s="20">
        <f t="shared" si="2"/>
        <v>968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49</v>
      </c>
      <c r="E16" s="80">
        <v>7</v>
      </c>
      <c r="F16" s="80"/>
      <c r="G16" s="80">
        <v>12.4</v>
      </c>
      <c r="H16" s="80">
        <v>1.5</v>
      </c>
      <c r="I16" s="29">
        <f t="shared" si="0"/>
        <v>69.900000000000006</v>
      </c>
      <c r="J16" s="81"/>
      <c r="K16" s="80"/>
      <c r="L16" s="80"/>
      <c r="M16" s="80">
        <v>8.5</v>
      </c>
      <c r="N16" s="30">
        <f t="shared" si="1"/>
        <v>8.5</v>
      </c>
      <c r="O16" s="31">
        <f t="shared" si="2"/>
        <v>78.400000000000006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0.12</v>
      </c>
      <c r="E17" s="77"/>
      <c r="F17" s="77"/>
      <c r="G17" s="77"/>
      <c r="H17" s="77"/>
      <c r="I17" s="26">
        <f t="shared" si="0"/>
        <v>0.12</v>
      </c>
      <c r="J17" s="78"/>
      <c r="K17" s="77"/>
      <c r="L17" s="77"/>
      <c r="M17" s="77">
        <v>0.39</v>
      </c>
      <c r="N17" s="27">
        <f t="shared" si="1"/>
        <v>0.39</v>
      </c>
      <c r="O17" s="28">
        <f t="shared" si="2"/>
        <v>0.51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37</v>
      </c>
      <c r="D18" s="71">
        <v>2393</v>
      </c>
      <c r="E18" s="71"/>
      <c r="F18" s="71"/>
      <c r="G18" s="71"/>
      <c r="H18" s="71">
        <v>174</v>
      </c>
      <c r="I18" s="17">
        <f t="shared" si="0"/>
        <v>2604</v>
      </c>
      <c r="J18" s="72"/>
      <c r="K18" s="71"/>
      <c r="L18" s="71">
        <v>6</v>
      </c>
      <c r="M18" s="71">
        <v>161</v>
      </c>
      <c r="N18" s="19">
        <f t="shared" si="1"/>
        <v>167</v>
      </c>
      <c r="O18" s="20">
        <f t="shared" si="2"/>
        <v>2771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1.8</v>
      </c>
      <c r="D19" s="80">
        <v>138.9</v>
      </c>
      <c r="E19" s="80"/>
      <c r="F19" s="80"/>
      <c r="G19" s="80"/>
      <c r="H19" s="80">
        <v>11.9</v>
      </c>
      <c r="I19" s="29">
        <f t="shared" si="0"/>
        <v>152.60000000000002</v>
      </c>
      <c r="J19" s="81"/>
      <c r="K19" s="80"/>
      <c r="L19" s="80">
        <v>0.3</v>
      </c>
      <c r="M19" s="80">
        <v>8.3000000000000007</v>
      </c>
      <c r="N19" s="30">
        <f t="shared" si="1"/>
        <v>8.6000000000000014</v>
      </c>
      <c r="O19" s="31">
        <f t="shared" si="2"/>
        <v>161.20000000000002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0.05</v>
      </c>
      <c r="E20" s="77"/>
      <c r="F20" s="77"/>
      <c r="G20" s="77"/>
      <c r="H20" s="77"/>
      <c r="I20" s="26">
        <f t="shared" si="0"/>
        <v>0.05</v>
      </c>
      <c r="J20" s="78"/>
      <c r="K20" s="77"/>
      <c r="L20" s="77"/>
      <c r="M20" s="77"/>
      <c r="N20" s="27">
        <f t="shared" si="1"/>
        <v>0</v>
      </c>
      <c r="O20" s="28">
        <f t="shared" si="2"/>
        <v>0.05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843</v>
      </c>
      <c r="E21" s="71"/>
      <c r="F21" s="71"/>
      <c r="G21" s="71"/>
      <c r="H21" s="71"/>
      <c r="I21" s="17">
        <f t="shared" si="0"/>
        <v>843</v>
      </c>
      <c r="J21" s="72"/>
      <c r="K21" s="71"/>
      <c r="L21" s="71"/>
      <c r="M21" s="71">
        <v>175</v>
      </c>
      <c r="N21" s="19">
        <f t="shared" si="1"/>
        <v>175</v>
      </c>
      <c r="O21" s="20">
        <f t="shared" si="2"/>
        <v>1018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36.5</v>
      </c>
      <c r="E22" s="80"/>
      <c r="F22" s="80"/>
      <c r="G22" s="80"/>
      <c r="H22" s="80"/>
      <c r="I22" s="29">
        <f t="shared" si="0"/>
        <v>36.5</v>
      </c>
      <c r="J22" s="81"/>
      <c r="K22" s="80"/>
      <c r="L22" s="80"/>
      <c r="M22" s="80">
        <v>7.2</v>
      </c>
      <c r="N22" s="30">
        <f t="shared" si="1"/>
        <v>7.2</v>
      </c>
      <c r="O22" s="31">
        <f t="shared" si="2"/>
        <v>43.7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0.21</v>
      </c>
      <c r="D23" s="77">
        <v>3.99</v>
      </c>
      <c r="E23" s="77"/>
      <c r="F23" s="77"/>
      <c r="G23" s="77"/>
      <c r="H23" s="77"/>
      <c r="I23" s="26">
        <f t="shared" si="0"/>
        <v>4.2</v>
      </c>
      <c r="J23" s="78"/>
      <c r="K23" s="77"/>
      <c r="L23" s="77"/>
      <c r="M23" s="77">
        <v>0.52</v>
      </c>
      <c r="N23" s="27">
        <f t="shared" si="1"/>
        <v>0.52</v>
      </c>
      <c r="O23" s="28">
        <f t="shared" si="2"/>
        <v>4.7200000000000006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67</v>
      </c>
      <c r="D24" s="71">
        <v>4796</v>
      </c>
      <c r="E24" s="71">
        <v>82</v>
      </c>
      <c r="F24" s="71"/>
      <c r="G24" s="71"/>
      <c r="H24" s="71">
        <v>408</v>
      </c>
      <c r="I24" s="17">
        <f t="shared" si="0"/>
        <v>5353</v>
      </c>
      <c r="J24" s="72"/>
      <c r="K24" s="71"/>
      <c r="L24" s="71"/>
      <c r="M24" s="71">
        <v>482</v>
      </c>
      <c r="N24" s="19">
        <f t="shared" si="1"/>
        <v>482</v>
      </c>
      <c r="O24" s="20">
        <f t="shared" si="2"/>
        <v>5835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1.8</v>
      </c>
      <c r="D25" s="80">
        <v>156.69999999999999</v>
      </c>
      <c r="E25" s="80">
        <v>2.6</v>
      </c>
      <c r="F25" s="80"/>
      <c r="G25" s="80"/>
      <c r="H25" s="80">
        <v>19.2</v>
      </c>
      <c r="I25" s="29">
        <f t="shared" si="0"/>
        <v>180.29999999999998</v>
      </c>
      <c r="J25" s="81"/>
      <c r="K25" s="80"/>
      <c r="L25" s="80"/>
      <c r="M25" s="80">
        <v>14.9</v>
      </c>
      <c r="N25" s="30">
        <f t="shared" si="1"/>
        <v>14.9</v>
      </c>
      <c r="O25" s="31">
        <f t="shared" si="2"/>
        <v>195.2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0.79</v>
      </c>
      <c r="D26" s="77">
        <v>9.14</v>
      </c>
      <c r="E26" s="77"/>
      <c r="F26" s="77">
        <v>0.11</v>
      </c>
      <c r="G26" s="77"/>
      <c r="H26" s="77">
        <v>0.54</v>
      </c>
      <c r="I26" s="26">
        <f t="shared" si="0"/>
        <v>10.579999999999998</v>
      </c>
      <c r="J26" s="78"/>
      <c r="K26" s="77"/>
      <c r="L26" s="77"/>
      <c r="M26" s="77"/>
      <c r="N26" s="27">
        <f t="shared" si="1"/>
        <v>0</v>
      </c>
      <c r="O26" s="28">
        <f t="shared" si="2"/>
        <v>10.579999999999998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209</v>
      </c>
      <c r="D27" s="71">
        <v>3918</v>
      </c>
      <c r="E27" s="71"/>
      <c r="F27" s="71">
        <v>15</v>
      </c>
      <c r="G27" s="71">
        <v>696</v>
      </c>
      <c r="H27" s="71">
        <v>48</v>
      </c>
      <c r="I27" s="17">
        <f t="shared" si="0"/>
        <v>4886</v>
      </c>
      <c r="J27" s="72"/>
      <c r="K27" s="71"/>
      <c r="L27" s="71"/>
      <c r="M27" s="71">
        <v>97</v>
      </c>
      <c r="N27" s="19">
        <f t="shared" si="1"/>
        <v>97</v>
      </c>
      <c r="O27" s="20">
        <f t="shared" si="2"/>
        <v>4983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4.8</v>
      </c>
      <c r="D28" s="80">
        <v>102.8</v>
      </c>
      <c r="E28" s="80"/>
      <c r="F28" s="80">
        <v>0.3</v>
      </c>
      <c r="G28" s="80">
        <v>14.6</v>
      </c>
      <c r="H28" s="80">
        <v>1.8</v>
      </c>
      <c r="I28" s="29">
        <f t="shared" si="0"/>
        <v>124.29999999999998</v>
      </c>
      <c r="J28" s="81"/>
      <c r="K28" s="80"/>
      <c r="L28" s="80"/>
      <c r="M28" s="80">
        <v>2.9</v>
      </c>
      <c r="N28" s="30">
        <f t="shared" si="1"/>
        <v>2.9</v>
      </c>
      <c r="O28" s="31">
        <f t="shared" si="2"/>
        <v>127.19999999999999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0.33</v>
      </c>
      <c r="D29" s="77">
        <v>35.33</v>
      </c>
      <c r="E29" s="77"/>
      <c r="F29" s="77">
        <v>2.5</v>
      </c>
      <c r="G29" s="77">
        <v>4.92</v>
      </c>
      <c r="H29" s="77">
        <v>22.32</v>
      </c>
      <c r="I29" s="26">
        <f t="shared" si="0"/>
        <v>65.400000000000006</v>
      </c>
      <c r="J29" s="78"/>
      <c r="K29" s="77"/>
      <c r="L29" s="77"/>
      <c r="M29" s="77">
        <v>1.51</v>
      </c>
      <c r="N29" s="27">
        <f t="shared" si="1"/>
        <v>1.51</v>
      </c>
      <c r="O29" s="28">
        <f t="shared" si="2"/>
        <v>66.910000000000011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96</v>
      </c>
      <c r="D30" s="71">
        <v>6730</v>
      </c>
      <c r="E30" s="71"/>
      <c r="F30" s="71">
        <v>368</v>
      </c>
      <c r="G30" s="71">
        <v>1022</v>
      </c>
      <c r="H30" s="71">
        <v>2560</v>
      </c>
      <c r="I30" s="17">
        <f t="shared" si="0"/>
        <v>10776</v>
      </c>
      <c r="J30" s="72"/>
      <c r="K30" s="71"/>
      <c r="L30" s="71"/>
      <c r="M30" s="71">
        <v>156</v>
      </c>
      <c r="N30" s="19">
        <f t="shared" si="1"/>
        <v>156</v>
      </c>
      <c r="O30" s="20">
        <f t="shared" si="2"/>
        <v>10932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1.7</v>
      </c>
      <c r="D31" s="80">
        <v>149</v>
      </c>
      <c r="E31" s="80"/>
      <c r="F31" s="80">
        <v>6</v>
      </c>
      <c r="G31" s="80">
        <v>19</v>
      </c>
      <c r="H31" s="80">
        <v>79.8</v>
      </c>
      <c r="I31" s="29">
        <f t="shared" si="0"/>
        <v>255.5</v>
      </c>
      <c r="J31" s="81"/>
      <c r="K31" s="80"/>
      <c r="L31" s="80"/>
      <c r="M31" s="80">
        <v>4.2</v>
      </c>
      <c r="N31" s="30">
        <f t="shared" si="1"/>
        <v>4.2</v>
      </c>
      <c r="O31" s="31">
        <f t="shared" si="2"/>
        <v>259.7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2.06</v>
      </c>
      <c r="D32" s="77">
        <v>26.59</v>
      </c>
      <c r="E32" s="77"/>
      <c r="F32" s="77">
        <v>17.82</v>
      </c>
      <c r="G32" s="77">
        <v>52.23</v>
      </c>
      <c r="H32" s="77">
        <v>6.92</v>
      </c>
      <c r="I32" s="26">
        <f t="shared" si="0"/>
        <v>105.61999999999999</v>
      </c>
      <c r="J32" s="78"/>
      <c r="K32" s="77"/>
      <c r="L32" s="77"/>
      <c r="M32" s="77">
        <v>0.5</v>
      </c>
      <c r="N32" s="27">
        <f t="shared" si="1"/>
        <v>0.5</v>
      </c>
      <c r="O32" s="28">
        <f t="shared" si="2"/>
        <v>106.11999999999999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624</v>
      </c>
      <c r="D33" s="71">
        <v>5048</v>
      </c>
      <c r="E33" s="71"/>
      <c r="F33" s="71">
        <v>3026</v>
      </c>
      <c r="G33" s="71">
        <v>12176</v>
      </c>
      <c r="H33" s="71">
        <v>910</v>
      </c>
      <c r="I33" s="17">
        <f t="shared" si="0"/>
        <v>21784</v>
      </c>
      <c r="J33" s="72"/>
      <c r="K33" s="71"/>
      <c r="L33" s="71"/>
      <c r="M33" s="71">
        <v>35</v>
      </c>
      <c r="N33" s="19">
        <f t="shared" si="1"/>
        <v>35</v>
      </c>
      <c r="O33" s="20">
        <f t="shared" si="2"/>
        <v>21819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8.9</v>
      </c>
      <c r="D34" s="80">
        <v>97.3</v>
      </c>
      <c r="E34" s="80"/>
      <c r="F34" s="80">
        <v>43.4</v>
      </c>
      <c r="G34" s="80">
        <v>184.2</v>
      </c>
      <c r="H34" s="80">
        <v>27.4</v>
      </c>
      <c r="I34" s="29">
        <f t="shared" si="0"/>
        <v>361.19999999999993</v>
      </c>
      <c r="J34" s="81"/>
      <c r="K34" s="80"/>
      <c r="L34" s="80"/>
      <c r="M34" s="80">
        <v>0.9</v>
      </c>
      <c r="N34" s="30">
        <f t="shared" si="1"/>
        <v>0.9</v>
      </c>
      <c r="O34" s="31">
        <f t="shared" si="2"/>
        <v>362.09999999999991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2.09</v>
      </c>
      <c r="D35" s="77">
        <v>40.18</v>
      </c>
      <c r="E35" s="77">
        <v>0.03</v>
      </c>
      <c r="F35" s="77">
        <v>21.09</v>
      </c>
      <c r="G35" s="77">
        <v>169.74</v>
      </c>
      <c r="H35" s="77">
        <v>25.05</v>
      </c>
      <c r="I35" s="26">
        <f t="shared" si="0"/>
        <v>258.18</v>
      </c>
      <c r="J35" s="78"/>
      <c r="K35" s="77"/>
      <c r="L35" s="77"/>
      <c r="M35" s="77">
        <v>0.06</v>
      </c>
      <c r="N35" s="27">
        <f t="shared" si="1"/>
        <v>0.06</v>
      </c>
      <c r="O35" s="28">
        <f t="shared" si="2"/>
        <v>258.24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678</v>
      </c>
      <c r="D36" s="71">
        <v>9058</v>
      </c>
      <c r="E36" s="71">
        <v>7</v>
      </c>
      <c r="F36" s="71">
        <v>4325</v>
      </c>
      <c r="G36" s="71">
        <v>39520</v>
      </c>
      <c r="H36" s="71">
        <v>3669</v>
      </c>
      <c r="I36" s="17">
        <f t="shared" si="0"/>
        <v>57257</v>
      </c>
      <c r="J36" s="72"/>
      <c r="K36" s="71"/>
      <c r="L36" s="71"/>
      <c r="M36" s="71">
        <v>4</v>
      </c>
      <c r="N36" s="19">
        <f t="shared" si="1"/>
        <v>4</v>
      </c>
      <c r="O36" s="20">
        <f t="shared" si="2"/>
        <v>57261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9.6</v>
      </c>
      <c r="D37" s="80">
        <v>146.4</v>
      </c>
      <c r="E37" s="80">
        <v>0.1</v>
      </c>
      <c r="F37" s="80">
        <v>48.2</v>
      </c>
      <c r="G37" s="80">
        <v>554.20000000000005</v>
      </c>
      <c r="H37" s="80">
        <v>74.3</v>
      </c>
      <c r="I37" s="29">
        <f t="shared" ref="I37:I50" si="3">SUM(C37:H37)</f>
        <v>832.8</v>
      </c>
      <c r="J37" s="81"/>
      <c r="K37" s="80"/>
      <c r="L37" s="80"/>
      <c r="M37" s="80">
        <v>0.1</v>
      </c>
      <c r="N37" s="30">
        <f t="shared" si="1"/>
        <v>0.1</v>
      </c>
      <c r="O37" s="31">
        <f t="shared" si="2"/>
        <v>832.9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4.82</v>
      </c>
      <c r="D38" s="77">
        <v>3.19</v>
      </c>
      <c r="E38" s="77">
        <v>1.55</v>
      </c>
      <c r="F38" s="77">
        <v>10.66</v>
      </c>
      <c r="G38" s="77">
        <v>324.5</v>
      </c>
      <c r="H38" s="77">
        <v>1.19</v>
      </c>
      <c r="I38" s="26">
        <f t="shared" si="3"/>
        <v>345.91</v>
      </c>
      <c r="J38" s="78"/>
      <c r="K38" s="77"/>
      <c r="L38" s="77"/>
      <c r="M38" s="77"/>
      <c r="N38" s="27">
        <f t="shared" si="1"/>
        <v>0</v>
      </c>
      <c r="O38" s="28">
        <f t="shared" si="2"/>
        <v>345.91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1674</v>
      </c>
      <c r="D39" s="71">
        <v>854</v>
      </c>
      <c r="E39" s="71">
        <v>375</v>
      </c>
      <c r="F39" s="71">
        <v>2447</v>
      </c>
      <c r="G39" s="71">
        <v>77262</v>
      </c>
      <c r="H39" s="71">
        <v>153</v>
      </c>
      <c r="I39" s="17">
        <f t="shared" si="3"/>
        <v>82765</v>
      </c>
      <c r="J39" s="72"/>
      <c r="K39" s="71"/>
      <c r="L39" s="71"/>
      <c r="M39" s="71"/>
      <c r="N39" s="19">
        <f t="shared" si="1"/>
        <v>0</v>
      </c>
      <c r="O39" s="20">
        <f t="shared" si="2"/>
        <v>82765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21.6</v>
      </c>
      <c r="D40" s="80">
        <v>12</v>
      </c>
      <c r="E40" s="80">
        <v>5.5</v>
      </c>
      <c r="F40" s="80">
        <v>22.1</v>
      </c>
      <c r="G40" s="80">
        <v>989.4</v>
      </c>
      <c r="H40" s="80">
        <v>3.1</v>
      </c>
      <c r="I40" s="29">
        <f t="shared" si="3"/>
        <v>1053.6999999999998</v>
      </c>
      <c r="J40" s="81"/>
      <c r="K40" s="80"/>
      <c r="L40" s="80"/>
      <c r="M40" s="80"/>
      <c r="N40" s="30">
        <f t="shared" si="1"/>
        <v>0</v>
      </c>
      <c r="O40" s="31">
        <f t="shared" si="2"/>
        <v>1053.6999999999998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7.44</v>
      </c>
      <c r="D41" s="77">
        <v>0.97</v>
      </c>
      <c r="E41" s="77">
        <v>4.88</v>
      </c>
      <c r="F41" s="77">
        <v>1.18</v>
      </c>
      <c r="G41" s="77">
        <v>455.86</v>
      </c>
      <c r="H41" s="77">
        <v>1.71</v>
      </c>
      <c r="I41" s="26">
        <f t="shared" si="3"/>
        <v>472.04</v>
      </c>
      <c r="J41" s="78"/>
      <c r="K41" s="77"/>
      <c r="L41" s="77"/>
      <c r="M41" s="77"/>
      <c r="N41" s="27">
        <f t="shared" si="1"/>
        <v>0</v>
      </c>
      <c r="O41" s="28">
        <f t="shared" si="2"/>
        <v>472.04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2662</v>
      </c>
      <c r="D42" s="71">
        <v>268</v>
      </c>
      <c r="E42" s="71">
        <v>1253</v>
      </c>
      <c r="F42" s="71">
        <v>253</v>
      </c>
      <c r="G42" s="71">
        <v>123012</v>
      </c>
      <c r="H42" s="71">
        <v>140</v>
      </c>
      <c r="I42" s="17">
        <f t="shared" si="3"/>
        <v>127588</v>
      </c>
      <c r="J42" s="72"/>
      <c r="K42" s="71"/>
      <c r="L42" s="71"/>
      <c r="M42" s="71"/>
      <c r="N42" s="19">
        <f t="shared" si="1"/>
        <v>0</v>
      </c>
      <c r="O42" s="20">
        <f t="shared" si="2"/>
        <v>127588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33.9</v>
      </c>
      <c r="D43" s="80">
        <v>3.5</v>
      </c>
      <c r="E43" s="80">
        <v>16.399999999999999</v>
      </c>
      <c r="F43" s="80">
        <v>2.4</v>
      </c>
      <c r="G43" s="80">
        <v>1528.7</v>
      </c>
      <c r="H43" s="80">
        <v>2.8</v>
      </c>
      <c r="I43" s="29">
        <f t="shared" si="3"/>
        <v>1587.7</v>
      </c>
      <c r="J43" s="81"/>
      <c r="K43" s="80"/>
      <c r="L43" s="80"/>
      <c r="M43" s="80"/>
      <c r="N43" s="30">
        <f t="shared" si="1"/>
        <v>0</v>
      </c>
      <c r="O43" s="31">
        <f t="shared" si="2"/>
        <v>1587.7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11.3</v>
      </c>
      <c r="D44" s="77">
        <v>13.62</v>
      </c>
      <c r="E44" s="77">
        <v>14.48</v>
      </c>
      <c r="F44" s="77">
        <v>3.35</v>
      </c>
      <c r="G44" s="77">
        <v>406.4</v>
      </c>
      <c r="H44" s="77">
        <v>0.34</v>
      </c>
      <c r="I44" s="26">
        <f t="shared" si="3"/>
        <v>449.48999999999995</v>
      </c>
      <c r="J44" s="78"/>
      <c r="K44" s="77"/>
      <c r="L44" s="77"/>
      <c r="M44" s="77"/>
      <c r="N44" s="27">
        <f t="shared" si="1"/>
        <v>0</v>
      </c>
      <c r="O44" s="28">
        <f t="shared" si="2"/>
        <v>449.48999999999995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4207</v>
      </c>
      <c r="D45" s="71">
        <v>3959</v>
      </c>
      <c r="E45" s="71">
        <v>4128</v>
      </c>
      <c r="F45" s="71">
        <v>827</v>
      </c>
      <c r="G45" s="71">
        <v>117006</v>
      </c>
      <c r="H45" s="71">
        <v>64</v>
      </c>
      <c r="I45" s="17">
        <f t="shared" si="3"/>
        <v>130191</v>
      </c>
      <c r="J45" s="72"/>
      <c r="K45" s="71"/>
      <c r="L45" s="71"/>
      <c r="M45" s="71"/>
      <c r="N45" s="19">
        <f t="shared" si="1"/>
        <v>0</v>
      </c>
      <c r="O45" s="20">
        <f t="shared" si="2"/>
        <v>130191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41.8</v>
      </c>
      <c r="D46" s="80">
        <v>46.1</v>
      </c>
      <c r="E46" s="80">
        <v>48.4</v>
      </c>
      <c r="F46" s="80">
        <v>6.6</v>
      </c>
      <c r="G46" s="80">
        <v>1230.7</v>
      </c>
      <c r="H46" s="80">
        <v>1.1000000000000001</v>
      </c>
      <c r="I46" s="29">
        <f t="shared" si="3"/>
        <v>1374.7</v>
      </c>
      <c r="J46" s="81"/>
      <c r="K46" s="80"/>
      <c r="L46" s="80"/>
      <c r="M46" s="80"/>
      <c r="N46" s="30">
        <f t="shared" si="1"/>
        <v>0</v>
      </c>
      <c r="O46" s="31">
        <f t="shared" si="2"/>
        <v>1374.7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40.770000000000003</v>
      </c>
      <c r="D47" s="77">
        <v>65.989999999999995</v>
      </c>
      <c r="E47" s="77">
        <v>66.98</v>
      </c>
      <c r="F47" s="77">
        <v>4.5</v>
      </c>
      <c r="G47" s="77">
        <v>400.08</v>
      </c>
      <c r="H47" s="77">
        <v>1.55</v>
      </c>
      <c r="I47" s="26">
        <f t="shared" si="3"/>
        <v>579.86999999999989</v>
      </c>
      <c r="J47" s="78"/>
      <c r="K47" s="77"/>
      <c r="L47" s="77"/>
      <c r="M47" s="77">
        <v>8.51</v>
      </c>
      <c r="N47" s="27">
        <f t="shared" si="1"/>
        <v>8.51</v>
      </c>
      <c r="O47" s="28">
        <f t="shared" si="2"/>
        <v>588.37999999999988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16345</v>
      </c>
      <c r="D48" s="71">
        <v>20338</v>
      </c>
      <c r="E48" s="71">
        <v>20198</v>
      </c>
      <c r="F48" s="71">
        <v>983</v>
      </c>
      <c r="G48" s="71">
        <v>118788</v>
      </c>
      <c r="H48" s="71">
        <v>333</v>
      </c>
      <c r="I48" s="17">
        <f t="shared" si="3"/>
        <v>176985</v>
      </c>
      <c r="J48" s="72"/>
      <c r="K48" s="71"/>
      <c r="L48" s="71"/>
      <c r="M48" s="71">
        <v>997</v>
      </c>
      <c r="N48" s="19">
        <f t="shared" si="1"/>
        <v>997</v>
      </c>
      <c r="O48" s="20">
        <f t="shared" si="2"/>
        <v>177982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42.7</v>
      </c>
      <c r="D49" s="80">
        <v>61.5</v>
      </c>
      <c r="E49" s="80">
        <v>41</v>
      </c>
      <c r="F49" s="80">
        <v>4.3</v>
      </c>
      <c r="G49" s="80">
        <v>488.4</v>
      </c>
      <c r="H49" s="80">
        <v>2.7</v>
      </c>
      <c r="I49" s="29">
        <f t="shared" si="3"/>
        <v>640.6</v>
      </c>
      <c r="J49" s="81"/>
      <c r="K49" s="80"/>
      <c r="L49" s="80"/>
      <c r="M49" s="80">
        <v>4.2</v>
      </c>
      <c r="N49" s="30">
        <f t="shared" si="1"/>
        <v>4.2</v>
      </c>
      <c r="O49" s="31">
        <f t="shared" si="2"/>
        <v>644.80000000000007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69.81</v>
      </c>
      <c r="D50" s="68">
        <v>199</v>
      </c>
      <c r="E50" s="68">
        <v>87.92</v>
      </c>
      <c r="F50" s="68">
        <v>61.21</v>
      </c>
      <c r="G50" s="68">
        <v>1813.73</v>
      </c>
      <c r="H50" s="68">
        <v>59.62</v>
      </c>
      <c r="I50" s="11">
        <f t="shared" si="3"/>
        <v>2291.29</v>
      </c>
      <c r="J50" s="69"/>
      <c r="K50" s="68"/>
      <c r="L50" s="68"/>
      <c r="M50" s="68">
        <v>11.49</v>
      </c>
      <c r="N50" s="13">
        <f t="shared" si="1"/>
        <v>11.49</v>
      </c>
      <c r="O50" s="14">
        <f t="shared" si="2"/>
        <v>2302.7799999999997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26562</v>
      </c>
      <c r="D51" s="71">
        <v>54969</v>
      </c>
      <c r="E51" s="71">
        <v>26043</v>
      </c>
      <c r="F51" s="71">
        <v>12244</v>
      </c>
      <c r="G51" s="71">
        <v>489482</v>
      </c>
      <c r="H51" s="71">
        <v>7877</v>
      </c>
      <c r="I51" s="17">
        <f t="shared" ref="I51:I58" si="4">SUM(C51:H51)</f>
        <v>617177</v>
      </c>
      <c r="J51" s="72"/>
      <c r="K51" s="71"/>
      <c r="L51" s="71">
        <v>6</v>
      </c>
      <c r="M51" s="71">
        <v>2231</v>
      </c>
      <c r="N51" s="19">
        <f t="shared" si="1"/>
        <v>2237</v>
      </c>
      <c r="O51" s="20">
        <f>SUM(N51,I51)</f>
        <v>619414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166.8</v>
      </c>
      <c r="D52" s="80">
        <v>775.3</v>
      </c>
      <c r="E52" s="80">
        <v>114</v>
      </c>
      <c r="F52" s="80">
        <v>133.30000000000001</v>
      </c>
      <c r="G52" s="80">
        <v>5009.2</v>
      </c>
      <c r="H52" s="80">
        <v>193</v>
      </c>
      <c r="I52" s="29">
        <f t="shared" si="4"/>
        <v>6391.5999999999995</v>
      </c>
      <c r="J52" s="81"/>
      <c r="K52" s="80"/>
      <c r="L52" s="80">
        <v>0.3</v>
      </c>
      <c r="M52" s="80">
        <v>51.2</v>
      </c>
      <c r="N52" s="30">
        <f t="shared" si="1"/>
        <v>51.5</v>
      </c>
      <c r="O52" s="31">
        <f t="shared" si="2"/>
        <v>6443.0999999999995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69.430000000000007</v>
      </c>
      <c r="D53" s="77">
        <v>156.38999999999999</v>
      </c>
      <c r="E53" s="77">
        <v>87.92</v>
      </c>
      <c r="F53" s="77">
        <v>61.1</v>
      </c>
      <c r="G53" s="77">
        <v>1813.73</v>
      </c>
      <c r="H53" s="77">
        <v>4.37</v>
      </c>
      <c r="I53" s="26">
        <f t="shared" si="4"/>
        <v>2192.94</v>
      </c>
      <c r="J53" s="78"/>
      <c r="K53" s="77"/>
      <c r="L53" s="77"/>
      <c r="M53" s="77">
        <v>11.49</v>
      </c>
      <c r="N53" s="27">
        <f t="shared" si="1"/>
        <v>11.49</v>
      </c>
      <c r="O53" s="28">
        <f t="shared" si="2"/>
        <v>2204.4299999999998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26451</v>
      </c>
      <c r="D54" s="71">
        <v>40571</v>
      </c>
      <c r="E54" s="71">
        <v>25961</v>
      </c>
      <c r="F54" s="71">
        <v>12229</v>
      </c>
      <c r="G54" s="71">
        <v>488786</v>
      </c>
      <c r="H54" s="71">
        <v>645</v>
      </c>
      <c r="I54" s="17">
        <f t="shared" si="4"/>
        <v>594643</v>
      </c>
      <c r="J54" s="72"/>
      <c r="K54" s="71"/>
      <c r="L54" s="71">
        <v>6</v>
      </c>
      <c r="M54" s="71">
        <v>2107</v>
      </c>
      <c r="N54" s="19">
        <f t="shared" si="1"/>
        <v>2113</v>
      </c>
      <c r="O54" s="20">
        <f t="shared" si="2"/>
        <v>596756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164</v>
      </c>
      <c r="D55" s="74">
        <v>390.6</v>
      </c>
      <c r="E55" s="74">
        <v>111.4</v>
      </c>
      <c r="F55" s="74">
        <v>133</v>
      </c>
      <c r="G55" s="74">
        <v>4994.6000000000004</v>
      </c>
      <c r="H55" s="74">
        <v>8.8000000000000007</v>
      </c>
      <c r="I55" s="23">
        <f t="shared" si="4"/>
        <v>5802.4000000000005</v>
      </c>
      <c r="J55" s="75"/>
      <c r="K55" s="74"/>
      <c r="L55" s="74">
        <v>0.3</v>
      </c>
      <c r="M55" s="74">
        <v>42.7</v>
      </c>
      <c r="N55" s="23">
        <f t="shared" si="1"/>
        <v>43</v>
      </c>
      <c r="O55" s="25">
        <f t="shared" si="2"/>
        <v>5845.4000000000005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69.81</v>
      </c>
      <c r="D56" s="10">
        <f t="shared" si="5"/>
        <v>201.93</v>
      </c>
      <c r="E56" s="10">
        <f t="shared" si="5"/>
        <v>87.92</v>
      </c>
      <c r="F56" s="10">
        <f t="shared" si="5"/>
        <v>61.209999999999994</v>
      </c>
      <c r="G56" s="10">
        <f t="shared" si="5"/>
        <v>1816.1299999999999</v>
      </c>
      <c r="H56" s="10">
        <f t="shared" si="5"/>
        <v>59.62</v>
      </c>
      <c r="I56" s="34">
        <f>SUM(C56:H56)</f>
        <v>2296.62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11.49</v>
      </c>
      <c r="N56" s="12">
        <f t="shared" si="1"/>
        <v>11.49</v>
      </c>
      <c r="O56" s="14">
        <f t="shared" si="2"/>
        <v>2308.1099999999997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26599</v>
      </c>
      <c r="D57" s="36">
        <f t="shared" si="5"/>
        <v>58743</v>
      </c>
      <c r="E57" s="36">
        <f t="shared" si="5"/>
        <v>26119</v>
      </c>
      <c r="F57" s="36">
        <f t="shared" si="5"/>
        <v>12244</v>
      </c>
      <c r="G57" s="36">
        <f t="shared" si="5"/>
        <v>489693</v>
      </c>
      <c r="H57" s="36">
        <f t="shared" si="5"/>
        <v>8478</v>
      </c>
      <c r="I57" s="37">
        <f t="shared" si="4"/>
        <v>621876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</v>
      </c>
      <c r="M57" s="36">
        <f t="shared" si="6"/>
        <v>2231</v>
      </c>
      <c r="N57" s="38">
        <f t="shared" si="1"/>
        <v>2237</v>
      </c>
      <c r="O57" s="20">
        <f t="shared" si="2"/>
        <v>624113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168.6</v>
      </c>
      <c r="D58" s="41">
        <f t="shared" si="5"/>
        <v>999.7</v>
      </c>
      <c r="E58" s="41">
        <f t="shared" si="5"/>
        <v>121</v>
      </c>
      <c r="F58" s="41">
        <f t="shared" si="5"/>
        <v>133.30000000000001</v>
      </c>
      <c r="G58" s="41">
        <f t="shared" si="5"/>
        <v>5021.5999999999995</v>
      </c>
      <c r="H58" s="41">
        <f t="shared" si="5"/>
        <v>225.59999999999997</v>
      </c>
      <c r="I58" s="42">
        <f t="shared" si="4"/>
        <v>6669.7999999999993</v>
      </c>
      <c r="J58" s="40">
        <f t="shared" si="6"/>
        <v>0</v>
      </c>
      <c r="K58" s="41">
        <f t="shared" si="6"/>
        <v>0</v>
      </c>
      <c r="L58" s="41">
        <f t="shared" si="6"/>
        <v>0.3</v>
      </c>
      <c r="M58" s="41">
        <f t="shared" si="6"/>
        <v>51.2</v>
      </c>
      <c r="N58" s="43">
        <f t="shared" si="1"/>
        <v>51.5</v>
      </c>
      <c r="O58" s="44">
        <f t="shared" si="2"/>
        <v>6721.2999999999993</v>
      </c>
      <c r="P58" s="45">
        <f>SUM(O56,P53,P54,P57)</f>
        <v>2308.1099999999997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176</v>
      </c>
      <c r="F61" s="104" t="s">
        <v>177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178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2.76</v>
      </c>
      <c r="E63" s="68"/>
      <c r="F63" s="68"/>
      <c r="G63" s="68"/>
      <c r="H63" s="68"/>
      <c r="I63" s="11">
        <f>SUM(C63:H63)</f>
        <v>2.76</v>
      </c>
      <c r="J63" s="69"/>
      <c r="K63" s="68"/>
      <c r="L63" s="68"/>
      <c r="M63" s="68"/>
      <c r="N63" s="13">
        <f>SUM(J63:M63)</f>
        <v>0</v>
      </c>
      <c r="O63" s="14">
        <f>SUM(N63,I63)</f>
        <v>2.76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2.4</v>
      </c>
      <c r="H72" s="77"/>
      <c r="I72" s="26">
        <f t="shared" si="7"/>
        <v>2.4</v>
      </c>
      <c r="J72" s="78"/>
      <c r="K72" s="77"/>
      <c r="L72" s="77"/>
      <c r="M72" s="77"/>
      <c r="N72" s="27">
        <f t="shared" si="8"/>
        <v>0</v>
      </c>
      <c r="O72" s="28">
        <f t="shared" si="9"/>
        <v>2.4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538</v>
      </c>
      <c r="E73" s="71">
        <v>76</v>
      </c>
      <c r="F73" s="71"/>
      <c r="G73" s="71">
        <v>211</v>
      </c>
      <c r="H73" s="71">
        <v>19</v>
      </c>
      <c r="I73" s="17">
        <f t="shared" si="7"/>
        <v>844</v>
      </c>
      <c r="J73" s="72"/>
      <c r="K73" s="71"/>
      <c r="L73" s="71"/>
      <c r="M73" s="71">
        <v>124</v>
      </c>
      <c r="N73" s="19">
        <f t="shared" si="8"/>
        <v>124</v>
      </c>
      <c r="O73" s="20">
        <f t="shared" si="9"/>
        <v>968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49</v>
      </c>
      <c r="E74" s="80">
        <v>7</v>
      </c>
      <c r="F74" s="80"/>
      <c r="G74" s="80">
        <v>12.4</v>
      </c>
      <c r="H74" s="80">
        <v>1.5</v>
      </c>
      <c r="I74" s="29">
        <f t="shared" si="7"/>
        <v>69.900000000000006</v>
      </c>
      <c r="J74" s="81"/>
      <c r="K74" s="80"/>
      <c r="L74" s="80"/>
      <c r="M74" s="80">
        <v>8.5</v>
      </c>
      <c r="N74" s="30">
        <f t="shared" si="8"/>
        <v>8.5</v>
      </c>
      <c r="O74" s="31">
        <f t="shared" si="9"/>
        <v>78.400000000000006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0.12</v>
      </c>
      <c r="E75" s="77"/>
      <c r="F75" s="77"/>
      <c r="G75" s="77"/>
      <c r="H75" s="77"/>
      <c r="I75" s="26">
        <f t="shared" si="7"/>
        <v>0.12</v>
      </c>
      <c r="J75" s="78"/>
      <c r="K75" s="77"/>
      <c r="L75" s="77"/>
      <c r="M75" s="77">
        <v>0.39</v>
      </c>
      <c r="N75" s="27">
        <f t="shared" si="8"/>
        <v>0.39</v>
      </c>
      <c r="O75" s="28">
        <f t="shared" si="9"/>
        <v>0.51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37</v>
      </c>
      <c r="D76" s="71">
        <v>2393</v>
      </c>
      <c r="E76" s="71"/>
      <c r="F76" s="71"/>
      <c r="G76" s="71"/>
      <c r="H76" s="71">
        <v>174</v>
      </c>
      <c r="I76" s="17">
        <f t="shared" si="7"/>
        <v>2604</v>
      </c>
      <c r="J76" s="72"/>
      <c r="K76" s="71"/>
      <c r="L76" s="71">
        <v>6</v>
      </c>
      <c r="M76" s="71">
        <v>161</v>
      </c>
      <c r="N76" s="19">
        <f t="shared" si="8"/>
        <v>167</v>
      </c>
      <c r="O76" s="20">
        <f t="shared" si="9"/>
        <v>2771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1.8</v>
      </c>
      <c r="D77" s="80">
        <v>138.9</v>
      </c>
      <c r="E77" s="80"/>
      <c r="F77" s="80"/>
      <c r="G77" s="80"/>
      <c r="H77" s="80">
        <v>11.9</v>
      </c>
      <c r="I77" s="29">
        <f t="shared" si="7"/>
        <v>152.60000000000002</v>
      </c>
      <c r="J77" s="81"/>
      <c r="K77" s="80"/>
      <c r="L77" s="80">
        <v>0.3</v>
      </c>
      <c r="M77" s="80">
        <v>8.3000000000000007</v>
      </c>
      <c r="N77" s="30">
        <f t="shared" si="8"/>
        <v>8.6000000000000014</v>
      </c>
      <c r="O77" s="31">
        <f t="shared" si="9"/>
        <v>161.20000000000002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0.05</v>
      </c>
      <c r="E78" s="77"/>
      <c r="F78" s="77"/>
      <c r="G78" s="77"/>
      <c r="H78" s="77"/>
      <c r="I78" s="26">
        <f t="shared" si="7"/>
        <v>0.05</v>
      </c>
      <c r="J78" s="78"/>
      <c r="K78" s="77"/>
      <c r="L78" s="77"/>
      <c r="M78" s="77"/>
      <c r="N78" s="27">
        <f t="shared" si="8"/>
        <v>0</v>
      </c>
      <c r="O78" s="28">
        <f t="shared" si="9"/>
        <v>0.05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843</v>
      </c>
      <c r="E79" s="71"/>
      <c r="F79" s="71"/>
      <c r="G79" s="71"/>
      <c r="H79" s="71"/>
      <c r="I79" s="17">
        <f t="shared" si="7"/>
        <v>843</v>
      </c>
      <c r="J79" s="72"/>
      <c r="K79" s="71"/>
      <c r="L79" s="71"/>
      <c r="M79" s="71">
        <v>175</v>
      </c>
      <c r="N79" s="19">
        <f t="shared" si="8"/>
        <v>175</v>
      </c>
      <c r="O79" s="20">
        <f t="shared" si="9"/>
        <v>1018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36.5</v>
      </c>
      <c r="E80" s="80"/>
      <c r="F80" s="80"/>
      <c r="G80" s="80"/>
      <c r="H80" s="80"/>
      <c r="I80" s="29">
        <f t="shared" si="7"/>
        <v>36.5</v>
      </c>
      <c r="J80" s="81"/>
      <c r="K80" s="80"/>
      <c r="L80" s="80"/>
      <c r="M80" s="80">
        <v>7.2</v>
      </c>
      <c r="N80" s="30">
        <f t="shared" si="8"/>
        <v>7.2</v>
      </c>
      <c r="O80" s="31">
        <f t="shared" si="9"/>
        <v>43.7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0.21</v>
      </c>
      <c r="D81" s="77">
        <v>3.99</v>
      </c>
      <c r="E81" s="77"/>
      <c r="F81" s="77"/>
      <c r="G81" s="77"/>
      <c r="H81" s="77"/>
      <c r="I81" s="26">
        <f t="shared" si="7"/>
        <v>4.2</v>
      </c>
      <c r="J81" s="78"/>
      <c r="K81" s="77"/>
      <c r="L81" s="77"/>
      <c r="M81" s="77">
        <v>0.52</v>
      </c>
      <c r="N81" s="27">
        <f t="shared" si="8"/>
        <v>0.52</v>
      </c>
      <c r="O81" s="28">
        <f t="shared" si="9"/>
        <v>4.7200000000000006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67</v>
      </c>
      <c r="D82" s="71">
        <v>4796</v>
      </c>
      <c r="E82" s="71">
        <v>82</v>
      </c>
      <c r="F82" s="71"/>
      <c r="G82" s="71"/>
      <c r="H82" s="71">
        <v>408</v>
      </c>
      <c r="I82" s="17">
        <f t="shared" si="7"/>
        <v>5353</v>
      </c>
      <c r="J82" s="72"/>
      <c r="K82" s="71"/>
      <c r="L82" s="71"/>
      <c r="M82" s="71">
        <v>482</v>
      </c>
      <c r="N82" s="19">
        <f t="shared" si="8"/>
        <v>482</v>
      </c>
      <c r="O82" s="20">
        <f t="shared" si="9"/>
        <v>5835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1.8</v>
      </c>
      <c r="D83" s="80">
        <v>156.69999999999999</v>
      </c>
      <c r="E83" s="80">
        <v>2.6</v>
      </c>
      <c r="F83" s="80"/>
      <c r="G83" s="80"/>
      <c r="H83" s="80">
        <v>19.2</v>
      </c>
      <c r="I83" s="29">
        <f t="shared" si="7"/>
        <v>180.29999999999998</v>
      </c>
      <c r="J83" s="81"/>
      <c r="K83" s="80"/>
      <c r="L83" s="80"/>
      <c r="M83" s="80">
        <v>14.9</v>
      </c>
      <c r="N83" s="30">
        <f t="shared" si="8"/>
        <v>14.9</v>
      </c>
      <c r="O83" s="31">
        <f t="shared" si="9"/>
        <v>195.2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0.79</v>
      </c>
      <c r="D84" s="77">
        <v>9.14</v>
      </c>
      <c r="E84" s="77"/>
      <c r="F84" s="77">
        <v>0.11</v>
      </c>
      <c r="G84" s="77"/>
      <c r="H84" s="77">
        <v>0.54</v>
      </c>
      <c r="I84" s="26">
        <f t="shared" si="7"/>
        <v>10.579999999999998</v>
      </c>
      <c r="J84" s="78"/>
      <c r="K84" s="77"/>
      <c r="L84" s="77"/>
      <c r="M84" s="77"/>
      <c r="N84" s="27">
        <f t="shared" si="8"/>
        <v>0</v>
      </c>
      <c r="O84" s="28">
        <f t="shared" si="9"/>
        <v>10.579999999999998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209</v>
      </c>
      <c r="D85" s="71">
        <v>3918</v>
      </c>
      <c r="E85" s="71"/>
      <c r="F85" s="71">
        <v>15</v>
      </c>
      <c r="G85" s="71">
        <v>696</v>
      </c>
      <c r="H85" s="71">
        <v>48</v>
      </c>
      <c r="I85" s="17">
        <f t="shared" si="7"/>
        <v>4886</v>
      </c>
      <c r="J85" s="72"/>
      <c r="K85" s="71"/>
      <c r="L85" s="71"/>
      <c r="M85" s="71">
        <v>97</v>
      </c>
      <c r="N85" s="19">
        <f t="shared" si="8"/>
        <v>97</v>
      </c>
      <c r="O85" s="20">
        <f t="shared" si="9"/>
        <v>4983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4.8</v>
      </c>
      <c r="D86" s="80">
        <v>102.8</v>
      </c>
      <c r="E86" s="80"/>
      <c r="F86" s="80">
        <v>0.3</v>
      </c>
      <c r="G86" s="80">
        <v>14.6</v>
      </c>
      <c r="H86" s="80">
        <v>1.8</v>
      </c>
      <c r="I86" s="29">
        <f t="shared" si="7"/>
        <v>124.29999999999998</v>
      </c>
      <c r="J86" s="81"/>
      <c r="K86" s="80"/>
      <c r="L86" s="80"/>
      <c r="M86" s="80">
        <v>2.9</v>
      </c>
      <c r="N86" s="30">
        <f t="shared" si="8"/>
        <v>2.9</v>
      </c>
      <c r="O86" s="31">
        <f t="shared" si="9"/>
        <v>127.19999999999999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0.33</v>
      </c>
      <c r="D87" s="77">
        <v>35.33</v>
      </c>
      <c r="E87" s="77"/>
      <c r="F87" s="77">
        <v>2.5</v>
      </c>
      <c r="G87" s="77">
        <v>4.92</v>
      </c>
      <c r="H87" s="77">
        <v>22.32</v>
      </c>
      <c r="I87" s="26">
        <f t="shared" si="7"/>
        <v>65.400000000000006</v>
      </c>
      <c r="J87" s="78"/>
      <c r="K87" s="77"/>
      <c r="L87" s="77"/>
      <c r="M87" s="77">
        <v>1.51</v>
      </c>
      <c r="N87" s="27">
        <f t="shared" si="8"/>
        <v>1.51</v>
      </c>
      <c r="O87" s="28">
        <f t="shared" si="9"/>
        <v>66.910000000000011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96</v>
      </c>
      <c r="D88" s="71">
        <v>6730</v>
      </c>
      <c r="E88" s="71"/>
      <c r="F88" s="71">
        <v>368</v>
      </c>
      <c r="G88" s="71">
        <v>1022</v>
      </c>
      <c r="H88" s="71">
        <v>2560</v>
      </c>
      <c r="I88" s="17">
        <f t="shared" si="7"/>
        <v>10776</v>
      </c>
      <c r="J88" s="72"/>
      <c r="K88" s="71"/>
      <c r="L88" s="71"/>
      <c r="M88" s="71">
        <v>156</v>
      </c>
      <c r="N88" s="19">
        <f t="shared" si="8"/>
        <v>156</v>
      </c>
      <c r="O88" s="20">
        <f t="shared" si="9"/>
        <v>10932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1.7</v>
      </c>
      <c r="D89" s="80">
        <v>149</v>
      </c>
      <c r="E89" s="80"/>
      <c r="F89" s="80">
        <v>6</v>
      </c>
      <c r="G89" s="80">
        <v>19</v>
      </c>
      <c r="H89" s="80">
        <v>79.8</v>
      </c>
      <c r="I89" s="29">
        <f t="shared" si="7"/>
        <v>255.5</v>
      </c>
      <c r="J89" s="81"/>
      <c r="K89" s="80"/>
      <c r="L89" s="80"/>
      <c r="M89" s="80">
        <v>4.2</v>
      </c>
      <c r="N89" s="30">
        <f t="shared" si="8"/>
        <v>4.2</v>
      </c>
      <c r="O89" s="31">
        <f t="shared" si="9"/>
        <v>259.7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2.06</v>
      </c>
      <c r="D90" s="77">
        <v>26.59</v>
      </c>
      <c r="E90" s="77"/>
      <c r="F90" s="77">
        <v>17.82</v>
      </c>
      <c r="G90" s="77">
        <v>52.23</v>
      </c>
      <c r="H90" s="77">
        <v>6.92</v>
      </c>
      <c r="I90" s="26">
        <f t="shared" si="7"/>
        <v>105.61999999999999</v>
      </c>
      <c r="J90" s="78"/>
      <c r="K90" s="77"/>
      <c r="L90" s="77"/>
      <c r="M90" s="77">
        <v>0.5</v>
      </c>
      <c r="N90" s="27">
        <f t="shared" si="8"/>
        <v>0.5</v>
      </c>
      <c r="O90" s="28">
        <f t="shared" si="9"/>
        <v>106.11999999999999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624</v>
      </c>
      <c r="D91" s="71">
        <v>5048</v>
      </c>
      <c r="E91" s="71"/>
      <c r="F91" s="71">
        <v>3026</v>
      </c>
      <c r="G91" s="71">
        <v>12176</v>
      </c>
      <c r="H91" s="71">
        <v>910</v>
      </c>
      <c r="I91" s="17">
        <f t="shared" si="7"/>
        <v>21784</v>
      </c>
      <c r="J91" s="72"/>
      <c r="K91" s="71"/>
      <c r="L91" s="71"/>
      <c r="M91" s="71">
        <v>35</v>
      </c>
      <c r="N91" s="19">
        <f t="shared" si="8"/>
        <v>35</v>
      </c>
      <c r="O91" s="20">
        <f t="shared" si="9"/>
        <v>21819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8.9</v>
      </c>
      <c r="D92" s="80">
        <v>97.3</v>
      </c>
      <c r="E92" s="80"/>
      <c r="F92" s="80">
        <v>43.4</v>
      </c>
      <c r="G92" s="80">
        <v>184.2</v>
      </c>
      <c r="H92" s="80">
        <v>27.4</v>
      </c>
      <c r="I92" s="29">
        <f t="shared" si="7"/>
        <v>361.19999999999993</v>
      </c>
      <c r="J92" s="81"/>
      <c r="K92" s="80"/>
      <c r="L92" s="80"/>
      <c r="M92" s="80">
        <v>0.9</v>
      </c>
      <c r="N92" s="30">
        <f t="shared" si="8"/>
        <v>0.9</v>
      </c>
      <c r="O92" s="31">
        <f t="shared" si="9"/>
        <v>362.09999999999991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2.09</v>
      </c>
      <c r="D93" s="77">
        <v>40.18</v>
      </c>
      <c r="E93" s="77">
        <v>0.03</v>
      </c>
      <c r="F93" s="77">
        <v>21.09</v>
      </c>
      <c r="G93" s="77">
        <v>169.74</v>
      </c>
      <c r="H93" s="77">
        <v>25.05</v>
      </c>
      <c r="I93" s="26">
        <f t="shared" si="7"/>
        <v>258.18</v>
      </c>
      <c r="J93" s="78"/>
      <c r="K93" s="77"/>
      <c r="L93" s="77"/>
      <c r="M93" s="77">
        <v>0.06</v>
      </c>
      <c r="N93" s="27">
        <f t="shared" si="8"/>
        <v>0.06</v>
      </c>
      <c r="O93" s="28">
        <f t="shared" si="9"/>
        <v>258.24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678</v>
      </c>
      <c r="D94" s="71">
        <v>9058</v>
      </c>
      <c r="E94" s="71">
        <v>7</v>
      </c>
      <c r="F94" s="71">
        <v>4325</v>
      </c>
      <c r="G94" s="71">
        <v>39520</v>
      </c>
      <c r="H94" s="71">
        <v>3669</v>
      </c>
      <c r="I94" s="17">
        <f t="shared" si="7"/>
        <v>57257</v>
      </c>
      <c r="J94" s="72"/>
      <c r="K94" s="71"/>
      <c r="L94" s="71"/>
      <c r="M94" s="71">
        <v>4</v>
      </c>
      <c r="N94" s="19">
        <f t="shared" si="8"/>
        <v>4</v>
      </c>
      <c r="O94" s="20">
        <f t="shared" si="9"/>
        <v>57261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9.6</v>
      </c>
      <c r="D95" s="80">
        <v>146.4</v>
      </c>
      <c r="E95" s="80">
        <v>0.1</v>
      </c>
      <c r="F95" s="80">
        <v>48.2</v>
      </c>
      <c r="G95" s="80">
        <v>554.20000000000005</v>
      </c>
      <c r="H95" s="80">
        <v>74.3</v>
      </c>
      <c r="I95" s="29">
        <f t="shared" si="7"/>
        <v>832.8</v>
      </c>
      <c r="J95" s="81"/>
      <c r="K95" s="80"/>
      <c r="L95" s="80"/>
      <c r="M95" s="80">
        <v>0.1</v>
      </c>
      <c r="N95" s="30">
        <f t="shared" si="8"/>
        <v>0.1</v>
      </c>
      <c r="O95" s="31">
        <f t="shared" si="9"/>
        <v>832.9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4.82</v>
      </c>
      <c r="D96" s="77">
        <v>3.19</v>
      </c>
      <c r="E96" s="77">
        <v>1.55</v>
      </c>
      <c r="F96" s="77">
        <v>10.66</v>
      </c>
      <c r="G96" s="77">
        <v>324.5</v>
      </c>
      <c r="H96" s="77">
        <v>1.19</v>
      </c>
      <c r="I96" s="26">
        <f t="shared" si="7"/>
        <v>345.91</v>
      </c>
      <c r="J96" s="78"/>
      <c r="K96" s="77"/>
      <c r="L96" s="77"/>
      <c r="M96" s="77"/>
      <c r="N96" s="27">
        <f t="shared" si="8"/>
        <v>0</v>
      </c>
      <c r="O96" s="28">
        <f t="shared" si="9"/>
        <v>345.91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1674</v>
      </c>
      <c r="D97" s="71">
        <v>854</v>
      </c>
      <c r="E97" s="71">
        <v>375</v>
      </c>
      <c r="F97" s="71">
        <v>2447</v>
      </c>
      <c r="G97" s="71">
        <v>77262</v>
      </c>
      <c r="H97" s="71">
        <v>153</v>
      </c>
      <c r="I97" s="17">
        <f t="shared" si="7"/>
        <v>82765</v>
      </c>
      <c r="J97" s="72"/>
      <c r="K97" s="71"/>
      <c r="L97" s="71"/>
      <c r="M97" s="71"/>
      <c r="N97" s="19">
        <f t="shared" si="8"/>
        <v>0</v>
      </c>
      <c r="O97" s="20">
        <f t="shared" si="9"/>
        <v>82765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21.6</v>
      </c>
      <c r="D98" s="80">
        <v>12</v>
      </c>
      <c r="E98" s="80">
        <v>5.5</v>
      </c>
      <c r="F98" s="80">
        <v>22.1</v>
      </c>
      <c r="G98" s="80">
        <v>989.4</v>
      </c>
      <c r="H98" s="80">
        <v>3.1</v>
      </c>
      <c r="I98" s="29">
        <f t="shared" si="7"/>
        <v>1053.6999999999998</v>
      </c>
      <c r="J98" s="81"/>
      <c r="K98" s="80"/>
      <c r="L98" s="80"/>
      <c r="M98" s="80"/>
      <c r="N98" s="30">
        <f t="shared" si="8"/>
        <v>0</v>
      </c>
      <c r="O98" s="31">
        <f t="shared" si="9"/>
        <v>1053.6999999999998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7.44</v>
      </c>
      <c r="D99" s="77">
        <v>0.97</v>
      </c>
      <c r="E99" s="77">
        <v>4.88</v>
      </c>
      <c r="F99" s="77">
        <v>1.18</v>
      </c>
      <c r="G99" s="77">
        <v>455.86</v>
      </c>
      <c r="H99" s="77">
        <v>1.71</v>
      </c>
      <c r="I99" s="26">
        <f t="shared" si="7"/>
        <v>472.04</v>
      </c>
      <c r="J99" s="78"/>
      <c r="K99" s="77"/>
      <c r="L99" s="77"/>
      <c r="M99" s="77"/>
      <c r="N99" s="27">
        <f t="shared" si="8"/>
        <v>0</v>
      </c>
      <c r="O99" s="28">
        <f t="shared" si="9"/>
        <v>472.04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2662</v>
      </c>
      <c r="D100" s="71">
        <v>268</v>
      </c>
      <c r="E100" s="71">
        <v>1253</v>
      </c>
      <c r="F100" s="71">
        <v>253</v>
      </c>
      <c r="G100" s="71">
        <v>123012</v>
      </c>
      <c r="H100" s="71">
        <v>140</v>
      </c>
      <c r="I100" s="17">
        <f t="shared" si="7"/>
        <v>127588</v>
      </c>
      <c r="J100" s="72"/>
      <c r="K100" s="71"/>
      <c r="L100" s="71"/>
      <c r="M100" s="71"/>
      <c r="N100" s="19">
        <f t="shared" si="8"/>
        <v>0</v>
      </c>
      <c r="O100" s="20">
        <f t="shared" si="9"/>
        <v>127588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33.9</v>
      </c>
      <c r="D101" s="80">
        <v>3.5</v>
      </c>
      <c r="E101" s="80">
        <v>16.399999999999999</v>
      </c>
      <c r="F101" s="80">
        <v>2.4</v>
      </c>
      <c r="G101" s="80">
        <v>1528.7</v>
      </c>
      <c r="H101" s="80">
        <v>2.8</v>
      </c>
      <c r="I101" s="29">
        <f t="shared" si="7"/>
        <v>1587.7</v>
      </c>
      <c r="J101" s="81"/>
      <c r="K101" s="80"/>
      <c r="L101" s="80"/>
      <c r="M101" s="80"/>
      <c r="N101" s="30">
        <f t="shared" si="8"/>
        <v>0</v>
      </c>
      <c r="O101" s="31">
        <f t="shared" si="9"/>
        <v>1587.7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11.3</v>
      </c>
      <c r="D102" s="77">
        <v>13.62</v>
      </c>
      <c r="E102" s="77">
        <v>14.48</v>
      </c>
      <c r="F102" s="77">
        <v>3.35</v>
      </c>
      <c r="G102" s="77">
        <v>406.4</v>
      </c>
      <c r="H102" s="77">
        <v>0.34</v>
      </c>
      <c r="I102" s="26">
        <f t="shared" si="7"/>
        <v>449.48999999999995</v>
      </c>
      <c r="J102" s="78"/>
      <c r="K102" s="77"/>
      <c r="L102" s="77"/>
      <c r="M102" s="77"/>
      <c r="N102" s="27">
        <f t="shared" si="8"/>
        <v>0</v>
      </c>
      <c r="O102" s="28">
        <f t="shared" si="9"/>
        <v>449.48999999999995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4207</v>
      </c>
      <c r="D103" s="71">
        <v>3959</v>
      </c>
      <c r="E103" s="71">
        <v>4128</v>
      </c>
      <c r="F103" s="71">
        <v>827</v>
      </c>
      <c r="G103" s="71">
        <v>117006</v>
      </c>
      <c r="H103" s="71">
        <v>64</v>
      </c>
      <c r="I103" s="17">
        <f t="shared" si="7"/>
        <v>130191</v>
      </c>
      <c r="J103" s="72"/>
      <c r="K103" s="71"/>
      <c r="L103" s="71"/>
      <c r="M103" s="71"/>
      <c r="N103" s="19">
        <f t="shared" si="8"/>
        <v>0</v>
      </c>
      <c r="O103" s="20">
        <f t="shared" si="9"/>
        <v>130191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41.8</v>
      </c>
      <c r="D104" s="80">
        <v>46.1</v>
      </c>
      <c r="E104" s="80">
        <v>48.4</v>
      </c>
      <c r="F104" s="80">
        <v>6.6</v>
      </c>
      <c r="G104" s="80">
        <v>1230.7</v>
      </c>
      <c r="H104" s="80">
        <v>1.1000000000000001</v>
      </c>
      <c r="I104" s="29">
        <f t="shared" si="7"/>
        <v>1374.7</v>
      </c>
      <c r="J104" s="81"/>
      <c r="K104" s="80"/>
      <c r="L104" s="80"/>
      <c r="M104" s="80"/>
      <c r="N104" s="30">
        <f t="shared" si="8"/>
        <v>0</v>
      </c>
      <c r="O104" s="31">
        <f t="shared" si="9"/>
        <v>1374.7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7.4</v>
      </c>
      <c r="D105" s="77">
        <v>12.25</v>
      </c>
      <c r="E105" s="77">
        <v>6.37</v>
      </c>
      <c r="F105" s="77">
        <v>0.55000000000000004</v>
      </c>
      <c r="G105" s="77">
        <v>165.31</v>
      </c>
      <c r="H105" s="77">
        <v>0.18</v>
      </c>
      <c r="I105" s="26">
        <f t="shared" si="7"/>
        <v>192.06</v>
      </c>
      <c r="J105" s="78"/>
      <c r="K105" s="77"/>
      <c r="L105" s="77"/>
      <c r="M105" s="77"/>
      <c r="N105" s="27">
        <f t="shared" si="8"/>
        <v>0</v>
      </c>
      <c r="O105" s="28">
        <f t="shared" si="9"/>
        <v>192.06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2749</v>
      </c>
      <c r="D106" s="71">
        <v>3712</v>
      </c>
      <c r="E106" s="71">
        <v>1916</v>
      </c>
      <c r="F106" s="71">
        <v>125</v>
      </c>
      <c r="G106" s="71">
        <v>45716</v>
      </c>
      <c r="H106" s="71">
        <v>36</v>
      </c>
      <c r="I106" s="17">
        <f t="shared" si="7"/>
        <v>54254</v>
      </c>
      <c r="J106" s="72"/>
      <c r="K106" s="71"/>
      <c r="L106" s="71"/>
      <c r="M106" s="71"/>
      <c r="N106" s="19">
        <f t="shared" si="8"/>
        <v>0</v>
      </c>
      <c r="O106" s="20">
        <f t="shared" si="9"/>
        <v>54254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24.5</v>
      </c>
      <c r="D107" s="80">
        <v>40.4</v>
      </c>
      <c r="E107" s="80">
        <v>21.2</v>
      </c>
      <c r="F107" s="80">
        <v>0.9</v>
      </c>
      <c r="G107" s="80">
        <v>378.1</v>
      </c>
      <c r="H107" s="80">
        <v>0.5</v>
      </c>
      <c r="I107" s="29">
        <f t="shared" si="7"/>
        <v>465.6</v>
      </c>
      <c r="J107" s="81"/>
      <c r="K107" s="80"/>
      <c r="L107" s="80"/>
      <c r="M107" s="80"/>
      <c r="N107" s="30">
        <f t="shared" si="8"/>
        <v>0</v>
      </c>
      <c r="O107" s="31">
        <f t="shared" si="9"/>
        <v>465.6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4.91</v>
      </c>
      <c r="D108" s="77">
        <v>10.44</v>
      </c>
      <c r="E108" s="77">
        <v>9.52</v>
      </c>
      <c r="F108" s="77">
        <v>0.36</v>
      </c>
      <c r="G108" s="77">
        <v>56.09</v>
      </c>
      <c r="H108" s="77"/>
      <c r="I108" s="26">
        <f t="shared" si="7"/>
        <v>81.319999999999993</v>
      </c>
      <c r="J108" s="78"/>
      <c r="K108" s="77"/>
      <c r="L108" s="77"/>
      <c r="M108" s="77">
        <v>5.05</v>
      </c>
      <c r="N108" s="27">
        <f t="shared" si="8"/>
        <v>5.05</v>
      </c>
      <c r="O108" s="28">
        <f t="shared" si="9"/>
        <v>86.36999999999999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2008</v>
      </c>
      <c r="D109" s="71">
        <v>3259</v>
      </c>
      <c r="E109" s="71">
        <v>2793</v>
      </c>
      <c r="F109" s="71">
        <v>98</v>
      </c>
      <c r="G109" s="71">
        <v>17351</v>
      </c>
      <c r="H109" s="71"/>
      <c r="I109" s="17">
        <f t="shared" si="7"/>
        <v>25509</v>
      </c>
      <c r="J109" s="72"/>
      <c r="K109" s="71"/>
      <c r="L109" s="71"/>
      <c r="M109" s="71">
        <v>537</v>
      </c>
      <c r="N109" s="19">
        <f t="shared" si="8"/>
        <v>537</v>
      </c>
      <c r="O109" s="20">
        <f t="shared" si="9"/>
        <v>26046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18.2</v>
      </c>
      <c r="D110" s="80">
        <v>21.1</v>
      </c>
      <c r="E110" s="80">
        <v>19.8</v>
      </c>
      <c r="F110" s="80">
        <v>0.5</v>
      </c>
      <c r="G110" s="80">
        <v>110.3</v>
      </c>
      <c r="H110" s="80"/>
      <c r="I110" s="29">
        <f t="shared" si="7"/>
        <v>169.89999999999998</v>
      </c>
      <c r="J110" s="81"/>
      <c r="K110" s="80"/>
      <c r="L110" s="80"/>
      <c r="M110" s="80">
        <v>4.2</v>
      </c>
      <c r="N110" s="30">
        <f t="shared" si="8"/>
        <v>4.2</v>
      </c>
      <c r="O110" s="31">
        <f t="shared" si="9"/>
        <v>174.09999999999997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3.59</v>
      </c>
      <c r="D111" s="77">
        <v>9.3000000000000007</v>
      </c>
      <c r="E111" s="77">
        <v>18.920000000000002</v>
      </c>
      <c r="F111" s="77">
        <v>0.13</v>
      </c>
      <c r="G111" s="77">
        <v>44.81</v>
      </c>
      <c r="H111" s="77">
        <v>0.3</v>
      </c>
      <c r="I111" s="26">
        <f t="shared" si="7"/>
        <v>77.05</v>
      </c>
      <c r="J111" s="78"/>
      <c r="K111" s="77"/>
      <c r="L111" s="77"/>
      <c r="M111" s="77"/>
      <c r="N111" s="27">
        <f t="shared" si="8"/>
        <v>0</v>
      </c>
      <c r="O111" s="28">
        <f t="shared" si="9"/>
        <v>77.05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1470</v>
      </c>
      <c r="D112" s="71">
        <v>2926</v>
      </c>
      <c r="E112" s="71">
        <v>5583</v>
      </c>
      <c r="F112" s="71">
        <v>21</v>
      </c>
      <c r="G112" s="71">
        <v>14109</v>
      </c>
      <c r="H112" s="71">
        <v>43</v>
      </c>
      <c r="I112" s="17">
        <f t="shared" si="7"/>
        <v>24152</v>
      </c>
      <c r="J112" s="72"/>
      <c r="K112" s="71"/>
      <c r="L112" s="71"/>
      <c r="M112" s="71"/>
      <c r="N112" s="19">
        <f t="shared" si="8"/>
        <v>0</v>
      </c>
      <c r="O112" s="20">
        <f t="shared" si="9"/>
        <v>24152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0.1</v>
      </c>
      <c r="G113" s="80">
        <v>0</v>
      </c>
      <c r="H113" s="80">
        <v>0.4</v>
      </c>
      <c r="I113" s="29">
        <f t="shared" si="7"/>
        <v>0.5</v>
      </c>
      <c r="J113" s="81"/>
      <c r="K113" s="80"/>
      <c r="L113" s="80"/>
      <c r="M113" s="80"/>
      <c r="N113" s="30">
        <f t="shared" si="8"/>
        <v>0</v>
      </c>
      <c r="O113" s="31">
        <f t="shared" si="9"/>
        <v>0.5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4.9000000000000004</v>
      </c>
      <c r="D114" s="77">
        <v>11.1</v>
      </c>
      <c r="E114" s="77">
        <v>13.29</v>
      </c>
      <c r="F114" s="77">
        <v>0.72</v>
      </c>
      <c r="G114" s="77">
        <v>46.76</v>
      </c>
      <c r="H114" s="77">
        <v>0.87</v>
      </c>
      <c r="I114" s="26">
        <f t="shared" si="7"/>
        <v>77.64</v>
      </c>
      <c r="J114" s="78"/>
      <c r="K114" s="77"/>
      <c r="L114" s="77"/>
      <c r="M114" s="77"/>
      <c r="N114" s="27">
        <f t="shared" si="8"/>
        <v>0</v>
      </c>
      <c r="O114" s="28">
        <f t="shared" si="9"/>
        <v>77.64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1948</v>
      </c>
      <c r="D115" s="71">
        <v>3290</v>
      </c>
      <c r="E115" s="71">
        <v>3992</v>
      </c>
      <c r="F115" s="71">
        <v>173</v>
      </c>
      <c r="G115" s="71">
        <v>14501</v>
      </c>
      <c r="H115" s="71">
        <v>197</v>
      </c>
      <c r="I115" s="17">
        <f t="shared" si="7"/>
        <v>24101</v>
      </c>
      <c r="J115" s="72"/>
      <c r="K115" s="71"/>
      <c r="L115" s="71"/>
      <c r="M115" s="71"/>
      <c r="N115" s="19">
        <f t="shared" si="8"/>
        <v>0</v>
      </c>
      <c r="O115" s="20">
        <f t="shared" si="9"/>
        <v>24101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0.6</v>
      </c>
      <c r="G116" s="89">
        <v>0</v>
      </c>
      <c r="H116" s="89">
        <v>1.8</v>
      </c>
      <c r="I116" s="47">
        <f t="shared" si="7"/>
        <v>2.4</v>
      </c>
      <c r="J116" s="90"/>
      <c r="K116" s="89"/>
      <c r="L116" s="89"/>
      <c r="M116" s="89"/>
      <c r="N116" s="49">
        <f t="shared" si="8"/>
        <v>0</v>
      </c>
      <c r="O116" s="44">
        <f t="shared" si="9"/>
        <v>2.4</v>
      </c>
      <c r="P116" s="45">
        <f>SUM(O136,P111,P112,P115)</f>
        <v>2308.1099999999992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176</v>
      </c>
      <c r="F119" s="104" t="s">
        <v>44</v>
      </c>
      <c r="G119" s="104" t="s">
        <v>179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5.01</v>
      </c>
      <c r="D121" s="68">
        <v>10.41</v>
      </c>
      <c r="E121" s="68">
        <v>10.8</v>
      </c>
      <c r="F121" s="68">
        <v>0.03</v>
      </c>
      <c r="G121" s="68">
        <v>35.07</v>
      </c>
      <c r="H121" s="68"/>
      <c r="I121" s="11">
        <f t="shared" si="7"/>
        <v>61.32</v>
      </c>
      <c r="J121" s="69"/>
      <c r="K121" s="68"/>
      <c r="L121" s="68"/>
      <c r="M121" s="68">
        <v>2.74</v>
      </c>
      <c r="N121" s="13">
        <f t="shared" si="8"/>
        <v>2.74</v>
      </c>
      <c r="O121" s="14">
        <f t="shared" si="9"/>
        <v>64.06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2051</v>
      </c>
      <c r="D122" s="71">
        <v>3223</v>
      </c>
      <c r="E122" s="71">
        <v>3368</v>
      </c>
      <c r="F122" s="71">
        <v>9</v>
      </c>
      <c r="G122" s="71">
        <v>10831</v>
      </c>
      <c r="H122" s="71"/>
      <c r="I122" s="17">
        <f t="shared" si="7"/>
        <v>19482</v>
      </c>
      <c r="J122" s="72"/>
      <c r="K122" s="71"/>
      <c r="L122" s="71"/>
      <c r="M122" s="71">
        <v>364</v>
      </c>
      <c r="N122" s="19">
        <f t="shared" si="8"/>
        <v>364</v>
      </c>
      <c r="O122" s="20">
        <f t="shared" si="9"/>
        <v>19846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</v>
      </c>
      <c r="G123" s="80">
        <v>0</v>
      </c>
      <c r="H123" s="80"/>
      <c r="I123" s="29">
        <f t="shared" si="7"/>
        <v>0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6.02</v>
      </c>
      <c r="D124" s="77">
        <v>5.6</v>
      </c>
      <c r="E124" s="77">
        <v>6.92</v>
      </c>
      <c r="F124" s="77">
        <v>2.71</v>
      </c>
      <c r="G124" s="77">
        <v>31.78</v>
      </c>
      <c r="H124" s="77"/>
      <c r="I124" s="26">
        <f t="shared" si="7"/>
        <v>53.03</v>
      </c>
      <c r="J124" s="78"/>
      <c r="K124" s="77"/>
      <c r="L124" s="77"/>
      <c r="M124" s="77"/>
      <c r="N124" s="27">
        <f t="shared" si="8"/>
        <v>0</v>
      </c>
      <c r="O124" s="28">
        <f t="shared" si="9"/>
        <v>53.03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2447</v>
      </c>
      <c r="D125" s="71">
        <v>1768</v>
      </c>
      <c r="E125" s="71">
        <v>2180</v>
      </c>
      <c r="F125" s="71">
        <v>557</v>
      </c>
      <c r="G125" s="71">
        <v>9827</v>
      </c>
      <c r="H125" s="71"/>
      <c r="I125" s="17">
        <f t="shared" si="7"/>
        <v>16779</v>
      </c>
      <c r="J125" s="72"/>
      <c r="K125" s="71"/>
      <c r="L125" s="71"/>
      <c r="M125" s="71"/>
      <c r="N125" s="19">
        <f t="shared" si="8"/>
        <v>0</v>
      </c>
      <c r="O125" s="20">
        <f t="shared" si="9"/>
        <v>16779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2.2000000000000002</v>
      </c>
      <c r="G126" s="80">
        <v>0</v>
      </c>
      <c r="H126" s="80"/>
      <c r="I126" s="29">
        <f t="shared" si="7"/>
        <v>2.2000000000000002</v>
      </c>
      <c r="J126" s="81"/>
      <c r="K126" s="80"/>
      <c r="L126" s="80"/>
      <c r="M126" s="80"/>
      <c r="N126" s="30">
        <f t="shared" si="8"/>
        <v>0</v>
      </c>
      <c r="O126" s="31">
        <f t="shared" si="9"/>
        <v>2.2000000000000002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8.94</v>
      </c>
      <c r="D127" s="77">
        <v>6.89</v>
      </c>
      <c r="E127" s="77">
        <v>1.1599999999999999</v>
      </c>
      <c r="F127" s="77"/>
      <c r="G127" s="77">
        <v>20.260000000000002</v>
      </c>
      <c r="H127" s="77">
        <v>0.2</v>
      </c>
      <c r="I127" s="26">
        <f t="shared" si="7"/>
        <v>37.450000000000003</v>
      </c>
      <c r="J127" s="78"/>
      <c r="K127" s="77"/>
      <c r="L127" s="77"/>
      <c r="M127" s="77">
        <v>0.72</v>
      </c>
      <c r="N127" s="27">
        <f t="shared" si="8"/>
        <v>0.72</v>
      </c>
      <c r="O127" s="28">
        <f t="shared" si="9"/>
        <v>38.17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3672</v>
      </c>
      <c r="D128" s="71">
        <v>2160</v>
      </c>
      <c r="E128" s="71">
        <v>366</v>
      </c>
      <c r="F128" s="71"/>
      <c r="G128" s="71">
        <v>6453</v>
      </c>
      <c r="H128" s="71">
        <v>57</v>
      </c>
      <c r="I128" s="17">
        <f t="shared" si="7"/>
        <v>12708</v>
      </c>
      <c r="J128" s="72"/>
      <c r="K128" s="71"/>
      <c r="L128" s="71"/>
      <c r="M128" s="71">
        <v>96</v>
      </c>
      <c r="N128" s="19">
        <f t="shared" si="8"/>
        <v>96</v>
      </c>
      <c r="O128" s="20">
        <f t="shared" si="9"/>
        <v>12804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>
        <v>0</v>
      </c>
      <c r="I129" s="29">
        <f t="shared" si="7"/>
        <v>0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69.81</v>
      </c>
      <c r="D130" s="68">
        <v>199</v>
      </c>
      <c r="E130" s="68">
        <v>87.92</v>
      </c>
      <c r="F130" s="68">
        <v>61.21</v>
      </c>
      <c r="G130" s="68">
        <v>1813.73</v>
      </c>
      <c r="H130" s="68">
        <v>59.62</v>
      </c>
      <c r="I130" s="11">
        <f t="shared" si="7"/>
        <v>2291.29</v>
      </c>
      <c r="J130" s="69"/>
      <c r="K130" s="68"/>
      <c r="L130" s="68"/>
      <c r="M130" s="68">
        <v>11.49</v>
      </c>
      <c r="N130" s="13">
        <f>SUM(J130:M130)</f>
        <v>11.49</v>
      </c>
      <c r="O130" s="14">
        <f t="shared" si="9"/>
        <v>2302.7799999999997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26562</v>
      </c>
      <c r="D131" s="71">
        <v>54969</v>
      </c>
      <c r="E131" s="71">
        <v>26043</v>
      </c>
      <c r="F131" s="71">
        <v>12244</v>
      </c>
      <c r="G131" s="71">
        <v>489482</v>
      </c>
      <c r="H131" s="71">
        <v>7877</v>
      </c>
      <c r="I131" s="17">
        <f t="shared" si="7"/>
        <v>617177</v>
      </c>
      <c r="J131" s="72"/>
      <c r="K131" s="71"/>
      <c r="L131" s="71">
        <v>6</v>
      </c>
      <c r="M131" s="71">
        <v>2231</v>
      </c>
      <c r="N131" s="19">
        <f t="shared" si="8"/>
        <v>2237</v>
      </c>
      <c r="O131" s="20">
        <f t="shared" si="9"/>
        <v>619414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166.8</v>
      </c>
      <c r="D132" s="80">
        <v>775.3</v>
      </c>
      <c r="E132" s="80">
        <v>114</v>
      </c>
      <c r="F132" s="80">
        <v>133.30000000000001</v>
      </c>
      <c r="G132" s="80">
        <v>5009.2</v>
      </c>
      <c r="H132" s="80">
        <v>193</v>
      </c>
      <c r="I132" s="29">
        <f t="shared" ref="I132:I138" si="10">SUM(C132:H132)</f>
        <v>6391.5999999999995</v>
      </c>
      <c r="J132" s="81"/>
      <c r="K132" s="80"/>
      <c r="L132" s="80">
        <v>0.3</v>
      </c>
      <c r="M132" s="80">
        <v>51.2</v>
      </c>
      <c r="N132" s="30">
        <f t="shared" ref="N132:N138" si="11">SUM(J132:M132)</f>
        <v>51.5</v>
      </c>
      <c r="O132" s="31">
        <f t="shared" ref="O132:O138" si="12">SUM(N132,I132)</f>
        <v>6443.0999999999995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69.430000000000007</v>
      </c>
      <c r="D133" s="77">
        <v>156.38999999999999</v>
      </c>
      <c r="E133" s="77">
        <v>87.92</v>
      </c>
      <c r="F133" s="77">
        <v>61.1</v>
      </c>
      <c r="G133" s="77">
        <v>1813.73</v>
      </c>
      <c r="H133" s="77">
        <v>4.37</v>
      </c>
      <c r="I133" s="26">
        <f t="shared" si="10"/>
        <v>2192.94</v>
      </c>
      <c r="J133" s="78"/>
      <c r="K133" s="77"/>
      <c r="L133" s="77"/>
      <c r="M133" s="77">
        <v>11.49</v>
      </c>
      <c r="N133" s="27">
        <f t="shared" si="11"/>
        <v>11.49</v>
      </c>
      <c r="O133" s="28">
        <f t="shared" si="12"/>
        <v>2204.4299999999998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26451</v>
      </c>
      <c r="D134" s="71">
        <v>40571</v>
      </c>
      <c r="E134" s="71">
        <v>25961</v>
      </c>
      <c r="F134" s="71">
        <v>12229</v>
      </c>
      <c r="G134" s="71">
        <v>488786</v>
      </c>
      <c r="H134" s="71">
        <v>645</v>
      </c>
      <c r="I134" s="17">
        <f t="shared" si="10"/>
        <v>594643</v>
      </c>
      <c r="J134" s="72"/>
      <c r="K134" s="71"/>
      <c r="L134" s="71">
        <v>6</v>
      </c>
      <c r="M134" s="71">
        <v>2107</v>
      </c>
      <c r="N134" s="19">
        <f t="shared" si="11"/>
        <v>2113</v>
      </c>
      <c r="O134" s="20">
        <f t="shared" si="12"/>
        <v>596756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164</v>
      </c>
      <c r="D135" s="89">
        <v>390.6</v>
      </c>
      <c r="E135" s="89">
        <v>111.4</v>
      </c>
      <c r="F135" s="89">
        <v>133</v>
      </c>
      <c r="G135" s="89">
        <v>4994.6000000000004</v>
      </c>
      <c r="H135" s="89">
        <v>8.8000000000000007</v>
      </c>
      <c r="I135" s="47">
        <f t="shared" si="10"/>
        <v>5802.4000000000005</v>
      </c>
      <c r="J135" s="90"/>
      <c r="K135" s="89"/>
      <c r="L135" s="89">
        <v>0.3</v>
      </c>
      <c r="M135" s="89">
        <v>42.7</v>
      </c>
      <c r="N135" s="49">
        <f t="shared" si="11"/>
        <v>43</v>
      </c>
      <c r="O135" s="44">
        <f t="shared" si="12"/>
        <v>5845.4000000000005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69.81</v>
      </c>
      <c r="D136" s="57">
        <f t="shared" si="13"/>
        <v>201.92999999999998</v>
      </c>
      <c r="E136" s="57">
        <f t="shared" si="13"/>
        <v>87.919999999999987</v>
      </c>
      <c r="F136" s="57">
        <f t="shared" si="13"/>
        <v>61.209999999999994</v>
      </c>
      <c r="G136" s="57">
        <f t="shared" si="13"/>
        <v>1816.1299999999997</v>
      </c>
      <c r="H136" s="57">
        <f t="shared" si="13"/>
        <v>59.62</v>
      </c>
      <c r="I136" s="58">
        <f t="shared" si="10"/>
        <v>2296.6199999999994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11.49</v>
      </c>
      <c r="N136" s="60">
        <f t="shared" si="11"/>
        <v>11.49</v>
      </c>
      <c r="O136" s="61">
        <f t="shared" si="12"/>
        <v>2308.1099999999992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26599</v>
      </c>
      <c r="D137" s="36">
        <f t="shared" si="13"/>
        <v>58743</v>
      </c>
      <c r="E137" s="36">
        <f t="shared" si="13"/>
        <v>26119</v>
      </c>
      <c r="F137" s="36">
        <f t="shared" si="13"/>
        <v>12244</v>
      </c>
      <c r="G137" s="36">
        <f t="shared" si="13"/>
        <v>489693</v>
      </c>
      <c r="H137" s="36">
        <f t="shared" si="13"/>
        <v>8478</v>
      </c>
      <c r="I137" s="17">
        <f t="shared" si="10"/>
        <v>621876</v>
      </c>
      <c r="J137" s="18">
        <f t="shared" si="14"/>
        <v>0</v>
      </c>
      <c r="K137" s="16">
        <f t="shared" si="14"/>
        <v>0</v>
      </c>
      <c r="L137" s="16">
        <f t="shared" si="14"/>
        <v>6</v>
      </c>
      <c r="M137" s="16">
        <f t="shared" si="14"/>
        <v>2231</v>
      </c>
      <c r="N137" s="19">
        <f t="shared" si="11"/>
        <v>2237</v>
      </c>
      <c r="O137" s="20">
        <f t="shared" si="12"/>
        <v>624113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168.59999999999997</v>
      </c>
      <c r="D138" s="41">
        <f t="shared" si="13"/>
        <v>999.7</v>
      </c>
      <c r="E138" s="41">
        <f t="shared" si="13"/>
        <v>121</v>
      </c>
      <c r="F138" s="41">
        <f t="shared" si="13"/>
        <v>133.29999999999998</v>
      </c>
      <c r="G138" s="41">
        <f t="shared" si="13"/>
        <v>5021.6000000000004</v>
      </c>
      <c r="H138" s="41">
        <f t="shared" si="13"/>
        <v>225.6</v>
      </c>
      <c r="I138" s="47">
        <f t="shared" si="10"/>
        <v>6669.8000000000011</v>
      </c>
      <c r="J138" s="48">
        <f t="shared" si="14"/>
        <v>0</v>
      </c>
      <c r="K138" s="46">
        <f t="shared" si="14"/>
        <v>0</v>
      </c>
      <c r="L138" s="46">
        <f t="shared" si="14"/>
        <v>0.3</v>
      </c>
      <c r="M138" s="46">
        <f t="shared" si="14"/>
        <v>51.2</v>
      </c>
      <c r="N138" s="49">
        <f t="shared" si="11"/>
        <v>51.5</v>
      </c>
      <c r="O138" s="44">
        <f t="shared" si="12"/>
        <v>6721.3000000000011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>
        <v>0.03</v>
      </c>
      <c r="F5" s="68"/>
      <c r="G5" s="68">
        <v>0.9</v>
      </c>
      <c r="H5" s="68"/>
      <c r="I5" s="11">
        <f t="shared" ref="I5:I36" si="0">SUM(C5:H5)</f>
        <v>0.93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0.93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>
        <v>0</v>
      </c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>
        <v>0</v>
      </c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0.14000000000000001</v>
      </c>
      <c r="H14" s="77"/>
      <c r="I14" s="26">
        <f t="shared" si="0"/>
        <v>0.14000000000000001</v>
      </c>
      <c r="J14" s="78"/>
      <c r="K14" s="77"/>
      <c r="L14" s="77"/>
      <c r="M14" s="77">
        <v>2.23</v>
      </c>
      <c r="N14" s="27">
        <f t="shared" si="1"/>
        <v>2.23</v>
      </c>
      <c r="O14" s="28">
        <f t="shared" si="2"/>
        <v>2.37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12</v>
      </c>
      <c r="H15" s="71"/>
      <c r="I15" s="17">
        <f t="shared" si="0"/>
        <v>12</v>
      </c>
      <c r="J15" s="72"/>
      <c r="K15" s="71"/>
      <c r="L15" s="71"/>
      <c r="M15" s="71">
        <v>67</v>
      </c>
      <c r="N15" s="19">
        <f t="shared" si="1"/>
        <v>67</v>
      </c>
      <c r="O15" s="20">
        <f t="shared" si="2"/>
        <v>79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0.7</v>
      </c>
      <c r="H16" s="80"/>
      <c r="I16" s="29">
        <f t="shared" si="0"/>
        <v>0.7</v>
      </c>
      <c r="J16" s="81"/>
      <c r="K16" s="80"/>
      <c r="L16" s="80"/>
      <c r="M16" s="80">
        <v>4.5</v>
      </c>
      <c r="N16" s="30">
        <f t="shared" si="1"/>
        <v>4.5</v>
      </c>
      <c r="O16" s="31">
        <f t="shared" si="2"/>
        <v>5.2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0.4</v>
      </c>
      <c r="E17" s="77"/>
      <c r="F17" s="77"/>
      <c r="G17" s="77">
        <v>0.1</v>
      </c>
      <c r="H17" s="77"/>
      <c r="I17" s="26">
        <f t="shared" si="0"/>
        <v>0.5</v>
      </c>
      <c r="J17" s="78"/>
      <c r="K17" s="77"/>
      <c r="L17" s="77"/>
      <c r="M17" s="77"/>
      <c r="N17" s="27">
        <f t="shared" si="1"/>
        <v>0</v>
      </c>
      <c r="O17" s="28">
        <f t="shared" si="2"/>
        <v>0.5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448</v>
      </c>
      <c r="E18" s="71"/>
      <c r="F18" s="71"/>
      <c r="G18" s="71">
        <v>14</v>
      </c>
      <c r="H18" s="71">
        <v>127</v>
      </c>
      <c r="I18" s="17">
        <f t="shared" si="0"/>
        <v>589</v>
      </c>
      <c r="J18" s="72"/>
      <c r="K18" s="71"/>
      <c r="L18" s="71"/>
      <c r="M18" s="71"/>
      <c r="N18" s="19">
        <f t="shared" si="1"/>
        <v>0</v>
      </c>
      <c r="O18" s="20">
        <f t="shared" si="2"/>
        <v>589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27</v>
      </c>
      <c r="E19" s="80"/>
      <c r="F19" s="80"/>
      <c r="G19" s="80">
        <v>0.6</v>
      </c>
      <c r="H19" s="80">
        <v>8.6</v>
      </c>
      <c r="I19" s="29">
        <f t="shared" si="0"/>
        <v>36.200000000000003</v>
      </c>
      <c r="J19" s="81"/>
      <c r="K19" s="80"/>
      <c r="L19" s="80"/>
      <c r="M19" s="80"/>
      <c r="N19" s="30">
        <f t="shared" si="1"/>
        <v>0</v>
      </c>
      <c r="O19" s="31">
        <f t="shared" si="2"/>
        <v>36.200000000000003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0.42</v>
      </c>
      <c r="D20" s="77">
        <v>0.24</v>
      </c>
      <c r="E20" s="77"/>
      <c r="F20" s="77"/>
      <c r="G20" s="77">
        <v>0.15</v>
      </c>
      <c r="H20" s="77"/>
      <c r="I20" s="26">
        <f t="shared" si="0"/>
        <v>0.80999999999999994</v>
      </c>
      <c r="J20" s="78"/>
      <c r="K20" s="77"/>
      <c r="L20" s="77"/>
      <c r="M20" s="77">
        <v>0.56000000000000005</v>
      </c>
      <c r="N20" s="27">
        <f t="shared" si="1"/>
        <v>0.56000000000000005</v>
      </c>
      <c r="O20" s="28">
        <f t="shared" si="2"/>
        <v>1.37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82</v>
      </c>
      <c r="D21" s="71">
        <v>1760</v>
      </c>
      <c r="E21" s="71"/>
      <c r="F21" s="71"/>
      <c r="G21" s="71">
        <v>28</v>
      </c>
      <c r="H21" s="71">
        <v>993</v>
      </c>
      <c r="I21" s="17">
        <f t="shared" si="0"/>
        <v>2863</v>
      </c>
      <c r="J21" s="72"/>
      <c r="K21" s="71"/>
      <c r="L21" s="71">
        <v>10</v>
      </c>
      <c r="M21" s="71">
        <v>863</v>
      </c>
      <c r="N21" s="19">
        <f t="shared" si="1"/>
        <v>873</v>
      </c>
      <c r="O21" s="20">
        <f t="shared" si="2"/>
        <v>3736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3</v>
      </c>
      <c r="D22" s="80">
        <v>75.7</v>
      </c>
      <c r="E22" s="80"/>
      <c r="F22" s="80"/>
      <c r="G22" s="80">
        <v>0.6</v>
      </c>
      <c r="H22" s="80">
        <v>49.9</v>
      </c>
      <c r="I22" s="29">
        <f t="shared" si="0"/>
        <v>129.19999999999999</v>
      </c>
      <c r="J22" s="81"/>
      <c r="K22" s="80"/>
      <c r="L22" s="80">
        <v>0.4</v>
      </c>
      <c r="M22" s="80">
        <v>35</v>
      </c>
      <c r="N22" s="30">
        <f t="shared" si="1"/>
        <v>35.4</v>
      </c>
      <c r="O22" s="31">
        <f t="shared" si="2"/>
        <v>164.6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0.01</v>
      </c>
      <c r="D23" s="77">
        <v>5.79</v>
      </c>
      <c r="E23" s="77">
        <v>7.0000000000000007E-2</v>
      </c>
      <c r="F23" s="77"/>
      <c r="G23" s="77"/>
      <c r="H23" s="77">
        <v>1.61</v>
      </c>
      <c r="I23" s="26">
        <f t="shared" si="0"/>
        <v>7.48</v>
      </c>
      <c r="J23" s="78"/>
      <c r="K23" s="77"/>
      <c r="L23" s="77">
        <v>0.6</v>
      </c>
      <c r="M23" s="77">
        <v>0.06</v>
      </c>
      <c r="N23" s="27">
        <f t="shared" si="1"/>
        <v>0.65999999999999992</v>
      </c>
      <c r="O23" s="28">
        <f t="shared" si="2"/>
        <v>8.14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</v>
      </c>
      <c r="D24" s="71">
        <v>1910</v>
      </c>
      <c r="E24" s="71">
        <v>12</v>
      </c>
      <c r="F24" s="71"/>
      <c r="G24" s="71"/>
      <c r="H24" s="71">
        <v>1324</v>
      </c>
      <c r="I24" s="17">
        <f t="shared" si="0"/>
        <v>3248</v>
      </c>
      <c r="J24" s="72"/>
      <c r="K24" s="71"/>
      <c r="L24" s="71">
        <v>35</v>
      </c>
      <c r="M24" s="71">
        <v>3</v>
      </c>
      <c r="N24" s="19">
        <f t="shared" si="1"/>
        <v>38</v>
      </c>
      <c r="O24" s="20">
        <f t="shared" si="2"/>
        <v>3286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0.1</v>
      </c>
      <c r="D25" s="80">
        <v>61.2</v>
      </c>
      <c r="E25" s="80">
        <v>0.5</v>
      </c>
      <c r="F25" s="80"/>
      <c r="G25" s="80"/>
      <c r="H25" s="80">
        <v>62.5</v>
      </c>
      <c r="I25" s="29">
        <f t="shared" si="0"/>
        <v>124.30000000000001</v>
      </c>
      <c r="J25" s="81"/>
      <c r="K25" s="80"/>
      <c r="L25" s="80">
        <v>1.2</v>
      </c>
      <c r="M25" s="80">
        <v>0.1</v>
      </c>
      <c r="N25" s="30">
        <f t="shared" si="1"/>
        <v>1.3</v>
      </c>
      <c r="O25" s="31">
        <f t="shared" si="2"/>
        <v>125.60000000000001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0.12</v>
      </c>
      <c r="D26" s="77">
        <v>7.72</v>
      </c>
      <c r="E26" s="77">
        <v>0.14000000000000001</v>
      </c>
      <c r="F26" s="77"/>
      <c r="G26" s="77">
        <v>0.08</v>
      </c>
      <c r="H26" s="77">
        <v>1.4</v>
      </c>
      <c r="I26" s="26">
        <f t="shared" si="0"/>
        <v>9.4599999999999991</v>
      </c>
      <c r="J26" s="78"/>
      <c r="K26" s="77"/>
      <c r="L26" s="77"/>
      <c r="M26" s="77"/>
      <c r="N26" s="27">
        <f t="shared" si="1"/>
        <v>0</v>
      </c>
      <c r="O26" s="28">
        <f t="shared" si="2"/>
        <v>9.4599999999999991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29</v>
      </c>
      <c r="D27" s="71">
        <v>3896</v>
      </c>
      <c r="E27" s="71">
        <v>25</v>
      </c>
      <c r="F27" s="71"/>
      <c r="G27" s="71">
        <v>17</v>
      </c>
      <c r="H27" s="71">
        <v>633</v>
      </c>
      <c r="I27" s="17">
        <f t="shared" si="0"/>
        <v>4600</v>
      </c>
      <c r="J27" s="72"/>
      <c r="K27" s="71"/>
      <c r="L27" s="71"/>
      <c r="M27" s="71"/>
      <c r="N27" s="19">
        <f t="shared" si="1"/>
        <v>0</v>
      </c>
      <c r="O27" s="20">
        <f t="shared" si="2"/>
        <v>4600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0.7</v>
      </c>
      <c r="D28" s="80">
        <v>101.3</v>
      </c>
      <c r="E28" s="80">
        <v>0.6</v>
      </c>
      <c r="F28" s="80"/>
      <c r="G28" s="80">
        <v>0.4</v>
      </c>
      <c r="H28" s="80">
        <v>23.6</v>
      </c>
      <c r="I28" s="29">
        <f t="shared" si="0"/>
        <v>126.6</v>
      </c>
      <c r="J28" s="81"/>
      <c r="K28" s="80"/>
      <c r="L28" s="80"/>
      <c r="M28" s="80"/>
      <c r="N28" s="30">
        <f t="shared" si="1"/>
        <v>0</v>
      </c>
      <c r="O28" s="31">
        <f t="shared" si="2"/>
        <v>126.6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1.6</v>
      </c>
      <c r="D29" s="77">
        <v>20.329999999999998</v>
      </c>
      <c r="E29" s="77">
        <v>0.36</v>
      </c>
      <c r="F29" s="77">
        <v>1.42</v>
      </c>
      <c r="G29" s="77">
        <v>6.47</v>
      </c>
      <c r="H29" s="77">
        <v>0.1</v>
      </c>
      <c r="I29" s="26">
        <f t="shared" si="0"/>
        <v>30.28</v>
      </c>
      <c r="J29" s="78"/>
      <c r="K29" s="77"/>
      <c r="L29" s="77"/>
      <c r="M29" s="77"/>
      <c r="N29" s="27">
        <f t="shared" si="1"/>
        <v>0</v>
      </c>
      <c r="O29" s="28">
        <f t="shared" si="2"/>
        <v>30.28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456</v>
      </c>
      <c r="D30" s="71">
        <v>4005</v>
      </c>
      <c r="E30" s="71">
        <v>75</v>
      </c>
      <c r="F30" s="71">
        <v>281</v>
      </c>
      <c r="G30" s="71">
        <v>1207</v>
      </c>
      <c r="H30" s="71">
        <v>11</v>
      </c>
      <c r="I30" s="17">
        <f t="shared" si="0"/>
        <v>6035</v>
      </c>
      <c r="J30" s="72"/>
      <c r="K30" s="71"/>
      <c r="L30" s="71"/>
      <c r="M30" s="71"/>
      <c r="N30" s="19">
        <f t="shared" si="1"/>
        <v>0</v>
      </c>
      <c r="O30" s="20">
        <f t="shared" si="2"/>
        <v>6035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8.1</v>
      </c>
      <c r="D31" s="80">
        <v>83.8</v>
      </c>
      <c r="E31" s="80">
        <v>1.6</v>
      </c>
      <c r="F31" s="80">
        <v>4.3</v>
      </c>
      <c r="G31" s="80">
        <v>21.9</v>
      </c>
      <c r="H31" s="80">
        <v>0.3</v>
      </c>
      <c r="I31" s="29">
        <f t="shared" si="0"/>
        <v>119.99999999999999</v>
      </c>
      <c r="J31" s="81"/>
      <c r="K31" s="80"/>
      <c r="L31" s="80"/>
      <c r="M31" s="80"/>
      <c r="N31" s="30">
        <f t="shared" si="1"/>
        <v>0</v>
      </c>
      <c r="O31" s="31">
        <f t="shared" si="2"/>
        <v>119.99999999999999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3.54</v>
      </c>
      <c r="D32" s="77">
        <v>13.66</v>
      </c>
      <c r="E32" s="77">
        <v>0.92</v>
      </c>
      <c r="F32" s="77">
        <v>8.32</v>
      </c>
      <c r="G32" s="77">
        <v>44.02</v>
      </c>
      <c r="H32" s="77">
        <v>0.27</v>
      </c>
      <c r="I32" s="26">
        <f t="shared" si="0"/>
        <v>70.73</v>
      </c>
      <c r="J32" s="78"/>
      <c r="K32" s="77"/>
      <c r="L32" s="77"/>
      <c r="M32" s="77"/>
      <c r="N32" s="27">
        <f t="shared" si="1"/>
        <v>0</v>
      </c>
      <c r="O32" s="28">
        <f t="shared" si="2"/>
        <v>70.73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1051</v>
      </c>
      <c r="D33" s="71">
        <v>3066</v>
      </c>
      <c r="E33" s="71">
        <v>207</v>
      </c>
      <c r="F33" s="71">
        <v>1712</v>
      </c>
      <c r="G33" s="71">
        <v>10999</v>
      </c>
      <c r="H33" s="71">
        <v>35</v>
      </c>
      <c r="I33" s="17">
        <f t="shared" si="0"/>
        <v>17070</v>
      </c>
      <c r="J33" s="72"/>
      <c r="K33" s="71"/>
      <c r="L33" s="71"/>
      <c r="M33" s="71"/>
      <c r="N33" s="19">
        <f t="shared" si="1"/>
        <v>0</v>
      </c>
      <c r="O33" s="20">
        <f t="shared" si="2"/>
        <v>17070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14.5</v>
      </c>
      <c r="D34" s="80">
        <v>55</v>
      </c>
      <c r="E34" s="80">
        <v>3.6</v>
      </c>
      <c r="F34" s="80">
        <v>22</v>
      </c>
      <c r="G34" s="80">
        <v>165</v>
      </c>
      <c r="H34" s="80">
        <v>1</v>
      </c>
      <c r="I34" s="29">
        <f t="shared" si="0"/>
        <v>261.10000000000002</v>
      </c>
      <c r="J34" s="81"/>
      <c r="K34" s="80"/>
      <c r="L34" s="80"/>
      <c r="M34" s="80"/>
      <c r="N34" s="30">
        <f t="shared" si="1"/>
        <v>0</v>
      </c>
      <c r="O34" s="31">
        <f t="shared" si="2"/>
        <v>261.10000000000002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1.82</v>
      </c>
      <c r="D35" s="77">
        <v>1.1200000000000001</v>
      </c>
      <c r="E35" s="77">
        <v>0.39</v>
      </c>
      <c r="F35" s="77">
        <v>16.59</v>
      </c>
      <c r="G35" s="77">
        <v>255.7</v>
      </c>
      <c r="H35" s="77">
        <v>32.4</v>
      </c>
      <c r="I35" s="26">
        <f t="shared" si="0"/>
        <v>308.02</v>
      </c>
      <c r="J35" s="78"/>
      <c r="K35" s="77"/>
      <c r="L35" s="77"/>
      <c r="M35" s="77">
        <v>1.17</v>
      </c>
      <c r="N35" s="27">
        <f t="shared" si="1"/>
        <v>1.17</v>
      </c>
      <c r="O35" s="28">
        <f t="shared" si="2"/>
        <v>309.19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598</v>
      </c>
      <c r="D36" s="71">
        <v>281</v>
      </c>
      <c r="E36" s="71">
        <v>91</v>
      </c>
      <c r="F36" s="71">
        <v>3707</v>
      </c>
      <c r="G36" s="71">
        <v>68590</v>
      </c>
      <c r="H36" s="71">
        <v>4688</v>
      </c>
      <c r="I36" s="17">
        <f t="shared" si="0"/>
        <v>77955</v>
      </c>
      <c r="J36" s="72"/>
      <c r="K36" s="71"/>
      <c r="L36" s="71"/>
      <c r="M36" s="71">
        <v>54</v>
      </c>
      <c r="N36" s="19">
        <f t="shared" si="1"/>
        <v>54</v>
      </c>
      <c r="O36" s="20">
        <f t="shared" si="2"/>
        <v>78009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7.9</v>
      </c>
      <c r="D37" s="80">
        <v>4.5999999999999996</v>
      </c>
      <c r="E37" s="80">
        <v>1.3</v>
      </c>
      <c r="F37" s="80">
        <v>41.1</v>
      </c>
      <c r="G37" s="80">
        <v>960.8</v>
      </c>
      <c r="H37" s="80">
        <v>93.8</v>
      </c>
      <c r="I37" s="29">
        <f t="shared" ref="I37:I50" si="3">SUM(C37:H37)</f>
        <v>1109.5</v>
      </c>
      <c r="J37" s="81"/>
      <c r="K37" s="80"/>
      <c r="L37" s="80"/>
      <c r="M37" s="80">
        <v>0.9</v>
      </c>
      <c r="N37" s="30">
        <f t="shared" si="1"/>
        <v>0.9</v>
      </c>
      <c r="O37" s="31">
        <f t="shared" si="2"/>
        <v>1110.4000000000001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4.8499999999999996</v>
      </c>
      <c r="D38" s="77">
        <v>0.84</v>
      </c>
      <c r="E38" s="77">
        <v>0.66</v>
      </c>
      <c r="F38" s="77">
        <v>49.25</v>
      </c>
      <c r="G38" s="77">
        <v>657.48</v>
      </c>
      <c r="H38" s="77">
        <v>3.88</v>
      </c>
      <c r="I38" s="26">
        <f t="shared" si="3"/>
        <v>716.96</v>
      </c>
      <c r="J38" s="78"/>
      <c r="K38" s="77"/>
      <c r="L38" s="77"/>
      <c r="M38" s="77">
        <v>2.63</v>
      </c>
      <c r="N38" s="27">
        <f t="shared" si="1"/>
        <v>2.63</v>
      </c>
      <c r="O38" s="28">
        <f t="shared" si="2"/>
        <v>719.59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1659</v>
      </c>
      <c r="D39" s="71">
        <v>225</v>
      </c>
      <c r="E39" s="71">
        <v>178</v>
      </c>
      <c r="F39" s="71">
        <v>11131</v>
      </c>
      <c r="G39" s="71">
        <v>183340</v>
      </c>
      <c r="H39" s="71">
        <v>648</v>
      </c>
      <c r="I39" s="17">
        <f t="shared" si="3"/>
        <v>197181</v>
      </c>
      <c r="J39" s="72"/>
      <c r="K39" s="71"/>
      <c r="L39" s="71"/>
      <c r="M39" s="71">
        <v>281</v>
      </c>
      <c r="N39" s="19">
        <f t="shared" si="1"/>
        <v>281</v>
      </c>
      <c r="O39" s="20">
        <f t="shared" si="2"/>
        <v>197462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21.3</v>
      </c>
      <c r="D40" s="80">
        <v>3.2</v>
      </c>
      <c r="E40" s="80">
        <v>2.4</v>
      </c>
      <c r="F40" s="80">
        <v>98.8</v>
      </c>
      <c r="G40" s="80">
        <v>2377.1999999999998</v>
      </c>
      <c r="H40" s="80">
        <v>12.3</v>
      </c>
      <c r="I40" s="29">
        <f t="shared" si="3"/>
        <v>2515.1999999999998</v>
      </c>
      <c r="J40" s="81"/>
      <c r="K40" s="80"/>
      <c r="L40" s="80"/>
      <c r="M40" s="80">
        <v>5.6</v>
      </c>
      <c r="N40" s="30">
        <f t="shared" si="1"/>
        <v>5.6</v>
      </c>
      <c r="O40" s="31">
        <f t="shared" si="2"/>
        <v>2520.7999999999997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10.78</v>
      </c>
      <c r="D41" s="77">
        <v>1.21</v>
      </c>
      <c r="E41" s="77">
        <v>1.78</v>
      </c>
      <c r="F41" s="77">
        <v>70.17</v>
      </c>
      <c r="G41" s="77">
        <v>679.5</v>
      </c>
      <c r="H41" s="77">
        <v>77.25</v>
      </c>
      <c r="I41" s="26">
        <f t="shared" si="3"/>
        <v>840.69</v>
      </c>
      <c r="J41" s="78"/>
      <c r="K41" s="77"/>
      <c r="L41" s="77"/>
      <c r="M41" s="77"/>
      <c r="N41" s="27">
        <f t="shared" si="1"/>
        <v>0</v>
      </c>
      <c r="O41" s="28">
        <f t="shared" si="2"/>
        <v>840.69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3454</v>
      </c>
      <c r="D42" s="71">
        <v>343</v>
      </c>
      <c r="E42" s="71">
        <v>492</v>
      </c>
      <c r="F42" s="71">
        <v>16513</v>
      </c>
      <c r="G42" s="71">
        <v>185747</v>
      </c>
      <c r="H42" s="71">
        <v>13337</v>
      </c>
      <c r="I42" s="17">
        <f t="shared" si="3"/>
        <v>219886</v>
      </c>
      <c r="J42" s="72"/>
      <c r="K42" s="71"/>
      <c r="L42" s="71"/>
      <c r="M42" s="71"/>
      <c r="N42" s="19">
        <f t="shared" si="1"/>
        <v>0</v>
      </c>
      <c r="O42" s="20">
        <f t="shared" si="2"/>
        <v>219886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41.9</v>
      </c>
      <c r="D43" s="80">
        <v>4.0999999999999996</v>
      </c>
      <c r="E43" s="80">
        <v>6.4</v>
      </c>
      <c r="F43" s="80">
        <v>147.4</v>
      </c>
      <c r="G43" s="80">
        <v>2305</v>
      </c>
      <c r="H43" s="80">
        <v>233.5</v>
      </c>
      <c r="I43" s="29">
        <f t="shared" si="3"/>
        <v>2738.3</v>
      </c>
      <c r="J43" s="81"/>
      <c r="K43" s="80"/>
      <c r="L43" s="80"/>
      <c r="M43" s="80"/>
      <c r="N43" s="30">
        <f t="shared" si="1"/>
        <v>0</v>
      </c>
      <c r="O43" s="31">
        <f t="shared" si="2"/>
        <v>2738.3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11.79</v>
      </c>
      <c r="D44" s="77">
        <v>0.88</v>
      </c>
      <c r="E44" s="77">
        <v>1.21</v>
      </c>
      <c r="F44" s="77">
        <v>66.28</v>
      </c>
      <c r="G44" s="77">
        <v>1167.21</v>
      </c>
      <c r="H44" s="77">
        <v>59.12</v>
      </c>
      <c r="I44" s="26">
        <f t="shared" si="3"/>
        <v>1306.49</v>
      </c>
      <c r="J44" s="78"/>
      <c r="K44" s="77"/>
      <c r="L44" s="77"/>
      <c r="M44" s="77">
        <v>4.2699999999999996</v>
      </c>
      <c r="N44" s="27">
        <f t="shared" si="1"/>
        <v>4.2699999999999996</v>
      </c>
      <c r="O44" s="28">
        <f t="shared" si="2"/>
        <v>1310.76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4019</v>
      </c>
      <c r="D45" s="71">
        <v>245</v>
      </c>
      <c r="E45" s="71">
        <v>346</v>
      </c>
      <c r="F45" s="71">
        <v>16300</v>
      </c>
      <c r="G45" s="71">
        <v>353414</v>
      </c>
      <c r="H45" s="71">
        <v>11134</v>
      </c>
      <c r="I45" s="17">
        <f t="shared" si="3"/>
        <v>385458</v>
      </c>
      <c r="J45" s="72"/>
      <c r="K45" s="71"/>
      <c r="L45" s="71"/>
      <c r="M45" s="71">
        <v>365</v>
      </c>
      <c r="N45" s="19">
        <f t="shared" si="1"/>
        <v>365</v>
      </c>
      <c r="O45" s="20">
        <f t="shared" si="2"/>
        <v>385823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38.799999999999997</v>
      </c>
      <c r="D46" s="80">
        <v>2.9</v>
      </c>
      <c r="E46" s="80">
        <v>4.0999999999999996</v>
      </c>
      <c r="F46" s="80">
        <v>128.9</v>
      </c>
      <c r="G46" s="80">
        <v>3623.3</v>
      </c>
      <c r="H46" s="80">
        <v>177.9</v>
      </c>
      <c r="I46" s="29">
        <f t="shared" si="3"/>
        <v>3975.9</v>
      </c>
      <c r="J46" s="81"/>
      <c r="K46" s="80"/>
      <c r="L46" s="80"/>
      <c r="M46" s="80">
        <v>4</v>
      </c>
      <c r="N46" s="30">
        <f t="shared" si="1"/>
        <v>4</v>
      </c>
      <c r="O46" s="31">
        <f t="shared" si="2"/>
        <v>3979.9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16.510000000000002</v>
      </c>
      <c r="D47" s="77">
        <v>29.38</v>
      </c>
      <c r="E47" s="77">
        <v>11.45</v>
      </c>
      <c r="F47" s="77">
        <v>13.31</v>
      </c>
      <c r="G47" s="77">
        <v>663.21</v>
      </c>
      <c r="H47" s="77">
        <v>137.34</v>
      </c>
      <c r="I47" s="26">
        <f t="shared" si="3"/>
        <v>871.2</v>
      </c>
      <c r="J47" s="78"/>
      <c r="K47" s="77"/>
      <c r="L47" s="77">
        <v>0.17</v>
      </c>
      <c r="M47" s="77">
        <v>17.54</v>
      </c>
      <c r="N47" s="27">
        <f t="shared" si="1"/>
        <v>17.71</v>
      </c>
      <c r="O47" s="28">
        <f t="shared" si="2"/>
        <v>888.91000000000008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6278</v>
      </c>
      <c r="D48" s="71">
        <v>8282</v>
      </c>
      <c r="E48" s="71">
        <v>3434</v>
      </c>
      <c r="F48" s="71">
        <v>3361</v>
      </c>
      <c r="G48" s="71">
        <v>204953</v>
      </c>
      <c r="H48" s="71">
        <v>26551</v>
      </c>
      <c r="I48" s="17">
        <f t="shared" si="3"/>
        <v>252859</v>
      </c>
      <c r="J48" s="72"/>
      <c r="K48" s="71"/>
      <c r="L48" s="71">
        <v>9</v>
      </c>
      <c r="M48" s="71">
        <v>1386</v>
      </c>
      <c r="N48" s="19">
        <f t="shared" si="1"/>
        <v>1395</v>
      </c>
      <c r="O48" s="20">
        <f t="shared" si="2"/>
        <v>254254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17.3</v>
      </c>
      <c r="D49" s="80">
        <v>3.4</v>
      </c>
      <c r="E49" s="80">
        <v>5.7</v>
      </c>
      <c r="F49" s="80">
        <v>20.7</v>
      </c>
      <c r="G49" s="80">
        <v>1220</v>
      </c>
      <c r="H49" s="80">
        <v>206.7</v>
      </c>
      <c r="I49" s="29">
        <f t="shared" si="3"/>
        <v>1473.8</v>
      </c>
      <c r="J49" s="81"/>
      <c r="K49" s="80"/>
      <c r="L49" s="80">
        <v>0</v>
      </c>
      <c r="M49" s="80">
        <v>7.9</v>
      </c>
      <c r="N49" s="30">
        <f t="shared" si="1"/>
        <v>7.9</v>
      </c>
      <c r="O49" s="31">
        <f t="shared" si="2"/>
        <v>1481.7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51.44</v>
      </c>
      <c r="D50" s="68">
        <v>80.930000000000007</v>
      </c>
      <c r="E50" s="68">
        <v>16.98</v>
      </c>
      <c r="F50" s="68">
        <v>225.34</v>
      </c>
      <c r="G50" s="68">
        <v>3473.92</v>
      </c>
      <c r="H50" s="68">
        <v>311.76</v>
      </c>
      <c r="I50" s="11">
        <f t="shared" si="3"/>
        <v>4160.37</v>
      </c>
      <c r="J50" s="69"/>
      <c r="K50" s="68"/>
      <c r="L50" s="68">
        <v>0.77</v>
      </c>
      <c r="M50" s="68">
        <v>28.46</v>
      </c>
      <c r="N50" s="13">
        <f t="shared" si="1"/>
        <v>29.23</v>
      </c>
      <c r="O50" s="14">
        <f t="shared" si="2"/>
        <v>4189.5999999999995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17628</v>
      </c>
      <c r="D51" s="71">
        <v>22416</v>
      </c>
      <c r="E51" s="71">
        <v>4860</v>
      </c>
      <c r="F51" s="71">
        <v>53005</v>
      </c>
      <c r="G51" s="71">
        <v>1008309</v>
      </c>
      <c r="H51" s="71">
        <v>57517</v>
      </c>
      <c r="I51" s="17">
        <f t="shared" ref="I51:I58" si="4">SUM(C51:H51)</f>
        <v>1163735</v>
      </c>
      <c r="J51" s="72"/>
      <c r="K51" s="71"/>
      <c r="L51" s="71">
        <v>54</v>
      </c>
      <c r="M51" s="71">
        <v>3019</v>
      </c>
      <c r="N51" s="19">
        <f t="shared" si="1"/>
        <v>3073</v>
      </c>
      <c r="O51" s="20">
        <f>SUM(N51,I51)</f>
        <v>1166808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153.6</v>
      </c>
      <c r="D52" s="80">
        <v>326.5</v>
      </c>
      <c r="E52" s="80">
        <v>26.2</v>
      </c>
      <c r="F52" s="80">
        <v>463.2</v>
      </c>
      <c r="G52" s="80">
        <v>10674.8</v>
      </c>
      <c r="H52" s="80">
        <v>771.8</v>
      </c>
      <c r="I52" s="29">
        <f t="shared" si="4"/>
        <v>12416.099999999999</v>
      </c>
      <c r="J52" s="81"/>
      <c r="K52" s="80"/>
      <c r="L52" s="80">
        <v>1.6</v>
      </c>
      <c r="M52" s="80">
        <v>58</v>
      </c>
      <c r="N52" s="30">
        <f t="shared" si="1"/>
        <v>59.6</v>
      </c>
      <c r="O52" s="31">
        <f t="shared" si="2"/>
        <v>12475.699999999999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50.89</v>
      </c>
      <c r="D53" s="77">
        <v>52.7</v>
      </c>
      <c r="E53" s="77">
        <v>16.45</v>
      </c>
      <c r="F53" s="77">
        <v>225.34</v>
      </c>
      <c r="G53" s="77">
        <v>3473.67</v>
      </c>
      <c r="H53" s="77">
        <v>273.70999999999998</v>
      </c>
      <c r="I53" s="26">
        <f t="shared" si="4"/>
        <v>4092.76</v>
      </c>
      <c r="J53" s="78"/>
      <c r="K53" s="77"/>
      <c r="L53" s="77">
        <v>0.77</v>
      </c>
      <c r="M53" s="77">
        <v>26.23</v>
      </c>
      <c r="N53" s="27">
        <f t="shared" si="1"/>
        <v>27</v>
      </c>
      <c r="O53" s="28">
        <f t="shared" si="2"/>
        <v>4119.76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17515</v>
      </c>
      <c r="D54" s="71">
        <v>13393</v>
      </c>
      <c r="E54" s="71">
        <v>4757</v>
      </c>
      <c r="F54" s="71">
        <v>53005</v>
      </c>
      <c r="G54" s="71">
        <v>1008267</v>
      </c>
      <c r="H54" s="71">
        <v>51022</v>
      </c>
      <c r="I54" s="17">
        <f t="shared" si="4"/>
        <v>1147959</v>
      </c>
      <c r="J54" s="72"/>
      <c r="K54" s="71"/>
      <c r="L54" s="71">
        <v>54</v>
      </c>
      <c r="M54" s="71">
        <v>2952</v>
      </c>
      <c r="N54" s="19">
        <f t="shared" si="1"/>
        <v>3006</v>
      </c>
      <c r="O54" s="20">
        <f t="shared" si="2"/>
        <v>1150965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149.80000000000001</v>
      </c>
      <c r="D55" s="74">
        <v>93.1</v>
      </c>
      <c r="E55" s="74">
        <v>23.6</v>
      </c>
      <c r="F55" s="74">
        <v>463.2</v>
      </c>
      <c r="G55" s="74">
        <v>10673.6</v>
      </c>
      <c r="H55" s="74">
        <v>618.1</v>
      </c>
      <c r="I55" s="23">
        <f t="shared" si="4"/>
        <v>12021.400000000001</v>
      </c>
      <c r="J55" s="75"/>
      <c r="K55" s="74"/>
      <c r="L55" s="74">
        <v>1.6</v>
      </c>
      <c r="M55" s="74">
        <v>53.5</v>
      </c>
      <c r="N55" s="23">
        <f t="shared" si="1"/>
        <v>55.1</v>
      </c>
      <c r="O55" s="25">
        <f t="shared" si="2"/>
        <v>12076.500000000002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51.44</v>
      </c>
      <c r="D56" s="10">
        <f t="shared" si="5"/>
        <v>81.570000000000007</v>
      </c>
      <c r="E56" s="10">
        <f t="shared" si="5"/>
        <v>17.009999999999998</v>
      </c>
      <c r="F56" s="10">
        <f t="shared" si="5"/>
        <v>225.34</v>
      </c>
      <c r="G56" s="10">
        <f t="shared" si="5"/>
        <v>3474.96</v>
      </c>
      <c r="H56" s="10">
        <f t="shared" si="5"/>
        <v>313.37</v>
      </c>
      <c r="I56" s="34">
        <f>SUM(C56:H56)</f>
        <v>4163.6900000000005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0.77</v>
      </c>
      <c r="M56" s="10">
        <f>SUM(M5,M8,M11,M14,M17,M20,M23,M26,M29,M32,M35,M38,M41,M44,M47)</f>
        <v>28.459999999999997</v>
      </c>
      <c r="N56" s="12">
        <f t="shared" si="1"/>
        <v>29.229999999999997</v>
      </c>
      <c r="O56" s="14">
        <f t="shared" si="2"/>
        <v>4192.92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17628</v>
      </c>
      <c r="D57" s="36">
        <f t="shared" si="5"/>
        <v>24461</v>
      </c>
      <c r="E57" s="36">
        <f t="shared" si="5"/>
        <v>4860</v>
      </c>
      <c r="F57" s="36">
        <f t="shared" si="5"/>
        <v>53005</v>
      </c>
      <c r="G57" s="36">
        <f t="shared" si="5"/>
        <v>1008321</v>
      </c>
      <c r="H57" s="36">
        <f t="shared" si="5"/>
        <v>59481</v>
      </c>
      <c r="I57" s="37">
        <f t="shared" si="4"/>
        <v>1167756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54</v>
      </c>
      <c r="M57" s="36">
        <f t="shared" si="6"/>
        <v>3019</v>
      </c>
      <c r="N57" s="38">
        <f t="shared" si="1"/>
        <v>3073</v>
      </c>
      <c r="O57" s="20">
        <f t="shared" si="2"/>
        <v>1170829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153.60000000000002</v>
      </c>
      <c r="D58" s="41">
        <f t="shared" si="5"/>
        <v>422.2</v>
      </c>
      <c r="E58" s="41">
        <f t="shared" si="5"/>
        <v>26.2</v>
      </c>
      <c r="F58" s="41">
        <f t="shared" si="5"/>
        <v>463.2</v>
      </c>
      <c r="G58" s="41">
        <f t="shared" si="5"/>
        <v>10675.5</v>
      </c>
      <c r="H58" s="41">
        <f t="shared" si="5"/>
        <v>870.09999999999991</v>
      </c>
      <c r="I58" s="42">
        <f t="shared" si="4"/>
        <v>12610.800000000001</v>
      </c>
      <c r="J58" s="40">
        <f t="shared" si="6"/>
        <v>0</v>
      </c>
      <c r="K58" s="41">
        <f t="shared" si="6"/>
        <v>0</v>
      </c>
      <c r="L58" s="41">
        <f t="shared" si="6"/>
        <v>1.6</v>
      </c>
      <c r="M58" s="41">
        <f t="shared" si="6"/>
        <v>58</v>
      </c>
      <c r="N58" s="43">
        <f t="shared" si="1"/>
        <v>59.6</v>
      </c>
      <c r="O58" s="44">
        <f t="shared" si="2"/>
        <v>12670.400000000001</v>
      </c>
      <c r="P58" s="45">
        <f>SUM(O56,P53,P54,P57)</f>
        <v>4192.92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>
        <v>0.03</v>
      </c>
      <c r="F63" s="68"/>
      <c r="G63" s="68">
        <v>0.9</v>
      </c>
      <c r="H63" s="68"/>
      <c r="I63" s="11">
        <f>SUM(C63:H63)</f>
        <v>0.93</v>
      </c>
      <c r="J63" s="69"/>
      <c r="K63" s="68"/>
      <c r="L63" s="68"/>
      <c r="M63" s="68"/>
      <c r="N63" s="13">
        <f>SUM(J63:M63)</f>
        <v>0</v>
      </c>
      <c r="O63" s="14">
        <f>SUM(N63,I63)</f>
        <v>0.93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>
        <v>0</v>
      </c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>
        <v>0</v>
      </c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0.14000000000000001</v>
      </c>
      <c r="H72" s="77"/>
      <c r="I72" s="26">
        <f t="shared" si="7"/>
        <v>0.14000000000000001</v>
      </c>
      <c r="J72" s="78"/>
      <c r="K72" s="77"/>
      <c r="L72" s="77"/>
      <c r="M72" s="77">
        <v>2.23</v>
      </c>
      <c r="N72" s="27">
        <f t="shared" si="8"/>
        <v>2.23</v>
      </c>
      <c r="O72" s="28">
        <f t="shared" si="9"/>
        <v>2.37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12</v>
      </c>
      <c r="H73" s="71"/>
      <c r="I73" s="17">
        <f t="shared" si="7"/>
        <v>12</v>
      </c>
      <c r="J73" s="72"/>
      <c r="K73" s="71"/>
      <c r="L73" s="71"/>
      <c r="M73" s="71">
        <v>67</v>
      </c>
      <c r="N73" s="19">
        <f t="shared" si="8"/>
        <v>67</v>
      </c>
      <c r="O73" s="20">
        <f t="shared" si="9"/>
        <v>79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0.7</v>
      </c>
      <c r="H74" s="80"/>
      <c r="I74" s="29">
        <f t="shared" si="7"/>
        <v>0.7</v>
      </c>
      <c r="J74" s="81"/>
      <c r="K74" s="80"/>
      <c r="L74" s="80"/>
      <c r="M74" s="80">
        <v>4.5</v>
      </c>
      <c r="N74" s="30">
        <f t="shared" si="8"/>
        <v>4.5</v>
      </c>
      <c r="O74" s="31">
        <f t="shared" si="9"/>
        <v>5.2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0.4</v>
      </c>
      <c r="E75" s="77"/>
      <c r="F75" s="77"/>
      <c r="G75" s="77">
        <v>0.1</v>
      </c>
      <c r="H75" s="77"/>
      <c r="I75" s="26">
        <f t="shared" si="7"/>
        <v>0.5</v>
      </c>
      <c r="J75" s="78"/>
      <c r="K75" s="77"/>
      <c r="L75" s="77"/>
      <c r="M75" s="77"/>
      <c r="N75" s="27">
        <f t="shared" si="8"/>
        <v>0</v>
      </c>
      <c r="O75" s="28">
        <f t="shared" si="9"/>
        <v>0.5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448</v>
      </c>
      <c r="E76" s="71"/>
      <c r="F76" s="71"/>
      <c r="G76" s="71">
        <v>14</v>
      </c>
      <c r="H76" s="71">
        <v>127</v>
      </c>
      <c r="I76" s="17">
        <f t="shared" si="7"/>
        <v>589</v>
      </c>
      <c r="J76" s="72"/>
      <c r="K76" s="71"/>
      <c r="L76" s="71"/>
      <c r="M76" s="71"/>
      <c r="N76" s="19">
        <f t="shared" si="8"/>
        <v>0</v>
      </c>
      <c r="O76" s="20">
        <f t="shared" si="9"/>
        <v>589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27</v>
      </c>
      <c r="E77" s="80"/>
      <c r="F77" s="80"/>
      <c r="G77" s="80">
        <v>0.6</v>
      </c>
      <c r="H77" s="80">
        <v>8.6</v>
      </c>
      <c r="I77" s="29">
        <f t="shared" si="7"/>
        <v>36.200000000000003</v>
      </c>
      <c r="J77" s="81"/>
      <c r="K77" s="80"/>
      <c r="L77" s="80"/>
      <c r="M77" s="80"/>
      <c r="N77" s="30">
        <f t="shared" si="8"/>
        <v>0</v>
      </c>
      <c r="O77" s="31">
        <f t="shared" si="9"/>
        <v>36.200000000000003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0.42</v>
      </c>
      <c r="D78" s="77">
        <v>0.24</v>
      </c>
      <c r="E78" s="77"/>
      <c r="F78" s="77"/>
      <c r="G78" s="77">
        <v>0.15</v>
      </c>
      <c r="H78" s="77"/>
      <c r="I78" s="26">
        <f t="shared" si="7"/>
        <v>0.80999999999999994</v>
      </c>
      <c r="J78" s="78"/>
      <c r="K78" s="77"/>
      <c r="L78" s="77"/>
      <c r="M78" s="77">
        <v>0.56000000000000005</v>
      </c>
      <c r="N78" s="27">
        <f t="shared" si="8"/>
        <v>0.56000000000000005</v>
      </c>
      <c r="O78" s="28">
        <f t="shared" si="9"/>
        <v>1.37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82</v>
      </c>
      <c r="D79" s="71">
        <v>1760</v>
      </c>
      <c r="E79" s="71"/>
      <c r="F79" s="71"/>
      <c r="G79" s="71">
        <v>28</v>
      </c>
      <c r="H79" s="71">
        <v>993</v>
      </c>
      <c r="I79" s="17">
        <f t="shared" si="7"/>
        <v>2863</v>
      </c>
      <c r="J79" s="72"/>
      <c r="K79" s="71"/>
      <c r="L79" s="71">
        <v>10</v>
      </c>
      <c r="M79" s="71">
        <v>863</v>
      </c>
      <c r="N79" s="19">
        <f t="shared" si="8"/>
        <v>873</v>
      </c>
      <c r="O79" s="20">
        <f t="shared" si="9"/>
        <v>3736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3</v>
      </c>
      <c r="D80" s="80">
        <v>75.7</v>
      </c>
      <c r="E80" s="80"/>
      <c r="F80" s="80"/>
      <c r="G80" s="80">
        <v>0.6</v>
      </c>
      <c r="H80" s="80">
        <v>49.9</v>
      </c>
      <c r="I80" s="29">
        <f t="shared" si="7"/>
        <v>129.19999999999999</v>
      </c>
      <c r="J80" s="81"/>
      <c r="K80" s="80"/>
      <c r="L80" s="80">
        <v>0.4</v>
      </c>
      <c r="M80" s="80">
        <v>35</v>
      </c>
      <c r="N80" s="30">
        <f t="shared" si="8"/>
        <v>35.4</v>
      </c>
      <c r="O80" s="31">
        <f t="shared" si="9"/>
        <v>164.6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0.01</v>
      </c>
      <c r="D81" s="77">
        <v>5.79</v>
      </c>
      <c r="E81" s="77">
        <v>7.0000000000000007E-2</v>
      </c>
      <c r="F81" s="77"/>
      <c r="G81" s="77"/>
      <c r="H81" s="77">
        <v>1.61</v>
      </c>
      <c r="I81" s="26">
        <f t="shared" si="7"/>
        <v>7.48</v>
      </c>
      <c r="J81" s="78"/>
      <c r="K81" s="77"/>
      <c r="L81" s="77">
        <v>0.6</v>
      </c>
      <c r="M81" s="77">
        <v>0.06</v>
      </c>
      <c r="N81" s="27">
        <f t="shared" si="8"/>
        <v>0.65999999999999992</v>
      </c>
      <c r="O81" s="28">
        <f t="shared" si="9"/>
        <v>8.14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</v>
      </c>
      <c r="D82" s="71">
        <v>1910</v>
      </c>
      <c r="E82" s="71">
        <v>12</v>
      </c>
      <c r="F82" s="71"/>
      <c r="G82" s="71"/>
      <c r="H82" s="71">
        <v>1324</v>
      </c>
      <c r="I82" s="17">
        <f t="shared" si="7"/>
        <v>3248</v>
      </c>
      <c r="J82" s="72"/>
      <c r="K82" s="71"/>
      <c r="L82" s="71">
        <v>35</v>
      </c>
      <c r="M82" s="71">
        <v>3</v>
      </c>
      <c r="N82" s="19">
        <f t="shared" si="8"/>
        <v>38</v>
      </c>
      <c r="O82" s="20">
        <f t="shared" si="9"/>
        <v>3286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0.1</v>
      </c>
      <c r="D83" s="80">
        <v>61.2</v>
      </c>
      <c r="E83" s="80">
        <v>0.5</v>
      </c>
      <c r="F83" s="80"/>
      <c r="G83" s="80"/>
      <c r="H83" s="80">
        <v>62.5</v>
      </c>
      <c r="I83" s="29">
        <f t="shared" si="7"/>
        <v>124.30000000000001</v>
      </c>
      <c r="J83" s="81"/>
      <c r="K83" s="80"/>
      <c r="L83" s="80">
        <v>1.2</v>
      </c>
      <c r="M83" s="80">
        <v>0.1</v>
      </c>
      <c r="N83" s="30">
        <f t="shared" si="8"/>
        <v>1.3</v>
      </c>
      <c r="O83" s="31">
        <f t="shared" si="9"/>
        <v>125.60000000000001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0.12</v>
      </c>
      <c r="D84" s="77">
        <v>7.72</v>
      </c>
      <c r="E84" s="77">
        <v>0.14000000000000001</v>
      </c>
      <c r="F84" s="77"/>
      <c r="G84" s="77">
        <v>0.08</v>
      </c>
      <c r="H84" s="77">
        <v>1.4</v>
      </c>
      <c r="I84" s="26">
        <f t="shared" si="7"/>
        <v>9.4599999999999991</v>
      </c>
      <c r="J84" s="78"/>
      <c r="K84" s="77"/>
      <c r="L84" s="77"/>
      <c r="M84" s="77"/>
      <c r="N84" s="27">
        <f t="shared" si="8"/>
        <v>0</v>
      </c>
      <c r="O84" s="28">
        <f t="shared" si="9"/>
        <v>9.4599999999999991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29</v>
      </c>
      <c r="D85" s="71">
        <v>3896</v>
      </c>
      <c r="E85" s="71">
        <v>25</v>
      </c>
      <c r="F85" s="71"/>
      <c r="G85" s="71">
        <v>17</v>
      </c>
      <c r="H85" s="71">
        <v>633</v>
      </c>
      <c r="I85" s="17">
        <f t="shared" si="7"/>
        <v>4600</v>
      </c>
      <c r="J85" s="72"/>
      <c r="K85" s="71"/>
      <c r="L85" s="71"/>
      <c r="M85" s="71"/>
      <c r="N85" s="19">
        <f t="shared" si="8"/>
        <v>0</v>
      </c>
      <c r="O85" s="20">
        <f t="shared" si="9"/>
        <v>4600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0.7</v>
      </c>
      <c r="D86" s="80">
        <v>101.3</v>
      </c>
      <c r="E86" s="80">
        <v>0.6</v>
      </c>
      <c r="F86" s="80"/>
      <c r="G86" s="80">
        <v>0.4</v>
      </c>
      <c r="H86" s="80">
        <v>23.6</v>
      </c>
      <c r="I86" s="29">
        <f t="shared" si="7"/>
        <v>126.6</v>
      </c>
      <c r="J86" s="81"/>
      <c r="K86" s="80"/>
      <c r="L86" s="80"/>
      <c r="M86" s="80"/>
      <c r="N86" s="30">
        <f t="shared" si="8"/>
        <v>0</v>
      </c>
      <c r="O86" s="31">
        <f t="shared" si="9"/>
        <v>126.6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1.6</v>
      </c>
      <c r="D87" s="77">
        <v>20.329999999999998</v>
      </c>
      <c r="E87" s="77">
        <v>0.36</v>
      </c>
      <c r="F87" s="77">
        <v>1.42</v>
      </c>
      <c r="G87" s="77">
        <v>6.47</v>
      </c>
      <c r="H87" s="77">
        <v>0.1</v>
      </c>
      <c r="I87" s="26">
        <f t="shared" si="7"/>
        <v>30.28</v>
      </c>
      <c r="J87" s="78"/>
      <c r="K87" s="77"/>
      <c r="L87" s="77"/>
      <c r="M87" s="77"/>
      <c r="N87" s="27">
        <f t="shared" si="8"/>
        <v>0</v>
      </c>
      <c r="O87" s="28">
        <f t="shared" si="9"/>
        <v>30.28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456</v>
      </c>
      <c r="D88" s="71">
        <v>4005</v>
      </c>
      <c r="E88" s="71">
        <v>75</v>
      </c>
      <c r="F88" s="71">
        <v>281</v>
      </c>
      <c r="G88" s="71">
        <v>1207</v>
      </c>
      <c r="H88" s="71">
        <v>11</v>
      </c>
      <c r="I88" s="17">
        <f t="shared" si="7"/>
        <v>6035</v>
      </c>
      <c r="J88" s="72"/>
      <c r="K88" s="71"/>
      <c r="L88" s="71"/>
      <c r="M88" s="71"/>
      <c r="N88" s="19">
        <f t="shared" si="8"/>
        <v>0</v>
      </c>
      <c r="O88" s="20">
        <f t="shared" si="9"/>
        <v>6035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8.1</v>
      </c>
      <c r="D89" s="80">
        <v>83.8</v>
      </c>
      <c r="E89" s="80">
        <v>1.6</v>
      </c>
      <c r="F89" s="80">
        <v>4.3</v>
      </c>
      <c r="G89" s="80">
        <v>21.9</v>
      </c>
      <c r="H89" s="80">
        <v>0.3</v>
      </c>
      <c r="I89" s="29">
        <f t="shared" si="7"/>
        <v>119.99999999999999</v>
      </c>
      <c r="J89" s="81"/>
      <c r="K89" s="80"/>
      <c r="L89" s="80"/>
      <c r="M89" s="80"/>
      <c r="N89" s="30">
        <f t="shared" si="8"/>
        <v>0</v>
      </c>
      <c r="O89" s="31">
        <f t="shared" si="9"/>
        <v>119.99999999999999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3.54</v>
      </c>
      <c r="D90" s="77">
        <v>13.66</v>
      </c>
      <c r="E90" s="77">
        <v>0.92</v>
      </c>
      <c r="F90" s="77">
        <v>8.32</v>
      </c>
      <c r="G90" s="77">
        <v>44.02</v>
      </c>
      <c r="H90" s="77">
        <v>0.27</v>
      </c>
      <c r="I90" s="26">
        <f t="shared" si="7"/>
        <v>70.73</v>
      </c>
      <c r="J90" s="78"/>
      <c r="K90" s="77"/>
      <c r="L90" s="77"/>
      <c r="M90" s="77"/>
      <c r="N90" s="27">
        <f t="shared" si="8"/>
        <v>0</v>
      </c>
      <c r="O90" s="28">
        <f t="shared" si="9"/>
        <v>70.73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1051</v>
      </c>
      <c r="D91" s="71">
        <v>3066</v>
      </c>
      <c r="E91" s="71">
        <v>207</v>
      </c>
      <c r="F91" s="71">
        <v>1712</v>
      </c>
      <c r="G91" s="71">
        <v>10999</v>
      </c>
      <c r="H91" s="71">
        <v>35</v>
      </c>
      <c r="I91" s="17">
        <f t="shared" si="7"/>
        <v>17070</v>
      </c>
      <c r="J91" s="72"/>
      <c r="K91" s="71"/>
      <c r="L91" s="71"/>
      <c r="M91" s="71"/>
      <c r="N91" s="19">
        <f t="shared" si="8"/>
        <v>0</v>
      </c>
      <c r="O91" s="20">
        <f t="shared" si="9"/>
        <v>17070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14.5</v>
      </c>
      <c r="D92" s="80">
        <v>55</v>
      </c>
      <c r="E92" s="80">
        <v>3.6</v>
      </c>
      <c r="F92" s="80">
        <v>22</v>
      </c>
      <c r="G92" s="80">
        <v>165</v>
      </c>
      <c r="H92" s="80">
        <v>1</v>
      </c>
      <c r="I92" s="29">
        <f t="shared" si="7"/>
        <v>261.10000000000002</v>
      </c>
      <c r="J92" s="81"/>
      <c r="K92" s="80"/>
      <c r="L92" s="80"/>
      <c r="M92" s="80"/>
      <c r="N92" s="30">
        <f t="shared" si="8"/>
        <v>0</v>
      </c>
      <c r="O92" s="31">
        <f t="shared" si="9"/>
        <v>261.10000000000002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1.82</v>
      </c>
      <c r="D93" s="77">
        <v>1.1200000000000001</v>
      </c>
      <c r="E93" s="77">
        <v>0.39</v>
      </c>
      <c r="F93" s="77">
        <v>16.59</v>
      </c>
      <c r="G93" s="77">
        <v>255.7</v>
      </c>
      <c r="H93" s="77">
        <v>32.4</v>
      </c>
      <c r="I93" s="26">
        <f t="shared" si="7"/>
        <v>308.02</v>
      </c>
      <c r="J93" s="78"/>
      <c r="K93" s="77"/>
      <c r="L93" s="77"/>
      <c r="M93" s="77">
        <v>1.17</v>
      </c>
      <c r="N93" s="27">
        <f t="shared" si="8"/>
        <v>1.17</v>
      </c>
      <c r="O93" s="28">
        <f t="shared" si="9"/>
        <v>309.19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598</v>
      </c>
      <c r="D94" s="71">
        <v>281</v>
      </c>
      <c r="E94" s="71">
        <v>91</v>
      </c>
      <c r="F94" s="71">
        <v>3707</v>
      </c>
      <c r="G94" s="71">
        <v>68590</v>
      </c>
      <c r="H94" s="71">
        <v>4688</v>
      </c>
      <c r="I94" s="17">
        <f t="shared" si="7"/>
        <v>77955</v>
      </c>
      <c r="J94" s="72"/>
      <c r="K94" s="71"/>
      <c r="L94" s="71"/>
      <c r="M94" s="71">
        <v>54</v>
      </c>
      <c r="N94" s="19">
        <f t="shared" si="8"/>
        <v>54</v>
      </c>
      <c r="O94" s="20">
        <f t="shared" si="9"/>
        <v>78009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7.9</v>
      </c>
      <c r="D95" s="80">
        <v>4.5999999999999996</v>
      </c>
      <c r="E95" s="80">
        <v>1.3</v>
      </c>
      <c r="F95" s="80">
        <v>41.1</v>
      </c>
      <c r="G95" s="80">
        <v>960.8</v>
      </c>
      <c r="H95" s="80">
        <v>93.8</v>
      </c>
      <c r="I95" s="29">
        <f t="shared" si="7"/>
        <v>1109.5</v>
      </c>
      <c r="J95" s="81"/>
      <c r="K95" s="80"/>
      <c r="L95" s="80"/>
      <c r="M95" s="80">
        <v>0.9</v>
      </c>
      <c r="N95" s="30">
        <f t="shared" si="8"/>
        <v>0.9</v>
      </c>
      <c r="O95" s="31">
        <f t="shared" si="9"/>
        <v>1110.4000000000001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4.8499999999999996</v>
      </c>
      <c r="D96" s="77">
        <v>0.84</v>
      </c>
      <c r="E96" s="77">
        <v>0.66</v>
      </c>
      <c r="F96" s="77">
        <v>49.25</v>
      </c>
      <c r="G96" s="77">
        <v>657.48</v>
      </c>
      <c r="H96" s="77">
        <v>3.88</v>
      </c>
      <c r="I96" s="26">
        <f t="shared" si="7"/>
        <v>716.96</v>
      </c>
      <c r="J96" s="78"/>
      <c r="K96" s="77"/>
      <c r="L96" s="77"/>
      <c r="M96" s="77">
        <v>2.63</v>
      </c>
      <c r="N96" s="27">
        <f t="shared" si="8"/>
        <v>2.63</v>
      </c>
      <c r="O96" s="28">
        <f t="shared" si="9"/>
        <v>719.59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1659</v>
      </c>
      <c r="D97" s="71">
        <v>225</v>
      </c>
      <c r="E97" s="71">
        <v>178</v>
      </c>
      <c r="F97" s="71">
        <v>11131</v>
      </c>
      <c r="G97" s="71">
        <v>183340</v>
      </c>
      <c r="H97" s="71">
        <v>648</v>
      </c>
      <c r="I97" s="17">
        <f t="shared" si="7"/>
        <v>197181</v>
      </c>
      <c r="J97" s="72"/>
      <c r="K97" s="71"/>
      <c r="L97" s="71"/>
      <c r="M97" s="71">
        <v>281</v>
      </c>
      <c r="N97" s="19">
        <f t="shared" si="8"/>
        <v>281</v>
      </c>
      <c r="O97" s="20">
        <f t="shared" si="9"/>
        <v>197462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21.3</v>
      </c>
      <c r="D98" s="80">
        <v>3.2</v>
      </c>
      <c r="E98" s="80">
        <v>2.4</v>
      </c>
      <c r="F98" s="80">
        <v>98.8</v>
      </c>
      <c r="G98" s="80">
        <v>2377.1999999999998</v>
      </c>
      <c r="H98" s="80">
        <v>12.3</v>
      </c>
      <c r="I98" s="29">
        <f t="shared" si="7"/>
        <v>2515.1999999999998</v>
      </c>
      <c r="J98" s="81"/>
      <c r="K98" s="80"/>
      <c r="L98" s="80"/>
      <c r="M98" s="80">
        <v>5.6</v>
      </c>
      <c r="N98" s="30">
        <f t="shared" si="8"/>
        <v>5.6</v>
      </c>
      <c r="O98" s="31">
        <f t="shared" si="9"/>
        <v>2520.7999999999997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10.78</v>
      </c>
      <c r="D99" s="77">
        <v>1.21</v>
      </c>
      <c r="E99" s="77">
        <v>1.78</v>
      </c>
      <c r="F99" s="77">
        <v>70.17</v>
      </c>
      <c r="G99" s="77">
        <v>679.5</v>
      </c>
      <c r="H99" s="77">
        <v>77.25</v>
      </c>
      <c r="I99" s="26">
        <f t="shared" si="7"/>
        <v>840.69</v>
      </c>
      <c r="J99" s="78"/>
      <c r="K99" s="77"/>
      <c r="L99" s="77"/>
      <c r="M99" s="77"/>
      <c r="N99" s="27">
        <f t="shared" si="8"/>
        <v>0</v>
      </c>
      <c r="O99" s="28">
        <f t="shared" si="9"/>
        <v>840.69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3454</v>
      </c>
      <c r="D100" s="71">
        <v>343</v>
      </c>
      <c r="E100" s="71">
        <v>492</v>
      </c>
      <c r="F100" s="71">
        <v>16513</v>
      </c>
      <c r="G100" s="71">
        <v>185747</v>
      </c>
      <c r="H100" s="71">
        <v>13337</v>
      </c>
      <c r="I100" s="17">
        <f t="shared" si="7"/>
        <v>219886</v>
      </c>
      <c r="J100" s="72"/>
      <c r="K100" s="71"/>
      <c r="L100" s="71"/>
      <c r="M100" s="71"/>
      <c r="N100" s="19">
        <f t="shared" si="8"/>
        <v>0</v>
      </c>
      <c r="O100" s="20">
        <f t="shared" si="9"/>
        <v>219886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41.9</v>
      </c>
      <c r="D101" s="80">
        <v>4.0999999999999996</v>
      </c>
      <c r="E101" s="80">
        <v>6.4</v>
      </c>
      <c r="F101" s="80">
        <v>147.4</v>
      </c>
      <c r="G101" s="80">
        <v>2305</v>
      </c>
      <c r="H101" s="80">
        <v>233.5</v>
      </c>
      <c r="I101" s="29">
        <f t="shared" si="7"/>
        <v>2738.3</v>
      </c>
      <c r="J101" s="81"/>
      <c r="K101" s="80"/>
      <c r="L101" s="80"/>
      <c r="M101" s="80"/>
      <c r="N101" s="30">
        <f t="shared" si="8"/>
        <v>0</v>
      </c>
      <c r="O101" s="31">
        <f t="shared" si="9"/>
        <v>2738.3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11.79</v>
      </c>
      <c r="D102" s="77">
        <v>0.88</v>
      </c>
      <c r="E102" s="77">
        <v>1.21</v>
      </c>
      <c r="F102" s="77">
        <v>66.28</v>
      </c>
      <c r="G102" s="77">
        <v>1167.21</v>
      </c>
      <c r="H102" s="77">
        <v>59.12</v>
      </c>
      <c r="I102" s="26">
        <f t="shared" si="7"/>
        <v>1306.49</v>
      </c>
      <c r="J102" s="78"/>
      <c r="K102" s="77"/>
      <c r="L102" s="77"/>
      <c r="M102" s="77">
        <v>4.2699999999999996</v>
      </c>
      <c r="N102" s="27">
        <f t="shared" si="8"/>
        <v>4.2699999999999996</v>
      </c>
      <c r="O102" s="28">
        <f t="shared" si="9"/>
        <v>1310.76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4019</v>
      </c>
      <c r="D103" s="71">
        <v>245</v>
      </c>
      <c r="E103" s="71">
        <v>346</v>
      </c>
      <c r="F103" s="71">
        <v>16300</v>
      </c>
      <c r="G103" s="71">
        <v>353414</v>
      </c>
      <c r="H103" s="71">
        <v>11134</v>
      </c>
      <c r="I103" s="17">
        <f t="shared" si="7"/>
        <v>385458</v>
      </c>
      <c r="J103" s="72"/>
      <c r="K103" s="71"/>
      <c r="L103" s="71"/>
      <c r="M103" s="71">
        <v>365</v>
      </c>
      <c r="N103" s="19">
        <f t="shared" si="8"/>
        <v>365</v>
      </c>
      <c r="O103" s="20">
        <f t="shared" si="9"/>
        <v>385823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38.799999999999997</v>
      </c>
      <c r="D104" s="80">
        <v>2.9</v>
      </c>
      <c r="E104" s="80">
        <v>4.0999999999999996</v>
      </c>
      <c r="F104" s="80">
        <v>128.9</v>
      </c>
      <c r="G104" s="80">
        <v>3623.3</v>
      </c>
      <c r="H104" s="80">
        <v>177.9</v>
      </c>
      <c r="I104" s="29">
        <f t="shared" si="7"/>
        <v>3975.9</v>
      </c>
      <c r="J104" s="81"/>
      <c r="K104" s="80"/>
      <c r="L104" s="80"/>
      <c r="M104" s="80">
        <v>4</v>
      </c>
      <c r="N104" s="30">
        <f t="shared" si="8"/>
        <v>4</v>
      </c>
      <c r="O104" s="31">
        <f t="shared" si="9"/>
        <v>3979.9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3.73</v>
      </c>
      <c r="D105" s="77">
        <v>0.6</v>
      </c>
      <c r="E105" s="77">
        <v>0.71</v>
      </c>
      <c r="F105" s="77">
        <v>8.24</v>
      </c>
      <c r="G105" s="77">
        <v>454.19</v>
      </c>
      <c r="H105" s="77"/>
      <c r="I105" s="26">
        <f t="shared" si="7"/>
        <v>467.47</v>
      </c>
      <c r="J105" s="78"/>
      <c r="K105" s="77"/>
      <c r="L105" s="77"/>
      <c r="M105" s="77">
        <v>3.12</v>
      </c>
      <c r="N105" s="27">
        <f t="shared" si="8"/>
        <v>3.12</v>
      </c>
      <c r="O105" s="28">
        <f t="shared" si="9"/>
        <v>470.59000000000003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1302</v>
      </c>
      <c r="D106" s="71">
        <v>165</v>
      </c>
      <c r="E106" s="71">
        <v>204</v>
      </c>
      <c r="F106" s="71">
        <v>1976</v>
      </c>
      <c r="G106" s="71">
        <v>140581</v>
      </c>
      <c r="H106" s="71"/>
      <c r="I106" s="17">
        <f t="shared" si="7"/>
        <v>144228</v>
      </c>
      <c r="J106" s="72"/>
      <c r="K106" s="71"/>
      <c r="L106" s="71"/>
      <c r="M106" s="71">
        <v>251</v>
      </c>
      <c r="N106" s="19">
        <f t="shared" si="8"/>
        <v>251</v>
      </c>
      <c r="O106" s="20">
        <f t="shared" si="9"/>
        <v>144479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11.3</v>
      </c>
      <c r="D107" s="80">
        <v>1.8</v>
      </c>
      <c r="E107" s="80">
        <v>2</v>
      </c>
      <c r="F107" s="80">
        <v>13.4</v>
      </c>
      <c r="G107" s="80">
        <v>1088.8</v>
      </c>
      <c r="H107" s="80"/>
      <c r="I107" s="29">
        <f t="shared" si="7"/>
        <v>1117.3</v>
      </c>
      <c r="J107" s="81"/>
      <c r="K107" s="80"/>
      <c r="L107" s="80"/>
      <c r="M107" s="80">
        <v>2.2000000000000002</v>
      </c>
      <c r="N107" s="30">
        <f t="shared" si="8"/>
        <v>2.2000000000000002</v>
      </c>
      <c r="O107" s="31">
        <f t="shared" si="9"/>
        <v>1119.5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2.72</v>
      </c>
      <c r="D108" s="77">
        <v>0.9</v>
      </c>
      <c r="E108" s="77">
        <v>1.88</v>
      </c>
      <c r="F108" s="77">
        <v>2.1</v>
      </c>
      <c r="G108" s="77">
        <v>65.86</v>
      </c>
      <c r="H108" s="77"/>
      <c r="I108" s="26">
        <f t="shared" si="7"/>
        <v>73.459999999999994</v>
      </c>
      <c r="J108" s="78"/>
      <c r="K108" s="77"/>
      <c r="L108" s="77"/>
      <c r="M108" s="77">
        <v>9.49</v>
      </c>
      <c r="N108" s="27">
        <f t="shared" si="8"/>
        <v>9.49</v>
      </c>
      <c r="O108" s="28">
        <f t="shared" si="9"/>
        <v>82.949999999999989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1054</v>
      </c>
      <c r="D109" s="71">
        <v>246</v>
      </c>
      <c r="E109" s="71">
        <v>566</v>
      </c>
      <c r="F109" s="71">
        <v>587</v>
      </c>
      <c r="G109" s="71">
        <v>20229</v>
      </c>
      <c r="H109" s="71"/>
      <c r="I109" s="17">
        <f t="shared" si="7"/>
        <v>22682</v>
      </c>
      <c r="J109" s="72"/>
      <c r="K109" s="71"/>
      <c r="L109" s="71"/>
      <c r="M109" s="71">
        <v>859</v>
      </c>
      <c r="N109" s="19">
        <f t="shared" si="8"/>
        <v>859</v>
      </c>
      <c r="O109" s="20">
        <f t="shared" si="9"/>
        <v>23541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</v>
      </c>
      <c r="D110" s="80">
        <v>1.6</v>
      </c>
      <c r="E110" s="80">
        <v>3.7</v>
      </c>
      <c r="F110" s="80">
        <v>3.5</v>
      </c>
      <c r="G110" s="80">
        <v>131.19999999999999</v>
      </c>
      <c r="H110" s="80"/>
      <c r="I110" s="29">
        <f t="shared" si="7"/>
        <v>146</v>
      </c>
      <c r="J110" s="81"/>
      <c r="K110" s="80"/>
      <c r="L110" s="80"/>
      <c r="M110" s="80">
        <v>5.7</v>
      </c>
      <c r="N110" s="30">
        <f t="shared" si="8"/>
        <v>5.7</v>
      </c>
      <c r="O110" s="31">
        <f t="shared" si="9"/>
        <v>151.69999999999999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1.1399999999999999</v>
      </c>
      <c r="D111" s="77">
        <v>11.41</v>
      </c>
      <c r="E111" s="77">
        <v>2.08</v>
      </c>
      <c r="F111" s="77">
        <v>2.04</v>
      </c>
      <c r="G111" s="77">
        <v>78.97</v>
      </c>
      <c r="H111" s="77">
        <v>2.72</v>
      </c>
      <c r="I111" s="26">
        <f t="shared" si="7"/>
        <v>98.36</v>
      </c>
      <c r="J111" s="78"/>
      <c r="K111" s="77"/>
      <c r="L111" s="77"/>
      <c r="M111" s="77">
        <v>1.1599999999999999</v>
      </c>
      <c r="N111" s="27">
        <f t="shared" si="8"/>
        <v>1.1599999999999999</v>
      </c>
      <c r="O111" s="28">
        <f t="shared" si="9"/>
        <v>99.52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441</v>
      </c>
      <c r="D112" s="71">
        <v>3370</v>
      </c>
      <c r="E112" s="71">
        <v>646</v>
      </c>
      <c r="F112" s="71">
        <v>533</v>
      </c>
      <c r="G112" s="71">
        <v>24471</v>
      </c>
      <c r="H112" s="71">
        <v>294</v>
      </c>
      <c r="I112" s="17">
        <f t="shared" si="7"/>
        <v>29755</v>
      </c>
      <c r="J112" s="72"/>
      <c r="K112" s="71"/>
      <c r="L112" s="71"/>
      <c r="M112" s="71">
        <v>74</v>
      </c>
      <c r="N112" s="19">
        <f t="shared" si="8"/>
        <v>74</v>
      </c>
      <c r="O112" s="20">
        <f t="shared" si="9"/>
        <v>29829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2.8</v>
      </c>
      <c r="G113" s="80">
        <v>0</v>
      </c>
      <c r="H113" s="80">
        <v>2.9</v>
      </c>
      <c r="I113" s="29">
        <f t="shared" si="7"/>
        <v>5.6999999999999993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5.6999999999999993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2.62</v>
      </c>
      <c r="D114" s="77">
        <v>9.56</v>
      </c>
      <c r="E114" s="77">
        <v>1.34</v>
      </c>
      <c r="F114" s="77"/>
      <c r="G114" s="77">
        <v>23.51</v>
      </c>
      <c r="H114" s="77"/>
      <c r="I114" s="26">
        <f t="shared" si="7"/>
        <v>37.03</v>
      </c>
      <c r="J114" s="78"/>
      <c r="K114" s="77"/>
      <c r="L114" s="77">
        <v>0.17</v>
      </c>
      <c r="M114" s="77"/>
      <c r="N114" s="27">
        <f t="shared" si="8"/>
        <v>0.17</v>
      </c>
      <c r="O114" s="28">
        <f t="shared" si="9"/>
        <v>37.200000000000003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1031</v>
      </c>
      <c r="D115" s="71">
        <v>2562</v>
      </c>
      <c r="E115" s="71">
        <v>405</v>
      </c>
      <c r="F115" s="71"/>
      <c r="G115" s="71">
        <v>7324</v>
      </c>
      <c r="H115" s="71"/>
      <c r="I115" s="17">
        <f t="shared" si="7"/>
        <v>11322</v>
      </c>
      <c r="J115" s="72"/>
      <c r="K115" s="71"/>
      <c r="L115" s="71">
        <v>9</v>
      </c>
      <c r="M115" s="71"/>
      <c r="N115" s="19">
        <f t="shared" si="8"/>
        <v>9</v>
      </c>
      <c r="O115" s="20">
        <f t="shared" si="9"/>
        <v>11331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/>
      <c r="G116" s="89">
        <v>0</v>
      </c>
      <c r="H116" s="89"/>
      <c r="I116" s="47">
        <f t="shared" si="7"/>
        <v>0</v>
      </c>
      <c r="J116" s="90"/>
      <c r="K116" s="89"/>
      <c r="L116" s="89">
        <v>0</v>
      </c>
      <c r="M116" s="89"/>
      <c r="N116" s="49">
        <f t="shared" si="8"/>
        <v>0</v>
      </c>
      <c r="O116" s="44">
        <f t="shared" si="9"/>
        <v>0</v>
      </c>
      <c r="P116" s="45">
        <f>SUM(O136,P111,P112,P115)</f>
        <v>4192.92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2.71</v>
      </c>
      <c r="D121" s="68">
        <v>5.91</v>
      </c>
      <c r="E121" s="68">
        <v>1.76</v>
      </c>
      <c r="F121" s="68">
        <v>0.21</v>
      </c>
      <c r="G121" s="68">
        <v>15.97</v>
      </c>
      <c r="H121" s="68"/>
      <c r="I121" s="11">
        <f t="shared" si="7"/>
        <v>26.560000000000002</v>
      </c>
      <c r="J121" s="69"/>
      <c r="K121" s="68"/>
      <c r="L121" s="68"/>
      <c r="M121" s="68"/>
      <c r="N121" s="13">
        <f t="shared" si="8"/>
        <v>0</v>
      </c>
      <c r="O121" s="14">
        <f t="shared" si="9"/>
        <v>26.560000000000002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1041</v>
      </c>
      <c r="D122" s="71">
        <v>1634</v>
      </c>
      <c r="E122" s="71">
        <v>522</v>
      </c>
      <c r="F122" s="71">
        <v>60</v>
      </c>
      <c r="G122" s="71">
        <v>5050</v>
      </c>
      <c r="H122" s="71"/>
      <c r="I122" s="17">
        <f t="shared" si="7"/>
        <v>8307</v>
      </c>
      <c r="J122" s="72"/>
      <c r="K122" s="71"/>
      <c r="L122" s="71"/>
      <c r="M122" s="71"/>
      <c r="N122" s="19">
        <f t="shared" si="8"/>
        <v>0</v>
      </c>
      <c r="O122" s="20">
        <f t="shared" si="9"/>
        <v>8307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0.2</v>
      </c>
      <c r="G123" s="80">
        <v>0</v>
      </c>
      <c r="H123" s="80"/>
      <c r="I123" s="29">
        <f t="shared" si="7"/>
        <v>0.2</v>
      </c>
      <c r="J123" s="81"/>
      <c r="K123" s="80"/>
      <c r="L123" s="80"/>
      <c r="M123" s="80"/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0.74</v>
      </c>
      <c r="D124" s="77">
        <v>0.09</v>
      </c>
      <c r="E124" s="77">
        <v>1.01</v>
      </c>
      <c r="F124" s="77">
        <v>0.66</v>
      </c>
      <c r="G124" s="77">
        <v>16.89</v>
      </c>
      <c r="H124" s="77">
        <v>38.880000000000003</v>
      </c>
      <c r="I124" s="26">
        <f t="shared" si="7"/>
        <v>58.27</v>
      </c>
      <c r="J124" s="78"/>
      <c r="K124" s="77"/>
      <c r="L124" s="77"/>
      <c r="M124" s="77">
        <v>3.77</v>
      </c>
      <c r="N124" s="27">
        <f t="shared" si="8"/>
        <v>3.77</v>
      </c>
      <c r="O124" s="28">
        <f t="shared" si="9"/>
        <v>62.040000000000006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272</v>
      </c>
      <c r="D125" s="71">
        <v>27</v>
      </c>
      <c r="E125" s="71">
        <v>306</v>
      </c>
      <c r="F125" s="71">
        <v>187</v>
      </c>
      <c r="G125" s="71">
        <v>4851</v>
      </c>
      <c r="H125" s="71">
        <v>6826</v>
      </c>
      <c r="I125" s="17">
        <f t="shared" si="7"/>
        <v>12469</v>
      </c>
      <c r="J125" s="72"/>
      <c r="K125" s="71"/>
      <c r="L125" s="71"/>
      <c r="M125" s="71">
        <v>202</v>
      </c>
      <c r="N125" s="19">
        <f t="shared" si="8"/>
        <v>202</v>
      </c>
      <c r="O125" s="20">
        <f t="shared" si="9"/>
        <v>12671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0.8</v>
      </c>
      <c r="G126" s="80">
        <v>0</v>
      </c>
      <c r="H126" s="80">
        <v>55.5</v>
      </c>
      <c r="I126" s="29">
        <f t="shared" si="7"/>
        <v>56.3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56.3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2.85</v>
      </c>
      <c r="D127" s="77">
        <v>0.91</v>
      </c>
      <c r="E127" s="77">
        <v>2.67</v>
      </c>
      <c r="F127" s="77">
        <v>0.06</v>
      </c>
      <c r="G127" s="77">
        <v>7.82</v>
      </c>
      <c r="H127" s="77">
        <v>95.74</v>
      </c>
      <c r="I127" s="26">
        <f t="shared" si="7"/>
        <v>110.05</v>
      </c>
      <c r="J127" s="78"/>
      <c r="K127" s="77"/>
      <c r="L127" s="77"/>
      <c r="M127" s="77"/>
      <c r="N127" s="27">
        <f t="shared" si="8"/>
        <v>0</v>
      </c>
      <c r="O127" s="28">
        <f t="shared" si="9"/>
        <v>110.05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1137</v>
      </c>
      <c r="D128" s="71">
        <v>278</v>
      </c>
      <c r="E128" s="71">
        <v>785</v>
      </c>
      <c r="F128" s="71">
        <v>18</v>
      </c>
      <c r="G128" s="71">
        <v>2447</v>
      </c>
      <c r="H128" s="71">
        <v>19431</v>
      </c>
      <c r="I128" s="17">
        <f t="shared" si="7"/>
        <v>24096</v>
      </c>
      <c r="J128" s="72"/>
      <c r="K128" s="71"/>
      <c r="L128" s="71"/>
      <c r="M128" s="71"/>
      <c r="N128" s="19">
        <f t="shared" si="8"/>
        <v>0</v>
      </c>
      <c r="O128" s="20">
        <f t="shared" si="9"/>
        <v>24096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</v>
      </c>
      <c r="G129" s="80">
        <v>0</v>
      </c>
      <c r="H129" s="80">
        <v>148.30000000000001</v>
      </c>
      <c r="I129" s="29">
        <f t="shared" si="7"/>
        <v>148.30000000000001</v>
      </c>
      <c r="J129" s="81"/>
      <c r="K129" s="80"/>
      <c r="L129" s="80"/>
      <c r="M129" s="80"/>
      <c r="N129" s="30">
        <f t="shared" si="8"/>
        <v>0</v>
      </c>
      <c r="O129" s="31">
        <f t="shared" si="9"/>
        <v>148.30000000000001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51.44</v>
      </c>
      <c r="D130" s="68">
        <v>80.930000000000007</v>
      </c>
      <c r="E130" s="68">
        <v>16.98</v>
      </c>
      <c r="F130" s="68">
        <v>225.34</v>
      </c>
      <c r="G130" s="68">
        <v>3473.92</v>
      </c>
      <c r="H130" s="68">
        <v>311.76</v>
      </c>
      <c r="I130" s="11">
        <f t="shared" si="7"/>
        <v>4160.37</v>
      </c>
      <c r="J130" s="69"/>
      <c r="K130" s="68"/>
      <c r="L130" s="68">
        <v>0.77</v>
      </c>
      <c r="M130" s="68">
        <v>28.46</v>
      </c>
      <c r="N130" s="13">
        <f>SUM(J130:M130)</f>
        <v>29.23</v>
      </c>
      <c r="O130" s="14">
        <f t="shared" si="9"/>
        <v>4189.5999999999995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17628</v>
      </c>
      <c r="D131" s="71">
        <v>22416</v>
      </c>
      <c r="E131" s="71">
        <v>4860</v>
      </c>
      <c r="F131" s="71">
        <v>53005</v>
      </c>
      <c r="G131" s="71">
        <v>1008309</v>
      </c>
      <c r="H131" s="71">
        <v>57517</v>
      </c>
      <c r="I131" s="17">
        <f t="shared" si="7"/>
        <v>1163735</v>
      </c>
      <c r="J131" s="72"/>
      <c r="K131" s="71"/>
      <c r="L131" s="71">
        <v>54</v>
      </c>
      <c r="M131" s="71">
        <v>3019</v>
      </c>
      <c r="N131" s="19">
        <f t="shared" si="8"/>
        <v>3073</v>
      </c>
      <c r="O131" s="20">
        <f t="shared" si="9"/>
        <v>1166808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153.6</v>
      </c>
      <c r="D132" s="80">
        <v>326.5</v>
      </c>
      <c r="E132" s="80">
        <v>26.2</v>
      </c>
      <c r="F132" s="80">
        <v>463.2</v>
      </c>
      <c r="G132" s="80">
        <v>10674.8</v>
      </c>
      <c r="H132" s="80">
        <v>771.8</v>
      </c>
      <c r="I132" s="29">
        <f t="shared" ref="I132:I138" si="10">SUM(C132:H132)</f>
        <v>12416.099999999999</v>
      </c>
      <c r="J132" s="81"/>
      <c r="K132" s="80"/>
      <c r="L132" s="80">
        <v>1.6</v>
      </c>
      <c r="M132" s="80">
        <v>58</v>
      </c>
      <c r="N132" s="30">
        <f t="shared" ref="N132:N138" si="11">SUM(J132:M132)</f>
        <v>59.6</v>
      </c>
      <c r="O132" s="31">
        <f t="shared" ref="O132:O138" si="12">SUM(N132,I132)</f>
        <v>12475.699999999999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50.89</v>
      </c>
      <c r="D133" s="77">
        <v>52.7</v>
      </c>
      <c r="E133" s="77">
        <v>16.45</v>
      </c>
      <c r="F133" s="77">
        <v>225.34</v>
      </c>
      <c r="G133" s="77">
        <v>3473.67</v>
      </c>
      <c r="H133" s="77">
        <v>273.70999999999998</v>
      </c>
      <c r="I133" s="26">
        <f t="shared" si="10"/>
        <v>4092.76</v>
      </c>
      <c r="J133" s="78"/>
      <c r="K133" s="77"/>
      <c r="L133" s="77">
        <v>0.77</v>
      </c>
      <c r="M133" s="77">
        <v>26.23</v>
      </c>
      <c r="N133" s="27">
        <f t="shared" si="11"/>
        <v>27</v>
      </c>
      <c r="O133" s="28">
        <f t="shared" si="12"/>
        <v>4119.76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17515</v>
      </c>
      <c r="D134" s="71">
        <v>13393</v>
      </c>
      <c r="E134" s="71">
        <v>4757</v>
      </c>
      <c r="F134" s="71">
        <v>53005</v>
      </c>
      <c r="G134" s="71">
        <v>1008267</v>
      </c>
      <c r="H134" s="71">
        <v>51022</v>
      </c>
      <c r="I134" s="17">
        <f t="shared" si="10"/>
        <v>1147959</v>
      </c>
      <c r="J134" s="72"/>
      <c r="K134" s="71"/>
      <c r="L134" s="71">
        <v>54</v>
      </c>
      <c r="M134" s="71">
        <v>2952</v>
      </c>
      <c r="N134" s="19">
        <f t="shared" si="11"/>
        <v>3006</v>
      </c>
      <c r="O134" s="20">
        <f t="shared" si="12"/>
        <v>1150965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149.80000000000001</v>
      </c>
      <c r="D135" s="89">
        <v>93.1</v>
      </c>
      <c r="E135" s="89">
        <v>23.6</v>
      </c>
      <c r="F135" s="89">
        <v>463.2</v>
      </c>
      <c r="G135" s="89">
        <v>10673.6</v>
      </c>
      <c r="H135" s="89">
        <v>618.1</v>
      </c>
      <c r="I135" s="47">
        <f t="shared" si="10"/>
        <v>12021.400000000001</v>
      </c>
      <c r="J135" s="90"/>
      <c r="K135" s="89"/>
      <c r="L135" s="89">
        <v>1.6</v>
      </c>
      <c r="M135" s="89">
        <v>53.5</v>
      </c>
      <c r="N135" s="49">
        <f t="shared" si="11"/>
        <v>55.1</v>
      </c>
      <c r="O135" s="44">
        <f t="shared" si="12"/>
        <v>12076.500000000002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51.44</v>
      </c>
      <c r="D136" s="57">
        <f t="shared" si="13"/>
        <v>81.570000000000007</v>
      </c>
      <c r="E136" s="57">
        <f t="shared" si="13"/>
        <v>17.009999999999998</v>
      </c>
      <c r="F136" s="57">
        <f t="shared" si="13"/>
        <v>225.34</v>
      </c>
      <c r="G136" s="57">
        <f t="shared" si="13"/>
        <v>3474.96</v>
      </c>
      <c r="H136" s="57">
        <f t="shared" si="13"/>
        <v>313.37</v>
      </c>
      <c r="I136" s="58">
        <f t="shared" si="10"/>
        <v>4163.6900000000005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0.77</v>
      </c>
      <c r="M136" s="57">
        <f t="shared" si="14"/>
        <v>28.46</v>
      </c>
      <c r="N136" s="60">
        <f t="shared" si="11"/>
        <v>29.23</v>
      </c>
      <c r="O136" s="61">
        <f t="shared" si="12"/>
        <v>4192.92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17628</v>
      </c>
      <c r="D137" s="36">
        <f t="shared" si="13"/>
        <v>24461</v>
      </c>
      <c r="E137" s="36">
        <f t="shared" si="13"/>
        <v>4860</v>
      </c>
      <c r="F137" s="36">
        <f t="shared" si="13"/>
        <v>53005</v>
      </c>
      <c r="G137" s="36">
        <f t="shared" si="13"/>
        <v>1008321</v>
      </c>
      <c r="H137" s="36">
        <f t="shared" si="13"/>
        <v>59481</v>
      </c>
      <c r="I137" s="17">
        <f t="shared" si="10"/>
        <v>1167756</v>
      </c>
      <c r="J137" s="18">
        <f t="shared" si="14"/>
        <v>0</v>
      </c>
      <c r="K137" s="16">
        <f t="shared" si="14"/>
        <v>0</v>
      </c>
      <c r="L137" s="16">
        <f t="shared" si="14"/>
        <v>54</v>
      </c>
      <c r="M137" s="16">
        <f t="shared" si="14"/>
        <v>3019</v>
      </c>
      <c r="N137" s="19">
        <f t="shared" si="11"/>
        <v>3073</v>
      </c>
      <c r="O137" s="20">
        <f t="shared" si="12"/>
        <v>1170829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153.60000000000002</v>
      </c>
      <c r="D138" s="41">
        <f t="shared" si="13"/>
        <v>422.20000000000005</v>
      </c>
      <c r="E138" s="41">
        <f t="shared" si="13"/>
        <v>26.2</v>
      </c>
      <c r="F138" s="41">
        <f t="shared" si="13"/>
        <v>463.2</v>
      </c>
      <c r="G138" s="41">
        <f t="shared" si="13"/>
        <v>10675.5</v>
      </c>
      <c r="H138" s="41">
        <f t="shared" si="13"/>
        <v>870.09999999999991</v>
      </c>
      <c r="I138" s="47">
        <f t="shared" si="10"/>
        <v>12610.800000000001</v>
      </c>
      <c r="J138" s="48">
        <f t="shared" si="14"/>
        <v>0</v>
      </c>
      <c r="K138" s="46">
        <f t="shared" si="14"/>
        <v>0</v>
      </c>
      <c r="L138" s="46">
        <f t="shared" si="14"/>
        <v>1.6</v>
      </c>
      <c r="M138" s="46">
        <f t="shared" si="14"/>
        <v>58.000000000000007</v>
      </c>
      <c r="N138" s="49">
        <f t="shared" si="11"/>
        <v>59.600000000000009</v>
      </c>
      <c r="O138" s="44">
        <f t="shared" si="12"/>
        <v>12670.400000000001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68</v>
      </c>
      <c r="F3" s="104" t="s">
        <v>10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1.6</v>
      </c>
      <c r="H5" s="68"/>
      <c r="I5" s="11">
        <f t="shared" ref="I5:I36" si="0">SUM(C5:H5)</f>
        <v>1.6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169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1.17</v>
      </c>
      <c r="N14" s="27">
        <f t="shared" si="1"/>
        <v>1.17</v>
      </c>
      <c r="O14" s="28">
        <f t="shared" si="2"/>
        <v>1.17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287</v>
      </c>
      <c r="N15" s="19">
        <f t="shared" si="1"/>
        <v>287</v>
      </c>
      <c r="O15" s="20">
        <f t="shared" si="2"/>
        <v>287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19.399999999999999</v>
      </c>
      <c r="N16" s="30">
        <f t="shared" si="1"/>
        <v>19.399999999999999</v>
      </c>
      <c r="O16" s="31">
        <f t="shared" si="2"/>
        <v>19.399999999999999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1.23</v>
      </c>
      <c r="G17" s="77"/>
      <c r="H17" s="77">
        <v>0.24</v>
      </c>
      <c r="I17" s="26">
        <f t="shared" si="0"/>
        <v>1.47</v>
      </c>
      <c r="J17" s="78"/>
      <c r="K17" s="77"/>
      <c r="L17" s="77"/>
      <c r="M17" s="77">
        <v>0.62</v>
      </c>
      <c r="N17" s="27">
        <f t="shared" si="1"/>
        <v>0.62</v>
      </c>
      <c r="O17" s="28">
        <f t="shared" si="2"/>
        <v>2.09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101</v>
      </c>
      <c r="G18" s="71"/>
      <c r="H18" s="71">
        <v>1276</v>
      </c>
      <c r="I18" s="17">
        <f t="shared" si="0"/>
        <v>1377</v>
      </c>
      <c r="J18" s="72"/>
      <c r="K18" s="71"/>
      <c r="L18" s="71">
        <v>514</v>
      </c>
      <c r="M18" s="71">
        <v>542</v>
      </c>
      <c r="N18" s="19">
        <f t="shared" si="1"/>
        <v>1056</v>
      </c>
      <c r="O18" s="20">
        <f t="shared" si="2"/>
        <v>2433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6.8</v>
      </c>
      <c r="G19" s="80"/>
      <c r="H19" s="80">
        <v>84.7</v>
      </c>
      <c r="I19" s="29">
        <f t="shared" si="0"/>
        <v>91.5</v>
      </c>
      <c r="J19" s="81"/>
      <c r="K19" s="80"/>
      <c r="L19" s="80">
        <v>25.2</v>
      </c>
      <c r="M19" s="80">
        <v>27.4</v>
      </c>
      <c r="N19" s="30">
        <f t="shared" si="1"/>
        <v>52.599999999999994</v>
      </c>
      <c r="O19" s="31">
        <f t="shared" si="2"/>
        <v>144.1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/>
      <c r="N20" s="27">
        <f t="shared" si="1"/>
        <v>0</v>
      </c>
      <c r="O20" s="28">
        <f t="shared" si="2"/>
        <v>0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>
        <v>1503</v>
      </c>
      <c r="I21" s="17">
        <f t="shared" si="0"/>
        <v>1503</v>
      </c>
      <c r="J21" s="72"/>
      <c r="K21" s="71"/>
      <c r="L21" s="71">
        <v>693</v>
      </c>
      <c r="M21" s="71">
        <v>142</v>
      </c>
      <c r="N21" s="19">
        <f t="shared" si="1"/>
        <v>835</v>
      </c>
      <c r="O21" s="20">
        <f t="shared" si="2"/>
        <v>2338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>
        <v>75.7</v>
      </c>
      <c r="I22" s="29">
        <f t="shared" si="0"/>
        <v>75.7</v>
      </c>
      <c r="J22" s="81"/>
      <c r="K22" s="80"/>
      <c r="L22" s="80">
        <v>26.6</v>
      </c>
      <c r="M22" s="80">
        <v>5.7</v>
      </c>
      <c r="N22" s="30">
        <f t="shared" si="1"/>
        <v>32.300000000000004</v>
      </c>
      <c r="O22" s="31">
        <f t="shared" si="2"/>
        <v>108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0.14000000000000001</v>
      </c>
      <c r="E23" s="77"/>
      <c r="F23" s="77">
        <v>0.1</v>
      </c>
      <c r="G23" s="77">
        <v>0.1</v>
      </c>
      <c r="H23" s="77">
        <v>0.26</v>
      </c>
      <c r="I23" s="26">
        <f t="shared" si="0"/>
        <v>0.60000000000000009</v>
      </c>
      <c r="J23" s="78"/>
      <c r="K23" s="77"/>
      <c r="L23" s="77"/>
      <c r="M23" s="77">
        <v>0.64</v>
      </c>
      <c r="N23" s="27">
        <f t="shared" si="1"/>
        <v>0.64</v>
      </c>
      <c r="O23" s="28">
        <f t="shared" si="2"/>
        <v>1.2400000000000002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21</v>
      </c>
      <c r="E24" s="71"/>
      <c r="F24" s="71">
        <v>12</v>
      </c>
      <c r="G24" s="71">
        <v>12</v>
      </c>
      <c r="H24" s="71">
        <v>15</v>
      </c>
      <c r="I24" s="17">
        <f t="shared" si="0"/>
        <v>60</v>
      </c>
      <c r="J24" s="72"/>
      <c r="K24" s="71"/>
      <c r="L24" s="71"/>
      <c r="M24" s="71">
        <v>22</v>
      </c>
      <c r="N24" s="19">
        <f t="shared" si="1"/>
        <v>22</v>
      </c>
      <c r="O24" s="20">
        <f t="shared" si="2"/>
        <v>82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0.7</v>
      </c>
      <c r="E25" s="80"/>
      <c r="F25" s="80">
        <v>0.4</v>
      </c>
      <c r="G25" s="80">
        <v>0.3</v>
      </c>
      <c r="H25" s="80">
        <v>0.7</v>
      </c>
      <c r="I25" s="29">
        <f t="shared" si="0"/>
        <v>2.1</v>
      </c>
      <c r="J25" s="81"/>
      <c r="K25" s="80"/>
      <c r="L25" s="80"/>
      <c r="M25" s="80">
        <v>0.7</v>
      </c>
      <c r="N25" s="30">
        <f t="shared" si="1"/>
        <v>0.7</v>
      </c>
      <c r="O25" s="31">
        <f t="shared" si="2"/>
        <v>2.8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0.2</v>
      </c>
      <c r="D26" s="77">
        <v>0.93</v>
      </c>
      <c r="E26" s="77">
        <v>0.03</v>
      </c>
      <c r="F26" s="77">
        <v>0.12</v>
      </c>
      <c r="G26" s="77">
        <v>2.69</v>
      </c>
      <c r="H26" s="77">
        <v>4.12</v>
      </c>
      <c r="I26" s="26">
        <f t="shared" si="0"/>
        <v>8.09</v>
      </c>
      <c r="J26" s="78"/>
      <c r="K26" s="77"/>
      <c r="L26" s="77"/>
      <c r="M26" s="77"/>
      <c r="N26" s="27">
        <f t="shared" si="1"/>
        <v>0</v>
      </c>
      <c r="O26" s="28">
        <f t="shared" si="2"/>
        <v>8.09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49</v>
      </c>
      <c r="D27" s="71">
        <v>153</v>
      </c>
      <c r="E27" s="71">
        <v>6</v>
      </c>
      <c r="F27" s="71">
        <v>23</v>
      </c>
      <c r="G27" s="71">
        <v>530</v>
      </c>
      <c r="H27" s="71">
        <v>400</v>
      </c>
      <c r="I27" s="17">
        <f t="shared" si="0"/>
        <v>1161</v>
      </c>
      <c r="J27" s="72"/>
      <c r="K27" s="71"/>
      <c r="L27" s="71"/>
      <c r="M27" s="71"/>
      <c r="N27" s="19">
        <f t="shared" si="1"/>
        <v>0</v>
      </c>
      <c r="O27" s="20">
        <f t="shared" si="2"/>
        <v>1161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1.1000000000000001</v>
      </c>
      <c r="D28" s="80">
        <v>4</v>
      </c>
      <c r="E28" s="80">
        <v>0.2</v>
      </c>
      <c r="F28" s="80">
        <v>0.5</v>
      </c>
      <c r="G28" s="80">
        <v>11.2</v>
      </c>
      <c r="H28" s="80">
        <v>14.9</v>
      </c>
      <c r="I28" s="29">
        <f t="shared" si="0"/>
        <v>31.9</v>
      </c>
      <c r="J28" s="81"/>
      <c r="K28" s="80"/>
      <c r="L28" s="80"/>
      <c r="M28" s="80"/>
      <c r="N28" s="30">
        <f t="shared" si="1"/>
        <v>0</v>
      </c>
      <c r="O28" s="31">
        <f t="shared" si="2"/>
        <v>31.9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1.53</v>
      </c>
      <c r="E29" s="77">
        <v>0.04</v>
      </c>
      <c r="F29" s="77"/>
      <c r="G29" s="77">
        <v>1.1100000000000001</v>
      </c>
      <c r="H29" s="77">
        <v>6.3</v>
      </c>
      <c r="I29" s="26">
        <f t="shared" si="0"/>
        <v>8.98</v>
      </c>
      <c r="J29" s="78"/>
      <c r="K29" s="77"/>
      <c r="L29" s="77"/>
      <c r="M29" s="77"/>
      <c r="N29" s="27">
        <f t="shared" si="1"/>
        <v>0</v>
      </c>
      <c r="O29" s="28">
        <f t="shared" si="2"/>
        <v>8.98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285</v>
      </c>
      <c r="E30" s="71">
        <v>7</v>
      </c>
      <c r="F30" s="71"/>
      <c r="G30" s="71">
        <v>207</v>
      </c>
      <c r="H30" s="71">
        <v>557</v>
      </c>
      <c r="I30" s="17">
        <f t="shared" si="0"/>
        <v>1056</v>
      </c>
      <c r="J30" s="72"/>
      <c r="K30" s="71"/>
      <c r="L30" s="71"/>
      <c r="M30" s="71"/>
      <c r="N30" s="19">
        <f t="shared" si="1"/>
        <v>0</v>
      </c>
      <c r="O30" s="20">
        <f t="shared" si="2"/>
        <v>1056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6.1</v>
      </c>
      <c r="E31" s="80">
        <v>0.2</v>
      </c>
      <c r="F31" s="80"/>
      <c r="G31" s="80">
        <v>4</v>
      </c>
      <c r="H31" s="80">
        <v>18.8</v>
      </c>
      <c r="I31" s="29">
        <f t="shared" si="0"/>
        <v>29.1</v>
      </c>
      <c r="J31" s="81"/>
      <c r="K31" s="80"/>
      <c r="L31" s="80"/>
      <c r="M31" s="80"/>
      <c r="N31" s="30">
        <f t="shared" si="1"/>
        <v>0</v>
      </c>
      <c r="O31" s="31">
        <f t="shared" si="2"/>
        <v>29.1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0.41</v>
      </c>
      <c r="E32" s="77">
        <v>0.33</v>
      </c>
      <c r="F32" s="77">
        <v>1.29</v>
      </c>
      <c r="G32" s="77">
        <v>7.17</v>
      </c>
      <c r="H32" s="77">
        <v>2.29</v>
      </c>
      <c r="I32" s="26">
        <f t="shared" si="0"/>
        <v>11.489999999999998</v>
      </c>
      <c r="J32" s="78"/>
      <c r="K32" s="77"/>
      <c r="L32" s="77"/>
      <c r="M32" s="77">
        <v>0.06</v>
      </c>
      <c r="N32" s="27">
        <f t="shared" si="1"/>
        <v>0.06</v>
      </c>
      <c r="O32" s="28">
        <f t="shared" si="2"/>
        <v>11.549999999999999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95</v>
      </c>
      <c r="E33" s="71">
        <v>73</v>
      </c>
      <c r="F33" s="71">
        <v>215</v>
      </c>
      <c r="G33" s="71">
        <v>1572</v>
      </c>
      <c r="H33" s="71">
        <v>245</v>
      </c>
      <c r="I33" s="17">
        <f t="shared" si="0"/>
        <v>2200</v>
      </c>
      <c r="J33" s="72"/>
      <c r="K33" s="71"/>
      <c r="L33" s="71"/>
      <c r="M33" s="71">
        <v>6</v>
      </c>
      <c r="N33" s="19">
        <f t="shared" si="1"/>
        <v>6</v>
      </c>
      <c r="O33" s="20">
        <f t="shared" si="2"/>
        <v>2206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1.8</v>
      </c>
      <c r="E34" s="80">
        <v>1.3</v>
      </c>
      <c r="F34" s="80">
        <v>3.1</v>
      </c>
      <c r="G34" s="80">
        <v>23.8</v>
      </c>
      <c r="H34" s="80">
        <v>7</v>
      </c>
      <c r="I34" s="29">
        <f t="shared" si="0"/>
        <v>37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37.200000000000003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0.06</v>
      </c>
      <c r="F35" s="77">
        <v>3.92</v>
      </c>
      <c r="G35" s="77">
        <v>53.61</v>
      </c>
      <c r="H35" s="77">
        <v>6.39</v>
      </c>
      <c r="I35" s="26">
        <f t="shared" si="0"/>
        <v>63.98</v>
      </c>
      <c r="J35" s="78"/>
      <c r="K35" s="77"/>
      <c r="L35" s="77"/>
      <c r="M35" s="77"/>
      <c r="N35" s="27">
        <f t="shared" si="1"/>
        <v>0</v>
      </c>
      <c r="O35" s="28">
        <f t="shared" si="2"/>
        <v>63.98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15</v>
      </c>
      <c r="F36" s="71">
        <v>753</v>
      </c>
      <c r="G36" s="71">
        <v>10596</v>
      </c>
      <c r="H36" s="71">
        <v>770</v>
      </c>
      <c r="I36" s="17">
        <f t="shared" si="0"/>
        <v>12134</v>
      </c>
      <c r="J36" s="72"/>
      <c r="K36" s="71"/>
      <c r="L36" s="71"/>
      <c r="M36" s="71"/>
      <c r="N36" s="19">
        <f t="shared" si="1"/>
        <v>0</v>
      </c>
      <c r="O36" s="20">
        <f t="shared" si="2"/>
        <v>12134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0.2</v>
      </c>
      <c r="F37" s="80">
        <v>8.5</v>
      </c>
      <c r="G37" s="80">
        <v>149</v>
      </c>
      <c r="H37" s="80">
        <v>18.399999999999999</v>
      </c>
      <c r="I37" s="29">
        <f t="shared" ref="I37:I50" si="3">SUM(C37:H37)</f>
        <v>176.1</v>
      </c>
      <c r="J37" s="81"/>
      <c r="K37" s="80"/>
      <c r="L37" s="80"/>
      <c r="M37" s="80"/>
      <c r="N37" s="30">
        <f t="shared" si="1"/>
        <v>0</v>
      </c>
      <c r="O37" s="31">
        <f t="shared" si="2"/>
        <v>176.1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0.01</v>
      </c>
      <c r="E38" s="77">
        <v>0.53</v>
      </c>
      <c r="F38" s="77">
        <v>1.38</v>
      </c>
      <c r="G38" s="77">
        <v>103.6</v>
      </c>
      <c r="H38" s="77">
        <v>0.61</v>
      </c>
      <c r="I38" s="26">
        <f t="shared" si="3"/>
        <v>106.13</v>
      </c>
      <c r="J38" s="78"/>
      <c r="K38" s="77"/>
      <c r="L38" s="77"/>
      <c r="M38" s="77"/>
      <c r="N38" s="27">
        <f t="shared" si="1"/>
        <v>0</v>
      </c>
      <c r="O38" s="28">
        <f t="shared" si="2"/>
        <v>106.13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3</v>
      </c>
      <c r="E39" s="71">
        <v>126</v>
      </c>
      <c r="F39" s="71">
        <v>292</v>
      </c>
      <c r="G39" s="71">
        <v>23269</v>
      </c>
      <c r="H39" s="71">
        <v>81</v>
      </c>
      <c r="I39" s="17">
        <f t="shared" si="3"/>
        <v>23771</v>
      </c>
      <c r="J39" s="72"/>
      <c r="K39" s="71"/>
      <c r="L39" s="71"/>
      <c r="M39" s="71"/>
      <c r="N39" s="19">
        <f t="shared" si="1"/>
        <v>0</v>
      </c>
      <c r="O39" s="20">
        <f t="shared" si="2"/>
        <v>23771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</v>
      </c>
      <c r="E40" s="80">
        <v>1.9</v>
      </c>
      <c r="F40" s="80">
        <v>2.7</v>
      </c>
      <c r="G40" s="80">
        <v>289.39999999999998</v>
      </c>
      <c r="H40" s="80">
        <v>1.6</v>
      </c>
      <c r="I40" s="29">
        <f t="shared" si="3"/>
        <v>295.60000000000002</v>
      </c>
      <c r="J40" s="81"/>
      <c r="K40" s="80"/>
      <c r="L40" s="80"/>
      <c r="M40" s="80"/>
      <c r="N40" s="30">
        <f t="shared" si="1"/>
        <v>0</v>
      </c>
      <c r="O40" s="31">
        <f t="shared" si="2"/>
        <v>295.60000000000002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0.28999999999999998</v>
      </c>
      <c r="F41" s="77">
        <v>2.14</v>
      </c>
      <c r="G41" s="77">
        <v>123.32</v>
      </c>
      <c r="H41" s="77">
        <v>6</v>
      </c>
      <c r="I41" s="26">
        <f t="shared" si="3"/>
        <v>131.75</v>
      </c>
      <c r="J41" s="78"/>
      <c r="K41" s="77"/>
      <c r="L41" s="77"/>
      <c r="M41" s="77">
        <v>0.36</v>
      </c>
      <c r="N41" s="27">
        <f t="shared" si="1"/>
        <v>0.36</v>
      </c>
      <c r="O41" s="28">
        <f t="shared" si="2"/>
        <v>132.11000000000001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67</v>
      </c>
      <c r="F42" s="71">
        <v>458</v>
      </c>
      <c r="G42" s="71">
        <v>30421</v>
      </c>
      <c r="H42" s="71">
        <v>816</v>
      </c>
      <c r="I42" s="17">
        <f t="shared" si="3"/>
        <v>31762</v>
      </c>
      <c r="J42" s="72"/>
      <c r="K42" s="71"/>
      <c r="L42" s="71"/>
      <c r="M42" s="71">
        <v>32</v>
      </c>
      <c r="N42" s="19">
        <f t="shared" si="1"/>
        <v>32</v>
      </c>
      <c r="O42" s="20">
        <f t="shared" si="2"/>
        <v>31794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1</v>
      </c>
      <c r="F43" s="80">
        <v>4.5999999999999996</v>
      </c>
      <c r="G43" s="80">
        <v>370.7</v>
      </c>
      <c r="H43" s="80">
        <v>16.3</v>
      </c>
      <c r="I43" s="29">
        <f t="shared" si="3"/>
        <v>392.6</v>
      </c>
      <c r="J43" s="81"/>
      <c r="K43" s="80"/>
      <c r="L43" s="80"/>
      <c r="M43" s="80">
        <v>0.5</v>
      </c>
      <c r="N43" s="30">
        <f t="shared" si="1"/>
        <v>0.5</v>
      </c>
      <c r="O43" s="31">
        <f t="shared" si="2"/>
        <v>393.1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0.1</v>
      </c>
      <c r="E44" s="77">
        <v>0.67</v>
      </c>
      <c r="F44" s="77">
        <v>6.17</v>
      </c>
      <c r="G44" s="77">
        <v>193.22</v>
      </c>
      <c r="H44" s="77">
        <v>10.99</v>
      </c>
      <c r="I44" s="26">
        <f t="shared" si="3"/>
        <v>211.15</v>
      </c>
      <c r="J44" s="78"/>
      <c r="K44" s="77"/>
      <c r="L44" s="77"/>
      <c r="M44" s="77">
        <v>0.71</v>
      </c>
      <c r="N44" s="27">
        <f t="shared" si="1"/>
        <v>0.71</v>
      </c>
      <c r="O44" s="28">
        <f t="shared" si="2"/>
        <v>211.86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29</v>
      </c>
      <c r="E45" s="71">
        <v>165</v>
      </c>
      <c r="F45" s="71">
        <v>954</v>
      </c>
      <c r="G45" s="71">
        <v>48029</v>
      </c>
      <c r="H45" s="71">
        <v>1055</v>
      </c>
      <c r="I45" s="17">
        <f t="shared" si="3"/>
        <v>50232</v>
      </c>
      <c r="J45" s="72"/>
      <c r="K45" s="71"/>
      <c r="L45" s="71"/>
      <c r="M45" s="71">
        <v>34</v>
      </c>
      <c r="N45" s="19">
        <f t="shared" si="1"/>
        <v>34</v>
      </c>
      <c r="O45" s="20">
        <f t="shared" si="2"/>
        <v>50266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0.3</v>
      </c>
      <c r="E46" s="80">
        <v>2.1</v>
      </c>
      <c r="F46" s="80">
        <v>8.5</v>
      </c>
      <c r="G46" s="80">
        <v>496</v>
      </c>
      <c r="H46" s="80">
        <v>18</v>
      </c>
      <c r="I46" s="29">
        <f t="shared" si="3"/>
        <v>524.9</v>
      </c>
      <c r="J46" s="81"/>
      <c r="K46" s="80"/>
      <c r="L46" s="80"/>
      <c r="M46" s="80">
        <v>0.5</v>
      </c>
      <c r="N46" s="30">
        <f t="shared" si="1"/>
        <v>0.5</v>
      </c>
      <c r="O46" s="31">
        <f t="shared" si="2"/>
        <v>525.4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>
        <v>0.12</v>
      </c>
      <c r="E47" s="77">
        <v>7.61</v>
      </c>
      <c r="F47" s="77">
        <v>16.829999999999998</v>
      </c>
      <c r="G47" s="77">
        <v>400.54</v>
      </c>
      <c r="H47" s="77">
        <v>3.18</v>
      </c>
      <c r="I47" s="26">
        <f t="shared" si="3"/>
        <v>428.31</v>
      </c>
      <c r="J47" s="78"/>
      <c r="K47" s="77"/>
      <c r="L47" s="77"/>
      <c r="M47" s="77"/>
      <c r="N47" s="27">
        <f t="shared" si="1"/>
        <v>0</v>
      </c>
      <c r="O47" s="28">
        <f t="shared" si="2"/>
        <v>428.31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</v>
      </c>
      <c r="D48" s="71">
        <v>37</v>
      </c>
      <c r="E48" s="71">
        <v>2325</v>
      </c>
      <c r="F48" s="71">
        <v>2100</v>
      </c>
      <c r="G48" s="71">
        <v>93595</v>
      </c>
      <c r="H48" s="71">
        <v>581</v>
      </c>
      <c r="I48" s="17">
        <f t="shared" si="3"/>
        <v>98649</v>
      </c>
      <c r="J48" s="72"/>
      <c r="K48" s="71"/>
      <c r="L48" s="71"/>
      <c r="M48" s="71"/>
      <c r="N48" s="19">
        <f t="shared" si="1"/>
        <v>0</v>
      </c>
      <c r="O48" s="20">
        <f t="shared" si="2"/>
        <v>98649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0.3</v>
      </c>
      <c r="E49" s="80">
        <v>8.3000000000000007</v>
      </c>
      <c r="F49" s="80">
        <v>11.9</v>
      </c>
      <c r="G49" s="80">
        <v>530.5</v>
      </c>
      <c r="H49" s="80">
        <v>6.6</v>
      </c>
      <c r="I49" s="29">
        <f t="shared" si="3"/>
        <v>557.6</v>
      </c>
      <c r="J49" s="81"/>
      <c r="K49" s="80"/>
      <c r="L49" s="80"/>
      <c r="M49" s="80"/>
      <c r="N49" s="30">
        <f t="shared" si="1"/>
        <v>0</v>
      </c>
      <c r="O49" s="31">
        <f t="shared" si="2"/>
        <v>557.6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0.23</v>
      </c>
      <c r="D50" s="68">
        <v>3.24</v>
      </c>
      <c r="E50" s="68">
        <v>9.56</v>
      </c>
      <c r="F50" s="68">
        <v>33.18</v>
      </c>
      <c r="G50" s="68">
        <v>885.36</v>
      </c>
      <c r="H50" s="68">
        <v>39.880000000000003</v>
      </c>
      <c r="I50" s="11">
        <f t="shared" si="3"/>
        <v>971.45</v>
      </c>
      <c r="J50" s="69"/>
      <c r="K50" s="68"/>
      <c r="L50" s="68"/>
      <c r="M50" s="68">
        <v>3.56</v>
      </c>
      <c r="N50" s="13">
        <f t="shared" si="1"/>
        <v>3.56</v>
      </c>
      <c r="O50" s="14">
        <f t="shared" si="2"/>
        <v>975.01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60</v>
      </c>
      <c r="D51" s="71">
        <v>623</v>
      </c>
      <c r="E51" s="71">
        <v>2784</v>
      </c>
      <c r="F51" s="71">
        <v>4908</v>
      </c>
      <c r="G51" s="71">
        <v>208231</v>
      </c>
      <c r="H51" s="71">
        <v>4505</v>
      </c>
      <c r="I51" s="17">
        <f t="shared" ref="I51:I58" si="4">SUM(C51:H51)</f>
        <v>221111</v>
      </c>
      <c r="J51" s="72"/>
      <c r="K51" s="71"/>
      <c r="L51" s="71">
        <v>1207</v>
      </c>
      <c r="M51" s="71">
        <v>1065</v>
      </c>
      <c r="N51" s="19">
        <f t="shared" si="1"/>
        <v>2272</v>
      </c>
      <c r="O51" s="20">
        <f>SUM(N51,I51)</f>
        <v>223383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1.1000000000000001</v>
      </c>
      <c r="D52" s="80">
        <v>13.2</v>
      </c>
      <c r="E52" s="80">
        <v>15.2</v>
      </c>
      <c r="F52" s="80">
        <v>47</v>
      </c>
      <c r="G52" s="80">
        <v>1874.9</v>
      </c>
      <c r="H52" s="80">
        <v>101.6</v>
      </c>
      <c r="I52" s="29">
        <f t="shared" si="4"/>
        <v>2053</v>
      </c>
      <c r="J52" s="81"/>
      <c r="K52" s="80"/>
      <c r="L52" s="80">
        <v>51.8</v>
      </c>
      <c r="M52" s="80">
        <v>54.4</v>
      </c>
      <c r="N52" s="30">
        <f t="shared" si="1"/>
        <v>106.19999999999999</v>
      </c>
      <c r="O52" s="31">
        <f t="shared" si="2"/>
        <v>2159.1999999999998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0.03</v>
      </c>
      <c r="D53" s="77">
        <v>0.74</v>
      </c>
      <c r="E53" s="77">
        <v>9.49</v>
      </c>
      <c r="F53" s="77">
        <v>31.85</v>
      </c>
      <c r="G53" s="77">
        <v>882.57</v>
      </c>
      <c r="H53" s="77">
        <v>20.170000000000002</v>
      </c>
      <c r="I53" s="26">
        <f t="shared" si="4"/>
        <v>944.85</v>
      </c>
      <c r="J53" s="78"/>
      <c r="K53" s="77"/>
      <c r="L53" s="77"/>
      <c r="M53" s="77">
        <v>2.39</v>
      </c>
      <c r="N53" s="27">
        <f t="shared" si="1"/>
        <v>2.39</v>
      </c>
      <c r="O53" s="28">
        <f t="shared" si="2"/>
        <v>947.24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</v>
      </c>
      <c r="D54" s="71">
        <v>182</v>
      </c>
      <c r="E54" s="71">
        <v>2771</v>
      </c>
      <c r="F54" s="71">
        <v>4795</v>
      </c>
      <c r="G54" s="71">
        <v>207689</v>
      </c>
      <c r="H54" s="71">
        <v>2452</v>
      </c>
      <c r="I54" s="17">
        <f t="shared" si="4"/>
        <v>217900</v>
      </c>
      <c r="J54" s="72"/>
      <c r="K54" s="71"/>
      <c r="L54" s="71">
        <v>1207</v>
      </c>
      <c r="M54" s="71">
        <v>1030</v>
      </c>
      <c r="N54" s="19">
        <f t="shared" si="1"/>
        <v>2237</v>
      </c>
      <c r="O54" s="20">
        <f t="shared" si="2"/>
        <v>220137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</v>
      </c>
      <c r="D55" s="74">
        <v>2.8</v>
      </c>
      <c r="E55" s="74">
        <v>14.8</v>
      </c>
      <c r="F55" s="74">
        <v>39.799999999999997</v>
      </c>
      <c r="G55" s="74">
        <v>1863.4</v>
      </c>
      <c r="H55" s="74">
        <v>40.9</v>
      </c>
      <c r="I55" s="23">
        <f t="shared" si="4"/>
        <v>1961.7000000000003</v>
      </c>
      <c r="J55" s="75"/>
      <c r="K55" s="74"/>
      <c r="L55" s="74">
        <v>51.8</v>
      </c>
      <c r="M55" s="74">
        <v>51.9</v>
      </c>
      <c r="N55" s="23">
        <f t="shared" si="1"/>
        <v>103.69999999999999</v>
      </c>
      <c r="O55" s="25">
        <f t="shared" si="2"/>
        <v>2065.4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0.23</v>
      </c>
      <c r="D56" s="10">
        <f t="shared" si="5"/>
        <v>3.24</v>
      </c>
      <c r="E56" s="10">
        <f t="shared" si="5"/>
        <v>9.56</v>
      </c>
      <c r="F56" s="10">
        <f t="shared" si="5"/>
        <v>33.18</v>
      </c>
      <c r="G56" s="10">
        <f t="shared" si="5"/>
        <v>886.96</v>
      </c>
      <c r="H56" s="10">
        <f t="shared" si="5"/>
        <v>40.380000000000003</v>
      </c>
      <c r="I56" s="34">
        <f>SUM(C56:H56)</f>
        <v>973.55000000000007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3.56</v>
      </c>
      <c r="N56" s="12">
        <f t="shared" si="1"/>
        <v>3.56</v>
      </c>
      <c r="O56" s="14">
        <f t="shared" si="2"/>
        <v>977.11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60</v>
      </c>
      <c r="D57" s="36">
        <f t="shared" si="5"/>
        <v>623</v>
      </c>
      <c r="E57" s="36">
        <f t="shared" si="5"/>
        <v>2784</v>
      </c>
      <c r="F57" s="36">
        <f t="shared" si="5"/>
        <v>4908</v>
      </c>
      <c r="G57" s="36">
        <f t="shared" si="5"/>
        <v>208231</v>
      </c>
      <c r="H57" s="36">
        <f t="shared" si="5"/>
        <v>7299</v>
      </c>
      <c r="I57" s="37">
        <f t="shared" si="4"/>
        <v>223905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1207</v>
      </c>
      <c r="M57" s="36">
        <f t="shared" si="6"/>
        <v>1065</v>
      </c>
      <c r="N57" s="38">
        <f t="shared" si="1"/>
        <v>2272</v>
      </c>
      <c r="O57" s="20">
        <f t="shared" si="2"/>
        <v>226177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1.1000000000000001</v>
      </c>
      <c r="D58" s="41">
        <f t="shared" si="5"/>
        <v>13.200000000000003</v>
      </c>
      <c r="E58" s="41">
        <f t="shared" si="5"/>
        <v>15.200000000000001</v>
      </c>
      <c r="F58" s="41">
        <f t="shared" si="5"/>
        <v>47</v>
      </c>
      <c r="G58" s="41">
        <f t="shared" si="5"/>
        <v>1874.9</v>
      </c>
      <c r="H58" s="41">
        <f t="shared" si="5"/>
        <v>262.70000000000005</v>
      </c>
      <c r="I58" s="42">
        <f t="shared" si="4"/>
        <v>2214.1000000000004</v>
      </c>
      <c r="J58" s="40">
        <f t="shared" si="6"/>
        <v>0</v>
      </c>
      <c r="K58" s="41">
        <f t="shared" si="6"/>
        <v>0</v>
      </c>
      <c r="L58" s="41">
        <f t="shared" si="6"/>
        <v>51.8</v>
      </c>
      <c r="M58" s="41">
        <f t="shared" si="6"/>
        <v>54.400000000000006</v>
      </c>
      <c r="N58" s="43">
        <f t="shared" si="1"/>
        <v>106.2</v>
      </c>
      <c r="O58" s="44">
        <f t="shared" si="2"/>
        <v>2320.3000000000002</v>
      </c>
      <c r="P58" s="45">
        <f>SUM(O56,P53,P54,P57)</f>
        <v>977.11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67</v>
      </c>
      <c r="E61" s="104" t="s">
        <v>68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1.6</v>
      </c>
      <c r="H63" s="68"/>
      <c r="I63" s="11">
        <f>SUM(C63:H63)</f>
        <v>1.6</v>
      </c>
      <c r="J63" s="69"/>
      <c r="K63" s="68"/>
      <c r="L63" s="68"/>
      <c r="M63" s="68"/>
      <c r="N63" s="13">
        <f>SUM(J63:M63)</f>
        <v>0</v>
      </c>
      <c r="O63" s="14">
        <f>SUM(N63,I63)</f>
        <v>1.6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169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1.17</v>
      </c>
      <c r="N72" s="27">
        <f t="shared" si="8"/>
        <v>1.17</v>
      </c>
      <c r="O72" s="28">
        <f t="shared" si="9"/>
        <v>1.17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287</v>
      </c>
      <c r="N73" s="19">
        <f t="shared" si="8"/>
        <v>287</v>
      </c>
      <c r="O73" s="20">
        <f t="shared" si="9"/>
        <v>287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19.399999999999999</v>
      </c>
      <c r="N74" s="30">
        <f t="shared" si="8"/>
        <v>19.399999999999999</v>
      </c>
      <c r="O74" s="31">
        <f t="shared" si="9"/>
        <v>19.399999999999999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1.23</v>
      </c>
      <c r="G75" s="77"/>
      <c r="H75" s="77">
        <v>0.24</v>
      </c>
      <c r="I75" s="26">
        <f t="shared" si="7"/>
        <v>1.47</v>
      </c>
      <c r="J75" s="78"/>
      <c r="K75" s="77"/>
      <c r="L75" s="77"/>
      <c r="M75" s="77">
        <v>0.62</v>
      </c>
      <c r="N75" s="27">
        <f t="shared" si="8"/>
        <v>0.62</v>
      </c>
      <c r="O75" s="28">
        <f t="shared" si="9"/>
        <v>2.09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101</v>
      </c>
      <c r="G76" s="71"/>
      <c r="H76" s="71">
        <v>1276</v>
      </c>
      <c r="I76" s="17">
        <f t="shared" si="7"/>
        <v>1377</v>
      </c>
      <c r="J76" s="72"/>
      <c r="K76" s="71"/>
      <c r="L76" s="71">
        <v>514</v>
      </c>
      <c r="M76" s="71">
        <v>542</v>
      </c>
      <c r="N76" s="19">
        <f t="shared" si="8"/>
        <v>1056</v>
      </c>
      <c r="O76" s="20">
        <f t="shared" si="9"/>
        <v>2433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6.8</v>
      </c>
      <c r="G77" s="80"/>
      <c r="H77" s="80">
        <v>84.7</v>
      </c>
      <c r="I77" s="29">
        <f t="shared" si="7"/>
        <v>91.5</v>
      </c>
      <c r="J77" s="81"/>
      <c r="K77" s="80"/>
      <c r="L77" s="80">
        <v>25.2</v>
      </c>
      <c r="M77" s="80">
        <v>27.4</v>
      </c>
      <c r="N77" s="30">
        <f t="shared" si="8"/>
        <v>52.599999999999994</v>
      </c>
      <c r="O77" s="31">
        <f t="shared" si="9"/>
        <v>144.1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/>
      <c r="N78" s="27">
        <f t="shared" si="8"/>
        <v>0</v>
      </c>
      <c r="O78" s="28">
        <f t="shared" si="9"/>
        <v>0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>
        <v>1503</v>
      </c>
      <c r="I79" s="17">
        <f t="shared" si="7"/>
        <v>1503</v>
      </c>
      <c r="J79" s="72"/>
      <c r="K79" s="71"/>
      <c r="L79" s="71">
        <v>693</v>
      </c>
      <c r="M79" s="71">
        <v>142</v>
      </c>
      <c r="N79" s="19">
        <f t="shared" si="8"/>
        <v>835</v>
      </c>
      <c r="O79" s="20">
        <f t="shared" si="9"/>
        <v>2338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>
        <v>75.7</v>
      </c>
      <c r="I80" s="29">
        <f t="shared" si="7"/>
        <v>75.7</v>
      </c>
      <c r="J80" s="81"/>
      <c r="K80" s="80"/>
      <c r="L80" s="80">
        <v>26.6</v>
      </c>
      <c r="M80" s="80">
        <v>5.7</v>
      </c>
      <c r="N80" s="30">
        <f t="shared" si="8"/>
        <v>32.300000000000004</v>
      </c>
      <c r="O80" s="31">
        <f t="shared" si="9"/>
        <v>108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0.14000000000000001</v>
      </c>
      <c r="E81" s="77"/>
      <c r="F81" s="77">
        <v>0.1</v>
      </c>
      <c r="G81" s="77">
        <v>0.1</v>
      </c>
      <c r="H81" s="77">
        <v>0.26</v>
      </c>
      <c r="I81" s="26">
        <f t="shared" si="7"/>
        <v>0.60000000000000009</v>
      </c>
      <c r="J81" s="78"/>
      <c r="K81" s="77"/>
      <c r="L81" s="77"/>
      <c r="M81" s="77">
        <v>0.64</v>
      </c>
      <c r="N81" s="27">
        <f t="shared" si="8"/>
        <v>0.64</v>
      </c>
      <c r="O81" s="28">
        <f t="shared" si="9"/>
        <v>1.2400000000000002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21</v>
      </c>
      <c r="E82" s="71"/>
      <c r="F82" s="71">
        <v>12</v>
      </c>
      <c r="G82" s="71">
        <v>12</v>
      </c>
      <c r="H82" s="71">
        <v>15</v>
      </c>
      <c r="I82" s="17">
        <f t="shared" si="7"/>
        <v>60</v>
      </c>
      <c r="J82" s="72"/>
      <c r="K82" s="71"/>
      <c r="L82" s="71"/>
      <c r="M82" s="71">
        <v>22</v>
      </c>
      <c r="N82" s="19">
        <f t="shared" si="8"/>
        <v>22</v>
      </c>
      <c r="O82" s="20">
        <f t="shared" si="9"/>
        <v>82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0.7</v>
      </c>
      <c r="E83" s="80"/>
      <c r="F83" s="80">
        <v>0.4</v>
      </c>
      <c r="G83" s="80">
        <v>0.3</v>
      </c>
      <c r="H83" s="80">
        <v>0.7</v>
      </c>
      <c r="I83" s="29">
        <f t="shared" si="7"/>
        <v>2.1</v>
      </c>
      <c r="J83" s="81"/>
      <c r="K83" s="80"/>
      <c r="L83" s="80"/>
      <c r="M83" s="80">
        <v>0.7</v>
      </c>
      <c r="N83" s="30">
        <f t="shared" si="8"/>
        <v>0.7</v>
      </c>
      <c r="O83" s="31">
        <f t="shared" si="9"/>
        <v>2.8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0.2</v>
      </c>
      <c r="D84" s="77">
        <v>0.93</v>
      </c>
      <c r="E84" s="77">
        <v>0.03</v>
      </c>
      <c r="F84" s="77">
        <v>0.12</v>
      </c>
      <c r="G84" s="77">
        <v>2.69</v>
      </c>
      <c r="H84" s="77">
        <v>4.12</v>
      </c>
      <c r="I84" s="26">
        <f t="shared" si="7"/>
        <v>8.09</v>
      </c>
      <c r="J84" s="78"/>
      <c r="K84" s="77"/>
      <c r="L84" s="77"/>
      <c r="M84" s="77"/>
      <c r="N84" s="27">
        <f t="shared" si="8"/>
        <v>0</v>
      </c>
      <c r="O84" s="28">
        <f t="shared" si="9"/>
        <v>8.09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49</v>
      </c>
      <c r="D85" s="71">
        <v>153</v>
      </c>
      <c r="E85" s="71">
        <v>6</v>
      </c>
      <c r="F85" s="71">
        <v>23</v>
      </c>
      <c r="G85" s="71">
        <v>530</v>
      </c>
      <c r="H85" s="71">
        <v>400</v>
      </c>
      <c r="I85" s="17">
        <f t="shared" si="7"/>
        <v>1161</v>
      </c>
      <c r="J85" s="72"/>
      <c r="K85" s="71"/>
      <c r="L85" s="71"/>
      <c r="M85" s="71"/>
      <c r="N85" s="19">
        <f t="shared" si="8"/>
        <v>0</v>
      </c>
      <c r="O85" s="20">
        <f t="shared" si="9"/>
        <v>1161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1.1000000000000001</v>
      </c>
      <c r="D86" s="80">
        <v>4</v>
      </c>
      <c r="E86" s="80">
        <v>0.2</v>
      </c>
      <c r="F86" s="80">
        <v>0.5</v>
      </c>
      <c r="G86" s="80">
        <v>11.2</v>
      </c>
      <c r="H86" s="80">
        <v>14.9</v>
      </c>
      <c r="I86" s="29">
        <f t="shared" si="7"/>
        <v>31.9</v>
      </c>
      <c r="J86" s="81"/>
      <c r="K86" s="80"/>
      <c r="L86" s="80"/>
      <c r="M86" s="80"/>
      <c r="N86" s="30">
        <f t="shared" si="8"/>
        <v>0</v>
      </c>
      <c r="O86" s="31">
        <f t="shared" si="9"/>
        <v>31.9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1.53</v>
      </c>
      <c r="E87" s="77">
        <v>0.04</v>
      </c>
      <c r="F87" s="77"/>
      <c r="G87" s="77">
        <v>1.1100000000000001</v>
      </c>
      <c r="H87" s="77">
        <v>6.3</v>
      </c>
      <c r="I87" s="26">
        <f t="shared" si="7"/>
        <v>8.98</v>
      </c>
      <c r="J87" s="78"/>
      <c r="K87" s="77"/>
      <c r="L87" s="77"/>
      <c r="M87" s="77"/>
      <c r="N87" s="27">
        <f t="shared" si="8"/>
        <v>0</v>
      </c>
      <c r="O87" s="28">
        <f t="shared" si="9"/>
        <v>8.98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285</v>
      </c>
      <c r="E88" s="71">
        <v>7</v>
      </c>
      <c r="F88" s="71"/>
      <c r="G88" s="71">
        <v>207</v>
      </c>
      <c r="H88" s="71">
        <v>557</v>
      </c>
      <c r="I88" s="17">
        <f t="shared" si="7"/>
        <v>1056</v>
      </c>
      <c r="J88" s="72"/>
      <c r="K88" s="71"/>
      <c r="L88" s="71"/>
      <c r="M88" s="71"/>
      <c r="N88" s="19">
        <f t="shared" si="8"/>
        <v>0</v>
      </c>
      <c r="O88" s="20">
        <f t="shared" si="9"/>
        <v>1056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6.1</v>
      </c>
      <c r="E89" s="80">
        <v>0.2</v>
      </c>
      <c r="F89" s="80"/>
      <c r="G89" s="80">
        <v>4</v>
      </c>
      <c r="H89" s="80">
        <v>18.8</v>
      </c>
      <c r="I89" s="29">
        <f t="shared" si="7"/>
        <v>29.1</v>
      </c>
      <c r="J89" s="81"/>
      <c r="K89" s="80"/>
      <c r="L89" s="80"/>
      <c r="M89" s="80"/>
      <c r="N89" s="30">
        <f t="shared" si="8"/>
        <v>0</v>
      </c>
      <c r="O89" s="31">
        <f t="shared" si="9"/>
        <v>29.1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0.41</v>
      </c>
      <c r="E90" s="77">
        <v>0.33</v>
      </c>
      <c r="F90" s="77">
        <v>1.29</v>
      </c>
      <c r="G90" s="77">
        <v>7.17</v>
      </c>
      <c r="H90" s="77">
        <v>2.29</v>
      </c>
      <c r="I90" s="26">
        <f t="shared" si="7"/>
        <v>11.489999999999998</v>
      </c>
      <c r="J90" s="78"/>
      <c r="K90" s="77"/>
      <c r="L90" s="77"/>
      <c r="M90" s="77">
        <v>0.06</v>
      </c>
      <c r="N90" s="27">
        <f t="shared" si="8"/>
        <v>0.06</v>
      </c>
      <c r="O90" s="28">
        <f t="shared" si="9"/>
        <v>11.549999999999999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95</v>
      </c>
      <c r="E91" s="71">
        <v>73</v>
      </c>
      <c r="F91" s="71">
        <v>215</v>
      </c>
      <c r="G91" s="71">
        <v>1572</v>
      </c>
      <c r="H91" s="71">
        <v>245</v>
      </c>
      <c r="I91" s="17">
        <f t="shared" si="7"/>
        <v>2200</v>
      </c>
      <c r="J91" s="72"/>
      <c r="K91" s="71"/>
      <c r="L91" s="71"/>
      <c r="M91" s="71">
        <v>6</v>
      </c>
      <c r="N91" s="19">
        <f t="shared" si="8"/>
        <v>6</v>
      </c>
      <c r="O91" s="20">
        <f t="shared" si="9"/>
        <v>2206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1.8</v>
      </c>
      <c r="E92" s="80">
        <v>1.3</v>
      </c>
      <c r="F92" s="80">
        <v>3.1</v>
      </c>
      <c r="G92" s="80">
        <v>23.8</v>
      </c>
      <c r="H92" s="80">
        <v>7</v>
      </c>
      <c r="I92" s="29">
        <f t="shared" si="7"/>
        <v>37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37.200000000000003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0.06</v>
      </c>
      <c r="F93" s="77">
        <v>3.92</v>
      </c>
      <c r="G93" s="77">
        <v>53.61</v>
      </c>
      <c r="H93" s="77">
        <v>6.39</v>
      </c>
      <c r="I93" s="26">
        <f t="shared" si="7"/>
        <v>63.98</v>
      </c>
      <c r="J93" s="78"/>
      <c r="K93" s="77"/>
      <c r="L93" s="77"/>
      <c r="M93" s="77"/>
      <c r="N93" s="27">
        <f t="shared" si="8"/>
        <v>0</v>
      </c>
      <c r="O93" s="28">
        <f t="shared" si="9"/>
        <v>63.98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15</v>
      </c>
      <c r="F94" s="71">
        <v>753</v>
      </c>
      <c r="G94" s="71">
        <v>10596</v>
      </c>
      <c r="H94" s="71">
        <v>770</v>
      </c>
      <c r="I94" s="17">
        <f t="shared" si="7"/>
        <v>12134</v>
      </c>
      <c r="J94" s="72"/>
      <c r="K94" s="71"/>
      <c r="L94" s="71"/>
      <c r="M94" s="71"/>
      <c r="N94" s="19">
        <f t="shared" si="8"/>
        <v>0</v>
      </c>
      <c r="O94" s="20">
        <f t="shared" si="9"/>
        <v>12134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0.2</v>
      </c>
      <c r="F95" s="80">
        <v>8.5</v>
      </c>
      <c r="G95" s="80">
        <v>149</v>
      </c>
      <c r="H95" s="80">
        <v>18.399999999999999</v>
      </c>
      <c r="I95" s="29">
        <f t="shared" si="7"/>
        <v>176.1</v>
      </c>
      <c r="J95" s="81"/>
      <c r="K95" s="80"/>
      <c r="L95" s="80"/>
      <c r="M95" s="80"/>
      <c r="N95" s="30">
        <f t="shared" si="8"/>
        <v>0</v>
      </c>
      <c r="O95" s="31">
        <f t="shared" si="9"/>
        <v>176.1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0.01</v>
      </c>
      <c r="E96" s="77">
        <v>0.53</v>
      </c>
      <c r="F96" s="77">
        <v>1.38</v>
      </c>
      <c r="G96" s="77">
        <v>103.6</v>
      </c>
      <c r="H96" s="77">
        <v>0.61</v>
      </c>
      <c r="I96" s="26">
        <f t="shared" si="7"/>
        <v>106.13</v>
      </c>
      <c r="J96" s="78"/>
      <c r="K96" s="77"/>
      <c r="L96" s="77"/>
      <c r="M96" s="77"/>
      <c r="N96" s="27">
        <f t="shared" si="8"/>
        <v>0</v>
      </c>
      <c r="O96" s="28">
        <f t="shared" si="9"/>
        <v>106.13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3</v>
      </c>
      <c r="E97" s="71">
        <v>126</v>
      </c>
      <c r="F97" s="71">
        <v>292</v>
      </c>
      <c r="G97" s="71">
        <v>23269</v>
      </c>
      <c r="H97" s="71">
        <v>81</v>
      </c>
      <c r="I97" s="17">
        <f t="shared" si="7"/>
        <v>23771</v>
      </c>
      <c r="J97" s="72"/>
      <c r="K97" s="71"/>
      <c r="L97" s="71"/>
      <c r="M97" s="71"/>
      <c r="N97" s="19">
        <f t="shared" si="8"/>
        <v>0</v>
      </c>
      <c r="O97" s="20">
        <f t="shared" si="9"/>
        <v>23771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</v>
      </c>
      <c r="E98" s="80">
        <v>1.9</v>
      </c>
      <c r="F98" s="80">
        <v>2.7</v>
      </c>
      <c r="G98" s="80">
        <v>289.39999999999998</v>
      </c>
      <c r="H98" s="80">
        <v>1.6</v>
      </c>
      <c r="I98" s="29">
        <f t="shared" si="7"/>
        <v>295.60000000000002</v>
      </c>
      <c r="J98" s="81"/>
      <c r="K98" s="80"/>
      <c r="L98" s="80"/>
      <c r="M98" s="80"/>
      <c r="N98" s="30">
        <f t="shared" si="8"/>
        <v>0</v>
      </c>
      <c r="O98" s="31">
        <f t="shared" si="9"/>
        <v>295.60000000000002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0.28999999999999998</v>
      </c>
      <c r="F99" s="77">
        <v>2.14</v>
      </c>
      <c r="G99" s="77">
        <v>123.32</v>
      </c>
      <c r="H99" s="77">
        <v>6</v>
      </c>
      <c r="I99" s="26">
        <f t="shared" si="7"/>
        <v>131.75</v>
      </c>
      <c r="J99" s="78"/>
      <c r="K99" s="77"/>
      <c r="L99" s="77"/>
      <c r="M99" s="77">
        <v>0.36</v>
      </c>
      <c r="N99" s="27">
        <f t="shared" si="8"/>
        <v>0.36</v>
      </c>
      <c r="O99" s="28">
        <f t="shared" si="9"/>
        <v>132.11000000000001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67</v>
      </c>
      <c r="F100" s="71">
        <v>458</v>
      </c>
      <c r="G100" s="71">
        <v>30421</v>
      </c>
      <c r="H100" s="71">
        <v>816</v>
      </c>
      <c r="I100" s="17">
        <f t="shared" si="7"/>
        <v>31762</v>
      </c>
      <c r="J100" s="72"/>
      <c r="K100" s="71"/>
      <c r="L100" s="71"/>
      <c r="M100" s="71">
        <v>32</v>
      </c>
      <c r="N100" s="19">
        <f t="shared" si="8"/>
        <v>32</v>
      </c>
      <c r="O100" s="20">
        <f t="shared" si="9"/>
        <v>31794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1</v>
      </c>
      <c r="F101" s="80">
        <v>4.5999999999999996</v>
      </c>
      <c r="G101" s="80">
        <v>370.7</v>
      </c>
      <c r="H101" s="80">
        <v>16.3</v>
      </c>
      <c r="I101" s="29">
        <f t="shared" si="7"/>
        <v>392.6</v>
      </c>
      <c r="J101" s="81"/>
      <c r="K101" s="80"/>
      <c r="L101" s="80"/>
      <c r="M101" s="80">
        <v>0.5</v>
      </c>
      <c r="N101" s="30">
        <f t="shared" si="8"/>
        <v>0.5</v>
      </c>
      <c r="O101" s="31">
        <f t="shared" si="9"/>
        <v>393.1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0.1</v>
      </c>
      <c r="E102" s="77">
        <v>0.67</v>
      </c>
      <c r="F102" s="77">
        <v>6.17</v>
      </c>
      <c r="G102" s="77">
        <v>193.22</v>
      </c>
      <c r="H102" s="77">
        <v>10.99</v>
      </c>
      <c r="I102" s="26">
        <f t="shared" si="7"/>
        <v>211.15</v>
      </c>
      <c r="J102" s="78"/>
      <c r="K102" s="77"/>
      <c r="L102" s="77"/>
      <c r="M102" s="77">
        <v>0.71</v>
      </c>
      <c r="N102" s="27">
        <f t="shared" si="8"/>
        <v>0.71</v>
      </c>
      <c r="O102" s="28">
        <f t="shared" si="9"/>
        <v>211.86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29</v>
      </c>
      <c r="E103" s="71">
        <v>165</v>
      </c>
      <c r="F103" s="71">
        <v>954</v>
      </c>
      <c r="G103" s="71">
        <v>48029</v>
      </c>
      <c r="H103" s="71">
        <v>1055</v>
      </c>
      <c r="I103" s="17">
        <f t="shared" si="7"/>
        <v>50232</v>
      </c>
      <c r="J103" s="72"/>
      <c r="K103" s="71"/>
      <c r="L103" s="71"/>
      <c r="M103" s="71">
        <v>34</v>
      </c>
      <c r="N103" s="19">
        <f t="shared" si="8"/>
        <v>34</v>
      </c>
      <c r="O103" s="20">
        <f t="shared" si="9"/>
        <v>50266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0.3</v>
      </c>
      <c r="E104" s="80">
        <v>2.1</v>
      </c>
      <c r="F104" s="80">
        <v>8.5</v>
      </c>
      <c r="G104" s="80">
        <v>496</v>
      </c>
      <c r="H104" s="80">
        <v>18</v>
      </c>
      <c r="I104" s="29">
        <f t="shared" si="7"/>
        <v>524.9</v>
      </c>
      <c r="J104" s="81"/>
      <c r="K104" s="80"/>
      <c r="L104" s="80"/>
      <c r="M104" s="80">
        <v>0.5</v>
      </c>
      <c r="N104" s="30">
        <f t="shared" si="8"/>
        <v>0.5</v>
      </c>
      <c r="O104" s="31">
        <f t="shared" si="9"/>
        <v>525.4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0.01</v>
      </c>
      <c r="D105" s="77">
        <v>0.03</v>
      </c>
      <c r="E105" s="77">
        <v>1.27</v>
      </c>
      <c r="F105" s="77">
        <v>1.1100000000000001</v>
      </c>
      <c r="G105" s="77">
        <v>140.38999999999999</v>
      </c>
      <c r="H105" s="77">
        <v>1.24</v>
      </c>
      <c r="I105" s="26">
        <f t="shared" si="7"/>
        <v>144.04999999999998</v>
      </c>
      <c r="J105" s="78"/>
      <c r="K105" s="77"/>
      <c r="L105" s="77"/>
      <c r="M105" s="77"/>
      <c r="N105" s="27">
        <f t="shared" si="8"/>
        <v>0</v>
      </c>
      <c r="O105" s="28">
        <f t="shared" si="9"/>
        <v>144.04999999999998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</v>
      </c>
      <c r="D106" s="71">
        <v>9</v>
      </c>
      <c r="E106" s="71">
        <v>371</v>
      </c>
      <c r="F106" s="71">
        <v>180</v>
      </c>
      <c r="G106" s="71">
        <v>30595</v>
      </c>
      <c r="H106" s="71">
        <v>197</v>
      </c>
      <c r="I106" s="17">
        <f t="shared" si="7"/>
        <v>31355</v>
      </c>
      <c r="J106" s="72"/>
      <c r="K106" s="71"/>
      <c r="L106" s="71"/>
      <c r="M106" s="71"/>
      <c r="N106" s="19">
        <f t="shared" si="8"/>
        <v>0</v>
      </c>
      <c r="O106" s="20">
        <f t="shared" si="9"/>
        <v>31355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</v>
      </c>
      <c r="D107" s="80">
        <v>0.1</v>
      </c>
      <c r="E107" s="80">
        <v>4</v>
      </c>
      <c r="F107" s="80">
        <v>0.7</v>
      </c>
      <c r="G107" s="80">
        <v>294.5</v>
      </c>
      <c r="H107" s="80">
        <v>3.1</v>
      </c>
      <c r="I107" s="29">
        <f t="shared" si="7"/>
        <v>302.40000000000003</v>
      </c>
      <c r="J107" s="81"/>
      <c r="K107" s="80"/>
      <c r="L107" s="80"/>
      <c r="M107" s="80"/>
      <c r="N107" s="30">
        <f t="shared" si="8"/>
        <v>0</v>
      </c>
      <c r="O107" s="31">
        <f t="shared" si="9"/>
        <v>302.40000000000003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0.06</v>
      </c>
      <c r="E108" s="77">
        <v>1.43</v>
      </c>
      <c r="F108" s="77">
        <v>2.54</v>
      </c>
      <c r="G108" s="77">
        <v>119.75</v>
      </c>
      <c r="H108" s="77"/>
      <c r="I108" s="26">
        <f t="shared" si="7"/>
        <v>123.78</v>
      </c>
      <c r="J108" s="78"/>
      <c r="K108" s="77"/>
      <c r="L108" s="77"/>
      <c r="M108" s="77"/>
      <c r="N108" s="27">
        <f t="shared" si="8"/>
        <v>0</v>
      </c>
      <c r="O108" s="28">
        <f t="shared" si="9"/>
        <v>123.78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19</v>
      </c>
      <c r="E109" s="71">
        <v>448</v>
      </c>
      <c r="F109" s="71">
        <v>294</v>
      </c>
      <c r="G109" s="71">
        <v>30971</v>
      </c>
      <c r="H109" s="71"/>
      <c r="I109" s="17">
        <f t="shared" si="7"/>
        <v>31732</v>
      </c>
      <c r="J109" s="72"/>
      <c r="K109" s="71"/>
      <c r="L109" s="71"/>
      <c r="M109" s="71"/>
      <c r="N109" s="19">
        <f t="shared" si="8"/>
        <v>0</v>
      </c>
      <c r="O109" s="20">
        <f t="shared" si="9"/>
        <v>31732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0.2</v>
      </c>
      <c r="E110" s="80">
        <v>4.3</v>
      </c>
      <c r="F110" s="80">
        <v>1.7</v>
      </c>
      <c r="G110" s="80">
        <v>236</v>
      </c>
      <c r="H110" s="80"/>
      <c r="I110" s="29">
        <f t="shared" si="7"/>
        <v>242.2</v>
      </c>
      <c r="J110" s="81"/>
      <c r="K110" s="80"/>
      <c r="L110" s="80"/>
      <c r="M110" s="80"/>
      <c r="N110" s="30">
        <f t="shared" si="8"/>
        <v>0</v>
      </c>
      <c r="O110" s="31">
        <f t="shared" si="9"/>
        <v>242.2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1.17</v>
      </c>
      <c r="F111" s="77">
        <v>12.81</v>
      </c>
      <c r="G111" s="77">
        <v>70.56</v>
      </c>
      <c r="H111" s="77"/>
      <c r="I111" s="26">
        <f t="shared" si="7"/>
        <v>84.54</v>
      </c>
      <c r="J111" s="78"/>
      <c r="K111" s="77"/>
      <c r="L111" s="77"/>
      <c r="M111" s="77"/>
      <c r="N111" s="27">
        <f t="shared" si="8"/>
        <v>0</v>
      </c>
      <c r="O111" s="28">
        <f t="shared" si="9"/>
        <v>84.54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367</v>
      </c>
      <c r="F112" s="71">
        <v>1540</v>
      </c>
      <c r="G112" s="71">
        <v>16392</v>
      </c>
      <c r="H112" s="71"/>
      <c r="I112" s="17">
        <f t="shared" si="7"/>
        <v>18299</v>
      </c>
      <c r="J112" s="72"/>
      <c r="K112" s="71"/>
      <c r="L112" s="71"/>
      <c r="M112" s="71"/>
      <c r="N112" s="19">
        <f t="shared" si="8"/>
        <v>0</v>
      </c>
      <c r="O112" s="20">
        <f t="shared" si="9"/>
        <v>18299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9.1999999999999993</v>
      </c>
      <c r="G113" s="80">
        <v>0</v>
      </c>
      <c r="H113" s="80"/>
      <c r="I113" s="29">
        <f t="shared" si="7"/>
        <v>9.1999999999999993</v>
      </c>
      <c r="J113" s="81"/>
      <c r="K113" s="80"/>
      <c r="L113" s="80"/>
      <c r="M113" s="80"/>
      <c r="N113" s="30">
        <f t="shared" si="8"/>
        <v>0</v>
      </c>
      <c r="O113" s="31">
        <f t="shared" si="9"/>
        <v>9.1999999999999993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0.01</v>
      </c>
      <c r="E114" s="77">
        <v>0.85</v>
      </c>
      <c r="F114" s="77">
        <v>0.37</v>
      </c>
      <c r="G114" s="77">
        <v>45.76</v>
      </c>
      <c r="H114" s="77"/>
      <c r="I114" s="26">
        <f t="shared" si="7"/>
        <v>46.989999999999995</v>
      </c>
      <c r="J114" s="78"/>
      <c r="K114" s="77"/>
      <c r="L114" s="77"/>
      <c r="M114" s="77"/>
      <c r="N114" s="27">
        <f t="shared" si="8"/>
        <v>0</v>
      </c>
      <c r="O114" s="28">
        <f t="shared" si="9"/>
        <v>46.989999999999995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3</v>
      </c>
      <c r="E115" s="71">
        <v>267</v>
      </c>
      <c r="F115" s="71">
        <v>86</v>
      </c>
      <c r="G115" s="71">
        <v>9228</v>
      </c>
      <c r="H115" s="71"/>
      <c r="I115" s="17">
        <f t="shared" si="7"/>
        <v>9584</v>
      </c>
      <c r="J115" s="72"/>
      <c r="K115" s="71"/>
      <c r="L115" s="71"/>
      <c r="M115" s="71"/>
      <c r="N115" s="19">
        <f t="shared" si="8"/>
        <v>0</v>
      </c>
      <c r="O115" s="20">
        <f t="shared" si="9"/>
        <v>9584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0.3</v>
      </c>
      <c r="G116" s="89">
        <v>0</v>
      </c>
      <c r="H116" s="89"/>
      <c r="I116" s="47">
        <f t="shared" si="7"/>
        <v>0.3</v>
      </c>
      <c r="J116" s="90"/>
      <c r="K116" s="89"/>
      <c r="L116" s="89"/>
      <c r="M116" s="89"/>
      <c r="N116" s="49">
        <f t="shared" si="8"/>
        <v>0</v>
      </c>
      <c r="O116" s="44">
        <f t="shared" si="9"/>
        <v>0.3</v>
      </c>
      <c r="P116" s="45">
        <f>SUM(O136,P111,P112,P115)</f>
        <v>977.10999999999979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0.02</v>
      </c>
      <c r="D121" s="68"/>
      <c r="E121" s="68">
        <v>1.72</v>
      </c>
      <c r="F121" s="68"/>
      <c r="G121" s="68">
        <v>19.53</v>
      </c>
      <c r="H121" s="68">
        <v>1.94</v>
      </c>
      <c r="I121" s="11">
        <f t="shared" si="7"/>
        <v>23.21</v>
      </c>
      <c r="J121" s="69"/>
      <c r="K121" s="68"/>
      <c r="L121" s="68"/>
      <c r="M121" s="68"/>
      <c r="N121" s="13">
        <f t="shared" si="8"/>
        <v>0</v>
      </c>
      <c r="O121" s="14">
        <f t="shared" si="9"/>
        <v>23.21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</v>
      </c>
      <c r="D122" s="71"/>
      <c r="E122" s="71">
        <v>505</v>
      </c>
      <c r="F122" s="71"/>
      <c r="G122" s="71">
        <v>5159</v>
      </c>
      <c r="H122" s="71">
        <v>384</v>
      </c>
      <c r="I122" s="17">
        <f t="shared" si="7"/>
        <v>6056</v>
      </c>
      <c r="J122" s="72"/>
      <c r="K122" s="71"/>
      <c r="L122" s="71"/>
      <c r="M122" s="71"/>
      <c r="N122" s="19">
        <f t="shared" si="8"/>
        <v>0</v>
      </c>
      <c r="O122" s="20">
        <f t="shared" si="9"/>
        <v>6056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>
        <v>0</v>
      </c>
      <c r="F123" s="80"/>
      <c r="G123" s="80">
        <v>0</v>
      </c>
      <c r="H123" s="80">
        <v>3.5</v>
      </c>
      <c r="I123" s="29">
        <f t="shared" si="7"/>
        <v>3.5</v>
      </c>
      <c r="J123" s="81"/>
      <c r="K123" s="80"/>
      <c r="L123" s="80"/>
      <c r="M123" s="80"/>
      <c r="N123" s="30">
        <f t="shared" si="8"/>
        <v>0</v>
      </c>
      <c r="O123" s="31">
        <f t="shared" si="9"/>
        <v>3.5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0.26</v>
      </c>
      <c r="F124" s="77"/>
      <c r="G124" s="77">
        <v>0.63</v>
      </c>
      <c r="H124" s="77"/>
      <c r="I124" s="26">
        <f t="shared" si="7"/>
        <v>0.89</v>
      </c>
      <c r="J124" s="78"/>
      <c r="K124" s="77"/>
      <c r="L124" s="77"/>
      <c r="M124" s="77"/>
      <c r="N124" s="27">
        <f t="shared" si="8"/>
        <v>0</v>
      </c>
      <c r="O124" s="28">
        <f t="shared" si="9"/>
        <v>0.89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82</v>
      </c>
      <c r="F125" s="71"/>
      <c r="G125" s="71">
        <v>185</v>
      </c>
      <c r="H125" s="71"/>
      <c r="I125" s="17">
        <f t="shared" si="7"/>
        <v>267</v>
      </c>
      <c r="J125" s="72"/>
      <c r="K125" s="71"/>
      <c r="L125" s="71"/>
      <c r="M125" s="71"/>
      <c r="N125" s="19">
        <f t="shared" si="8"/>
        <v>0</v>
      </c>
      <c r="O125" s="20">
        <f t="shared" si="9"/>
        <v>267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/>
      <c r="D127" s="77">
        <v>0.02</v>
      </c>
      <c r="E127" s="77">
        <v>0.91</v>
      </c>
      <c r="F127" s="77"/>
      <c r="G127" s="77">
        <v>3.92</v>
      </c>
      <c r="H127" s="77"/>
      <c r="I127" s="26">
        <f t="shared" si="7"/>
        <v>4.8499999999999996</v>
      </c>
      <c r="J127" s="78"/>
      <c r="K127" s="77"/>
      <c r="L127" s="77"/>
      <c r="M127" s="77"/>
      <c r="N127" s="27">
        <f t="shared" si="8"/>
        <v>0</v>
      </c>
      <c r="O127" s="28">
        <f t="shared" si="9"/>
        <v>4.8499999999999996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6</v>
      </c>
      <c r="E128" s="71">
        <v>285</v>
      </c>
      <c r="F128" s="71"/>
      <c r="G128" s="71">
        <v>1065</v>
      </c>
      <c r="H128" s="71"/>
      <c r="I128" s="17">
        <f t="shared" si="7"/>
        <v>1356</v>
      </c>
      <c r="J128" s="72"/>
      <c r="K128" s="71"/>
      <c r="L128" s="71"/>
      <c r="M128" s="71"/>
      <c r="N128" s="19">
        <f t="shared" si="8"/>
        <v>0</v>
      </c>
      <c r="O128" s="20">
        <f t="shared" si="9"/>
        <v>1356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0.23</v>
      </c>
      <c r="D130" s="68">
        <v>3.24</v>
      </c>
      <c r="E130" s="68">
        <v>9.56</v>
      </c>
      <c r="F130" s="68">
        <v>33.18</v>
      </c>
      <c r="G130" s="68">
        <v>885.36</v>
      </c>
      <c r="H130" s="68">
        <v>39.880000000000003</v>
      </c>
      <c r="I130" s="11">
        <f t="shared" si="7"/>
        <v>971.45</v>
      </c>
      <c r="J130" s="69"/>
      <c r="K130" s="68"/>
      <c r="L130" s="68"/>
      <c r="M130" s="68">
        <v>3.56</v>
      </c>
      <c r="N130" s="13">
        <f>SUM(J130:M130)</f>
        <v>3.56</v>
      </c>
      <c r="O130" s="14">
        <f t="shared" si="9"/>
        <v>975.01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60</v>
      </c>
      <c r="D131" s="71">
        <v>623</v>
      </c>
      <c r="E131" s="71">
        <v>2784</v>
      </c>
      <c r="F131" s="71">
        <v>4908</v>
      </c>
      <c r="G131" s="71">
        <v>208231</v>
      </c>
      <c r="H131" s="71">
        <v>4505</v>
      </c>
      <c r="I131" s="17">
        <f t="shared" si="7"/>
        <v>221111</v>
      </c>
      <c r="J131" s="72"/>
      <c r="K131" s="71"/>
      <c r="L131" s="71">
        <v>1207</v>
      </c>
      <c r="M131" s="71">
        <v>1065</v>
      </c>
      <c r="N131" s="19">
        <f t="shared" si="8"/>
        <v>2272</v>
      </c>
      <c r="O131" s="20">
        <f t="shared" si="9"/>
        <v>223383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1.1000000000000001</v>
      </c>
      <c r="D132" s="80">
        <v>13.2</v>
      </c>
      <c r="E132" s="80">
        <v>15.2</v>
      </c>
      <c r="F132" s="80">
        <v>47</v>
      </c>
      <c r="G132" s="80">
        <v>1874.9</v>
      </c>
      <c r="H132" s="80">
        <v>101.6</v>
      </c>
      <c r="I132" s="29">
        <f t="shared" ref="I132:I138" si="10">SUM(C132:H132)</f>
        <v>2053</v>
      </c>
      <c r="J132" s="81"/>
      <c r="K132" s="80"/>
      <c r="L132" s="80">
        <v>51.8</v>
      </c>
      <c r="M132" s="80">
        <v>54.4</v>
      </c>
      <c r="N132" s="30">
        <f t="shared" ref="N132:N138" si="11">SUM(J132:M132)</f>
        <v>106.19999999999999</v>
      </c>
      <c r="O132" s="31">
        <f t="shared" ref="O132:O138" si="12">SUM(N132,I132)</f>
        <v>2159.1999999999998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0.03</v>
      </c>
      <c r="D133" s="77">
        <v>0.74</v>
      </c>
      <c r="E133" s="77">
        <v>9.49</v>
      </c>
      <c r="F133" s="77">
        <v>31.85</v>
      </c>
      <c r="G133" s="77">
        <v>882.57</v>
      </c>
      <c r="H133" s="77">
        <v>20.170000000000002</v>
      </c>
      <c r="I133" s="26">
        <f t="shared" si="10"/>
        <v>944.85</v>
      </c>
      <c r="J133" s="78"/>
      <c r="K133" s="77"/>
      <c r="L133" s="77"/>
      <c r="M133" s="77">
        <v>2.39</v>
      </c>
      <c r="N133" s="27">
        <f t="shared" si="11"/>
        <v>2.39</v>
      </c>
      <c r="O133" s="28">
        <f t="shared" si="12"/>
        <v>947.24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</v>
      </c>
      <c r="D134" s="71">
        <v>182</v>
      </c>
      <c r="E134" s="71">
        <v>2771</v>
      </c>
      <c r="F134" s="71">
        <v>4795</v>
      </c>
      <c r="G134" s="71">
        <v>207689</v>
      </c>
      <c r="H134" s="71">
        <v>2452</v>
      </c>
      <c r="I134" s="17">
        <f t="shared" si="10"/>
        <v>217900</v>
      </c>
      <c r="J134" s="72"/>
      <c r="K134" s="71"/>
      <c r="L134" s="71">
        <v>1207</v>
      </c>
      <c r="M134" s="71">
        <v>1030</v>
      </c>
      <c r="N134" s="19">
        <f t="shared" si="11"/>
        <v>2237</v>
      </c>
      <c r="O134" s="20">
        <f t="shared" si="12"/>
        <v>220137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</v>
      </c>
      <c r="D135" s="89">
        <v>2.8</v>
      </c>
      <c r="E135" s="89">
        <v>14.8</v>
      </c>
      <c r="F135" s="89">
        <v>39.799999999999997</v>
      </c>
      <c r="G135" s="89">
        <v>1863.4</v>
      </c>
      <c r="H135" s="89">
        <v>40.9</v>
      </c>
      <c r="I135" s="47">
        <f t="shared" si="10"/>
        <v>1961.7000000000003</v>
      </c>
      <c r="J135" s="90"/>
      <c r="K135" s="89"/>
      <c r="L135" s="89">
        <v>51.8</v>
      </c>
      <c r="M135" s="89">
        <v>51.9</v>
      </c>
      <c r="N135" s="49">
        <f t="shared" si="11"/>
        <v>103.69999999999999</v>
      </c>
      <c r="O135" s="44">
        <f t="shared" si="12"/>
        <v>2065.4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0.23</v>
      </c>
      <c r="D136" s="57">
        <f t="shared" si="13"/>
        <v>3.2399999999999998</v>
      </c>
      <c r="E136" s="57">
        <f t="shared" si="13"/>
        <v>9.56</v>
      </c>
      <c r="F136" s="57">
        <f t="shared" si="13"/>
        <v>33.18</v>
      </c>
      <c r="G136" s="57">
        <f t="shared" si="13"/>
        <v>886.95999999999981</v>
      </c>
      <c r="H136" s="57">
        <f t="shared" si="13"/>
        <v>40.380000000000003</v>
      </c>
      <c r="I136" s="58">
        <f t="shared" si="10"/>
        <v>973.54999999999984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3.56</v>
      </c>
      <c r="N136" s="60">
        <f t="shared" si="11"/>
        <v>3.56</v>
      </c>
      <c r="O136" s="61">
        <f t="shared" si="12"/>
        <v>977.10999999999979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60</v>
      </c>
      <c r="D137" s="36">
        <f t="shared" si="13"/>
        <v>623</v>
      </c>
      <c r="E137" s="36">
        <f t="shared" si="13"/>
        <v>2784</v>
      </c>
      <c r="F137" s="36">
        <f t="shared" si="13"/>
        <v>4908</v>
      </c>
      <c r="G137" s="36">
        <f t="shared" si="13"/>
        <v>208231</v>
      </c>
      <c r="H137" s="36">
        <f t="shared" si="13"/>
        <v>7299</v>
      </c>
      <c r="I137" s="17">
        <f t="shared" si="10"/>
        <v>223905</v>
      </c>
      <c r="J137" s="18">
        <f t="shared" si="14"/>
        <v>0</v>
      </c>
      <c r="K137" s="16">
        <f t="shared" si="14"/>
        <v>0</v>
      </c>
      <c r="L137" s="16">
        <f t="shared" si="14"/>
        <v>1207</v>
      </c>
      <c r="M137" s="16">
        <f t="shared" si="14"/>
        <v>1065</v>
      </c>
      <c r="N137" s="19">
        <f t="shared" si="11"/>
        <v>2272</v>
      </c>
      <c r="O137" s="20">
        <f t="shared" si="12"/>
        <v>226177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1.1000000000000001</v>
      </c>
      <c r="D138" s="41">
        <f t="shared" si="13"/>
        <v>13.200000000000001</v>
      </c>
      <c r="E138" s="41">
        <f t="shared" si="13"/>
        <v>15.2</v>
      </c>
      <c r="F138" s="41">
        <f t="shared" si="13"/>
        <v>47</v>
      </c>
      <c r="G138" s="41">
        <f t="shared" si="13"/>
        <v>1874.9</v>
      </c>
      <c r="H138" s="41">
        <f t="shared" si="13"/>
        <v>262.70000000000005</v>
      </c>
      <c r="I138" s="47">
        <f t="shared" si="10"/>
        <v>2214.1000000000004</v>
      </c>
      <c r="J138" s="48">
        <f t="shared" si="14"/>
        <v>0</v>
      </c>
      <c r="K138" s="46">
        <f t="shared" si="14"/>
        <v>0</v>
      </c>
      <c r="L138" s="46">
        <f t="shared" si="14"/>
        <v>51.8</v>
      </c>
      <c r="M138" s="46">
        <f t="shared" si="14"/>
        <v>54.400000000000006</v>
      </c>
      <c r="N138" s="49">
        <f t="shared" si="11"/>
        <v>106.2</v>
      </c>
      <c r="O138" s="44">
        <f t="shared" si="12"/>
        <v>2320.3000000000002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1.34</v>
      </c>
      <c r="D5" s="68">
        <v>23.71</v>
      </c>
      <c r="E5" s="68"/>
      <c r="F5" s="68"/>
      <c r="G5" s="68">
        <v>28.03</v>
      </c>
      <c r="H5" s="68"/>
      <c r="I5" s="11">
        <f t="shared" ref="I5:I36" si="0">SUM(C5:H5)</f>
        <v>53.08</v>
      </c>
      <c r="J5" s="69"/>
      <c r="K5" s="68"/>
      <c r="L5" s="68">
        <v>16.559999999999999</v>
      </c>
      <c r="M5" s="68">
        <v>3.27</v>
      </c>
      <c r="N5" s="13">
        <f t="shared" ref="N5:N58" si="1">SUM(J5:M5)</f>
        <v>19.829999999999998</v>
      </c>
      <c r="O5" s="14">
        <f>SUM(N5,I5)</f>
        <v>72.91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2.0299999999999998</v>
      </c>
      <c r="E8" s="77"/>
      <c r="F8" s="77">
        <v>0.19</v>
      </c>
      <c r="G8" s="77">
        <v>2.66</v>
      </c>
      <c r="H8" s="77">
        <v>0.11</v>
      </c>
      <c r="I8" s="26">
        <f t="shared" si="0"/>
        <v>4.99</v>
      </c>
      <c r="J8" s="78"/>
      <c r="K8" s="77"/>
      <c r="L8" s="77">
        <v>2.83</v>
      </c>
      <c r="M8" s="77">
        <v>9.1300000000000008</v>
      </c>
      <c r="N8" s="27">
        <f t="shared" si="1"/>
        <v>11.96</v>
      </c>
      <c r="O8" s="28">
        <f t="shared" si="2"/>
        <v>16.950000000000003</v>
      </c>
      <c r="P8" s="21" t="s">
        <v>25</v>
      </c>
      <c r="Q8" s="134" t="s">
        <v>184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>
        <v>0</v>
      </c>
      <c r="G9" s="71">
        <v>0</v>
      </c>
      <c r="H9" s="71">
        <v>0</v>
      </c>
      <c r="I9" s="17">
        <f t="shared" si="0"/>
        <v>0</v>
      </c>
      <c r="J9" s="72"/>
      <c r="K9" s="71"/>
      <c r="L9" s="71">
        <v>27</v>
      </c>
      <c r="M9" s="71">
        <v>115</v>
      </c>
      <c r="N9" s="19">
        <f t="shared" si="1"/>
        <v>142</v>
      </c>
      <c r="O9" s="20">
        <f t="shared" si="2"/>
        <v>142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>
        <v>0</v>
      </c>
      <c r="G10" s="80">
        <v>0</v>
      </c>
      <c r="H10" s="80">
        <v>0</v>
      </c>
      <c r="I10" s="29">
        <f t="shared" si="0"/>
        <v>0</v>
      </c>
      <c r="J10" s="81"/>
      <c r="K10" s="80"/>
      <c r="L10" s="80">
        <v>3.8</v>
      </c>
      <c r="M10" s="80">
        <v>15.9</v>
      </c>
      <c r="N10" s="30">
        <f t="shared" si="1"/>
        <v>19.7</v>
      </c>
      <c r="O10" s="31">
        <f t="shared" si="2"/>
        <v>19.7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2.11</v>
      </c>
      <c r="E11" s="77"/>
      <c r="F11" s="77"/>
      <c r="G11" s="77">
        <v>7.95</v>
      </c>
      <c r="H11" s="77"/>
      <c r="I11" s="26">
        <f t="shared" si="0"/>
        <v>10.06</v>
      </c>
      <c r="J11" s="78"/>
      <c r="K11" s="77"/>
      <c r="L11" s="77">
        <v>0.09</v>
      </c>
      <c r="M11" s="77"/>
      <c r="N11" s="27">
        <f t="shared" si="1"/>
        <v>0.09</v>
      </c>
      <c r="O11" s="28">
        <f t="shared" si="2"/>
        <v>10.15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551</v>
      </c>
      <c r="E12" s="71"/>
      <c r="F12" s="71"/>
      <c r="G12" s="71">
        <v>604</v>
      </c>
      <c r="H12" s="71"/>
      <c r="I12" s="17">
        <f t="shared" si="0"/>
        <v>1155</v>
      </c>
      <c r="J12" s="72"/>
      <c r="K12" s="71"/>
      <c r="L12" s="71">
        <v>2</v>
      </c>
      <c r="M12" s="71"/>
      <c r="N12" s="19">
        <f t="shared" si="1"/>
        <v>2</v>
      </c>
      <c r="O12" s="20">
        <f t="shared" si="2"/>
        <v>1157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106.1</v>
      </c>
      <c r="E13" s="80"/>
      <c r="F13" s="80"/>
      <c r="G13" s="80">
        <v>55.5</v>
      </c>
      <c r="H13" s="80"/>
      <c r="I13" s="29">
        <f t="shared" si="0"/>
        <v>161.6</v>
      </c>
      <c r="J13" s="81"/>
      <c r="K13" s="80"/>
      <c r="L13" s="80">
        <v>0.2</v>
      </c>
      <c r="M13" s="80"/>
      <c r="N13" s="30">
        <f t="shared" si="1"/>
        <v>0.2</v>
      </c>
      <c r="O13" s="31">
        <f t="shared" si="2"/>
        <v>161.79999999999998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27.21</v>
      </c>
      <c r="E14" s="77"/>
      <c r="F14" s="77"/>
      <c r="G14" s="77">
        <v>9.85</v>
      </c>
      <c r="H14" s="77"/>
      <c r="I14" s="26">
        <f t="shared" si="0"/>
        <v>37.06</v>
      </c>
      <c r="J14" s="78"/>
      <c r="K14" s="77"/>
      <c r="L14" s="77"/>
      <c r="M14" s="77">
        <v>2.0299999999999998</v>
      </c>
      <c r="N14" s="27">
        <f t="shared" si="1"/>
        <v>2.0299999999999998</v>
      </c>
      <c r="O14" s="28">
        <f t="shared" si="2"/>
        <v>39.090000000000003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2666</v>
      </c>
      <c r="E15" s="71"/>
      <c r="F15" s="71"/>
      <c r="G15" s="71">
        <v>849</v>
      </c>
      <c r="H15" s="71"/>
      <c r="I15" s="17">
        <f t="shared" si="0"/>
        <v>3515</v>
      </c>
      <c r="J15" s="72"/>
      <c r="K15" s="71"/>
      <c r="L15" s="71"/>
      <c r="M15" s="71">
        <v>66</v>
      </c>
      <c r="N15" s="19">
        <f t="shared" si="1"/>
        <v>66</v>
      </c>
      <c r="O15" s="20">
        <f t="shared" si="2"/>
        <v>3581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243.8</v>
      </c>
      <c r="E16" s="80"/>
      <c r="F16" s="80"/>
      <c r="G16" s="80">
        <v>50</v>
      </c>
      <c r="H16" s="80"/>
      <c r="I16" s="29">
        <f t="shared" si="0"/>
        <v>293.8</v>
      </c>
      <c r="J16" s="81"/>
      <c r="K16" s="80"/>
      <c r="L16" s="80"/>
      <c r="M16" s="80">
        <v>4.5999999999999996</v>
      </c>
      <c r="N16" s="30">
        <f t="shared" si="1"/>
        <v>4.5999999999999996</v>
      </c>
      <c r="O16" s="31">
        <f t="shared" si="2"/>
        <v>298.40000000000003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0.02</v>
      </c>
      <c r="D17" s="77">
        <v>24.73</v>
      </c>
      <c r="E17" s="77"/>
      <c r="F17" s="77"/>
      <c r="G17" s="77">
        <v>30.88</v>
      </c>
      <c r="H17" s="77"/>
      <c r="I17" s="26">
        <f t="shared" si="0"/>
        <v>55.629999999999995</v>
      </c>
      <c r="J17" s="78">
        <v>0.42</v>
      </c>
      <c r="K17" s="77"/>
      <c r="L17" s="77">
        <v>0.42</v>
      </c>
      <c r="M17" s="77">
        <v>3.85</v>
      </c>
      <c r="N17" s="27">
        <f t="shared" si="1"/>
        <v>4.6900000000000004</v>
      </c>
      <c r="O17" s="28">
        <f t="shared" si="2"/>
        <v>60.319999999999993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</v>
      </c>
      <c r="D18" s="71">
        <v>3599</v>
      </c>
      <c r="E18" s="71"/>
      <c r="F18" s="71"/>
      <c r="G18" s="71">
        <v>4048</v>
      </c>
      <c r="H18" s="71"/>
      <c r="I18" s="17">
        <f t="shared" si="0"/>
        <v>7651</v>
      </c>
      <c r="J18" s="72">
        <v>26</v>
      </c>
      <c r="K18" s="71"/>
      <c r="L18" s="71">
        <v>17</v>
      </c>
      <c r="M18" s="71">
        <v>197</v>
      </c>
      <c r="N18" s="19">
        <f t="shared" si="1"/>
        <v>240</v>
      </c>
      <c r="O18" s="20">
        <f t="shared" si="2"/>
        <v>7891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0.2</v>
      </c>
      <c r="D19" s="80">
        <v>211.2</v>
      </c>
      <c r="E19" s="80"/>
      <c r="F19" s="80"/>
      <c r="G19" s="80">
        <v>187.6</v>
      </c>
      <c r="H19" s="80"/>
      <c r="I19" s="29">
        <f t="shared" si="0"/>
        <v>399</v>
      </c>
      <c r="J19" s="81">
        <v>0.8</v>
      </c>
      <c r="K19" s="80"/>
      <c r="L19" s="80">
        <v>0.8</v>
      </c>
      <c r="M19" s="80">
        <v>10</v>
      </c>
      <c r="N19" s="30">
        <f t="shared" si="1"/>
        <v>11.6</v>
      </c>
      <c r="O19" s="31">
        <f t="shared" si="2"/>
        <v>410.6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0.04</v>
      </c>
      <c r="D20" s="77">
        <v>53.35</v>
      </c>
      <c r="E20" s="77"/>
      <c r="F20" s="77">
        <v>0.05</v>
      </c>
      <c r="G20" s="77">
        <v>40.409999999999997</v>
      </c>
      <c r="H20" s="77">
        <v>0.12</v>
      </c>
      <c r="I20" s="26">
        <f t="shared" si="0"/>
        <v>93.97</v>
      </c>
      <c r="J20" s="78"/>
      <c r="K20" s="77"/>
      <c r="L20" s="77"/>
      <c r="M20" s="77">
        <v>1.32</v>
      </c>
      <c r="N20" s="27">
        <f t="shared" si="1"/>
        <v>1.32</v>
      </c>
      <c r="O20" s="28">
        <f t="shared" si="2"/>
        <v>95.289999999999992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8</v>
      </c>
      <c r="D21" s="71">
        <v>9706</v>
      </c>
      <c r="E21" s="71"/>
      <c r="F21" s="71">
        <v>7</v>
      </c>
      <c r="G21" s="71">
        <v>6191</v>
      </c>
      <c r="H21" s="71">
        <v>8</v>
      </c>
      <c r="I21" s="17">
        <f t="shared" si="0"/>
        <v>15920</v>
      </c>
      <c r="J21" s="72"/>
      <c r="K21" s="71"/>
      <c r="L21" s="71"/>
      <c r="M21" s="71">
        <v>67</v>
      </c>
      <c r="N21" s="19">
        <f t="shared" si="1"/>
        <v>67</v>
      </c>
      <c r="O21" s="20">
        <f t="shared" si="2"/>
        <v>15987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0.2</v>
      </c>
      <c r="D22" s="80">
        <v>418</v>
      </c>
      <c r="E22" s="80"/>
      <c r="F22" s="80">
        <v>0.3</v>
      </c>
      <c r="G22" s="80">
        <v>142.6</v>
      </c>
      <c r="H22" s="80">
        <v>0.4</v>
      </c>
      <c r="I22" s="29">
        <f t="shared" si="0"/>
        <v>561.5</v>
      </c>
      <c r="J22" s="81"/>
      <c r="K22" s="80"/>
      <c r="L22" s="80"/>
      <c r="M22" s="80">
        <v>2.7</v>
      </c>
      <c r="N22" s="30">
        <f t="shared" si="1"/>
        <v>2.7</v>
      </c>
      <c r="O22" s="31">
        <f t="shared" si="2"/>
        <v>564.20000000000005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0.38</v>
      </c>
      <c r="D23" s="77">
        <v>65.790000000000006</v>
      </c>
      <c r="E23" s="77"/>
      <c r="F23" s="77">
        <v>19.55</v>
      </c>
      <c r="G23" s="77">
        <v>105.65</v>
      </c>
      <c r="H23" s="77">
        <v>15</v>
      </c>
      <c r="I23" s="26">
        <f t="shared" si="0"/>
        <v>206.37</v>
      </c>
      <c r="J23" s="78"/>
      <c r="K23" s="77"/>
      <c r="L23" s="77"/>
      <c r="M23" s="77">
        <v>5.22</v>
      </c>
      <c r="N23" s="27">
        <f t="shared" si="1"/>
        <v>5.22</v>
      </c>
      <c r="O23" s="28">
        <f t="shared" si="2"/>
        <v>211.59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88</v>
      </c>
      <c r="D24" s="71">
        <v>11229</v>
      </c>
      <c r="E24" s="71"/>
      <c r="F24" s="71">
        <v>3229</v>
      </c>
      <c r="G24" s="71">
        <v>19651</v>
      </c>
      <c r="H24" s="71">
        <v>1405</v>
      </c>
      <c r="I24" s="17">
        <f t="shared" si="0"/>
        <v>35602</v>
      </c>
      <c r="J24" s="72"/>
      <c r="K24" s="71"/>
      <c r="L24" s="71"/>
      <c r="M24" s="71">
        <v>323</v>
      </c>
      <c r="N24" s="19">
        <f t="shared" si="1"/>
        <v>323</v>
      </c>
      <c r="O24" s="20">
        <f t="shared" si="2"/>
        <v>35925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2.2999999999999998</v>
      </c>
      <c r="D25" s="80">
        <v>363.7</v>
      </c>
      <c r="E25" s="80"/>
      <c r="F25" s="80">
        <v>76.8</v>
      </c>
      <c r="G25" s="80">
        <v>433.8</v>
      </c>
      <c r="H25" s="80">
        <v>65.599999999999994</v>
      </c>
      <c r="I25" s="29">
        <f t="shared" si="0"/>
        <v>942.2</v>
      </c>
      <c r="J25" s="81"/>
      <c r="K25" s="80"/>
      <c r="L25" s="80"/>
      <c r="M25" s="80">
        <v>9.9</v>
      </c>
      <c r="N25" s="30">
        <f t="shared" si="1"/>
        <v>9.9</v>
      </c>
      <c r="O25" s="31">
        <f t="shared" si="2"/>
        <v>952.1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4.18</v>
      </c>
      <c r="D26" s="77">
        <v>175.59</v>
      </c>
      <c r="E26" s="77"/>
      <c r="F26" s="77">
        <v>34.85</v>
      </c>
      <c r="G26" s="77">
        <v>172.95</v>
      </c>
      <c r="H26" s="77">
        <v>20.74</v>
      </c>
      <c r="I26" s="26">
        <f t="shared" si="0"/>
        <v>408.31</v>
      </c>
      <c r="J26" s="78"/>
      <c r="K26" s="77"/>
      <c r="L26" s="77"/>
      <c r="M26" s="77">
        <v>4.5999999999999996</v>
      </c>
      <c r="N26" s="27">
        <f t="shared" si="1"/>
        <v>4.5999999999999996</v>
      </c>
      <c r="O26" s="28">
        <f t="shared" si="2"/>
        <v>412.91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1520</v>
      </c>
      <c r="D27" s="71">
        <v>36815</v>
      </c>
      <c r="E27" s="71"/>
      <c r="F27" s="71">
        <v>7005</v>
      </c>
      <c r="G27" s="71">
        <v>31662</v>
      </c>
      <c r="H27" s="71">
        <v>2175</v>
      </c>
      <c r="I27" s="17">
        <f t="shared" si="0"/>
        <v>79177</v>
      </c>
      <c r="J27" s="72"/>
      <c r="K27" s="71"/>
      <c r="L27" s="71"/>
      <c r="M27" s="71">
        <v>260</v>
      </c>
      <c r="N27" s="19">
        <f t="shared" si="1"/>
        <v>260</v>
      </c>
      <c r="O27" s="20">
        <f t="shared" si="2"/>
        <v>79437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35</v>
      </c>
      <c r="D28" s="80">
        <v>959.3</v>
      </c>
      <c r="E28" s="80"/>
      <c r="F28" s="80">
        <v>141.69999999999999</v>
      </c>
      <c r="G28" s="80">
        <v>683.3</v>
      </c>
      <c r="H28" s="80">
        <v>80.400000000000006</v>
      </c>
      <c r="I28" s="29">
        <f t="shared" si="0"/>
        <v>1899.7</v>
      </c>
      <c r="J28" s="81"/>
      <c r="K28" s="80"/>
      <c r="L28" s="80"/>
      <c r="M28" s="80">
        <v>8</v>
      </c>
      <c r="N28" s="30">
        <f t="shared" si="1"/>
        <v>8</v>
      </c>
      <c r="O28" s="31">
        <f t="shared" si="2"/>
        <v>1907.7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9.81</v>
      </c>
      <c r="D29" s="77">
        <v>202.79</v>
      </c>
      <c r="E29" s="77"/>
      <c r="F29" s="77">
        <v>82.72</v>
      </c>
      <c r="G29" s="77">
        <v>377.78</v>
      </c>
      <c r="H29" s="77">
        <v>34.630000000000003</v>
      </c>
      <c r="I29" s="26">
        <f t="shared" si="0"/>
        <v>707.7299999999999</v>
      </c>
      <c r="J29" s="78"/>
      <c r="K29" s="77"/>
      <c r="L29" s="77"/>
      <c r="M29" s="77">
        <v>4.95</v>
      </c>
      <c r="N29" s="27">
        <f t="shared" si="1"/>
        <v>4.95</v>
      </c>
      <c r="O29" s="28">
        <f t="shared" si="2"/>
        <v>712.68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2735</v>
      </c>
      <c r="D30" s="71">
        <v>41652</v>
      </c>
      <c r="E30" s="71"/>
      <c r="F30" s="71">
        <v>15576</v>
      </c>
      <c r="G30" s="71">
        <v>72960</v>
      </c>
      <c r="H30" s="71">
        <v>4018</v>
      </c>
      <c r="I30" s="17">
        <f t="shared" si="0"/>
        <v>136941</v>
      </c>
      <c r="J30" s="72"/>
      <c r="K30" s="71"/>
      <c r="L30" s="71"/>
      <c r="M30" s="71">
        <v>375</v>
      </c>
      <c r="N30" s="19">
        <f t="shared" si="1"/>
        <v>375</v>
      </c>
      <c r="O30" s="20">
        <f t="shared" si="2"/>
        <v>137316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</v>
      </c>
      <c r="D31" s="80">
        <v>880.2</v>
      </c>
      <c r="E31" s="80"/>
      <c r="F31" s="80">
        <v>238.2</v>
      </c>
      <c r="G31" s="80">
        <v>1344.2</v>
      </c>
      <c r="H31" s="80">
        <v>120.7</v>
      </c>
      <c r="I31" s="29">
        <f t="shared" si="0"/>
        <v>2630.3</v>
      </c>
      <c r="J31" s="81"/>
      <c r="K31" s="80"/>
      <c r="L31" s="80"/>
      <c r="M31" s="80">
        <v>10.199999999999999</v>
      </c>
      <c r="N31" s="30">
        <f t="shared" si="1"/>
        <v>10.199999999999999</v>
      </c>
      <c r="O31" s="31">
        <f t="shared" si="2"/>
        <v>2640.5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12.05</v>
      </c>
      <c r="D32" s="77">
        <v>225.2</v>
      </c>
      <c r="E32" s="77"/>
      <c r="F32" s="77">
        <v>298.10000000000002</v>
      </c>
      <c r="G32" s="77">
        <v>845.44</v>
      </c>
      <c r="H32" s="77">
        <v>53.56</v>
      </c>
      <c r="I32" s="26">
        <f t="shared" si="0"/>
        <v>1434.35</v>
      </c>
      <c r="J32" s="78"/>
      <c r="K32" s="77"/>
      <c r="L32" s="77"/>
      <c r="M32" s="77">
        <v>7.8</v>
      </c>
      <c r="N32" s="27">
        <f t="shared" si="1"/>
        <v>7.8</v>
      </c>
      <c r="O32" s="28">
        <f t="shared" si="2"/>
        <v>1442.1499999999999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3642</v>
      </c>
      <c r="D33" s="71">
        <v>51577</v>
      </c>
      <c r="E33" s="71"/>
      <c r="F33" s="71">
        <v>61827</v>
      </c>
      <c r="G33" s="71">
        <v>200405</v>
      </c>
      <c r="H33" s="71">
        <v>6369</v>
      </c>
      <c r="I33" s="17">
        <f t="shared" si="0"/>
        <v>323820</v>
      </c>
      <c r="J33" s="72"/>
      <c r="K33" s="71"/>
      <c r="L33" s="71"/>
      <c r="M33" s="71">
        <v>695</v>
      </c>
      <c r="N33" s="19">
        <f t="shared" si="1"/>
        <v>695</v>
      </c>
      <c r="O33" s="20">
        <f t="shared" si="2"/>
        <v>324515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50.9</v>
      </c>
      <c r="D34" s="80">
        <v>932.9</v>
      </c>
      <c r="E34" s="80"/>
      <c r="F34" s="80">
        <v>809.5</v>
      </c>
      <c r="G34" s="80">
        <v>3013.6</v>
      </c>
      <c r="H34" s="80">
        <v>187.3</v>
      </c>
      <c r="I34" s="29">
        <f t="shared" si="0"/>
        <v>4994.2</v>
      </c>
      <c r="J34" s="81"/>
      <c r="K34" s="80"/>
      <c r="L34" s="80"/>
      <c r="M34" s="80">
        <v>17.5</v>
      </c>
      <c r="N34" s="30">
        <f t="shared" si="1"/>
        <v>17.5</v>
      </c>
      <c r="O34" s="31">
        <f t="shared" si="2"/>
        <v>5011.7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20.55</v>
      </c>
      <c r="D35" s="77">
        <v>260.08999999999997</v>
      </c>
      <c r="E35" s="77">
        <v>10.02</v>
      </c>
      <c r="F35" s="77">
        <v>908.6</v>
      </c>
      <c r="G35" s="77">
        <v>1619.76</v>
      </c>
      <c r="H35" s="77">
        <v>30.61</v>
      </c>
      <c r="I35" s="26">
        <f t="shared" si="0"/>
        <v>2849.63</v>
      </c>
      <c r="J35" s="78"/>
      <c r="K35" s="77"/>
      <c r="L35" s="77"/>
      <c r="M35" s="77">
        <v>28.97</v>
      </c>
      <c r="N35" s="27">
        <f t="shared" si="1"/>
        <v>28.97</v>
      </c>
      <c r="O35" s="28">
        <f t="shared" si="2"/>
        <v>2878.6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6487</v>
      </c>
      <c r="D36" s="71">
        <v>65822</v>
      </c>
      <c r="E36" s="71">
        <v>1716</v>
      </c>
      <c r="F36" s="71">
        <v>198376</v>
      </c>
      <c r="G36" s="71">
        <v>392616</v>
      </c>
      <c r="H36" s="71">
        <v>4042</v>
      </c>
      <c r="I36" s="17">
        <f t="shared" si="0"/>
        <v>669059</v>
      </c>
      <c r="J36" s="72"/>
      <c r="K36" s="71"/>
      <c r="L36" s="71"/>
      <c r="M36" s="71">
        <v>2728</v>
      </c>
      <c r="N36" s="19">
        <f t="shared" si="1"/>
        <v>2728</v>
      </c>
      <c r="O36" s="20">
        <f t="shared" si="2"/>
        <v>671787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89.3</v>
      </c>
      <c r="D37" s="80">
        <v>1058.2</v>
      </c>
      <c r="E37" s="80">
        <v>27.4</v>
      </c>
      <c r="F37" s="80">
        <v>2193.1999999999998</v>
      </c>
      <c r="G37" s="80">
        <v>5492</v>
      </c>
      <c r="H37" s="80">
        <v>88.7</v>
      </c>
      <c r="I37" s="29">
        <f t="shared" ref="I37:I50" si="3">SUM(C37:H37)</f>
        <v>8948.8000000000011</v>
      </c>
      <c r="J37" s="81"/>
      <c r="K37" s="80"/>
      <c r="L37" s="80"/>
      <c r="M37" s="80">
        <v>53.1</v>
      </c>
      <c r="N37" s="30">
        <f t="shared" si="1"/>
        <v>53.1</v>
      </c>
      <c r="O37" s="31">
        <f t="shared" si="2"/>
        <v>9001.9000000000015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47.13</v>
      </c>
      <c r="D38" s="77">
        <v>106.72</v>
      </c>
      <c r="E38" s="77">
        <v>0.71</v>
      </c>
      <c r="F38" s="77">
        <v>885.06</v>
      </c>
      <c r="G38" s="77">
        <v>2969.63</v>
      </c>
      <c r="H38" s="77">
        <v>3.59</v>
      </c>
      <c r="I38" s="26">
        <f t="shared" si="3"/>
        <v>4012.84</v>
      </c>
      <c r="J38" s="78"/>
      <c r="K38" s="77"/>
      <c r="L38" s="77"/>
      <c r="M38" s="77">
        <v>0.49</v>
      </c>
      <c r="N38" s="27">
        <f t="shared" si="1"/>
        <v>0.49</v>
      </c>
      <c r="O38" s="28">
        <f t="shared" si="2"/>
        <v>4013.33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15934</v>
      </c>
      <c r="D39" s="71">
        <v>28529</v>
      </c>
      <c r="E39" s="71">
        <v>166</v>
      </c>
      <c r="F39" s="71">
        <v>201888</v>
      </c>
      <c r="G39" s="71">
        <v>769242</v>
      </c>
      <c r="H39" s="71">
        <v>532</v>
      </c>
      <c r="I39" s="17">
        <f t="shared" si="3"/>
        <v>1016291</v>
      </c>
      <c r="J39" s="72"/>
      <c r="K39" s="71"/>
      <c r="L39" s="71"/>
      <c r="M39" s="71">
        <v>45</v>
      </c>
      <c r="N39" s="19">
        <f t="shared" si="1"/>
        <v>45</v>
      </c>
      <c r="O39" s="20">
        <f t="shared" si="2"/>
        <v>1016336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204.4</v>
      </c>
      <c r="D40" s="80">
        <v>402.1</v>
      </c>
      <c r="E40" s="80">
        <v>2.2999999999999998</v>
      </c>
      <c r="F40" s="80">
        <v>1843</v>
      </c>
      <c r="G40" s="80">
        <v>9810.7999999999993</v>
      </c>
      <c r="H40" s="80">
        <v>10.4</v>
      </c>
      <c r="I40" s="29">
        <f t="shared" si="3"/>
        <v>12272.999999999998</v>
      </c>
      <c r="J40" s="81"/>
      <c r="K40" s="80"/>
      <c r="L40" s="80"/>
      <c r="M40" s="80">
        <v>1</v>
      </c>
      <c r="N40" s="30">
        <f t="shared" si="1"/>
        <v>1</v>
      </c>
      <c r="O40" s="31">
        <f t="shared" si="2"/>
        <v>12273.999999999998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74.55</v>
      </c>
      <c r="D41" s="77">
        <v>89.56</v>
      </c>
      <c r="E41" s="77">
        <v>9.08</v>
      </c>
      <c r="F41" s="77">
        <v>570.96</v>
      </c>
      <c r="G41" s="77">
        <v>3427.18</v>
      </c>
      <c r="H41" s="77">
        <v>13.13</v>
      </c>
      <c r="I41" s="26">
        <f t="shared" si="3"/>
        <v>4184.46</v>
      </c>
      <c r="J41" s="78"/>
      <c r="K41" s="77"/>
      <c r="L41" s="77"/>
      <c r="M41" s="77">
        <v>2.79</v>
      </c>
      <c r="N41" s="27">
        <f t="shared" si="1"/>
        <v>2.79</v>
      </c>
      <c r="O41" s="28">
        <f t="shared" si="2"/>
        <v>4187.25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26197</v>
      </c>
      <c r="D42" s="71">
        <v>24831</v>
      </c>
      <c r="E42" s="71">
        <v>2434</v>
      </c>
      <c r="F42" s="71">
        <v>131884</v>
      </c>
      <c r="G42" s="71">
        <v>920833</v>
      </c>
      <c r="H42" s="71">
        <v>1651</v>
      </c>
      <c r="I42" s="17">
        <f t="shared" si="3"/>
        <v>1107830</v>
      </c>
      <c r="J42" s="72"/>
      <c r="K42" s="71"/>
      <c r="L42" s="71"/>
      <c r="M42" s="71">
        <v>344</v>
      </c>
      <c r="N42" s="19">
        <f t="shared" si="1"/>
        <v>344</v>
      </c>
      <c r="O42" s="20">
        <f t="shared" si="2"/>
        <v>1108174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308.10000000000002</v>
      </c>
      <c r="D43" s="80">
        <v>340.9</v>
      </c>
      <c r="E43" s="80">
        <v>32.5</v>
      </c>
      <c r="F43" s="80">
        <v>1180.0999999999999</v>
      </c>
      <c r="G43" s="80">
        <v>11249.7</v>
      </c>
      <c r="H43" s="80">
        <v>32</v>
      </c>
      <c r="I43" s="29">
        <f t="shared" si="3"/>
        <v>13143.300000000001</v>
      </c>
      <c r="J43" s="81"/>
      <c r="K43" s="80"/>
      <c r="L43" s="80"/>
      <c r="M43" s="80">
        <v>5.4</v>
      </c>
      <c r="N43" s="30">
        <f t="shared" si="1"/>
        <v>5.4</v>
      </c>
      <c r="O43" s="31">
        <f t="shared" si="2"/>
        <v>13148.7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58.78</v>
      </c>
      <c r="D44" s="77">
        <v>71.02</v>
      </c>
      <c r="E44" s="77">
        <v>2.4500000000000002</v>
      </c>
      <c r="F44" s="77">
        <v>248.24</v>
      </c>
      <c r="G44" s="77">
        <v>3284.57</v>
      </c>
      <c r="H44" s="77">
        <v>2.44</v>
      </c>
      <c r="I44" s="26">
        <f t="shared" si="3"/>
        <v>3667.5000000000005</v>
      </c>
      <c r="J44" s="78"/>
      <c r="K44" s="77"/>
      <c r="L44" s="77"/>
      <c r="M44" s="77">
        <v>7.62</v>
      </c>
      <c r="N44" s="27">
        <f t="shared" si="1"/>
        <v>7.62</v>
      </c>
      <c r="O44" s="28">
        <f t="shared" si="2"/>
        <v>3675.1200000000003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21290</v>
      </c>
      <c r="D45" s="71">
        <v>20065</v>
      </c>
      <c r="E45" s="71">
        <v>714</v>
      </c>
      <c r="F45" s="71">
        <v>59275</v>
      </c>
      <c r="G45" s="71">
        <v>958000</v>
      </c>
      <c r="H45" s="71">
        <v>382</v>
      </c>
      <c r="I45" s="17">
        <f t="shared" si="3"/>
        <v>1059726</v>
      </c>
      <c r="J45" s="72"/>
      <c r="K45" s="71"/>
      <c r="L45" s="71"/>
      <c r="M45" s="71">
        <v>934</v>
      </c>
      <c r="N45" s="19">
        <f t="shared" si="1"/>
        <v>934</v>
      </c>
      <c r="O45" s="20">
        <f t="shared" si="2"/>
        <v>1060660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212.1</v>
      </c>
      <c r="D46" s="80">
        <v>238.2</v>
      </c>
      <c r="E46" s="80">
        <v>8.3000000000000007</v>
      </c>
      <c r="F46" s="80">
        <v>479.7</v>
      </c>
      <c r="G46" s="80">
        <v>10085.9</v>
      </c>
      <c r="H46" s="80">
        <v>6.3</v>
      </c>
      <c r="I46" s="29">
        <f t="shared" si="3"/>
        <v>11030.499999999998</v>
      </c>
      <c r="J46" s="81"/>
      <c r="K46" s="80"/>
      <c r="L46" s="80"/>
      <c r="M46" s="80">
        <v>10.199999999999999</v>
      </c>
      <c r="N46" s="30">
        <f t="shared" si="1"/>
        <v>10.199999999999999</v>
      </c>
      <c r="O46" s="31">
        <f t="shared" si="2"/>
        <v>11040.699999999999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98.11</v>
      </c>
      <c r="D47" s="77">
        <v>413.35</v>
      </c>
      <c r="E47" s="77">
        <v>18.61</v>
      </c>
      <c r="F47" s="77">
        <v>119.63</v>
      </c>
      <c r="G47" s="77">
        <v>2172.0300000000002</v>
      </c>
      <c r="H47" s="77">
        <v>8.18</v>
      </c>
      <c r="I47" s="26">
        <f t="shared" si="3"/>
        <v>2829.9100000000003</v>
      </c>
      <c r="J47" s="78"/>
      <c r="K47" s="77"/>
      <c r="L47" s="77"/>
      <c r="M47" s="77">
        <v>12.43</v>
      </c>
      <c r="N47" s="27">
        <f t="shared" si="1"/>
        <v>12.43</v>
      </c>
      <c r="O47" s="28">
        <f t="shared" si="2"/>
        <v>2842.34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38848</v>
      </c>
      <c r="D48" s="71">
        <v>126235</v>
      </c>
      <c r="E48" s="71">
        <v>5656</v>
      </c>
      <c r="F48" s="71">
        <v>29944</v>
      </c>
      <c r="G48" s="71">
        <v>647740</v>
      </c>
      <c r="H48" s="71">
        <v>1678</v>
      </c>
      <c r="I48" s="17">
        <f t="shared" si="3"/>
        <v>850101</v>
      </c>
      <c r="J48" s="72"/>
      <c r="K48" s="71"/>
      <c r="L48" s="71"/>
      <c r="M48" s="71">
        <v>1623</v>
      </c>
      <c r="N48" s="19">
        <f t="shared" si="1"/>
        <v>1623</v>
      </c>
      <c r="O48" s="20">
        <f t="shared" si="2"/>
        <v>851724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96.8</v>
      </c>
      <c r="D49" s="80">
        <v>355</v>
      </c>
      <c r="E49" s="80">
        <v>11.2</v>
      </c>
      <c r="F49" s="80">
        <v>182.7</v>
      </c>
      <c r="G49" s="80">
        <v>4310.1000000000004</v>
      </c>
      <c r="H49" s="80">
        <v>16.600000000000001</v>
      </c>
      <c r="I49" s="29">
        <f t="shared" si="3"/>
        <v>4972.4000000000005</v>
      </c>
      <c r="J49" s="81"/>
      <c r="K49" s="80"/>
      <c r="L49" s="80"/>
      <c r="M49" s="80">
        <v>5.5</v>
      </c>
      <c r="N49" s="30">
        <f t="shared" si="1"/>
        <v>5.5</v>
      </c>
      <c r="O49" s="31">
        <f t="shared" si="2"/>
        <v>4977.9000000000005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325.60000000000002</v>
      </c>
      <c r="D50" s="68">
        <v>1612.9</v>
      </c>
      <c r="E50" s="68">
        <v>40.869999999999997</v>
      </c>
      <c r="F50" s="68">
        <v>3167.76</v>
      </c>
      <c r="G50" s="68">
        <v>15047.96</v>
      </c>
      <c r="H50" s="68">
        <v>172.71</v>
      </c>
      <c r="I50" s="11">
        <f t="shared" si="3"/>
        <v>20367.8</v>
      </c>
      <c r="J50" s="69">
        <v>0.42</v>
      </c>
      <c r="K50" s="68"/>
      <c r="L50" s="68">
        <v>0.51</v>
      </c>
      <c r="M50" s="68">
        <v>82.16</v>
      </c>
      <c r="N50" s="13">
        <f t="shared" si="1"/>
        <v>83.09</v>
      </c>
      <c r="O50" s="14">
        <f t="shared" si="2"/>
        <v>20450.89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116753</v>
      </c>
      <c r="D51" s="71">
        <v>407860</v>
      </c>
      <c r="E51" s="71">
        <v>10686</v>
      </c>
      <c r="F51" s="71">
        <v>709011</v>
      </c>
      <c r="G51" s="71">
        <v>4023526</v>
      </c>
      <c r="H51" s="71">
        <v>21550</v>
      </c>
      <c r="I51" s="17">
        <f t="shared" ref="I51:I58" si="4">SUM(C51:H51)</f>
        <v>5289386</v>
      </c>
      <c r="J51" s="72">
        <v>26</v>
      </c>
      <c r="K51" s="71"/>
      <c r="L51" s="71">
        <v>19</v>
      </c>
      <c r="M51" s="71">
        <v>7658</v>
      </c>
      <c r="N51" s="19">
        <f t="shared" si="1"/>
        <v>7703</v>
      </c>
      <c r="O51" s="20">
        <f>SUM(N51,I51)</f>
        <v>5297089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1046.3</v>
      </c>
      <c r="D52" s="80">
        <v>5578.1</v>
      </c>
      <c r="E52" s="80">
        <v>81.7</v>
      </c>
      <c r="F52" s="80">
        <v>7145.2</v>
      </c>
      <c r="G52" s="80">
        <v>46764</v>
      </c>
      <c r="H52" s="80">
        <v>575.4</v>
      </c>
      <c r="I52" s="29">
        <f t="shared" si="4"/>
        <v>61190.700000000004</v>
      </c>
      <c r="J52" s="81">
        <v>0.8</v>
      </c>
      <c r="K52" s="80"/>
      <c r="L52" s="80">
        <v>1</v>
      </c>
      <c r="M52" s="80">
        <v>138.19999999999999</v>
      </c>
      <c r="N52" s="30">
        <f t="shared" si="1"/>
        <v>140</v>
      </c>
      <c r="O52" s="31">
        <f t="shared" si="2"/>
        <v>61330.700000000004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321.89999999999998</v>
      </c>
      <c r="D53" s="77">
        <v>1208</v>
      </c>
      <c r="E53" s="77">
        <v>40.869999999999997</v>
      </c>
      <c r="F53" s="77">
        <v>3124.27</v>
      </c>
      <c r="G53" s="77">
        <v>14743.53</v>
      </c>
      <c r="H53" s="77">
        <v>23.92</v>
      </c>
      <c r="I53" s="26">
        <f t="shared" si="4"/>
        <v>19462.489999999998</v>
      </c>
      <c r="J53" s="78">
        <v>0.42</v>
      </c>
      <c r="K53" s="77"/>
      <c r="L53" s="77">
        <v>0.42</v>
      </c>
      <c r="M53" s="77">
        <v>80.209999999999994</v>
      </c>
      <c r="N53" s="27">
        <f t="shared" si="1"/>
        <v>81.05</v>
      </c>
      <c r="O53" s="28">
        <f t="shared" si="2"/>
        <v>19543.539999999997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115330</v>
      </c>
      <c r="D54" s="71">
        <v>325835</v>
      </c>
      <c r="E54" s="71">
        <v>10686</v>
      </c>
      <c r="F54" s="71">
        <v>700777</v>
      </c>
      <c r="G54" s="71">
        <v>3970495</v>
      </c>
      <c r="H54" s="71">
        <v>3740</v>
      </c>
      <c r="I54" s="17">
        <f t="shared" si="4"/>
        <v>5126863</v>
      </c>
      <c r="J54" s="72">
        <v>26</v>
      </c>
      <c r="K54" s="71"/>
      <c r="L54" s="71">
        <v>17</v>
      </c>
      <c r="M54" s="71">
        <v>7597</v>
      </c>
      <c r="N54" s="19">
        <f t="shared" si="1"/>
        <v>7640</v>
      </c>
      <c r="O54" s="20">
        <f t="shared" si="2"/>
        <v>5134503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1013.3</v>
      </c>
      <c r="D55" s="74">
        <v>3512.4</v>
      </c>
      <c r="E55" s="74">
        <v>81.7</v>
      </c>
      <c r="F55" s="74">
        <v>6967.8</v>
      </c>
      <c r="G55" s="74">
        <v>45493.2</v>
      </c>
      <c r="H55" s="74">
        <v>55.5</v>
      </c>
      <c r="I55" s="23">
        <f t="shared" si="4"/>
        <v>57123.899999999994</v>
      </c>
      <c r="J55" s="75">
        <v>0.8</v>
      </c>
      <c r="K55" s="74"/>
      <c r="L55" s="74">
        <v>0.8</v>
      </c>
      <c r="M55" s="74">
        <v>133.9</v>
      </c>
      <c r="N55" s="23">
        <f t="shared" si="1"/>
        <v>135.5</v>
      </c>
      <c r="O55" s="25">
        <f t="shared" si="2"/>
        <v>57259.399999999994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326.94</v>
      </c>
      <c r="D56" s="10">
        <f t="shared" si="5"/>
        <v>1743.25</v>
      </c>
      <c r="E56" s="10">
        <f t="shared" si="5"/>
        <v>40.870000000000005</v>
      </c>
      <c r="F56" s="10">
        <f t="shared" si="5"/>
        <v>3167.95</v>
      </c>
      <c r="G56" s="10">
        <f t="shared" si="5"/>
        <v>15094.77</v>
      </c>
      <c r="H56" s="10">
        <f t="shared" si="5"/>
        <v>182.10999999999999</v>
      </c>
      <c r="I56" s="34">
        <f>SUM(C56:H56)</f>
        <v>20555.89</v>
      </c>
      <c r="J56" s="33">
        <f>SUM(J5,J8,J11,J14,J17,J20,J23,J26,J29,J32,J35,J38,J41,J44,J47)</f>
        <v>0.42</v>
      </c>
      <c r="K56" s="10">
        <f>SUM(K5,K8,K11,K14,K17,K20,K23,K26,K29,K32,K35,K38,K41,K44,K47)</f>
        <v>0</v>
      </c>
      <c r="L56" s="10">
        <f>SUM(L5,L8,L11,L14,L17,L20,L23,L26,L29,L32,L35,L38,L41,L44,L47)</f>
        <v>19.900000000000002</v>
      </c>
      <c r="M56" s="10">
        <f>SUM(M5,M8,M11,M14,M17,M20,M23,M26,M29,M32,M35,M38,M41,M44,M47)</f>
        <v>94.47</v>
      </c>
      <c r="N56" s="12">
        <f t="shared" si="1"/>
        <v>114.79</v>
      </c>
      <c r="O56" s="14">
        <f t="shared" si="2"/>
        <v>20670.68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116753</v>
      </c>
      <c r="D57" s="36">
        <f t="shared" si="5"/>
        <v>423277</v>
      </c>
      <c r="E57" s="36">
        <f t="shared" si="5"/>
        <v>10686</v>
      </c>
      <c r="F57" s="36">
        <f t="shared" si="5"/>
        <v>709011</v>
      </c>
      <c r="G57" s="36">
        <f t="shared" si="5"/>
        <v>4024801</v>
      </c>
      <c r="H57" s="36">
        <f t="shared" si="5"/>
        <v>22260</v>
      </c>
      <c r="I57" s="37">
        <f t="shared" si="4"/>
        <v>5306788</v>
      </c>
      <c r="J57" s="35">
        <f t="shared" ref="J57:M58" si="6">SUM(J6,J9,J12,J15,J18,J21,J24,J27,J30,J33,J36,J39,J42,J45,J48)</f>
        <v>26</v>
      </c>
      <c r="K57" s="36">
        <f t="shared" si="6"/>
        <v>0</v>
      </c>
      <c r="L57" s="36">
        <f t="shared" si="6"/>
        <v>46</v>
      </c>
      <c r="M57" s="36">
        <f t="shared" si="6"/>
        <v>7772</v>
      </c>
      <c r="N57" s="38">
        <f t="shared" si="1"/>
        <v>7844</v>
      </c>
      <c r="O57" s="20">
        <f t="shared" si="2"/>
        <v>5314632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1046.3</v>
      </c>
      <c r="D58" s="41">
        <f t="shared" si="5"/>
        <v>6509.5999999999995</v>
      </c>
      <c r="E58" s="41">
        <f t="shared" si="5"/>
        <v>81.7</v>
      </c>
      <c r="F58" s="41">
        <f t="shared" si="5"/>
        <v>7145.1999999999989</v>
      </c>
      <c r="G58" s="41">
        <f t="shared" si="5"/>
        <v>46859.1</v>
      </c>
      <c r="H58" s="41">
        <f t="shared" si="5"/>
        <v>608.4</v>
      </c>
      <c r="I58" s="42">
        <f t="shared" si="4"/>
        <v>62250.299999999996</v>
      </c>
      <c r="J58" s="40">
        <f t="shared" si="6"/>
        <v>0.8</v>
      </c>
      <c r="K58" s="41">
        <f t="shared" si="6"/>
        <v>0</v>
      </c>
      <c r="L58" s="41">
        <f t="shared" si="6"/>
        <v>4.8</v>
      </c>
      <c r="M58" s="41">
        <f t="shared" si="6"/>
        <v>154</v>
      </c>
      <c r="N58" s="43">
        <f t="shared" si="1"/>
        <v>159.6</v>
      </c>
      <c r="O58" s="44">
        <f t="shared" si="2"/>
        <v>62409.899999999994</v>
      </c>
      <c r="P58" s="45">
        <f>SUM(O56,P53,P54,P57)</f>
        <v>20670.68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1.34</v>
      </c>
      <c r="D63" s="68">
        <v>23.71</v>
      </c>
      <c r="E63" s="68"/>
      <c r="F63" s="68"/>
      <c r="G63" s="68">
        <v>28.03</v>
      </c>
      <c r="H63" s="68"/>
      <c r="I63" s="11">
        <f>SUM(C63:H63)</f>
        <v>53.08</v>
      </c>
      <c r="J63" s="69"/>
      <c r="K63" s="68"/>
      <c r="L63" s="68">
        <v>16.559999999999999</v>
      </c>
      <c r="M63" s="68">
        <v>3.27</v>
      </c>
      <c r="N63" s="13">
        <f>SUM(J63:M63)</f>
        <v>19.829999999999998</v>
      </c>
      <c r="O63" s="14">
        <f>SUM(N63,I63)</f>
        <v>72.91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2.0299999999999998</v>
      </c>
      <c r="E66" s="77"/>
      <c r="F66" s="77">
        <v>0.19</v>
      </c>
      <c r="G66" s="77">
        <v>2.66</v>
      </c>
      <c r="H66" s="77">
        <v>0.11</v>
      </c>
      <c r="I66" s="26">
        <f t="shared" si="7"/>
        <v>4.99</v>
      </c>
      <c r="J66" s="78"/>
      <c r="K66" s="77"/>
      <c r="L66" s="77">
        <v>2.83</v>
      </c>
      <c r="M66" s="77">
        <v>9.1300000000000008</v>
      </c>
      <c r="N66" s="27">
        <f t="shared" si="8"/>
        <v>11.96</v>
      </c>
      <c r="O66" s="28">
        <f t="shared" si="9"/>
        <v>16.950000000000003</v>
      </c>
      <c r="P66" s="21" t="s">
        <v>25</v>
      </c>
      <c r="Q66" s="134" t="s">
        <v>184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>
        <v>0</v>
      </c>
      <c r="G67" s="71">
        <v>0</v>
      </c>
      <c r="H67" s="71">
        <v>0</v>
      </c>
      <c r="I67" s="17">
        <f t="shared" si="7"/>
        <v>0</v>
      </c>
      <c r="J67" s="72"/>
      <c r="K67" s="71"/>
      <c r="L67" s="71">
        <v>27</v>
      </c>
      <c r="M67" s="71">
        <v>115</v>
      </c>
      <c r="N67" s="19">
        <f t="shared" si="8"/>
        <v>142</v>
      </c>
      <c r="O67" s="20">
        <f t="shared" si="9"/>
        <v>142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>
        <v>0</v>
      </c>
      <c r="G68" s="80">
        <v>0</v>
      </c>
      <c r="H68" s="80">
        <v>0</v>
      </c>
      <c r="I68" s="29">
        <f t="shared" si="7"/>
        <v>0</v>
      </c>
      <c r="J68" s="81"/>
      <c r="K68" s="80"/>
      <c r="L68" s="80">
        <v>3.8</v>
      </c>
      <c r="M68" s="80">
        <v>15.9</v>
      </c>
      <c r="N68" s="30">
        <f t="shared" si="8"/>
        <v>19.7</v>
      </c>
      <c r="O68" s="31">
        <f t="shared" si="9"/>
        <v>19.7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2.11</v>
      </c>
      <c r="E69" s="77"/>
      <c r="F69" s="77"/>
      <c r="G69" s="77">
        <v>7.95</v>
      </c>
      <c r="H69" s="77"/>
      <c r="I69" s="26">
        <f t="shared" si="7"/>
        <v>10.06</v>
      </c>
      <c r="J69" s="78"/>
      <c r="K69" s="77"/>
      <c r="L69" s="77">
        <v>0.09</v>
      </c>
      <c r="M69" s="77"/>
      <c r="N69" s="27">
        <f t="shared" si="8"/>
        <v>0.09</v>
      </c>
      <c r="O69" s="28">
        <f t="shared" si="9"/>
        <v>10.15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551</v>
      </c>
      <c r="E70" s="71"/>
      <c r="F70" s="71"/>
      <c r="G70" s="71">
        <v>604</v>
      </c>
      <c r="H70" s="71"/>
      <c r="I70" s="17">
        <f t="shared" si="7"/>
        <v>1155</v>
      </c>
      <c r="J70" s="72"/>
      <c r="K70" s="71"/>
      <c r="L70" s="71">
        <v>2</v>
      </c>
      <c r="M70" s="71"/>
      <c r="N70" s="19">
        <f t="shared" si="8"/>
        <v>2</v>
      </c>
      <c r="O70" s="20">
        <f t="shared" si="9"/>
        <v>1157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106.1</v>
      </c>
      <c r="E71" s="80"/>
      <c r="F71" s="80"/>
      <c r="G71" s="80">
        <v>55.5</v>
      </c>
      <c r="H71" s="80"/>
      <c r="I71" s="29">
        <f t="shared" si="7"/>
        <v>161.6</v>
      </c>
      <c r="J71" s="81"/>
      <c r="K71" s="80"/>
      <c r="L71" s="80">
        <v>0.2</v>
      </c>
      <c r="M71" s="80"/>
      <c r="N71" s="30">
        <f t="shared" si="8"/>
        <v>0.2</v>
      </c>
      <c r="O71" s="31">
        <f t="shared" si="9"/>
        <v>161.79999999999998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27.21</v>
      </c>
      <c r="E72" s="77"/>
      <c r="F72" s="77"/>
      <c r="G72" s="77">
        <v>9.85</v>
      </c>
      <c r="H72" s="77"/>
      <c r="I72" s="26">
        <f t="shared" si="7"/>
        <v>37.06</v>
      </c>
      <c r="J72" s="78"/>
      <c r="K72" s="77"/>
      <c r="L72" s="77"/>
      <c r="M72" s="77">
        <v>2.0299999999999998</v>
      </c>
      <c r="N72" s="27">
        <f t="shared" si="8"/>
        <v>2.0299999999999998</v>
      </c>
      <c r="O72" s="28">
        <f t="shared" si="9"/>
        <v>39.090000000000003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2666</v>
      </c>
      <c r="E73" s="71"/>
      <c r="F73" s="71"/>
      <c r="G73" s="71">
        <v>849</v>
      </c>
      <c r="H73" s="71"/>
      <c r="I73" s="17">
        <f t="shared" si="7"/>
        <v>3515</v>
      </c>
      <c r="J73" s="72"/>
      <c r="K73" s="71"/>
      <c r="L73" s="71"/>
      <c r="M73" s="71">
        <v>66</v>
      </c>
      <c r="N73" s="19">
        <f t="shared" si="8"/>
        <v>66</v>
      </c>
      <c r="O73" s="20">
        <f t="shared" si="9"/>
        <v>3581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243.8</v>
      </c>
      <c r="E74" s="80"/>
      <c r="F74" s="80"/>
      <c r="G74" s="80">
        <v>50</v>
      </c>
      <c r="H74" s="80"/>
      <c r="I74" s="29">
        <f t="shared" si="7"/>
        <v>293.8</v>
      </c>
      <c r="J74" s="81"/>
      <c r="K74" s="80"/>
      <c r="L74" s="80"/>
      <c r="M74" s="80">
        <v>4.5999999999999996</v>
      </c>
      <c r="N74" s="30">
        <f t="shared" si="8"/>
        <v>4.5999999999999996</v>
      </c>
      <c r="O74" s="31">
        <f t="shared" si="9"/>
        <v>298.40000000000003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0.02</v>
      </c>
      <c r="D75" s="77">
        <v>24.73</v>
      </c>
      <c r="E75" s="77"/>
      <c r="F75" s="77"/>
      <c r="G75" s="77">
        <v>30.88</v>
      </c>
      <c r="H75" s="77"/>
      <c r="I75" s="26">
        <f t="shared" si="7"/>
        <v>55.629999999999995</v>
      </c>
      <c r="J75" s="78">
        <v>0.42</v>
      </c>
      <c r="K75" s="77"/>
      <c r="L75" s="77">
        <v>0.42</v>
      </c>
      <c r="M75" s="77">
        <v>3.85</v>
      </c>
      <c r="N75" s="27">
        <f t="shared" si="8"/>
        <v>4.6900000000000004</v>
      </c>
      <c r="O75" s="28">
        <f t="shared" si="9"/>
        <v>60.319999999999993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</v>
      </c>
      <c r="D76" s="71">
        <v>3599</v>
      </c>
      <c r="E76" s="71"/>
      <c r="F76" s="71"/>
      <c r="G76" s="71">
        <v>4048</v>
      </c>
      <c r="H76" s="71"/>
      <c r="I76" s="17">
        <f t="shared" si="7"/>
        <v>7651</v>
      </c>
      <c r="J76" s="72">
        <v>26</v>
      </c>
      <c r="K76" s="71"/>
      <c r="L76" s="71">
        <v>17</v>
      </c>
      <c r="M76" s="71">
        <v>197</v>
      </c>
      <c r="N76" s="19">
        <f t="shared" si="8"/>
        <v>240</v>
      </c>
      <c r="O76" s="20">
        <f t="shared" si="9"/>
        <v>7891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0.2</v>
      </c>
      <c r="D77" s="80">
        <v>211.2</v>
      </c>
      <c r="E77" s="80"/>
      <c r="F77" s="80"/>
      <c r="G77" s="80">
        <v>187.6</v>
      </c>
      <c r="H77" s="80"/>
      <c r="I77" s="29">
        <f t="shared" si="7"/>
        <v>399</v>
      </c>
      <c r="J77" s="81">
        <v>0.8</v>
      </c>
      <c r="K77" s="80"/>
      <c r="L77" s="80">
        <v>0.8</v>
      </c>
      <c r="M77" s="80">
        <v>10</v>
      </c>
      <c r="N77" s="30">
        <f t="shared" si="8"/>
        <v>11.6</v>
      </c>
      <c r="O77" s="31">
        <f t="shared" si="9"/>
        <v>410.6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0.04</v>
      </c>
      <c r="D78" s="77">
        <v>53.35</v>
      </c>
      <c r="E78" s="77"/>
      <c r="F78" s="77">
        <v>0.05</v>
      </c>
      <c r="G78" s="77">
        <v>40.409999999999997</v>
      </c>
      <c r="H78" s="77">
        <v>0.12</v>
      </c>
      <c r="I78" s="26">
        <f t="shared" si="7"/>
        <v>93.97</v>
      </c>
      <c r="J78" s="78"/>
      <c r="K78" s="77"/>
      <c r="L78" s="77"/>
      <c r="M78" s="77">
        <v>1.32</v>
      </c>
      <c r="N78" s="27">
        <f t="shared" si="8"/>
        <v>1.32</v>
      </c>
      <c r="O78" s="28">
        <f t="shared" si="9"/>
        <v>95.289999999999992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8</v>
      </c>
      <c r="D79" s="71">
        <v>9706</v>
      </c>
      <c r="E79" s="71"/>
      <c r="F79" s="71">
        <v>7</v>
      </c>
      <c r="G79" s="71">
        <v>6191</v>
      </c>
      <c r="H79" s="71">
        <v>8</v>
      </c>
      <c r="I79" s="17">
        <f t="shared" si="7"/>
        <v>15920</v>
      </c>
      <c r="J79" s="72"/>
      <c r="K79" s="71"/>
      <c r="L79" s="71"/>
      <c r="M79" s="71">
        <v>67</v>
      </c>
      <c r="N79" s="19">
        <f t="shared" si="8"/>
        <v>67</v>
      </c>
      <c r="O79" s="20">
        <f t="shared" si="9"/>
        <v>15987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0.2</v>
      </c>
      <c r="D80" s="80">
        <v>418</v>
      </c>
      <c r="E80" s="80"/>
      <c r="F80" s="80">
        <v>0.3</v>
      </c>
      <c r="G80" s="80">
        <v>142.6</v>
      </c>
      <c r="H80" s="80">
        <v>0.4</v>
      </c>
      <c r="I80" s="29">
        <f t="shared" si="7"/>
        <v>561.5</v>
      </c>
      <c r="J80" s="81"/>
      <c r="K80" s="80"/>
      <c r="L80" s="80"/>
      <c r="M80" s="80">
        <v>2.7</v>
      </c>
      <c r="N80" s="30">
        <f t="shared" si="8"/>
        <v>2.7</v>
      </c>
      <c r="O80" s="31">
        <f t="shared" si="9"/>
        <v>564.20000000000005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0.38</v>
      </c>
      <c r="D81" s="77">
        <v>65.790000000000006</v>
      </c>
      <c r="E81" s="77"/>
      <c r="F81" s="77">
        <v>19.55</v>
      </c>
      <c r="G81" s="77">
        <v>105.65</v>
      </c>
      <c r="H81" s="77">
        <v>15</v>
      </c>
      <c r="I81" s="26">
        <f t="shared" si="7"/>
        <v>206.37</v>
      </c>
      <c r="J81" s="78"/>
      <c r="K81" s="77"/>
      <c r="L81" s="77"/>
      <c r="M81" s="77">
        <v>5.22</v>
      </c>
      <c r="N81" s="27">
        <f t="shared" si="8"/>
        <v>5.22</v>
      </c>
      <c r="O81" s="28">
        <f t="shared" si="9"/>
        <v>211.59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88</v>
      </c>
      <c r="D82" s="71">
        <v>11229</v>
      </c>
      <c r="E82" s="71"/>
      <c r="F82" s="71">
        <v>3229</v>
      </c>
      <c r="G82" s="71">
        <v>19651</v>
      </c>
      <c r="H82" s="71">
        <v>1405</v>
      </c>
      <c r="I82" s="17">
        <f t="shared" si="7"/>
        <v>35602</v>
      </c>
      <c r="J82" s="72"/>
      <c r="K82" s="71"/>
      <c r="L82" s="71"/>
      <c r="M82" s="71">
        <v>323</v>
      </c>
      <c r="N82" s="19">
        <f t="shared" si="8"/>
        <v>323</v>
      </c>
      <c r="O82" s="20">
        <f t="shared" si="9"/>
        <v>35925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2.2999999999999998</v>
      </c>
      <c r="D83" s="80">
        <v>363.7</v>
      </c>
      <c r="E83" s="80"/>
      <c r="F83" s="80">
        <v>76.8</v>
      </c>
      <c r="G83" s="80">
        <v>433.8</v>
      </c>
      <c r="H83" s="80">
        <v>65.599999999999994</v>
      </c>
      <c r="I83" s="29">
        <f t="shared" si="7"/>
        <v>942.2</v>
      </c>
      <c r="J83" s="81"/>
      <c r="K83" s="80"/>
      <c r="L83" s="80"/>
      <c r="M83" s="80">
        <v>9.9</v>
      </c>
      <c r="N83" s="30">
        <f t="shared" si="8"/>
        <v>9.9</v>
      </c>
      <c r="O83" s="31">
        <f t="shared" si="9"/>
        <v>952.1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4.18</v>
      </c>
      <c r="D84" s="77">
        <v>175.59</v>
      </c>
      <c r="E84" s="77"/>
      <c r="F84" s="77">
        <v>34.85</v>
      </c>
      <c r="G84" s="77">
        <v>172.95</v>
      </c>
      <c r="H84" s="77">
        <v>20.74</v>
      </c>
      <c r="I84" s="26">
        <f t="shared" si="7"/>
        <v>408.31</v>
      </c>
      <c r="J84" s="78"/>
      <c r="K84" s="77"/>
      <c r="L84" s="77"/>
      <c r="M84" s="77">
        <v>4.5999999999999996</v>
      </c>
      <c r="N84" s="27">
        <f t="shared" si="8"/>
        <v>4.5999999999999996</v>
      </c>
      <c r="O84" s="28">
        <f t="shared" si="9"/>
        <v>412.91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1520</v>
      </c>
      <c r="D85" s="71">
        <v>36815</v>
      </c>
      <c r="E85" s="71"/>
      <c r="F85" s="71">
        <v>7005</v>
      </c>
      <c r="G85" s="71">
        <v>31662</v>
      </c>
      <c r="H85" s="71">
        <v>2175</v>
      </c>
      <c r="I85" s="17">
        <f t="shared" si="7"/>
        <v>79177</v>
      </c>
      <c r="J85" s="72"/>
      <c r="K85" s="71"/>
      <c r="L85" s="71"/>
      <c r="M85" s="71">
        <v>260</v>
      </c>
      <c r="N85" s="19">
        <f t="shared" si="8"/>
        <v>260</v>
      </c>
      <c r="O85" s="20">
        <f t="shared" si="9"/>
        <v>79437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35</v>
      </c>
      <c r="D86" s="80">
        <v>959.3</v>
      </c>
      <c r="E86" s="80"/>
      <c r="F86" s="80">
        <v>141.69999999999999</v>
      </c>
      <c r="G86" s="80">
        <v>683.3</v>
      </c>
      <c r="H86" s="80">
        <v>80.400000000000006</v>
      </c>
      <c r="I86" s="29">
        <f t="shared" si="7"/>
        <v>1899.7</v>
      </c>
      <c r="J86" s="81"/>
      <c r="K86" s="80"/>
      <c r="L86" s="80"/>
      <c r="M86" s="80">
        <v>8</v>
      </c>
      <c r="N86" s="30">
        <f t="shared" si="8"/>
        <v>8</v>
      </c>
      <c r="O86" s="31">
        <f t="shared" si="9"/>
        <v>1907.7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9.81</v>
      </c>
      <c r="D87" s="77">
        <v>202.79</v>
      </c>
      <c r="E87" s="77"/>
      <c r="F87" s="77">
        <v>82.72</v>
      </c>
      <c r="G87" s="77">
        <v>377.78</v>
      </c>
      <c r="H87" s="77">
        <v>34.630000000000003</v>
      </c>
      <c r="I87" s="26">
        <f t="shared" si="7"/>
        <v>707.7299999999999</v>
      </c>
      <c r="J87" s="78"/>
      <c r="K87" s="77"/>
      <c r="L87" s="77"/>
      <c r="M87" s="77">
        <v>4.95</v>
      </c>
      <c r="N87" s="27">
        <f t="shared" si="8"/>
        <v>4.95</v>
      </c>
      <c r="O87" s="28">
        <f t="shared" si="9"/>
        <v>712.68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2735</v>
      </c>
      <c r="D88" s="71">
        <v>41652</v>
      </c>
      <c r="E88" s="71"/>
      <c r="F88" s="71">
        <v>15576</v>
      </c>
      <c r="G88" s="71">
        <v>72960</v>
      </c>
      <c r="H88" s="71">
        <v>4018</v>
      </c>
      <c r="I88" s="17">
        <f t="shared" si="7"/>
        <v>136941</v>
      </c>
      <c r="J88" s="72"/>
      <c r="K88" s="71"/>
      <c r="L88" s="71"/>
      <c r="M88" s="71">
        <v>375</v>
      </c>
      <c r="N88" s="19">
        <f t="shared" si="8"/>
        <v>375</v>
      </c>
      <c r="O88" s="20">
        <f t="shared" si="9"/>
        <v>137316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</v>
      </c>
      <c r="D89" s="80">
        <v>880.2</v>
      </c>
      <c r="E89" s="80"/>
      <c r="F89" s="80">
        <v>238.2</v>
      </c>
      <c r="G89" s="80">
        <v>1344.2</v>
      </c>
      <c r="H89" s="80">
        <v>120.7</v>
      </c>
      <c r="I89" s="29">
        <f t="shared" si="7"/>
        <v>2630.3</v>
      </c>
      <c r="J89" s="81"/>
      <c r="K89" s="80"/>
      <c r="L89" s="80"/>
      <c r="M89" s="80">
        <v>10.199999999999999</v>
      </c>
      <c r="N89" s="30">
        <f t="shared" si="8"/>
        <v>10.199999999999999</v>
      </c>
      <c r="O89" s="31">
        <f t="shared" si="9"/>
        <v>2640.5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12.05</v>
      </c>
      <c r="D90" s="77">
        <v>225.2</v>
      </c>
      <c r="E90" s="77"/>
      <c r="F90" s="77">
        <v>298.10000000000002</v>
      </c>
      <c r="G90" s="77">
        <v>845.44</v>
      </c>
      <c r="H90" s="77">
        <v>53.56</v>
      </c>
      <c r="I90" s="26">
        <f t="shared" si="7"/>
        <v>1434.35</v>
      </c>
      <c r="J90" s="78"/>
      <c r="K90" s="77"/>
      <c r="L90" s="77"/>
      <c r="M90" s="77">
        <v>7.8</v>
      </c>
      <c r="N90" s="27">
        <f t="shared" si="8"/>
        <v>7.8</v>
      </c>
      <c r="O90" s="28">
        <f t="shared" si="9"/>
        <v>1442.1499999999999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3642</v>
      </c>
      <c r="D91" s="71">
        <v>51577</v>
      </c>
      <c r="E91" s="71"/>
      <c r="F91" s="71">
        <v>61827</v>
      </c>
      <c r="G91" s="71">
        <v>200405</v>
      </c>
      <c r="H91" s="71">
        <v>6369</v>
      </c>
      <c r="I91" s="17">
        <f t="shared" si="7"/>
        <v>323820</v>
      </c>
      <c r="J91" s="72"/>
      <c r="K91" s="71"/>
      <c r="L91" s="71"/>
      <c r="M91" s="71">
        <v>695</v>
      </c>
      <c r="N91" s="19">
        <f t="shared" si="8"/>
        <v>695</v>
      </c>
      <c r="O91" s="20">
        <f t="shared" si="9"/>
        <v>324515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50.9</v>
      </c>
      <c r="D92" s="80">
        <v>932.9</v>
      </c>
      <c r="E92" s="80"/>
      <c r="F92" s="80">
        <v>809.5</v>
      </c>
      <c r="G92" s="80">
        <v>3013.6</v>
      </c>
      <c r="H92" s="80">
        <v>187.3</v>
      </c>
      <c r="I92" s="29">
        <f t="shared" si="7"/>
        <v>4994.2</v>
      </c>
      <c r="J92" s="81"/>
      <c r="K92" s="80"/>
      <c r="L92" s="80"/>
      <c r="M92" s="80">
        <v>17.5</v>
      </c>
      <c r="N92" s="30">
        <f t="shared" si="8"/>
        <v>17.5</v>
      </c>
      <c r="O92" s="31">
        <f t="shared" si="9"/>
        <v>5011.7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20.55</v>
      </c>
      <c r="D93" s="77">
        <v>260.08999999999997</v>
      </c>
      <c r="E93" s="77">
        <v>10.02</v>
      </c>
      <c r="F93" s="77">
        <v>908.6</v>
      </c>
      <c r="G93" s="77">
        <v>1619.76</v>
      </c>
      <c r="H93" s="77">
        <v>30.61</v>
      </c>
      <c r="I93" s="26">
        <f t="shared" si="7"/>
        <v>2849.63</v>
      </c>
      <c r="J93" s="78"/>
      <c r="K93" s="77"/>
      <c r="L93" s="77"/>
      <c r="M93" s="77">
        <v>28.97</v>
      </c>
      <c r="N93" s="27">
        <f t="shared" si="8"/>
        <v>28.97</v>
      </c>
      <c r="O93" s="28">
        <f t="shared" si="9"/>
        <v>2878.6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6487</v>
      </c>
      <c r="D94" s="71">
        <v>65822</v>
      </c>
      <c r="E94" s="71">
        <v>1716</v>
      </c>
      <c r="F94" s="71">
        <v>198376</v>
      </c>
      <c r="G94" s="71">
        <v>392616</v>
      </c>
      <c r="H94" s="71">
        <v>4042</v>
      </c>
      <c r="I94" s="17">
        <f t="shared" si="7"/>
        <v>669059</v>
      </c>
      <c r="J94" s="72"/>
      <c r="K94" s="71"/>
      <c r="L94" s="71"/>
      <c r="M94" s="71">
        <v>2728</v>
      </c>
      <c r="N94" s="19">
        <f t="shared" si="8"/>
        <v>2728</v>
      </c>
      <c r="O94" s="20">
        <f t="shared" si="9"/>
        <v>671787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89.3</v>
      </c>
      <c r="D95" s="80">
        <v>1058.2</v>
      </c>
      <c r="E95" s="80">
        <v>27.4</v>
      </c>
      <c r="F95" s="80">
        <v>2193.1999999999998</v>
      </c>
      <c r="G95" s="80">
        <v>5492</v>
      </c>
      <c r="H95" s="80">
        <v>88.7</v>
      </c>
      <c r="I95" s="29">
        <f t="shared" si="7"/>
        <v>8948.8000000000011</v>
      </c>
      <c r="J95" s="81"/>
      <c r="K95" s="80"/>
      <c r="L95" s="80"/>
      <c r="M95" s="80">
        <v>53.1</v>
      </c>
      <c r="N95" s="30">
        <f t="shared" si="8"/>
        <v>53.1</v>
      </c>
      <c r="O95" s="31">
        <f t="shared" si="9"/>
        <v>9001.9000000000015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47.13</v>
      </c>
      <c r="D96" s="77">
        <v>106.72</v>
      </c>
      <c r="E96" s="77">
        <v>0.71</v>
      </c>
      <c r="F96" s="77">
        <v>885.06</v>
      </c>
      <c r="G96" s="77">
        <v>2969.63</v>
      </c>
      <c r="H96" s="77">
        <v>3.59</v>
      </c>
      <c r="I96" s="26">
        <f t="shared" si="7"/>
        <v>4012.84</v>
      </c>
      <c r="J96" s="78"/>
      <c r="K96" s="77"/>
      <c r="L96" s="77"/>
      <c r="M96" s="77">
        <v>0.49</v>
      </c>
      <c r="N96" s="27">
        <f t="shared" si="8"/>
        <v>0.49</v>
      </c>
      <c r="O96" s="28">
        <f t="shared" si="9"/>
        <v>4013.33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15934</v>
      </c>
      <c r="D97" s="71">
        <v>28529</v>
      </c>
      <c r="E97" s="71">
        <v>166</v>
      </c>
      <c r="F97" s="71">
        <v>201888</v>
      </c>
      <c r="G97" s="71">
        <v>769242</v>
      </c>
      <c r="H97" s="71">
        <v>532</v>
      </c>
      <c r="I97" s="17">
        <f t="shared" si="7"/>
        <v>1016291</v>
      </c>
      <c r="J97" s="72"/>
      <c r="K97" s="71"/>
      <c r="L97" s="71"/>
      <c r="M97" s="71">
        <v>45</v>
      </c>
      <c r="N97" s="19">
        <f t="shared" si="8"/>
        <v>45</v>
      </c>
      <c r="O97" s="20">
        <f t="shared" si="9"/>
        <v>1016336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204.4</v>
      </c>
      <c r="D98" s="80">
        <v>402.1</v>
      </c>
      <c r="E98" s="80">
        <v>2.2999999999999998</v>
      </c>
      <c r="F98" s="80">
        <v>1843</v>
      </c>
      <c r="G98" s="80">
        <v>9810.7999999999993</v>
      </c>
      <c r="H98" s="80">
        <v>10.4</v>
      </c>
      <c r="I98" s="29">
        <f t="shared" si="7"/>
        <v>12272.999999999998</v>
      </c>
      <c r="J98" s="81"/>
      <c r="K98" s="80"/>
      <c r="L98" s="80"/>
      <c r="M98" s="80">
        <v>1</v>
      </c>
      <c r="N98" s="30">
        <f t="shared" si="8"/>
        <v>1</v>
      </c>
      <c r="O98" s="31">
        <f t="shared" si="9"/>
        <v>12273.999999999998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74.55</v>
      </c>
      <c r="D99" s="77">
        <v>89.56</v>
      </c>
      <c r="E99" s="77">
        <v>9.08</v>
      </c>
      <c r="F99" s="77">
        <v>570.96</v>
      </c>
      <c r="G99" s="77">
        <v>3427.18</v>
      </c>
      <c r="H99" s="77">
        <v>13.13</v>
      </c>
      <c r="I99" s="26">
        <f t="shared" si="7"/>
        <v>4184.46</v>
      </c>
      <c r="J99" s="78"/>
      <c r="K99" s="77"/>
      <c r="L99" s="77"/>
      <c r="M99" s="77">
        <v>2.79</v>
      </c>
      <c r="N99" s="27">
        <f t="shared" si="8"/>
        <v>2.79</v>
      </c>
      <c r="O99" s="28">
        <f t="shared" si="9"/>
        <v>4187.25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26197</v>
      </c>
      <c r="D100" s="71">
        <v>24831</v>
      </c>
      <c r="E100" s="71">
        <v>2434</v>
      </c>
      <c r="F100" s="71">
        <v>131884</v>
      </c>
      <c r="G100" s="71">
        <v>920833</v>
      </c>
      <c r="H100" s="71">
        <v>1651</v>
      </c>
      <c r="I100" s="17">
        <f t="shared" si="7"/>
        <v>1107830</v>
      </c>
      <c r="J100" s="72"/>
      <c r="K100" s="71"/>
      <c r="L100" s="71"/>
      <c r="M100" s="71">
        <v>344</v>
      </c>
      <c r="N100" s="19">
        <f t="shared" si="8"/>
        <v>344</v>
      </c>
      <c r="O100" s="20">
        <f t="shared" si="9"/>
        <v>1108174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308.10000000000002</v>
      </c>
      <c r="D101" s="80">
        <v>340.9</v>
      </c>
      <c r="E101" s="80">
        <v>32.5</v>
      </c>
      <c r="F101" s="80">
        <v>1180.0999999999999</v>
      </c>
      <c r="G101" s="80">
        <v>11249.7</v>
      </c>
      <c r="H101" s="80">
        <v>32</v>
      </c>
      <c r="I101" s="29">
        <f t="shared" si="7"/>
        <v>13143.300000000001</v>
      </c>
      <c r="J101" s="81"/>
      <c r="K101" s="80"/>
      <c r="L101" s="80"/>
      <c r="M101" s="80">
        <v>5.4</v>
      </c>
      <c r="N101" s="30">
        <f t="shared" si="8"/>
        <v>5.4</v>
      </c>
      <c r="O101" s="31">
        <f t="shared" si="9"/>
        <v>13148.7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58.78</v>
      </c>
      <c r="D102" s="77">
        <v>71.02</v>
      </c>
      <c r="E102" s="77">
        <v>2.4500000000000002</v>
      </c>
      <c r="F102" s="77">
        <v>248.24</v>
      </c>
      <c r="G102" s="77">
        <v>3284.57</v>
      </c>
      <c r="H102" s="77">
        <v>2.44</v>
      </c>
      <c r="I102" s="26">
        <f t="shared" si="7"/>
        <v>3667.5000000000005</v>
      </c>
      <c r="J102" s="78"/>
      <c r="K102" s="77"/>
      <c r="L102" s="77"/>
      <c r="M102" s="77">
        <v>7.62</v>
      </c>
      <c r="N102" s="27">
        <f t="shared" si="8"/>
        <v>7.62</v>
      </c>
      <c r="O102" s="28">
        <f t="shared" si="9"/>
        <v>3675.1200000000003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21290</v>
      </c>
      <c r="D103" s="71">
        <v>20065</v>
      </c>
      <c r="E103" s="71">
        <v>714</v>
      </c>
      <c r="F103" s="71">
        <v>59275</v>
      </c>
      <c r="G103" s="71">
        <v>958000</v>
      </c>
      <c r="H103" s="71">
        <v>382</v>
      </c>
      <c r="I103" s="17">
        <f t="shared" si="7"/>
        <v>1059726</v>
      </c>
      <c r="J103" s="72"/>
      <c r="K103" s="71"/>
      <c r="L103" s="71"/>
      <c r="M103" s="71">
        <v>934</v>
      </c>
      <c r="N103" s="19">
        <f t="shared" si="8"/>
        <v>934</v>
      </c>
      <c r="O103" s="20">
        <f t="shared" si="9"/>
        <v>1060660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212.1</v>
      </c>
      <c r="D104" s="80">
        <v>238.2</v>
      </c>
      <c r="E104" s="80">
        <v>8.3000000000000007</v>
      </c>
      <c r="F104" s="80">
        <v>479.7</v>
      </c>
      <c r="G104" s="80">
        <v>10085.9</v>
      </c>
      <c r="H104" s="80">
        <v>6.3</v>
      </c>
      <c r="I104" s="29">
        <f t="shared" si="7"/>
        <v>11030.499999999998</v>
      </c>
      <c r="J104" s="81"/>
      <c r="K104" s="80"/>
      <c r="L104" s="80"/>
      <c r="M104" s="80">
        <v>10.199999999999999</v>
      </c>
      <c r="N104" s="30">
        <f t="shared" si="8"/>
        <v>10.199999999999999</v>
      </c>
      <c r="O104" s="31">
        <f t="shared" si="9"/>
        <v>11040.699999999999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17.739999999999998</v>
      </c>
      <c r="D105" s="77">
        <v>51.21</v>
      </c>
      <c r="E105" s="77">
        <v>2.2200000000000002</v>
      </c>
      <c r="F105" s="77">
        <v>76.819999999999993</v>
      </c>
      <c r="G105" s="77">
        <v>1349.86</v>
      </c>
      <c r="H105" s="77">
        <v>2.94</v>
      </c>
      <c r="I105" s="26">
        <f t="shared" si="7"/>
        <v>1500.79</v>
      </c>
      <c r="J105" s="78"/>
      <c r="K105" s="77"/>
      <c r="L105" s="77"/>
      <c r="M105" s="77">
        <v>4.05</v>
      </c>
      <c r="N105" s="27">
        <f t="shared" si="8"/>
        <v>4.05</v>
      </c>
      <c r="O105" s="28">
        <f t="shared" si="9"/>
        <v>1504.84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6562</v>
      </c>
      <c r="D106" s="71">
        <v>15942</v>
      </c>
      <c r="E106" s="71">
        <v>667</v>
      </c>
      <c r="F106" s="71">
        <v>18726</v>
      </c>
      <c r="G106" s="71">
        <v>393441</v>
      </c>
      <c r="H106" s="71">
        <v>476</v>
      </c>
      <c r="I106" s="17">
        <f t="shared" si="7"/>
        <v>435814</v>
      </c>
      <c r="J106" s="72"/>
      <c r="K106" s="71"/>
      <c r="L106" s="71"/>
      <c r="M106" s="71">
        <v>509</v>
      </c>
      <c r="N106" s="19">
        <f t="shared" si="8"/>
        <v>509</v>
      </c>
      <c r="O106" s="20">
        <f t="shared" si="9"/>
        <v>436323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58.4</v>
      </c>
      <c r="D107" s="80">
        <v>174.7</v>
      </c>
      <c r="E107" s="80">
        <v>7.4</v>
      </c>
      <c r="F107" s="80">
        <v>131</v>
      </c>
      <c r="G107" s="80">
        <v>3319</v>
      </c>
      <c r="H107" s="80">
        <v>7.6</v>
      </c>
      <c r="I107" s="29">
        <f t="shared" si="7"/>
        <v>3698.1</v>
      </c>
      <c r="J107" s="81"/>
      <c r="K107" s="80"/>
      <c r="L107" s="80"/>
      <c r="M107" s="80">
        <v>4.4000000000000004</v>
      </c>
      <c r="N107" s="30">
        <f t="shared" si="8"/>
        <v>4.4000000000000004</v>
      </c>
      <c r="O107" s="31">
        <f t="shared" si="9"/>
        <v>3702.5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11.46</v>
      </c>
      <c r="D108" s="77">
        <v>84.72</v>
      </c>
      <c r="E108" s="77">
        <v>1.28</v>
      </c>
      <c r="F108" s="77">
        <v>10.37</v>
      </c>
      <c r="G108" s="77">
        <v>474.68</v>
      </c>
      <c r="H108" s="77">
        <v>0.08</v>
      </c>
      <c r="I108" s="26">
        <f t="shared" si="7"/>
        <v>582.59</v>
      </c>
      <c r="J108" s="78"/>
      <c r="K108" s="77"/>
      <c r="L108" s="77"/>
      <c r="M108" s="77">
        <v>1</v>
      </c>
      <c r="N108" s="27">
        <f t="shared" si="8"/>
        <v>1</v>
      </c>
      <c r="O108" s="28">
        <f t="shared" si="9"/>
        <v>583.59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4595</v>
      </c>
      <c r="D109" s="71">
        <v>24655</v>
      </c>
      <c r="E109" s="71">
        <v>403</v>
      </c>
      <c r="F109" s="71">
        <v>2552</v>
      </c>
      <c r="G109" s="71">
        <v>145651</v>
      </c>
      <c r="H109" s="71">
        <v>17</v>
      </c>
      <c r="I109" s="17">
        <f t="shared" si="7"/>
        <v>177873</v>
      </c>
      <c r="J109" s="72"/>
      <c r="K109" s="71"/>
      <c r="L109" s="71"/>
      <c r="M109" s="71">
        <v>129</v>
      </c>
      <c r="N109" s="19">
        <f t="shared" si="8"/>
        <v>129</v>
      </c>
      <c r="O109" s="20">
        <f t="shared" si="9"/>
        <v>178002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38.4</v>
      </c>
      <c r="D110" s="80">
        <v>180.3</v>
      </c>
      <c r="E110" s="80">
        <v>3.8</v>
      </c>
      <c r="F110" s="80">
        <v>15.4</v>
      </c>
      <c r="G110" s="80">
        <v>991.1</v>
      </c>
      <c r="H110" s="80">
        <v>0.2</v>
      </c>
      <c r="I110" s="29">
        <f t="shared" si="7"/>
        <v>1229.2</v>
      </c>
      <c r="J110" s="81"/>
      <c r="K110" s="80"/>
      <c r="L110" s="80"/>
      <c r="M110" s="80">
        <v>1.1000000000000001</v>
      </c>
      <c r="N110" s="30">
        <f t="shared" si="8"/>
        <v>1.1000000000000001</v>
      </c>
      <c r="O110" s="31">
        <f t="shared" si="9"/>
        <v>1230.3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12.65</v>
      </c>
      <c r="D111" s="77">
        <v>70.290000000000006</v>
      </c>
      <c r="E111" s="77">
        <v>4.66</v>
      </c>
      <c r="F111" s="77">
        <v>14.39</v>
      </c>
      <c r="G111" s="77">
        <v>174.8</v>
      </c>
      <c r="H111" s="77">
        <v>0.97</v>
      </c>
      <c r="I111" s="26">
        <f t="shared" si="7"/>
        <v>277.76000000000005</v>
      </c>
      <c r="J111" s="78"/>
      <c r="K111" s="77"/>
      <c r="L111" s="77"/>
      <c r="M111" s="77">
        <v>2.81</v>
      </c>
      <c r="N111" s="27">
        <f t="shared" si="8"/>
        <v>2.81</v>
      </c>
      <c r="O111" s="28">
        <f t="shared" si="9"/>
        <v>280.57000000000005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5113</v>
      </c>
      <c r="D112" s="71">
        <v>22308</v>
      </c>
      <c r="E112" s="71">
        <v>1396</v>
      </c>
      <c r="F112" s="71">
        <v>3727</v>
      </c>
      <c r="G112" s="71">
        <v>53775</v>
      </c>
      <c r="H112" s="71">
        <v>226</v>
      </c>
      <c r="I112" s="17">
        <f t="shared" si="7"/>
        <v>86545</v>
      </c>
      <c r="J112" s="72"/>
      <c r="K112" s="71"/>
      <c r="L112" s="71"/>
      <c r="M112" s="71">
        <v>375</v>
      </c>
      <c r="N112" s="19">
        <f t="shared" si="8"/>
        <v>375</v>
      </c>
      <c r="O112" s="20">
        <f t="shared" si="9"/>
        <v>86920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18.7</v>
      </c>
      <c r="G113" s="80">
        <v>0</v>
      </c>
      <c r="H113" s="80">
        <v>2.6</v>
      </c>
      <c r="I113" s="29">
        <f t="shared" si="7"/>
        <v>21.3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21.3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6.8</v>
      </c>
      <c r="D114" s="77">
        <v>48.57</v>
      </c>
      <c r="E114" s="77">
        <v>1.38</v>
      </c>
      <c r="F114" s="77">
        <v>5.0999999999999996</v>
      </c>
      <c r="G114" s="77">
        <v>49.24</v>
      </c>
      <c r="H114" s="77"/>
      <c r="I114" s="26">
        <f t="shared" si="7"/>
        <v>111.09</v>
      </c>
      <c r="J114" s="78"/>
      <c r="K114" s="77"/>
      <c r="L114" s="77"/>
      <c r="M114" s="77">
        <v>1.55</v>
      </c>
      <c r="N114" s="27">
        <f t="shared" si="8"/>
        <v>1.55</v>
      </c>
      <c r="O114" s="28">
        <f t="shared" si="9"/>
        <v>112.64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2748</v>
      </c>
      <c r="D115" s="71">
        <v>15411</v>
      </c>
      <c r="E115" s="71">
        <v>423</v>
      </c>
      <c r="F115" s="71">
        <v>1349</v>
      </c>
      <c r="G115" s="71">
        <v>15922</v>
      </c>
      <c r="H115" s="71"/>
      <c r="I115" s="17">
        <f t="shared" si="7"/>
        <v>35853</v>
      </c>
      <c r="J115" s="72"/>
      <c r="K115" s="71"/>
      <c r="L115" s="71"/>
      <c r="M115" s="71">
        <v>206</v>
      </c>
      <c r="N115" s="19">
        <f t="shared" si="8"/>
        <v>206</v>
      </c>
      <c r="O115" s="20">
        <f t="shared" si="9"/>
        <v>36059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5.2</v>
      </c>
      <c r="G116" s="89">
        <v>0</v>
      </c>
      <c r="H116" s="89"/>
      <c r="I116" s="47">
        <f t="shared" si="7"/>
        <v>5.2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5.2</v>
      </c>
      <c r="P116" s="45">
        <f>SUM(O136,P111,P112,P115)</f>
        <v>20670.68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15.76</v>
      </c>
      <c r="D121" s="68">
        <v>72.010000000000005</v>
      </c>
      <c r="E121" s="68">
        <v>5.55</v>
      </c>
      <c r="F121" s="68">
        <v>4.97</v>
      </c>
      <c r="G121" s="68">
        <v>52.29</v>
      </c>
      <c r="H121" s="68">
        <v>2.93</v>
      </c>
      <c r="I121" s="11">
        <f t="shared" si="7"/>
        <v>153.51000000000002</v>
      </c>
      <c r="J121" s="69"/>
      <c r="K121" s="68"/>
      <c r="L121" s="68"/>
      <c r="M121" s="68">
        <v>2.94</v>
      </c>
      <c r="N121" s="13">
        <f t="shared" si="8"/>
        <v>2.94</v>
      </c>
      <c r="O121" s="14">
        <f t="shared" si="9"/>
        <v>156.45000000000002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6263</v>
      </c>
      <c r="D122" s="71">
        <v>21659</v>
      </c>
      <c r="E122" s="71">
        <v>1672</v>
      </c>
      <c r="F122" s="71">
        <v>1416</v>
      </c>
      <c r="G122" s="71">
        <v>16837</v>
      </c>
      <c r="H122" s="71">
        <v>668</v>
      </c>
      <c r="I122" s="17">
        <f t="shared" si="7"/>
        <v>48515</v>
      </c>
      <c r="J122" s="72"/>
      <c r="K122" s="71"/>
      <c r="L122" s="71"/>
      <c r="M122" s="71">
        <v>393</v>
      </c>
      <c r="N122" s="19">
        <f t="shared" si="8"/>
        <v>393</v>
      </c>
      <c r="O122" s="20">
        <f t="shared" si="9"/>
        <v>48908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5.5</v>
      </c>
      <c r="G123" s="80">
        <v>0</v>
      </c>
      <c r="H123" s="80">
        <v>6</v>
      </c>
      <c r="I123" s="29">
        <f t="shared" si="7"/>
        <v>11.5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11.5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8.0399999999999991</v>
      </c>
      <c r="D124" s="77">
        <v>34.11</v>
      </c>
      <c r="E124" s="77">
        <v>1.3</v>
      </c>
      <c r="F124" s="77">
        <v>3.29</v>
      </c>
      <c r="G124" s="77">
        <v>23.7</v>
      </c>
      <c r="H124" s="77">
        <v>0.08</v>
      </c>
      <c r="I124" s="26">
        <f t="shared" si="7"/>
        <v>70.52</v>
      </c>
      <c r="J124" s="78"/>
      <c r="K124" s="77"/>
      <c r="L124" s="77"/>
      <c r="M124" s="77">
        <v>0.08</v>
      </c>
      <c r="N124" s="27">
        <f t="shared" si="8"/>
        <v>0.08</v>
      </c>
      <c r="O124" s="28">
        <f t="shared" si="9"/>
        <v>70.599999999999994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3216</v>
      </c>
      <c r="D125" s="71">
        <v>10618</v>
      </c>
      <c r="E125" s="71">
        <v>408</v>
      </c>
      <c r="F125" s="71">
        <v>873</v>
      </c>
      <c r="G125" s="71">
        <v>7615</v>
      </c>
      <c r="H125" s="71">
        <v>20</v>
      </c>
      <c r="I125" s="17">
        <f t="shared" si="7"/>
        <v>22750</v>
      </c>
      <c r="J125" s="72"/>
      <c r="K125" s="71"/>
      <c r="L125" s="71"/>
      <c r="M125" s="71">
        <v>11</v>
      </c>
      <c r="N125" s="19">
        <f t="shared" si="8"/>
        <v>11</v>
      </c>
      <c r="O125" s="20">
        <f t="shared" si="9"/>
        <v>22761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3.5</v>
      </c>
      <c r="G126" s="80">
        <v>0</v>
      </c>
      <c r="H126" s="80">
        <v>0.2</v>
      </c>
      <c r="I126" s="29">
        <f t="shared" si="7"/>
        <v>3.7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3.7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25.66</v>
      </c>
      <c r="D127" s="77">
        <v>52.44</v>
      </c>
      <c r="E127" s="77">
        <v>2.2200000000000002</v>
      </c>
      <c r="F127" s="77">
        <v>4.6900000000000004</v>
      </c>
      <c r="G127" s="77">
        <v>47.46</v>
      </c>
      <c r="H127" s="77">
        <v>1.18</v>
      </c>
      <c r="I127" s="26">
        <f t="shared" si="7"/>
        <v>133.65</v>
      </c>
      <c r="J127" s="78"/>
      <c r="K127" s="77"/>
      <c r="L127" s="77"/>
      <c r="M127" s="77"/>
      <c r="N127" s="27">
        <f t="shared" si="8"/>
        <v>0</v>
      </c>
      <c r="O127" s="28">
        <f t="shared" si="9"/>
        <v>133.65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10351</v>
      </c>
      <c r="D128" s="71">
        <v>15642</v>
      </c>
      <c r="E128" s="71">
        <v>687</v>
      </c>
      <c r="F128" s="71">
        <v>1301</v>
      </c>
      <c r="G128" s="71">
        <v>14499</v>
      </c>
      <c r="H128" s="71">
        <v>271</v>
      </c>
      <c r="I128" s="17">
        <f t="shared" si="7"/>
        <v>42751</v>
      </c>
      <c r="J128" s="72"/>
      <c r="K128" s="71"/>
      <c r="L128" s="71"/>
      <c r="M128" s="71"/>
      <c r="N128" s="19">
        <f t="shared" si="8"/>
        <v>0</v>
      </c>
      <c r="O128" s="20">
        <f t="shared" si="9"/>
        <v>42751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3.4</v>
      </c>
      <c r="G129" s="80">
        <v>0</v>
      </c>
      <c r="H129" s="80">
        <v>0</v>
      </c>
      <c r="I129" s="29">
        <f t="shared" si="7"/>
        <v>3.4</v>
      </c>
      <c r="J129" s="81"/>
      <c r="K129" s="80"/>
      <c r="L129" s="80"/>
      <c r="M129" s="80"/>
      <c r="N129" s="30">
        <f t="shared" si="8"/>
        <v>0</v>
      </c>
      <c r="O129" s="31">
        <f t="shared" si="9"/>
        <v>3.4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325.60000000000002</v>
      </c>
      <c r="D130" s="68">
        <v>1612.9</v>
      </c>
      <c r="E130" s="68">
        <v>40.869999999999997</v>
      </c>
      <c r="F130" s="68">
        <v>3167.76</v>
      </c>
      <c r="G130" s="68">
        <v>15047.96</v>
      </c>
      <c r="H130" s="68">
        <v>172.71</v>
      </c>
      <c r="I130" s="11">
        <f t="shared" si="7"/>
        <v>20367.8</v>
      </c>
      <c r="J130" s="69">
        <v>0.42</v>
      </c>
      <c r="K130" s="68"/>
      <c r="L130" s="68">
        <v>0.51</v>
      </c>
      <c r="M130" s="68">
        <v>82.16</v>
      </c>
      <c r="N130" s="13">
        <f>SUM(J130:M130)</f>
        <v>83.09</v>
      </c>
      <c r="O130" s="14">
        <f t="shared" si="9"/>
        <v>20450.89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116753</v>
      </c>
      <c r="D131" s="71">
        <v>407860</v>
      </c>
      <c r="E131" s="71">
        <v>10686</v>
      </c>
      <c r="F131" s="71">
        <v>709011</v>
      </c>
      <c r="G131" s="71">
        <v>4023526</v>
      </c>
      <c r="H131" s="71">
        <v>21550</v>
      </c>
      <c r="I131" s="17">
        <f t="shared" si="7"/>
        <v>5289386</v>
      </c>
      <c r="J131" s="72">
        <v>26</v>
      </c>
      <c r="K131" s="71"/>
      <c r="L131" s="71">
        <v>19</v>
      </c>
      <c r="M131" s="71">
        <v>7658</v>
      </c>
      <c r="N131" s="19">
        <f t="shared" si="8"/>
        <v>7703</v>
      </c>
      <c r="O131" s="20">
        <f t="shared" si="9"/>
        <v>5297089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1046.3</v>
      </c>
      <c r="D132" s="80">
        <v>5578.1</v>
      </c>
      <c r="E132" s="80">
        <v>81.7</v>
      </c>
      <c r="F132" s="80">
        <v>7145.2</v>
      </c>
      <c r="G132" s="80">
        <v>46764</v>
      </c>
      <c r="H132" s="80">
        <v>575.4</v>
      </c>
      <c r="I132" s="29">
        <f t="shared" ref="I132:I138" si="10">SUM(C132:H132)</f>
        <v>61190.700000000004</v>
      </c>
      <c r="J132" s="81">
        <v>0.8</v>
      </c>
      <c r="K132" s="80"/>
      <c r="L132" s="80">
        <v>1</v>
      </c>
      <c r="M132" s="80">
        <v>138.19999999999999</v>
      </c>
      <c r="N132" s="30">
        <f t="shared" ref="N132:N138" si="11">SUM(J132:M132)</f>
        <v>140</v>
      </c>
      <c r="O132" s="31">
        <f t="shared" ref="O132:O138" si="12">SUM(N132,I132)</f>
        <v>61330.700000000004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321.89999999999998</v>
      </c>
      <c r="D133" s="77">
        <v>1208</v>
      </c>
      <c r="E133" s="77">
        <v>40.869999999999997</v>
      </c>
      <c r="F133" s="77">
        <v>3124.27</v>
      </c>
      <c r="G133" s="77">
        <v>14743.53</v>
      </c>
      <c r="H133" s="77">
        <v>23.92</v>
      </c>
      <c r="I133" s="26">
        <f t="shared" si="10"/>
        <v>19462.489999999998</v>
      </c>
      <c r="J133" s="78">
        <v>0.42</v>
      </c>
      <c r="K133" s="77"/>
      <c r="L133" s="77">
        <v>0.42</v>
      </c>
      <c r="M133" s="77">
        <v>80.209999999999994</v>
      </c>
      <c r="N133" s="27">
        <f t="shared" si="11"/>
        <v>81.05</v>
      </c>
      <c r="O133" s="28">
        <f t="shared" si="12"/>
        <v>19543.539999999997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115330</v>
      </c>
      <c r="D134" s="71">
        <v>325835</v>
      </c>
      <c r="E134" s="71">
        <v>10686</v>
      </c>
      <c r="F134" s="71">
        <v>700777</v>
      </c>
      <c r="G134" s="71">
        <v>3970495</v>
      </c>
      <c r="H134" s="71">
        <v>3740</v>
      </c>
      <c r="I134" s="17">
        <f t="shared" si="10"/>
        <v>5126863</v>
      </c>
      <c r="J134" s="72">
        <v>26</v>
      </c>
      <c r="K134" s="71"/>
      <c r="L134" s="71">
        <v>17</v>
      </c>
      <c r="M134" s="71">
        <v>7597</v>
      </c>
      <c r="N134" s="19">
        <f t="shared" si="11"/>
        <v>7640</v>
      </c>
      <c r="O134" s="20">
        <f t="shared" si="12"/>
        <v>5134503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1013.3</v>
      </c>
      <c r="D135" s="89">
        <v>3512.4</v>
      </c>
      <c r="E135" s="89">
        <v>81.7</v>
      </c>
      <c r="F135" s="89">
        <v>6967.8</v>
      </c>
      <c r="G135" s="89">
        <v>45493.2</v>
      </c>
      <c r="H135" s="89">
        <v>55.5</v>
      </c>
      <c r="I135" s="47">
        <f t="shared" si="10"/>
        <v>57123.899999999994</v>
      </c>
      <c r="J135" s="90">
        <v>0.8</v>
      </c>
      <c r="K135" s="89"/>
      <c r="L135" s="89">
        <v>0.8</v>
      </c>
      <c r="M135" s="89">
        <v>133.9</v>
      </c>
      <c r="N135" s="49">
        <f t="shared" si="11"/>
        <v>135.5</v>
      </c>
      <c r="O135" s="44">
        <f t="shared" si="12"/>
        <v>57259.399999999994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326.94000000000005</v>
      </c>
      <c r="D136" s="57">
        <f t="shared" si="13"/>
        <v>1743.2499999999998</v>
      </c>
      <c r="E136" s="57">
        <f t="shared" si="13"/>
        <v>40.869999999999997</v>
      </c>
      <c r="F136" s="57">
        <f t="shared" si="13"/>
        <v>3167.9499999999994</v>
      </c>
      <c r="G136" s="57">
        <f t="shared" si="13"/>
        <v>15094.77</v>
      </c>
      <c r="H136" s="57">
        <f t="shared" si="13"/>
        <v>182.11</v>
      </c>
      <c r="I136" s="58">
        <f t="shared" si="10"/>
        <v>20555.89</v>
      </c>
      <c r="J136" s="59">
        <f t="shared" ref="J136:M138" si="14">SUM(J63,J66,J69,J72,J75,J78,J81,J84,J87,J90,J93,J96,J99,J102,J105,J108,J111,J114,J121,J124,J127)</f>
        <v>0.42</v>
      </c>
      <c r="K136" s="57">
        <f t="shared" si="14"/>
        <v>0</v>
      </c>
      <c r="L136" s="57">
        <f t="shared" si="14"/>
        <v>19.900000000000002</v>
      </c>
      <c r="M136" s="57">
        <f t="shared" si="14"/>
        <v>94.47</v>
      </c>
      <c r="N136" s="60">
        <f t="shared" si="11"/>
        <v>114.79</v>
      </c>
      <c r="O136" s="61">
        <f t="shared" si="12"/>
        <v>20670.68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116753</v>
      </c>
      <c r="D137" s="36">
        <f t="shared" si="13"/>
        <v>423277</v>
      </c>
      <c r="E137" s="36">
        <f t="shared" si="13"/>
        <v>10686</v>
      </c>
      <c r="F137" s="36">
        <f t="shared" si="13"/>
        <v>709011</v>
      </c>
      <c r="G137" s="36">
        <f t="shared" si="13"/>
        <v>4024801</v>
      </c>
      <c r="H137" s="36">
        <f t="shared" si="13"/>
        <v>22260</v>
      </c>
      <c r="I137" s="17">
        <f t="shared" si="10"/>
        <v>5306788</v>
      </c>
      <c r="J137" s="18">
        <f t="shared" si="14"/>
        <v>26</v>
      </c>
      <c r="K137" s="16">
        <f t="shared" si="14"/>
        <v>0</v>
      </c>
      <c r="L137" s="16">
        <f t="shared" si="14"/>
        <v>46</v>
      </c>
      <c r="M137" s="16">
        <f t="shared" si="14"/>
        <v>7772</v>
      </c>
      <c r="N137" s="19">
        <f t="shared" si="11"/>
        <v>7844</v>
      </c>
      <c r="O137" s="20">
        <f t="shared" si="12"/>
        <v>5314632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1046.3</v>
      </c>
      <c r="D138" s="41">
        <f t="shared" si="13"/>
        <v>6509.5999999999995</v>
      </c>
      <c r="E138" s="41">
        <f t="shared" si="13"/>
        <v>81.7</v>
      </c>
      <c r="F138" s="41">
        <f t="shared" si="13"/>
        <v>7145.199999999998</v>
      </c>
      <c r="G138" s="41">
        <f t="shared" si="13"/>
        <v>46859.1</v>
      </c>
      <c r="H138" s="41">
        <f t="shared" si="13"/>
        <v>608.40000000000009</v>
      </c>
      <c r="I138" s="47">
        <f t="shared" si="10"/>
        <v>62250.299999999996</v>
      </c>
      <c r="J138" s="48">
        <f t="shared" si="14"/>
        <v>0.8</v>
      </c>
      <c r="K138" s="46">
        <f t="shared" si="14"/>
        <v>0</v>
      </c>
      <c r="L138" s="46">
        <f t="shared" si="14"/>
        <v>4.8</v>
      </c>
      <c r="M138" s="46">
        <f t="shared" si="14"/>
        <v>154</v>
      </c>
      <c r="N138" s="49">
        <f t="shared" si="11"/>
        <v>159.6</v>
      </c>
      <c r="O138" s="44">
        <f t="shared" si="12"/>
        <v>62409.899999999994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73</v>
      </c>
      <c r="E3" s="104" t="s">
        <v>62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0.02</v>
      </c>
      <c r="E5" s="68"/>
      <c r="F5" s="68"/>
      <c r="G5" s="68">
        <v>1.61</v>
      </c>
      <c r="H5" s="68"/>
      <c r="I5" s="11">
        <f t="shared" ref="I5:I36" si="0">SUM(C5:H5)</f>
        <v>1.6300000000000001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1.6300000000000001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5.31</v>
      </c>
      <c r="E8" s="77"/>
      <c r="F8" s="77"/>
      <c r="G8" s="77">
        <v>0.34</v>
      </c>
      <c r="H8" s="77"/>
      <c r="I8" s="26">
        <f t="shared" si="0"/>
        <v>5.6499999999999995</v>
      </c>
      <c r="J8" s="78"/>
      <c r="K8" s="77"/>
      <c r="L8" s="77"/>
      <c r="M8" s="77"/>
      <c r="N8" s="27">
        <f t="shared" si="1"/>
        <v>0</v>
      </c>
      <c r="O8" s="28">
        <f t="shared" si="2"/>
        <v>5.6499999999999995</v>
      </c>
      <c r="P8" s="21" t="s">
        <v>25</v>
      </c>
      <c r="Q8" s="134" t="s">
        <v>185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0.91</v>
      </c>
      <c r="E11" s="77"/>
      <c r="F11" s="77"/>
      <c r="G11" s="77"/>
      <c r="H11" s="77"/>
      <c r="I11" s="26">
        <f t="shared" si="0"/>
        <v>0.91</v>
      </c>
      <c r="J11" s="78"/>
      <c r="K11" s="77"/>
      <c r="L11" s="77">
        <v>1.32</v>
      </c>
      <c r="M11" s="77">
        <v>0.31</v>
      </c>
      <c r="N11" s="27">
        <f t="shared" si="1"/>
        <v>1.6300000000000001</v>
      </c>
      <c r="O11" s="28">
        <f t="shared" si="2"/>
        <v>2.54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41</v>
      </c>
      <c r="E12" s="71"/>
      <c r="F12" s="71"/>
      <c r="G12" s="71"/>
      <c r="H12" s="71"/>
      <c r="I12" s="17">
        <f t="shared" si="0"/>
        <v>41</v>
      </c>
      <c r="J12" s="72"/>
      <c r="K12" s="71"/>
      <c r="L12" s="71">
        <v>37</v>
      </c>
      <c r="M12" s="71">
        <v>8</v>
      </c>
      <c r="N12" s="19">
        <f t="shared" si="1"/>
        <v>45</v>
      </c>
      <c r="O12" s="20">
        <f t="shared" si="2"/>
        <v>86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</v>
      </c>
      <c r="E13" s="80"/>
      <c r="F13" s="80"/>
      <c r="G13" s="80"/>
      <c r="H13" s="80"/>
      <c r="I13" s="29">
        <f t="shared" si="0"/>
        <v>8</v>
      </c>
      <c r="J13" s="81"/>
      <c r="K13" s="80"/>
      <c r="L13" s="80">
        <v>3.4</v>
      </c>
      <c r="M13" s="80">
        <v>0.7</v>
      </c>
      <c r="N13" s="30">
        <f t="shared" si="1"/>
        <v>4.0999999999999996</v>
      </c>
      <c r="O13" s="31">
        <f t="shared" si="2"/>
        <v>12.1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7.53</v>
      </c>
      <c r="E14" s="77"/>
      <c r="F14" s="77"/>
      <c r="G14" s="77"/>
      <c r="H14" s="77">
        <v>0.1</v>
      </c>
      <c r="I14" s="26">
        <f t="shared" si="0"/>
        <v>7.63</v>
      </c>
      <c r="J14" s="78"/>
      <c r="K14" s="77"/>
      <c r="L14" s="77"/>
      <c r="M14" s="77"/>
      <c r="N14" s="27">
        <f t="shared" si="1"/>
        <v>0</v>
      </c>
      <c r="O14" s="28">
        <f t="shared" si="2"/>
        <v>7.63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526</v>
      </c>
      <c r="E15" s="71"/>
      <c r="F15" s="71"/>
      <c r="G15" s="71"/>
      <c r="H15" s="71">
        <v>3</v>
      </c>
      <c r="I15" s="17">
        <f t="shared" si="0"/>
        <v>529</v>
      </c>
      <c r="J15" s="72"/>
      <c r="K15" s="71"/>
      <c r="L15" s="71"/>
      <c r="M15" s="71">
        <v>98</v>
      </c>
      <c r="N15" s="19">
        <f t="shared" si="1"/>
        <v>98</v>
      </c>
      <c r="O15" s="20">
        <f t="shared" si="2"/>
        <v>627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48.2</v>
      </c>
      <c r="E16" s="80"/>
      <c r="F16" s="80"/>
      <c r="G16" s="80"/>
      <c r="H16" s="80">
        <v>0.2</v>
      </c>
      <c r="I16" s="29">
        <f t="shared" si="0"/>
        <v>48.400000000000006</v>
      </c>
      <c r="J16" s="81"/>
      <c r="K16" s="80"/>
      <c r="L16" s="80"/>
      <c r="M16" s="80">
        <v>6.6</v>
      </c>
      <c r="N16" s="30">
        <f t="shared" si="1"/>
        <v>6.6</v>
      </c>
      <c r="O16" s="31">
        <f t="shared" si="2"/>
        <v>55.000000000000007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18.57</v>
      </c>
      <c r="E17" s="77"/>
      <c r="F17" s="77">
        <v>0.5</v>
      </c>
      <c r="G17" s="77"/>
      <c r="H17" s="77"/>
      <c r="I17" s="26">
        <f t="shared" si="0"/>
        <v>19.07</v>
      </c>
      <c r="J17" s="78"/>
      <c r="K17" s="77"/>
      <c r="L17" s="77"/>
      <c r="M17" s="77"/>
      <c r="N17" s="27">
        <f t="shared" si="1"/>
        <v>0</v>
      </c>
      <c r="O17" s="28">
        <f t="shared" si="2"/>
        <v>19.07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2238</v>
      </c>
      <c r="E18" s="71"/>
      <c r="F18" s="71">
        <v>60</v>
      </c>
      <c r="G18" s="71"/>
      <c r="H18" s="71"/>
      <c r="I18" s="17">
        <f t="shared" si="0"/>
        <v>2298</v>
      </c>
      <c r="J18" s="72"/>
      <c r="K18" s="71"/>
      <c r="L18" s="71"/>
      <c r="M18" s="71"/>
      <c r="N18" s="19">
        <f t="shared" si="1"/>
        <v>0</v>
      </c>
      <c r="O18" s="20">
        <f t="shared" si="2"/>
        <v>2298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130</v>
      </c>
      <c r="E19" s="80"/>
      <c r="F19" s="80">
        <v>3</v>
      </c>
      <c r="G19" s="80"/>
      <c r="H19" s="80"/>
      <c r="I19" s="29">
        <f t="shared" si="0"/>
        <v>133</v>
      </c>
      <c r="J19" s="81"/>
      <c r="K19" s="80"/>
      <c r="L19" s="80"/>
      <c r="M19" s="80"/>
      <c r="N19" s="30">
        <f t="shared" si="1"/>
        <v>0</v>
      </c>
      <c r="O19" s="31">
        <f t="shared" si="2"/>
        <v>133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0.06</v>
      </c>
      <c r="D20" s="77">
        <v>6.89</v>
      </c>
      <c r="E20" s="77"/>
      <c r="F20" s="77">
        <v>0.52</v>
      </c>
      <c r="G20" s="77"/>
      <c r="H20" s="77">
        <v>1.6</v>
      </c>
      <c r="I20" s="26">
        <f t="shared" si="0"/>
        <v>9.0699999999999985</v>
      </c>
      <c r="J20" s="78"/>
      <c r="K20" s="77"/>
      <c r="L20" s="77"/>
      <c r="M20" s="77"/>
      <c r="N20" s="27">
        <f t="shared" si="1"/>
        <v>0</v>
      </c>
      <c r="O20" s="28">
        <f t="shared" si="2"/>
        <v>9.0699999999999985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13</v>
      </c>
      <c r="D21" s="71">
        <v>2685</v>
      </c>
      <c r="E21" s="71"/>
      <c r="F21" s="71">
        <v>41</v>
      </c>
      <c r="G21" s="71"/>
      <c r="H21" s="71">
        <v>96</v>
      </c>
      <c r="I21" s="17">
        <f t="shared" si="0"/>
        <v>2835</v>
      </c>
      <c r="J21" s="72"/>
      <c r="K21" s="71"/>
      <c r="L21" s="71"/>
      <c r="M21" s="71"/>
      <c r="N21" s="19">
        <f t="shared" si="1"/>
        <v>0</v>
      </c>
      <c r="O21" s="20">
        <f t="shared" si="2"/>
        <v>2835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0.5</v>
      </c>
      <c r="D22" s="80">
        <v>115.7</v>
      </c>
      <c r="E22" s="80"/>
      <c r="F22" s="80">
        <v>1.5</v>
      </c>
      <c r="G22" s="80"/>
      <c r="H22" s="80">
        <v>4.8</v>
      </c>
      <c r="I22" s="29">
        <f t="shared" si="0"/>
        <v>122.5</v>
      </c>
      <c r="J22" s="81"/>
      <c r="K22" s="80"/>
      <c r="L22" s="80"/>
      <c r="M22" s="80"/>
      <c r="N22" s="30">
        <f t="shared" si="1"/>
        <v>0</v>
      </c>
      <c r="O22" s="31">
        <f t="shared" si="2"/>
        <v>122.5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0.31</v>
      </c>
      <c r="D23" s="77">
        <v>97.61</v>
      </c>
      <c r="E23" s="77"/>
      <c r="F23" s="77">
        <v>0.23</v>
      </c>
      <c r="G23" s="77">
        <v>3.85</v>
      </c>
      <c r="H23" s="77"/>
      <c r="I23" s="26">
        <f t="shared" si="0"/>
        <v>102</v>
      </c>
      <c r="J23" s="78"/>
      <c r="K23" s="77"/>
      <c r="L23" s="77">
        <v>0.08</v>
      </c>
      <c r="M23" s="77">
        <v>0.25</v>
      </c>
      <c r="N23" s="27">
        <f t="shared" si="1"/>
        <v>0.33</v>
      </c>
      <c r="O23" s="28">
        <f t="shared" si="2"/>
        <v>102.33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71</v>
      </c>
      <c r="D24" s="71">
        <v>16405</v>
      </c>
      <c r="E24" s="71"/>
      <c r="F24" s="71">
        <v>37</v>
      </c>
      <c r="G24" s="71">
        <v>703</v>
      </c>
      <c r="H24" s="71"/>
      <c r="I24" s="17">
        <f t="shared" si="0"/>
        <v>17216</v>
      </c>
      <c r="J24" s="72"/>
      <c r="K24" s="71"/>
      <c r="L24" s="71">
        <v>5</v>
      </c>
      <c r="M24" s="71">
        <v>15</v>
      </c>
      <c r="N24" s="19">
        <f t="shared" si="1"/>
        <v>20</v>
      </c>
      <c r="O24" s="20">
        <f t="shared" si="2"/>
        <v>17236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1.8</v>
      </c>
      <c r="D25" s="80">
        <v>529.5</v>
      </c>
      <c r="E25" s="80"/>
      <c r="F25" s="80">
        <v>0.9</v>
      </c>
      <c r="G25" s="80">
        <v>15.6</v>
      </c>
      <c r="H25" s="80"/>
      <c r="I25" s="29">
        <f t="shared" si="0"/>
        <v>547.79999999999995</v>
      </c>
      <c r="J25" s="81"/>
      <c r="K25" s="80"/>
      <c r="L25" s="80">
        <v>0.2</v>
      </c>
      <c r="M25" s="80">
        <v>0.5</v>
      </c>
      <c r="N25" s="30">
        <f t="shared" si="1"/>
        <v>0.7</v>
      </c>
      <c r="O25" s="31">
        <f t="shared" si="2"/>
        <v>548.5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3.97</v>
      </c>
      <c r="D26" s="77">
        <v>75.790000000000006</v>
      </c>
      <c r="E26" s="77"/>
      <c r="F26" s="77">
        <v>7.36</v>
      </c>
      <c r="G26" s="77">
        <v>9.27</v>
      </c>
      <c r="H26" s="77">
        <v>1.23</v>
      </c>
      <c r="I26" s="26">
        <f t="shared" si="0"/>
        <v>97.62</v>
      </c>
      <c r="J26" s="78">
        <v>0.42</v>
      </c>
      <c r="K26" s="77"/>
      <c r="L26" s="77"/>
      <c r="M26" s="77"/>
      <c r="N26" s="27">
        <f t="shared" si="1"/>
        <v>0.42</v>
      </c>
      <c r="O26" s="28">
        <f t="shared" si="2"/>
        <v>98.04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1179</v>
      </c>
      <c r="D27" s="71">
        <v>14438</v>
      </c>
      <c r="E27" s="71"/>
      <c r="F27" s="71">
        <v>1459</v>
      </c>
      <c r="G27" s="71">
        <v>1730</v>
      </c>
      <c r="H27" s="71">
        <v>118</v>
      </c>
      <c r="I27" s="17">
        <f t="shared" si="0"/>
        <v>18924</v>
      </c>
      <c r="J27" s="72">
        <v>36</v>
      </c>
      <c r="K27" s="71"/>
      <c r="L27" s="71"/>
      <c r="M27" s="71"/>
      <c r="N27" s="19">
        <f t="shared" si="1"/>
        <v>36</v>
      </c>
      <c r="O27" s="20">
        <f t="shared" si="2"/>
        <v>18960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27.4</v>
      </c>
      <c r="D28" s="80">
        <v>376.8</v>
      </c>
      <c r="E28" s="80"/>
      <c r="F28" s="80">
        <v>32.200000000000003</v>
      </c>
      <c r="G28" s="80">
        <v>36.5</v>
      </c>
      <c r="H28" s="80">
        <v>4.4000000000000004</v>
      </c>
      <c r="I28" s="29">
        <f t="shared" si="0"/>
        <v>477.29999999999995</v>
      </c>
      <c r="J28" s="81">
        <v>0.1</v>
      </c>
      <c r="K28" s="80"/>
      <c r="L28" s="80"/>
      <c r="M28" s="80"/>
      <c r="N28" s="30">
        <f t="shared" si="1"/>
        <v>0.1</v>
      </c>
      <c r="O28" s="31">
        <f t="shared" si="2"/>
        <v>477.4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1.67</v>
      </c>
      <c r="D29" s="77">
        <v>105.39</v>
      </c>
      <c r="E29" s="77"/>
      <c r="F29" s="77">
        <v>12.63</v>
      </c>
      <c r="G29" s="77">
        <v>13.63</v>
      </c>
      <c r="H29" s="77">
        <v>17.600000000000001</v>
      </c>
      <c r="I29" s="26">
        <f t="shared" si="0"/>
        <v>150.91999999999999</v>
      </c>
      <c r="J29" s="78"/>
      <c r="K29" s="77"/>
      <c r="L29" s="77"/>
      <c r="M29" s="77">
        <v>2.2400000000000002</v>
      </c>
      <c r="N29" s="27">
        <f t="shared" si="1"/>
        <v>2.2400000000000002</v>
      </c>
      <c r="O29" s="28">
        <f t="shared" si="2"/>
        <v>153.16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461</v>
      </c>
      <c r="D30" s="71">
        <v>21910</v>
      </c>
      <c r="E30" s="71"/>
      <c r="F30" s="71">
        <v>2480</v>
      </c>
      <c r="G30" s="71">
        <v>2521</v>
      </c>
      <c r="H30" s="71">
        <v>1736</v>
      </c>
      <c r="I30" s="17">
        <f t="shared" si="0"/>
        <v>29108</v>
      </c>
      <c r="J30" s="72"/>
      <c r="K30" s="71"/>
      <c r="L30" s="71"/>
      <c r="M30" s="71">
        <v>188</v>
      </c>
      <c r="N30" s="19">
        <f t="shared" si="1"/>
        <v>188</v>
      </c>
      <c r="O30" s="20">
        <f t="shared" si="2"/>
        <v>29296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7.9</v>
      </c>
      <c r="D31" s="80">
        <v>462.1</v>
      </c>
      <c r="E31" s="80"/>
      <c r="F31" s="80">
        <v>37.1</v>
      </c>
      <c r="G31" s="80">
        <v>44.9</v>
      </c>
      <c r="H31" s="80">
        <v>56.4</v>
      </c>
      <c r="I31" s="29">
        <f t="shared" si="0"/>
        <v>608.4</v>
      </c>
      <c r="J31" s="81"/>
      <c r="K31" s="80"/>
      <c r="L31" s="80"/>
      <c r="M31" s="80">
        <v>5.2</v>
      </c>
      <c r="N31" s="30">
        <f t="shared" si="1"/>
        <v>5.2</v>
      </c>
      <c r="O31" s="31">
        <f t="shared" si="2"/>
        <v>613.6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3.66</v>
      </c>
      <c r="D32" s="77">
        <v>182.02</v>
      </c>
      <c r="E32" s="77"/>
      <c r="F32" s="77">
        <v>102.8</v>
      </c>
      <c r="G32" s="77">
        <v>91.99</v>
      </c>
      <c r="H32" s="77">
        <v>0.97</v>
      </c>
      <c r="I32" s="26">
        <f t="shared" si="0"/>
        <v>381.44000000000005</v>
      </c>
      <c r="J32" s="78"/>
      <c r="K32" s="77"/>
      <c r="L32" s="77"/>
      <c r="M32" s="77">
        <v>0.19</v>
      </c>
      <c r="N32" s="27">
        <f t="shared" si="1"/>
        <v>0.19</v>
      </c>
      <c r="O32" s="28">
        <f t="shared" si="2"/>
        <v>381.63000000000005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1103</v>
      </c>
      <c r="D33" s="71">
        <v>41482</v>
      </c>
      <c r="E33" s="71"/>
      <c r="F33" s="71">
        <v>20991</v>
      </c>
      <c r="G33" s="71">
        <v>20649</v>
      </c>
      <c r="H33" s="71">
        <v>123</v>
      </c>
      <c r="I33" s="17">
        <f t="shared" si="0"/>
        <v>84348</v>
      </c>
      <c r="J33" s="72"/>
      <c r="K33" s="71"/>
      <c r="L33" s="71"/>
      <c r="M33" s="71">
        <v>17</v>
      </c>
      <c r="N33" s="19">
        <f t="shared" si="1"/>
        <v>17</v>
      </c>
      <c r="O33" s="20">
        <f t="shared" si="2"/>
        <v>84365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15.4</v>
      </c>
      <c r="D34" s="80">
        <v>753.8</v>
      </c>
      <c r="E34" s="80"/>
      <c r="F34" s="80">
        <v>276.39999999999998</v>
      </c>
      <c r="G34" s="80">
        <v>315.8</v>
      </c>
      <c r="H34" s="80">
        <v>3.8</v>
      </c>
      <c r="I34" s="29">
        <f t="shared" si="0"/>
        <v>1365.1999999999998</v>
      </c>
      <c r="J34" s="81"/>
      <c r="K34" s="80"/>
      <c r="L34" s="80"/>
      <c r="M34" s="80">
        <v>0.5</v>
      </c>
      <c r="N34" s="30">
        <f t="shared" si="1"/>
        <v>0.5</v>
      </c>
      <c r="O34" s="31">
        <f t="shared" si="2"/>
        <v>1365.6999999999998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7.85</v>
      </c>
      <c r="D35" s="77">
        <v>121.77</v>
      </c>
      <c r="E35" s="77"/>
      <c r="F35" s="77">
        <v>194.91</v>
      </c>
      <c r="G35" s="77">
        <v>198.96</v>
      </c>
      <c r="H35" s="77"/>
      <c r="I35" s="26">
        <f t="shared" si="0"/>
        <v>523.49</v>
      </c>
      <c r="J35" s="78"/>
      <c r="K35" s="77"/>
      <c r="L35" s="77"/>
      <c r="M35" s="77">
        <v>4.37</v>
      </c>
      <c r="N35" s="27">
        <f t="shared" si="1"/>
        <v>4.37</v>
      </c>
      <c r="O35" s="28">
        <f t="shared" si="2"/>
        <v>527.86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2555</v>
      </c>
      <c r="D36" s="71">
        <v>29753</v>
      </c>
      <c r="E36" s="71"/>
      <c r="F36" s="71">
        <v>42934</v>
      </c>
      <c r="G36" s="71">
        <v>49002</v>
      </c>
      <c r="H36" s="71"/>
      <c r="I36" s="17">
        <f t="shared" si="0"/>
        <v>124244</v>
      </c>
      <c r="J36" s="72"/>
      <c r="K36" s="71"/>
      <c r="L36" s="71"/>
      <c r="M36" s="71">
        <v>269</v>
      </c>
      <c r="N36" s="19">
        <f t="shared" si="1"/>
        <v>269</v>
      </c>
      <c r="O36" s="20">
        <f t="shared" si="2"/>
        <v>124513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35.299999999999997</v>
      </c>
      <c r="D37" s="80">
        <v>476.6</v>
      </c>
      <c r="E37" s="80"/>
      <c r="F37" s="80">
        <v>473.8</v>
      </c>
      <c r="G37" s="80">
        <v>684.9</v>
      </c>
      <c r="H37" s="80"/>
      <c r="I37" s="29">
        <f t="shared" ref="I37:I50" si="3">SUM(C37:H37)</f>
        <v>1670.6</v>
      </c>
      <c r="J37" s="81"/>
      <c r="K37" s="80"/>
      <c r="L37" s="80"/>
      <c r="M37" s="80">
        <v>5.2</v>
      </c>
      <c r="N37" s="30">
        <f t="shared" si="1"/>
        <v>5.2</v>
      </c>
      <c r="O37" s="31">
        <f t="shared" si="2"/>
        <v>1675.8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35.380000000000003</v>
      </c>
      <c r="D38" s="77">
        <v>49.55</v>
      </c>
      <c r="E38" s="77"/>
      <c r="F38" s="77">
        <v>371.35</v>
      </c>
      <c r="G38" s="77">
        <v>496.7</v>
      </c>
      <c r="H38" s="77"/>
      <c r="I38" s="26">
        <f t="shared" si="3"/>
        <v>952.98</v>
      </c>
      <c r="J38" s="78"/>
      <c r="K38" s="77"/>
      <c r="L38" s="77"/>
      <c r="M38" s="77">
        <v>0.17</v>
      </c>
      <c r="N38" s="27">
        <f t="shared" si="1"/>
        <v>0.17</v>
      </c>
      <c r="O38" s="28">
        <f t="shared" si="2"/>
        <v>953.15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12202</v>
      </c>
      <c r="D39" s="71">
        <v>12823</v>
      </c>
      <c r="E39" s="71"/>
      <c r="F39" s="71">
        <v>84370</v>
      </c>
      <c r="G39" s="71">
        <v>119252</v>
      </c>
      <c r="H39" s="71"/>
      <c r="I39" s="17">
        <f t="shared" si="3"/>
        <v>228647</v>
      </c>
      <c r="J39" s="72"/>
      <c r="K39" s="71"/>
      <c r="L39" s="71"/>
      <c r="M39" s="71">
        <v>19</v>
      </c>
      <c r="N39" s="19">
        <f t="shared" si="1"/>
        <v>19</v>
      </c>
      <c r="O39" s="20">
        <f t="shared" si="2"/>
        <v>228666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158</v>
      </c>
      <c r="D40" s="80">
        <v>182.2</v>
      </c>
      <c r="E40" s="80"/>
      <c r="F40" s="80">
        <v>774.7</v>
      </c>
      <c r="G40" s="80">
        <v>1500.6</v>
      </c>
      <c r="H40" s="80"/>
      <c r="I40" s="29">
        <f t="shared" si="3"/>
        <v>2615.5</v>
      </c>
      <c r="J40" s="81"/>
      <c r="K40" s="80"/>
      <c r="L40" s="80"/>
      <c r="M40" s="80">
        <v>0.4</v>
      </c>
      <c r="N40" s="30">
        <f t="shared" si="1"/>
        <v>0.4</v>
      </c>
      <c r="O40" s="31">
        <f t="shared" si="2"/>
        <v>2615.9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61.06</v>
      </c>
      <c r="D41" s="77">
        <v>66</v>
      </c>
      <c r="E41" s="77"/>
      <c r="F41" s="77">
        <v>356.94</v>
      </c>
      <c r="G41" s="77">
        <v>624.87</v>
      </c>
      <c r="H41" s="77">
        <v>11.57</v>
      </c>
      <c r="I41" s="26">
        <f t="shared" si="3"/>
        <v>1120.4399999999998</v>
      </c>
      <c r="J41" s="78"/>
      <c r="K41" s="77"/>
      <c r="L41" s="77"/>
      <c r="M41" s="77"/>
      <c r="N41" s="27">
        <f t="shared" si="1"/>
        <v>0</v>
      </c>
      <c r="O41" s="28">
        <f t="shared" si="2"/>
        <v>1120.4399999999998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21717</v>
      </c>
      <c r="D42" s="71">
        <v>16728</v>
      </c>
      <c r="E42" s="71"/>
      <c r="F42" s="71">
        <v>82685</v>
      </c>
      <c r="G42" s="71">
        <v>151754</v>
      </c>
      <c r="H42" s="71">
        <v>1573</v>
      </c>
      <c r="I42" s="17">
        <f t="shared" si="3"/>
        <v>274457</v>
      </c>
      <c r="J42" s="72"/>
      <c r="K42" s="71"/>
      <c r="L42" s="71"/>
      <c r="M42" s="71"/>
      <c r="N42" s="19">
        <f t="shared" si="1"/>
        <v>0</v>
      </c>
      <c r="O42" s="20">
        <f t="shared" si="2"/>
        <v>274457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263.39999999999998</v>
      </c>
      <c r="D43" s="80">
        <v>234.5</v>
      </c>
      <c r="E43" s="80"/>
      <c r="F43" s="80">
        <v>741.4</v>
      </c>
      <c r="G43" s="80">
        <v>1850.2</v>
      </c>
      <c r="H43" s="80">
        <v>31.4</v>
      </c>
      <c r="I43" s="29">
        <f t="shared" si="3"/>
        <v>3120.9</v>
      </c>
      <c r="J43" s="81"/>
      <c r="K43" s="80"/>
      <c r="L43" s="80"/>
      <c r="M43" s="80"/>
      <c r="N43" s="30">
        <f t="shared" si="1"/>
        <v>0</v>
      </c>
      <c r="O43" s="31">
        <f t="shared" si="2"/>
        <v>3120.9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77.27</v>
      </c>
      <c r="D44" s="77">
        <v>39.99</v>
      </c>
      <c r="E44" s="77">
        <v>0.03</v>
      </c>
      <c r="F44" s="77">
        <v>164.68</v>
      </c>
      <c r="G44" s="77">
        <v>298.61</v>
      </c>
      <c r="H44" s="77"/>
      <c r="I44" s="26">
        <f t="shared" si="3"/>
        <v>580.58000000000004</v>
      </c>
      <c r="J44" s="78"/>
      <c r="K44" s="77"/>
      <c r="L44" s="77"/>
      <c r="M44" s="77">
        <v>0.09</v>
      </c>
      <c r="N44" s="27">
        <f t="shared" si="1"/>
        <v>0.09</v>
      </c>
      <c r="O44" s="28">
        <f t="shared" si="2"/>
        <v>580.67000000000007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28460</v>
      </c>
      <c r="D45" s="71">
        <v>11634</v>
      </c>
      <c r="E45" s="71">
        <v>9</v>
      </c>
      <c r="F45" s="71">
        <v>40523</v>
      </c>
      <c r="G45" s="71">
        <v>81757</v>
      </c>
      <c r="H45" s="71"/>
      <c r="I45" s="17">
        <f t="shared" si="3"/>
        <v>162383</v>
      </c>
      <c r="J45" s="72"/>
      <c r="K45" s="71"/>
      <c r="L45" s="71"/>
      <c r="M45" s="71">
        <v>11</v>
      </c>
      <c r="N45" s="19">
        <f t="shared" si="1"/>
        <v>11</v>
      </c>
      <c r="O45" s="20">
        <f t="shared" si="2"/>
        <v>162394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282.10000000000002</v>
      </c>
      <c r="D46" s="80">
        <v>140.4</v>
      </c>
      <c r="E46" s="80">
        <v>0.1</v>
      </c>
      <c r="F46" s="80">
        <v>324</v>
      </c>
      <c r="G46" s="80">
        <v>858.4</v>
      </c>
      <c r="H46" s="80"/>
      <c r="I46" s="29">
        <f t="shared" si="3"/>
        <v>1605</v>
      </c>
      <c r="J46" s="81"/>
      <c r="K46" s="80"/>
      <c r="L46" s="80"/>
      <c r="M46" s="80">
        <v>0.1</v>
      </c>
      <c r="N46" s="30">
        <f t="shared" si="1"/>
        <v>0.1</v>
      </c>
      <c r="O46" s="31">
        <f t="shared" si="2"/>
        <v>1605.1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93.58</v>
      </c>
      <c r="D47" s="77">
        <v>250.57</v>
      </c>
      <c r="E47" s="77">
        <v>1.3</v>
      </c>
      <c r="F47" s="77">
        <v>45.12</v>
      </c>
      <c r="G47" s="77">
        <v>380.51</v>
      </c>
      <c r="H47" s="77">
        <v>0.3</v>
      </c>
      <c r="I47" s="26">
        <f t="shared" si="3"/>
        <v>771.37999999999988</v>
      </c>
      <c r="J47" s="78"/>
      <c r="K47" s="77"/>
      <c r="L47" s="77"/>
      <c r="M47" s="77">
        <v>2.64</v>
      </c>
      <c r="N47" s="27">
        <f t="shared" si="1"/>
        <v>2.64</v>
      </c>
      <c r="O47" s="28">
        <f t="shared" si="2"/>
        <v>774.01999999999987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36742</v>
      </c>
      <c r="D48" s="71">
        <v>76332</v>
      </c>
      <c r="E48" s="71">
        <v>407</v>
      </c>
      <c r="F48" s="71">
        <v>11598</v>
      </c>
      <c r="G48" s="71">
        <v>104528</v>
      </c>
      <c r="H48" s="71">
        <v>74</v>
      </c>
      <c r="I48" s="17">
        <f t="shared" si="3"/>
        <v>229681</v>
      </c>
      <c r="J48" s="72"/>
      <c r="K48" s="71"/>
      <c r="L48" s="71"/>
      <c r="M48" s="71">
        <v>161</v>
      </c>
      <c r="N48" s="19">
        <f t="shared" si="1"/>
        <v>161</v>
      </c>
      <c r="O48" s="20">
        <f t="shared" si="2"/>
        <v>229842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170.5</v>
      </c>
      <c r="D49" s="80">
        <v>118.3</v>
      </c>
      <c r="E49" s="80">
        <v>0.5</v>
      </c>
      <c r="F49" s="80">
        <v>70</v>
      </c>
      <c r="G49" s="80">
        <v>707.8</v>
      </c>
      <c r="H49" s="80">
        <v>0.4</v>
      </c>
      <c r="I49" s="29">
        <f t="shared" si="3"/>
        <v>1067.5</v>
      </c>
      <c r="J49" s="81"/>
      <c r="K49" s="80"/>
      <c r="L49" s="80"/>
      <c r="M49" s="80">
        <v>1.4</v>
      </c>
      <c r="N49" s="30">
        <f t="shared" si="1"/>
        <v>1.4</v>
      </c>
      <c r="O49" s="31">
        <f t="shared" si="2"/>
        <v>1068.9000000000001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284.81</v>
      </c>
      <c r="D50" s="68">
        <v>993.12</v>
      </c>
      <c r="E50" s="68">
        <v>1.33</v>
      </c>
      <c r="F50" s="68">
        <v>1256.54</v>
      </c>
      <c r="G50" s="68">
        <v>2118.39</v>
      </c>
      <c r="H50" s="68">
        <v>31.67</v>
      </c>
      <c r="I50" s="11">
        <f t="shared" si="3"/>
        <v>4685.8600000000006</v>
      </c>
      <c r="J50" s="69">
        <v>0.42</v>
      </c>
      <c r="K50" s="68"/>
      <c r="L50" s="68">
        <v>1.4</v>
      </c>
      <c r="M50" s="68">
        <v>10.26</v>
      </c>
      <c r="N50" s="13">
        <f t="shared" si="1"/>
        <v>12.08</v>
      </c>
      <c r="O50" s="14">
        <f t="shared" si="2"/>
        <v>4697.9400000000005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104503</v>
      </c>
      <c r="D51" s="71">
        <v>242148</v>
      </c>
      <c r="E51" s="71">
        <v>416</v>
      </c>
      <c r="F51" s="71">
        <v>287118</v>
      </c>
      <c r="G51" s="71">
        <v>531896</v>
      </c>
      <c r="H51" s="71">
        <v>3624</v>
      </c>
      <c r="I51" s="17">
        <f t="shared" ref="I51:I58" si="4">SUM(C51:H51)</f>
        <v>1169705</v>
      </c>
      <c r="J51" s="72">
        <v>36</v>
      </c>
      <c r="K51" s="71"/>
      <c r="L51" s="71">
        <v>42</v>
      </c>
      <c r="M51" s="71">
        <v>786</v>
      </c>
      <c r="N51" s="19">
        <f t="shared" si="1"/>
        <v>864</v>
      </c>
      <c r="O51" s="20">
        <f>SUM(N51,I51)</f>
        <v>1170569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962.3</v>
      </c>
      <c r="D52" s="80">
        <v>3301.8</v>
      </c>
      <c r="E52" s="80">
        <v>0.6</v>
      </c>
      <c r="F52" s="80">
        <v>2732</v>
      </c>
      <c r="G52" s="80">
        <v>6014.7</v>
      </c>
      <c r="H52" s="80">
        <v>96.4</v>
      </c>
      <c r="I52" s="29">
        <f t="shared" si="4"/>
        <v>13107.800000000001</v>
      </c>
      <c r="J52" s="81">
        <v>0.1</v>
      </c>
      <c r="K52" s="80"/>
      <c r="L52" s="80">
        <v>3.6</v>
      </c>
      <c r="M52" s="80">
        <v>20.6</v>
      </c>
      <c r="N52" s="30">
        <f t="shared" si="1"/>
        <v>24.3</v>
      </c>
      <c r="O52" s="31">
        <f t="shared" si="2"/>
        <v>13132.1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283.19</v>
      </c>
      <c r="D53" s="77">
        <v>745.48</v>
      </c>
      <c r="E53" s="77">
        <v>1.33</v>
      </c>
      <c r="F53" s="77">
        <v>1253.46</v>
      </c>
      <c r="G53" s="77">
        <v>2107.9299999999998</v>
      </c>
      <c r="H53" s="77">
        <v>11.87</v>
      </c>
      <c r="I53" s="26">
        <f t="shared" si="4"/>
        <v>4403.2599999999993</v>
      </c>
      <c r="J53" s="78">
        <v>0.42</v>
      </c>
      <c r="K53" s="77"/>
      <c r="L53" s="77">
        <v>0.08</v>
      </c>
      <c r="M53" s="77">
        <v>9.9499999999999993</v>
      </c>
      <c r="N53" s="27">
        <f t="shared" si="1"/>
        <v>10.45</v>
      </c>
      <c r="O53" s="28">
        <f t="shared" si="2"/>
        <v>4413.7099999999991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104101</v>
      </c>
      <c r="D54" s="71">
        <v>196338</v>
      </c>
      <c r="E54" s="71">
        <v>416</v>
      </c>
      <c r="F54" s="71">
        <v>286541</v>
      </c>
      <c r="G54" s="71">
        <v>529919</v>
      </c>
      <c r="H54" s="71">
        <v>1647</v>
      </c>
      <c r="I54" s="17">
        <f t="shared" si="4"/>
        <v>1118962</v>
      </c>
      <c r="J54" s="72">
        <v>36</v>
      </c>
      <c r="K54" s="71"/>
      <c r="L54" s="71">
        <v>5</v>
      </c>
      <c r="M54" s="71">
        <v>680</v>
      </c>
      <c r="N54" s="19">
        <f t="shared" si="1"/>
        <v>721</v>
      </c>
      <c r="O54" s="20">
        <f t="shared" si="2"/>
        <v>1119683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952.8</v>
      </c>
      <c r="D55" s="74">
        <v>2066.5</v>
      </c>
      <c r="E55" s="74">
        <v>0.6</v>
      </c>
      <c r="F55" s="74">
        <v>2719.4</v>
      </c>
      <c r="G55" s="74">
        <v>5972.4</v>
      </c>
      <c r="H55" s="74">
        <v>31.8</v>
      </c>
      <c r="I55" s="23">
        <f t="shared" si="4"/>
        <v>11743.5</v>
      </c>
      <c r="J55" s="75">
        <v>0.1</v>
      </c>
      <c r="K55" s="74"/>
      <c r="L55" s="74">
        <v>0.2</v>
      </c>
      <c r="M55" s="74">
        <v>13.3</v>
      </c>
      <c r="N55" s="23">
        <f t="shared" si="1"/>
        <v>13.600000000000001</v>
      </c>
      <c r="O55" s="25">
        <f t="shared" si="2"/>
        <v>11757.1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284.81</v>
      </c>
      <c r="D56" s="10">
        <f t="shared" si="5"/>
        <v>1027.9199999999998</v>
      </c>
      <c r="E56" s="10">
        <f t="shared" si="5"/>
        <v>1.33</v>
      </c>
      <c r="F56" s="10">
        <f t="shared" si="5"/>
        <v>1257.04</v>
      </c>
      <c r="G56" s="10">
        <f t="shared" si="5"/>
        <v>2120.34</v>
      </c>
      <c r="H56" s="10">
        <f t="shared" si="5"/>
        <v>33.369999999999997</v>
      </c>
      <c r="I56" s="34">
        <f>SUM(C56:H56)</f>
        <v>4724.8099999999995</v>
      </c>
      <c r="J56" s="33">
        <f>SUM(J5,J8,J11,J14,J17,J20,J23,J26,J29,J32,J35,J38,J41,J44,J47)</f>
        <v>0.42</v>
      </c>
      <c r="K56" s="10">
        <f>SUM(K5,K8,K11,K14,K17,K20,K23,K26,K29,K32,K35,K38,K41,K44,K47)</f>
        <v>0</v>
      </c>
      <c r="L56" s="10">
        <f>SUM(L5,L8,L11,L14,L17,L20,L23,L26,L29,L32,L35,L38,L41,L44,L47)</f>
        <v>1.4000000000000001</v>
      </c>
      <c r="M56" s="10">
        <f>SUM(M5,M8,M11,M14,M17,M20,M23,M26,M29,M32,M35,M38,M41,M44,M47)</f>
        <v>10.26</v>
      </c>
      <c r="N56" s="12">
        <f t="shared" si="1"/>
        <v>12.08</v>
      </c>
      <c r="O56" s="14">
        <f t="shared" si="2"/>
        <v>4736.8899999999994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104503</v>
      </c>
      <c r="D57" s="36">
        <f t="shared" si="5"/>
        <v>246995</v>
      </c>
      <c r="E57" s="36">
        <f t="shared" si="5"/>
        <v>416</v>
      </c>
      <c r="F57" s="36">
        <f t="shared" si="5"/>
        <v>287178</v>
      </c>
      <c r="G57" s="36">
        <f t="shared" si="5"/>
        <v>531896</v>
      </c>
      <c r="H57" s="36">
        <f t="shared" si="5"/>
        <v>3723</v>
      </c>
      <c r="I57" s="37">
        <f t="shared" si="4"/>
        <v>1174711</v>
      </c>
      <c r="J57" s="35">
        <f t="shared" ref="J57:M58" si="6">SUM(J6,J9,J12,J15,J18,J21,J24,J27,J30,J33,J36,J39,J42,J45,J48)</f>
        <v>36</v>
      </c>
      <c r="K57" s="36">
        <f t="shared" si="6"/>
        <v>0</v>
      </c>
      <c r="L57" s="36">
        <f t="shared" si="6"/>
        <v>42</v>
      </c>
      <c r="M57" s="36">
        <f t="shared" si="6"/>
        <v>786</v>
      </c>
      <c r="N57" s="38">
        <f t="shared" si="1"/>
        <v>864</v>
      </c>
      <c r="O57" s="20">
        <f t="shared" si="2"/>
        <v>1175575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962.3</v>
      </c>
      <c r="D58" s="41">
        <f t="shared" si="5"/>
        <v>3576.1000000000004</v>
      </c>
      <c r="E58" s="41">
        <f t="shared" si="5"/>
        <v>0.6</v>
      </c>
      <c r="F58" s="41">
        <f t="shared" si="5"/>
        <v>2735</v>
      </c>
      <c r="G58" s="41">
        <f t="shared" si="5"/>
        <v>6014.7</v>
      </c>
      <c r="H58" s="41">
        <f t="shared" si="5"/>
        <v>101.4</v>
      </c>
      <c r="I58" s="42">
        <f t="shared" si="4"/>
        <v>13390.1</v>
      </c>
      <c r="J58" s="40">
        <f t="shared" si="6"/>
        <v>0.1</v>
      </c>
      <c r="K58" s="41">
        <f t="shared" si="6"/>
        <v>0</v>
      </c>
      <c r="L58" s="41">
        <f t="shared" si="6"/>
        <v>3.6</v>
      </c>
      <c r="M58" s="41">
        <f t="shared" si="6"/>
        <v>20.599999999999998</v>
      </c>
      <c r="N58" s="43">
        <f t="shared" si="1"/>
        <v>24.299999999999997</v>
      </c>
      <c r="O58" s="44">
        <f t="shared" si="2"/>
        <v>13414.4</v>
      </c>
      <c r="P58" s="45">
        <f>SUM(O56,P53,P54,P57)</f>
        <v>4736.8899999999994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8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86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0.02</v>
      </c>
      <c r="E63" s="68"/>
      <c r="F63" s="68"/>
      <c r="G63" s="68">
        <v>1.61</v>
      </c>
      <c r="H63" s="68"/>
      <c r="I63" s="11">
        <f>SUM(C63:H63)</f>
        <v>1.6300000000000001</v>
      </c>
      <c r="J63" s="69"/>
      <c r="K63" s="68"/>
      <c r="L63" s="68"/>
      <c r="M63" s="68"/>
      <c r="N63" s="13">
        <f>SUM(J63:M63)</f>
        <v>0</v>
      </c>
      <c r="O63" s="14">
        <f>SUM(N63,I63)</f>
        <v>1.6300000000000001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77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5.31</v>
      </c>
      <c r="E66" s="77"/>
      <c r="F66" s="77"/>
      <c r="G66" s="77">
        <v>0.34</v>
      </c>
      <c r="H66" s="77"/>
      <c r="I66" s="26">
        <f t="shared" si="7"/>
        <v>5.6499999999999995</v>
      </c>
      <c r="J66" s="78"/>
      <c r="K66" s="77"/>
      <c r="L66" s="77"/>
      <c r="M66" s="77"/>
      <c r="N66" s="27">
        <f t="shared" si="8"/>
        <v>0</v>
      </c>
      <c r="O66" s="28">
        <f t="shared" si="9"/>
        <v>5.6499999999999995</v>
      </c>
      <c r="P66" s="21" t="s">
        <v>25</v>
      </c>
      <c r="Q66" s="134" t="s">
        <v>185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0.91</v>
      </c>
      <c r="E69" s="77"/>
      <c r="F69" s="77"/>
      <c r="G69" s="77"/>
      <c r="H69" s="77"/>
      <c r="I69" s="26">
        <f t="shared" si="7"/>
        <v>0.91</v>
      </c>
      <c r="J69" s="78"/>
      <c r="K69" s="77"/>
      <c r="L69" s="77">
        <v>1.32</v>
      </c>
      <c r="M69" s="77">
        <v>0.31</v>
      </c>
      <c r="N69" s="27">
        <f t="shared" si="8"/>
        <v>1.6300000000000001</v>
      </c>
      <c r="O69" s="28">
        <f t="shared" si="9"/>
        <v>2.54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41</v>
      </c>
      <c r="E70" s="71"/>
      <c r="F70" s="71"/>
      <c r="G70" s="71"/>
      <c r="H70" s="71"/>
      <c r="I70" s="17">
        <f t="shared" si="7"/>
        <v>41</v>
      </c>
      <c r="J70" s="72"/>
      <c r="K70" s="71"/>
      <c r="L70" s="71">
        <v>37</v>
      </c>
      <c r="M70" s="71">
        <v>8</v>
      </c>
      <c r="N70" s="19">
        <f t="shared" si="8"/>
        <v>45</v>
      </c>
      <c r="O70" s="20">
        <f t="shared" si="9"/>
        <v>86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</v>
      </c>
      <c r="E71" s="80"/>
      <c r="F71" s="80"/>
      <c r="G71" s="80"/>
      <c r="H71" s="80"/>
      <c r="I71" s="29">
        <f t="shared" si="7"/>
        <v>8</v>
      </c>
      <c r="J71" s="81"/>
      <c r="K71" s="80"/>
      <c r="L71" s="80">
        <v>3.4</v>
      </c>
      <c r="M71" s="80">
        <v>0.7</v>
      </c>
      <c r="N71" s="30">
        <f t="shared" si="8"/>
        <v>4.0999999999999996</v>
      </c>
      <c r="O71" s="31">
        <f t="shared" si="9"/>
        <v>12.1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7.53</v>
      </c>
      <c r="E72" s="77"/>
      <c r="F72" s="77"/>
      <c r="G72" s="77"/>
      <c r="H72" s="77">
        <v>0.1</v>
      </c>
      <c r="I72" s="26">
        <f t="shared" si="7"/>
        <v>7.63</v>
      </c>
      <c r="J72" s="78"/>
      <c r="K72" s="77"/>
      <c r="L72" s="77"/>
      <c r="M72" s="77"/>
      <c r="N72" s="27">
        <f t="shared" si="8"/>
        <v>0</v>
      </c>
      <c r="O72" s="28">
        <f t="shared" si="9"/>
        <v>7.63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526</v>
      </c>
      <c r="E73" s="71"/>
      <c r="F73" s="71"/>
      <c r="G73" s="71"/>
      <c r="H73" s="71">
        <v>3</v>
      </c>
      <c r="I73" s="17">
        <f t="shared" si="7"/>
        <v>529</v>
      </c>
      <c r="J73" s="72"/>
      <c r="K73" s="71"/>
      <c r="L73" s="71"/>
      <c r="M73" s="71">
        <v>98</v>
      </c>
      <c r="N73" s="19">
        <f t="shared" si="8"/>
        <v>98</v>
      </c>
      <c r="O73" s="20">
        <f t="shared" si="9"/>
        <v>627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48.2</v>
      </c>
      <c r="E74" s="80"/>
      <c r="F74" s="80"/>
      <c r="G74" s="80"/>
      <c r="H74" s="80">
        <v>0.2</v>
      </c>
      <c r="I74" s="29">
        <f t="shared" si="7"/>
        <v>48.400000000000006</v>
      </c>
      <c r="J74" s="81"/>
      <c r="K74" s="80"/>
      <c r="L74" s="80"/>
      <c r="M74" s="80">
        <v>6.6</v>
      </c>
      <c r="N74" s="30">
        <f t="shared" si="8"/>
        <v>6.6</v>
      </c>
      <c r="O74" s="31">
        <f t="shared" si="9"/>
        <v>55.000000000000007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18.57</v>
      </c>
      <c r="E75" s="77"/>
      <c r="F75" s="77">
        <v>0.5</v>
      </c>
      <c r="G75" s="77"/>
      <c r="H75" s="77"/>
      <c r="I75" s="26">
        <f t="shared" si="7"/>
        <v>19.07</v>
      </c>
      <c r="J75" s="78"/>
      <c r="K75" s="77"/>
      <c r="L75" s="77"/>
      <c r="M75" s="77"/>
      <c r="N75" s="27">
        <f t="shared" si="8"/>
        <v>0</v>
      </c>
      <c r="O75" s="28">
        <f t="shared" si="9"/>
        <v>19.07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2238</v>
      </c>
      <c r="E76" s="71"/>
      <c r="F76" s="71">
        <v>60</v>
      </c>
      <c r="G76" s="71"/>
      <c r="H76" s="71"/>
      <c r="I76" s="17">
        <f t="shared" si="7"/>
        <v>2298</v>
      </c>
      <c r="J76" s="72"/>
      <c r="K76" s="71"/>
      <c r="L76" s="71"/>
      <c r="M76" s="71"/>
      <c r="N76" s="19">
        <f t="shared" si="8"/>
        <v>0</v>
      </c>
      <c r="O76" s="20">
        <f t="shared" si="9"/>
        <v>2298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130</v>
      </c>
      <c r="E77" s="80"/>
      <c r="F77" s="80">
        <v>3</v>
      </c>
      <c r="G77" s="80"/>
      <c r="H77" s="80"/>
      <c r="I77" s="29">
        <f t="shared" si="7"/>
        <v>133</v>
      </c>
      <c r="J77" s="81"/>
      <c r="K77" s="80"/>
      <c r="L77" s="80"/>
      <c r="M77" s="80"/>
      <c r="N77" s="30">
        <f t="shared" si="8"/>
        <v>0</v>
      </c>
      <c r="O77" s="31">
        <f t="shared" si="9"/>
        <v>133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0.06</v>
      </c>
      <c r="D78" s="77">
        <v>6.89</v>
      </c>
      <c r="E78" s="77"/>
      <c r="F78" s="77">
        <v>0.52</v>
      </c>
      <c r="G78" s="77"/>
      <c r="H78" s="77">
        <v>1.6</v>
      </c>
      <c r="I78" s="26">
        <f t="shared" si="7"/>
        <v>9.0699999999999985</v>
      </c>
      <c r="J78" s="78"/>
      <c r="K78" s="77"/>
      <c r="L78" s="77"/>
      <c r="M78" s="77"/>
      <c r="N78" s="27">
        <f t="shared" si="8"/>
        <v>0</v>
      </c>
      <c r="O78" s="28">
        <f t="shared" si="9"/>
        <v>9.0699999999999985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13</v>
      </c>
      <c r="D79" s="71">
        <v>2685</v>
      </c>
      <c r="E79" s="71"/>
      <c r="F79" s="71">
        <v>41</v>
      </c>
      <c r="G79" s="71"/>
      <c r="H79" s="71">
        <v>96</v>
      </c>
      <c r="I79" s="17">
        <f t="shared" si="7"/>
        <v>2835</v>
      </c>
      <c r="J79" s="72"/>
      <c r="K79" s="71"/>
      <c r="L79" s="71"/>
      <c r="M79" s="71"/>
      <c r="N79" s="19">
        <f t="shared" si="8"/>
        <v>0</v>
      </c>
      <c r="O79" s="20">
        <f t="shared" si="9"/>
        <v>2835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0.5</v>
      </c>
      <c r="D80" s="80">
        <v>115.7</v>
      </c>
      <c r="E80" s="80"/>
      <c r="F80" s="80">
        <v>1.5</v>
      </c>
      <c r="G80" s="80"/>
      <c r="H80" s="80">
        <v>4.8</v>
      </c>
      <c r="I80" s="29">
        <f t="shared" si="7"/>
        <v>122.5</v>
      </c>
      <c r="J80" s="81"/>
      <c r="K80" s="80"/>
      <c r="L80" s="80"/>
      <c r="M80" s="80"/>
      <c r="N80" s="30">
        <f t="shared" si="8"/>
        <v>0</v>
      </c>
      <c r="O80" s="31">
        <f t="shared" si="9"/>
        <v>122.5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0.31</v>
      </c>
      <c r="D81" s="77">
        <v>97.61</v>
      </c>
      <c r="E81" s="77"/>
      <c r="F81" s="77">
        <v>0.23</v>
      </c>
      <c r="G81" s="77">
        <v>3.85</v>
      </c>
      <c r="H81" s="77"/>
      <c r="I81" s="26">
        <f t="shared" si="7"/>
        <v>102</v>
      </c>
      <c r="J81" s="78"/>
      <c r="K81" s="77"/>
      <c r="L81" s="77">
        <v>0.08</v>
      </c>
      <c r="M81" s="77">
        <v>0.25</v>
      </c>
      <c r="N81" s="27">
        <f t="shared" si="8"/>
        <v>0.33</v>
      </c>
      <c r="O81" s="28">
        <f t="shared" si="9"/>
        <v>102.33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71</v>
      </c>
      <c r="D82" s="71">
        <v>16405</v>
      </c>
      <c r="E82" s="71"/>
      <c r="F82" s="71">
        <v>37</v>
      </c>
      <c r="G82" s="71">
        <v>703</v>
      </c>
      <c r="H82" s="71"/>
      <c r="I82" s="17">
        <f t="shared" si="7"/>
        <v>17216</v>
      </c>
      <c r="J82" s="72"/>
      <c r="K82" s="71"/>
      <c r="L82" s="71">
        <v>5</v>
      </c>
      <c r="M82" s="71">
        <v>15</v>
      </c>
      <c r="N82" s="19">
        <f t="shared" si="8"/>
        <v>20</v>
      </c>
      <c r="O82" s="20">
        <f t="shared" si="9"/>
        <v>17236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1.8</v>
      </c>
      <c r="D83" s="80">
        <v>529.5</v>
      </c>
      <c r="E83" s="80"/>
      <c r="F83" s="80">
        <v>0.9</v>
      </c>
      <c r="G83" s="80">
        <v>15.6</v>
      </c>
      <c r="H83" s="80"/>
      <c r="I83" s="29">
        <f t="shared" si="7"/>
        <v>547.79999999999995</v>
      </c>
      <c r="J83" s="81"/>
      <c r="K83" s="80"/>
      <c r="L83" s="80">
        <v>0.2</v>
      </c>
      <c r="M83" s="80">
        <v>0.5</v>
      </c>
      <c r="N83" s="30">
        <f t="shared" si="8"/>
        <v>0.7</v>
      </c>
      <c r="O83" s="31">
        <f t="shared" si="9"/>
        <v>548.5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3.97</v>
      </c>
      <c r="D84" s="77">
        <v>75.790000000000006</v>
      </c>
      <c r="E84" s="77"/>
      <c r="F84" s="77">
        <v>7.36</v>
      </c>
      <c r="G84" s="77">
        <v>9.27</v>
      </c>
      <c r="H84" s="77">
        <v>1.23</v>
      </c>
      <c r="I84" s="26">
        <f t="shared" si="7"/>
        <v>97.62</v>
      </c>
      <c r="J84" s="78">
        <v>0.42</v>
      </c>
      <c r="K84" s="77"/>
      <c r="L84" s="77"/>
      <c r="M84" s="77"/>
      <c r="N84" s="27">
        <f t="shared" si="8"/>
        <v>0.42</v>
      </c>
      <c r="O84" s="28">
        <f t="shared" si="9"/>
        <v>98.04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1179</v>
      </c>
      <c r="D85" s="71">
        <v>14438</v>
      </c>
      <c r="E85" s="71"/>
      <c r="F85" s="71">
        <v>1459</v>
      </c>
      <c r="G85" s="71">
        <v>1730</v>
      </c>
      <c r="H85" s="71">
        <v>118</v>
      </c>
      <c r="I85" s="17">
        <f t="shared" si="7"/>
        <v>18924</v>
      </c>
      <c r="J85" s="72">
        <v>36</v>
      </c>
      <c r="K85" s="71"/>
      <c r="L85" s="71"/>
      <c r="M85" s="71"/>
      <c r="N85" s="19">
        <f t="shared" si="8"/>
        <v>36</v>
      </c>
      <c r="O85" s="20">
        <f t="shared" si="9"/>
        <v>18960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27.4</v>
      </c>
      <c r="D86" s="80">
        <v>376.8</v>
      </c>
      <c r="E86" s="80"/>
      <c r="F86" s="80">
        <v>32.200000000000003</v>
      </c>
      <c r="G86" s="80">
        <v>36.5</v>
      </c>
      <c r="H86" s="80">
        <v>4.4000000000000004</v>
      </c>
      <c r="I86" s="29">
        <f t="shared" si="7"/>
        <v>477.29999999999995</v>
      </c>
      <c r="J86" s="81">
        <v>0.1</v>
      </c>
      <c r="K86" s="80"/>
      <c r="L86" s="80"/>
      <c r="M86" s="80"/>
      <c r="N86" s="30">
        <f t="shared" si="8"/>
        <v>0.1</v>
      </c>
      <c r="O86" s="31">
        <f t="shared" si="9"/>
        <v>477.4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1.67</v>
      </c>
      <c r="D87" s="77">
        <v>105.39</v>
      </c>
      <c r="E87" s="77"/>
      <c r="F87" s="77">
        <v>12.63</v>
      </c>
      <c r="G87" s="77">
        <v>13.63</v>
      </c>
      <c r="H87" s="77">
        <v>17.600000000000001</v>
      </c>
      <c r="I87" s="26">
        <f t="shared" si="7"/>
        <v>150.91999999999999</v>
      </c>
      <c r="J87" s="78"/>
      <c r="K87" s="77"/>
      <c r="L87" s="77"/>
      <c r="M87" s="77">
        <v>2.2400000000000002</v>
      </c>
      <c r="N87" s="27">
        <f t="shared" si="8"/>
        <v>2.2400000000000002</v>
      </c>
      <c r="O87" s="28">
        <f t="shared" si="9"/>
        <v>153.16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461</v>
      </c>
      <c r="D88" s="71">
        <v>21910</v>
      </c>
      <c r="E88" s="71"/>
      <c r="F88" s="71">
        <v>2480</v>
      </c>
      <c r="G88" s="71">
        <v>2521</v>
      </c>
      <c r="H88" s="71">
        <v>1736</v>
      </c>
      <c r="I88" s="17">
        <f t="shared" si="7"/>
        <v>29108</v>
      </c>
      <c r="J88" s="72"/>
      <c r="K88" s="71"/>
      <c r="L88" s="71"/>
      <c r="M88" s="71">
        <v>188</v>
      </c>
      <c r="N88" s="19">
        <f t="shared" si="8"/>
        <v>188</v>
      </c>
      <c r="O88" s="20">
        <f t="shared" si="9"/>
        <v>29296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7.9</v>
      </c>
      <c r="D89" s="80">
        <v>462.1</v>
      </c>
      <c r="E89" s="80"/>
      <c r="F89" s="80">
        <v>37.1</v>
      </c>
      <c r="G89" s="80">
        <v>44.9</v>
      </c>
      <c r="H89" s="80">
        <v>56.4</v>
      </c>
      <c r="I89" s="29">
        <f t="shared" si="7"/>
        <v>608.4</v>
      </c>
      <c r="J89" s="81"/>
      <c r="K89" s="80"/>
      <c r="L89" s="80"/>
      <c r="M89" s="80">
        <v>5.2</v>
      </c>
      <c r="N89" s="30">
        <f t="shared" si="8"/>
        <v>5.2</v>
      </c>
      <c r="O89" s="31">
        <f t="shared" si="9"/>
        <v>613.6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3.66</v>
      </c>
      <c r="D90" s="77">
        <v>182.02</v>
      </c>
      <c r="E90" s="77"/>
      <c r="F90" s="77">
        <v>102.8</v>
      </c>
      <c r="G90" s="77">
        <v>91.99</v>
      </c>
      <c r="H90" s="77">
        <v>0.97</v>
      </c>
      <c r="I90" s="26">
        <f t="shared" si="7"/>
        <v>381.44000000000005</v>
      </c>
      <c r="J90" s="78"/>
      <c r="K90" s="77"/>
      <c r="L90" s="77"/>
      <c r="M90" s="77">
        <v>0.19</v>
      </c>
      <c r="N90" s="27">
        <f t="shared" si="8"/>
        <v>0.19</v>
      </c>
      <c r="O90" s="28">
        <f t="shared" si="9"/>
        <v>381.63000000000005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1103</v>
      </c>
      <c r="D91" s="71">
        <v>41482</v>
      </c>
      <c r="E91" s="71"/>
      <c r="F91" s="71">
        <v>20991</v>
      </c>
      <c r="G91" s="71">
        <v>20649</v>
      </c>
      <c r="H91" s="71">
        <v>123</v>
      </c>
      <c r="I91" s="17">
        <f t="shared" si="7"/>
        <v>84348</v>
      </c>
      <c r="J91" s="72"/>
      <c r="K91" s="71"/>
      <c r="L91" s="71"/>
      <c r="M91" s="71">
        <v>17</v>
      </c>
      <c r="N91" s="19">
        <f t="shared" si="8"/>
        <v>17</v>
      </c>
      <c r="O91" s="20">
        <f t="shared" si="9"/>
        <v>84365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15.4</v>
      </c>
      <c r="D92" s="80">
        <v>753.8</v>
      </c>
      <c r="E92" s="80"/>
      <c r="F92" s="80">
        <v>276.39999999999998</v>
      </c>
      <c r="G92" s="80">
        <v>315.8</v>
      </c>
      <c r="H92" s="80">
        <v>3.8</v>
      </c>
      <c r="I92" s="29">
        <f t="shared" si="7"/>
        <v>1365.1999999999998</v>
      </c>
      <c r="J92" s="81"/>
      <c r="K92" s="80"/>
      <c r="L92" s="80"/>
      <c r="M92" s="80">
        <v>0.5</v>
      </c>
      <c r="N92" s="30">
        <f t="shared" si="8"/>
        <v>0.5</v>
      </c>
      <c r="O92" s="31">
        <f t="shared" si="9"/>
        <v>1365.6999999999998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7.85</v>
      </c>
      <c r="D93" s="77">
        <v>121.77</v>
      </c>
      <c r="E93" s="77"/>
      <c r="F93" s="77">
        <v>194.91</v>
      </c>
      <c r="G93" s="77">
        <v>198.96</v>
      </c>
      <c r="H93" s="77"/>
      <c r="I93" s="26">
        <f t="shared" si="7"/>
        <v>523.49</v>
      </c>
      <c r="J93" s="78"/>
      <c r="K93" s="77"/>
      <c r="L93" s="77"/>
      <c r="M93" s="77">
        <v>4.37</v>
      </c>
      <c r="N93" s="27">
        <f t="shared" si="8"/>
        <v>4.37</v>
      </c>
      <c r="O93" s="28">
        <f t="shared" si="9"/>
        <v>527.86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2555</v>
      </c>
      <c r="D94" s="71">
        <v>29753</v>
      </c>
      <c r="E94" s="71"/>
      <c r="F94" s="71">
        <v>42934</v>
      </c>
      <c r="G94" s="71">
        <v>49002</v>
      </c>
      <c r="H94" s="71"/>
      <c r="I94" s="17">
        <f t="shared" si="7"/>
        <v>124244</v>
      </c>
      <c r="J94" s="72"/>
      <c r="K94" s="71"/>
      <c r="L94" s="71"/>
      <c r="M94" s="71">
        <v>269</v>
      </c>
      <c r="N94" s="19">
        <f t="shared" si="8"/>
        <v>269</v>
      </c>
      <c r="O94" s="20">
        <f t="shared" si="9"/>
        <v>124513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35.299999999999997</v>
      </c>
      <c r="D95" s="80">
        <v>476.6</v>
      </c>
      <c r="E95" s="80"/>
      <c r="F95" s="80">
        <v>473.8</v>
      </c>
      <c r="G95" s="80">
        <v>684.9</v>
      </c>
      <c r="H95" s="80"/>
      <c r="I95" s="29">
        <f t="shared" si="7"/>
        <v>1670.6</v>
      </c>
      <c r="J95" s="81"/>
      <c r="K95" s="80"/>
      <c r="L95" s="80"/>
      <c r="M95" s="80">
        <v>5.2</v>
      </c>
      <c r="N95" s="30">
        <f t="shared" si="8"/>
        <v>5.2</v>
      </c>
      <c r="O95" s="31">
        <f t="shared" si="9"/>
        <v>1675.8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35.380000000000003</v>
      </c>
      <c r="D96" s="77">
        <v>49.55</v>
      </c>
      <c r="E96" s="77"/>
      <c r="F96" s="77">
        <v>371.35</v>
      </c>
      <c r="G96" s="77">
        <v>496.7</v>
      </c>
      <c r="H96" s="77"/>
      <c r="I96" s="26">
        <f t="shared" si="7"/>
        <v>952.98</v>
      </c>
      <c r="J96" s="78"/>
      <c r="K96" s="77"/>
      <c r="L96" s="77"/>
      <c r="M96" s="77">
        <v>0.17</v>
      </c>
      <c r="N96" s="27">
        <f t="shared" si="8"/>
        <v>0.17</v>
      </c>
      <c r="O96" s="28">
        <f t="shared" si="9"/>
        <v>953.15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12202</v>
      </c>
      <c r="D97" s="71">
        <v>12823</v>
      </c>
      <c r="E97" s="71"/>
      <c r="F97" s="71">
        <v>84370</v>
      </c>
      <c r="G97" s="71">
        <v>119252</v>
      </c>
      <c r="H97" s="71"/>
      <c r="I97" s="17">
        <f t="shared" si="7"/>
        <v>228647</v>
      </c>
      <c r="J97" s="72"/>
      <c r="K97" s="71"/>
      <c r="L97" s="71"/>
      <c r="M97" s="71">
        <v>19</v>
      </c>
      <c r="N97" s="19">
        <f t="shared" si="8"/>
        <v>19</v>
      </c>
      <c r="O97" s="20">
        <f t="shared" si="9"/>
        <v>228666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158</v>
      </c>
      <c r="D98" s="80">
        <v>182.2</v>
      </c>
      <c r="E98" s="80"/>
      <c r="F98" s="80">
        <v>774.7</v>
      </c>
      <c r="G98" s="80">
        <v>1500.6</v>
      </c>
      <c r="H98" s="80"/>
      <c r="I98" s="29">
        <f t="shared" si="7"/>
        <v>2615.5</v>
      </c>
      <c r="J98" s="81"/>
      <c r="K98" s="80"/>
      <c r="L98" s="80"/>
      <c r="M98" s="80">
        <v>0.4</v>
      </c>
      <c r="N98" s="30">
        <f t="shared" si="8"/>
        <v>0.4</v>
      </c>
      <c r="O98" s="31">
        <f t="shared" si="9"/>
        <v>2615.9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61.06</v>
      </c>
      <c r="D99" s="77">
        <v>66</v>
      </c>
      <c r="E99" s="77"/>
      <c r="F99" s="77">
        <v>356.94</v>
      </c>
      <c r="G99" s="77">
        <v>624.87</v>
      </c>
      <c r="H99" s="77">
        <v>11.57</v>
      </c>
      <c r="I99" s="26">
        <f t="shared" si="7"/>
        <v>1120.4399999999998</v>
      </c>
      <c r="J99" s="78"/>
      <c r="K99" s="77"/>
      <c r="L99" s="77"/>
      <c r="M99" s="77"/>
      <c r="N99" s="27">
        <f t="shared" si="8"/>
        <v>0</v>
      </c>
      <c r="O99" s="28">
        <f t="shared" si="9"/>
        <v>1120.4399999999998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21717</v>
      </c>
      <c r="D100" s="71">
        <v>16728</v>
      </c>
      <c r="E100" s="71"/>
      <c r="F100" s="71">
        <v>82685</v>
      </c>
      <c r="G100" s="71">
        <v>151754</v>
      </c>
      <c r="H100" s="71">
        <v>1573</v>
      </c>
      <c r="I100" s="17">
        <f t="shared" si="7"/>
        <v>274457</v>
      </c>
      <c r="J100" s="72"/>
      <c r="K100" s="71"/>
      <c r="L100" s="71"/>
      <c r="M100" s="71"/>
      <c r="N100" s="19">
        <f t="shared" si="8"/>
        <v>0</v>
      </c>
      <c r="O100" s="20">
        <f t="shared" si="9"/>
        <v>274457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263.39999999999998</v>
      </c>
      <c r="D101" s="80">
        <v>234.5</v>
      </c>
      <c r="E101" s="80"/>
      <c r="F101" s="80">
        <v>741.4</v>
      </c>
      <c r="G101" s="80">
        <v>1850.2</v>
      </c>
      <c r="H101" s="80">
        <v>31.4</v>
      </c>
      <c r="I101" s="29">
        <f t="shared" si="7"/>
        <v>3120.9</v>
      </c>
      <c r="J101" s="81"/>
      <c r="K101" s="80"/>
      <c r="L101" s="80"/>
      <c r="M101" s="80"/>
      <c r="N101" s="30">
        <f t="shared" si="8"/>
        <v>0</v>
      </c>
      <c r="O101" s="31">
        <f t="shared" si="9"/>
        <v>3120.9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77.27</v>
      </c>
      <c r="D102" s="77">
        <v>39.99</v>
      </c>
      <c r="E102" s="77">
        <v>0.03</v>
      </c>
      <c r="F102" s="77">
        <v>164.68</v>
      </c>
      <c r="G102" s="77">
        <v>298.61</v>
      </c>
      <c r="H102" s="77"/>
      <c r="I102" s="26">
        <f t="shared" si="7"/>
        <v>580.58000000000004</v>
      </c>
      <c r="J102" s="78"/>
      <c r="K102" s="77"/>
      <c r="L102" s="77"/>
      <c r="M102" s="77">
        <v>0.09</v>
      </c>
      <c r="N102" s="27">
        <f t="shared" si="8"/>
        <v>0.09</v>
      </c>
      <c r="O102" s="28">
        <f t="shared" si="9"/>
        <v>580.67000000000007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28460</v>
      </c>
      <c r="D103" s="71">
        <v>11634</v>
      </c>
      <c r="E103" s="71">
        <v>9</v>
      </c>
      <c r="F103" s="71">
        <v>40523</v>
      </c>
      <c r="G103" s="71">
        <v>81757</v>
      </c>
      <c r="H103" s="71"/>
      <c r="I103" s="17">
        <f t="shared" si="7"/>
        <v>162383</v>
      </c>
      <c r="J103" s="72"/>
      <c r="K103" s="71"/>
      <c r="L103" s="71"/>
      <c r="M103" s="71">
        <v>11</v>
      </c>
      <c r="N103" s="19">
        <f t="shared" si="8"/>
        <v>11</v>
      </c>
      <c r="O103" s="20">
        <f t="shared" si="9"/>
        <v>162394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282.10000000000002</v>
      </c>
      <c r="D104" s="80">
        <v>140.4</v>
      </c>
      <c r="E104" s="80">
        <v>0.1</v>
      </c>
      <c r="F104" s="80">
        <v>324</v>
      </c>
      <c r="G104" s="80">
        <v>858.4</v>
      </c>
      <c r="H104" s="80"/>
      <c r="I104" s="29">
        <f t="shared" si="7"/>
        <v>1605</v>
      </c>
      <c r="J104" s="81"/>
      <c r="K104" s="80"/>
      <c r="L104" s="80"/>
      <c r="M104" s="80">
        <v>0.1</v>
      </c>
      <c r="N104" s="30">
        <f t="shared" si="8"/>
        <v>0.1</v>
      </c>
      <c r="O104" s="31">
        <f t="shared" si="9"/>
        <v>1605.1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35.49</v>
      </c>
      <c r="D105" s="77">
        <v>17.73</v>
      </c>
      <c r="E105" s="77">
        <v>0.03</v>
      </c>
      <c r="F105" s="77">
        <v>21.73</v>
      </c>
      <c r="G105" s="77">
        <v>257.27999999999997</v>
      </c>
      <c r="H105" s="77">
        <v>0.14000000000000001</v>
      </c>
      <c r="I105" s="26">
        <f t="shared" si="7"/>
        <v>332.4</v>
      </c>
      <c r="J105" s="78"/>
      <c r="K105" s="77"/>
      <c r="L105" s="77"/>
      <c r="M105" s="77">
        <v>2.58</v>
      </c>
      <c r="N105" s="27">
        <f t="shared" si="8"/>
        <v>2.58</v>
      </c>
      <c r="O105" s="28">
        <f t="shared" si="9"/>
        <v>334.97999999999996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13083</v>
      </c>
      <c r="D106" s="71">
        <v>5287</v>
      </c>
      <c r="E106" s="71">
        <v>9</v>
      </c>
      <c r="F106" s="71">
        <v>5538</v>
      </c>
      <c r="G106" s="71">
        <v>68881</v>
      </c>
      <c r="H106" s="71">
        <v>28</v>
      </c>
      <c r="I106" s="17">
        <f t="shared" si="7"/>
        <v>92826</v>
      </c>
      <c r="J106" s="72"/>
      <c r="K106" s="71"/>
      <c r="L106" s="71"/>
      <c r="M106" s="71">
        <v>152</v>
      </c>
      <c r="N106" s="19">
        <f t="shared" si="8"/>
        <v>152</v>
      </c>
      <c r="O106" s="20">
        <f t="shared" si="9"/>
        <v>92978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117.3</v>
      </c>
      <c r="D107" s="80">
        <v>56.8</v>
      </c>
      <c r="E107" s="80">
        <v>0.1</v>
      </c>
      <c r="F107" s="80">
        <v>38.5</v>
      </c>
      <c r="G107" s="80">
        <v>611.20000000000005</v>
      </c>
      <c r="H107" s="80">
        <v>0.4</v>
      </c>
      <c r="I107" s="29">
        <f t="shared" si="7"/>
        <v>824.30000000000007</v>
      </c>
      <c r="J107" s="81"/>
      <c r="K107" s="80"/>
      <c r="L107" s="80"/>
      <c r="M107" s="80">
        <v>1.4</v>
      </c>
      <c r="N107" s="30">
        <f t="shared" si="8"/>
        <v>1.4</v>
      </c>
      <c r="O107" s="31">
        <f t="shared" si="9"/>
        <v>825.7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15.13</v>
      </c>
      <c r="D108" s="77">
        <v>23.66</v>
      </c>
      <c r="E108" s="77">
        <v>0.14000000000000001</v>
      </c>
      <c r="F108" s="77">
        <v>13.9</v>
      </c>
      <c r="G108" s="77">
        <v>50.77</v>
      </c>
      <c r="H108" s="77"/>
      <c r="I108" s="26">
        <f t="shared" si="7"/>
        <v>103.6</v>
      </c>
      <c r="J108" s="78"/>
      <c r="K108" s="77"/>
      <c r="L108" s="77"/>
      <c r="M108" s="77">
        <v>0.06</v>
      </c>
      <c r="N108" s="27">
        <f t="shared" si="8"/>
        <v>0.06</v>
      </c>
      <c r="O108" s="28">
        <f t="shared" si="9"/>
        <v>103.66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6031</v>
      </c>
      <c r="D109" s="71">
        <v>7191</v>
      </c>
      <c r="E109" s="71">
        <v>44</v>
      </c>
      <c r="F109" s="71">
        <v>3463</v>
      </c>
      <c r="G109" s="71">
        <v>15372</v>
      </c>
      <c r="H109" s="71"/>
      <c r="I109" s="17">
        <f t="shared" si="7"/>
        <v>32101</v>
      </c>
      <c r="J109" s="72"/>
      <c r="K109" s="71"/>
      <c r="L109" s="71"/>
      <c r="M109" s="71">
        <v>9</v>
      </c>
      <c r="N109" s="19">
        <f t="shared" si="8"/>
        <v>9</v>
      </c>
      <c r="O109" s="20">
        <f t="shared" si="9"/>
        <v>32110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53.2</v>
      </c>
      <c r="D110" s="80">
        <v>61.5</v>
      </c>
      <c r="E110" s="80">
        <v>0.4</v>
      </c>
      <c r="F110" s="80">
        <v>20.5</v>
      </c>
      <c r="G110" s="80">
        <v>96.6</v>
      </c>
      <c r="H110" s="80"/>
      <c r="I110" s="29">
        <f t="shared" si="7"/>
        <v>232.20000000000002</v>
      </c>
      <c r="J110" s="81"/>
      <c r="K110" s="80"/>
      <c r="L110" s="80"/>
      <c r="M110" s="80">
        <v>0</v>
      </c>
      <c r="N110" s="30">
        <f t="shared" si="8"/>
        <v>0</v>
      </c>
      <c r="O110" s="31">
        <f t="shared" si="9"/>
        <v>232.20000000000002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10.83</v>
      </c>
      <c r="D111" s="77">
        <v>35.18</v>
      </c>
      <c r="E111" s="77">
        <v>0.24</v>
      </c>
      <c r="F111" s="77">
        <v>3.23</v>
      </c>
      <c r="G111" s="77">
        <v>21.22</v>
      </c>
      <c r="H111" s="77"/>
      <c r="I111" s="26">
        <f t="shared" si="7"/>
        <v>70.699999999999989</v>
      </c>
      <c r="J111" s="78"/>
      <c r="K111" s="77"/>
      <c r="L111" s="77"/>
      <c r="M111" s="77"/>
      <c r="N111" s="27">
        <f t="shared" si="8"/>
        <v>0</v>
      </c>
      <c r="O111" s="28">
        <f t="shared" si="9"/>
        <v>70.699999999999989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4426</v>
      </c>
      <c r="D112" s="71">
        <v>10658</v>
      </c>
      <c r="E112" s="71">
        <v>75</v>
      </c>
      <c r="F112" s="71">
        <v>859</v>
      </c>
      <c r="G112" s="71">
        <v>6200</v>
      </c>
      <c r="H112" s="71"/>
      <c r="I112" s="17">
        <f t="shared" si="7"/>
        <v>22218</v>
      </c>
      <c r="J112" s="72"/>
      <c r="K112" s="71"/>
      <c r="L112" s="71"/>
      <c r="M112" s="71"/>
      <c r="N112" s="19">
        <f t="shared" si="8"/>
        <v>0</v>
      </c>
      <c r="O112" s="20">
        <f t="shared" si="9"/>
        <v>22218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4.3</v>
      </c>
      <c r="G113" s="80">
        <v>0</v>
      </c>
      <c r="H113" s="80"/>
      <c r="I113" s="29">
        <f t="shared" si="7"/>
        <v>4.3</v>
      </c>
      <c r="J113" s="81"/>
      <c r="K113" s="80"/>
      <c r="L113" s="80"/>
      <c r="M113" s="80"/>
      <c r="N113" s="30">
        <f t="shared" si="8"/>
        <v>0</v>
      </c>
      <c r="O113" s="31">
        <f t="shared" si="9"/>
        <v>4.3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8.58</v>
      </c>
      <c r="D114" s="77">
        <v>36.340000000000003</v>
      </c>
      <c r="E114" s="77">
        <v>0.13</v>
      </c>
      <c r="F114" s="77">
        <v>2.12</v>
      </c>
      <c r="G114" s="77">
        <v>15.59</v>
      </c>
      <c r="H114" s="77"/>
      <c r="I114" s="26">
        <f t="shared" si="7"/>
        <v>62.760000000000005</v>
      </c>
      <c r="J114" s="78"/>
      <c r="K114" s="77"/>
      <c r="L114" s="77"/>
      <c r="M114" s="77"/>
      <c r="N114" s="27">
        <f t="shared" si="8"/>
        <v>0</v>
      </c>
      <c r="O114" s="28">
        <f t="shared" si="9"/>
        <v>62.760000000000005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3488</v>
      </c>
      <c r="D115" s="71">
        <v>11334</v>
      </c>
      <c r="E115" s="71">
        <v>41</v>
      </c>
      <c r="F115" s="71">
        <v>572</v>
      </c>
      <c r="G115" s="71">
        <v>4896</v>
      </c>
      <c r="H115" s="71"/>
      <c r="I115" s="17">
        <f t="shared" si="7"/>
        <v>20331</v>
      </c>
      <c r="J115" s="72"/>
      <c r="K115" s="71"/>
      <c r="L115" s="71"/>
      <c r="M115" s="71"/>
      <c r="N115" s="19">
        <f t="shared" si="8"/>
        <v>0</v>
      </c>
      <c r="O115" s="20">
        <f t="shared" si="9"/>
        <v>20331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2.2999999999999998</v>
      </c>
      <c r="G116" s="89">
        <v>0</v>
      </c>
      <c r="H116" s="89"/>
      <c r="I116" s="47">
        <f t="shared" si="7"/>
        <v>2.2999999999999998</v>
      </c>
      <c r="J116" s="90"/>
      <c r="K116" s="89"/>
      <c r="L116" s="89"/>
      <c r="M116" s="89"/>
      <c r="N116" s="49">
        <f t="shared" si="8"/>
        <v>0</v>
      </c>
      <c r="O116" s="44">
        <f t="shared" si="9"/>
        <v>2.2999999999999998</v>
      </c>
      <c r="P116" s="45">
        <f>SUM(O136,P111,P112,P115)</f>
        <v>4736.8900000000003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72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8.41</v>
      </c>
      <c r="D121" s="68">
        <v>66.06</v>
      </c>
      <c r="E121" s="68">
        <v>0.48</v>
      </c>
      <c r="F121" s="68">
        <v>1.24</v>
      </c>
      <c r="G121" s="68">
        <v>13.72</v>
      </c>
      <c r="H121" s="68"/>
      <c r="I121" s="11">
        <f t="shared" si="7"/>
        <v>89.91</v>
      </c>
      <c r="J121" s="69"/>
      <c r="K121" s="68"/>
      <c r="L121" s="68"/>
      <c r="M121" s="68"/>
      <c r="N121" s="13">
        <f t="shared" si="8"/>
        <v>0</v>
      </c>
      <c r="O121" s="14">
        <f t="shared" si="9"/>
        <v>89.91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3445</v>
      </c>
      <c r="D122" s="71">
        <v>19826</v>
      </c>
      <c r="E122" s="71">
        <v>152</v>
      </c>
      <c r="F122" s="71">
        <v>330</v>
      </c>
      <c r="G122" s="71">
        <v>3693</v>
      </c>
      <c r="H122" s="71"/>
      <c r="I122" s="17">
        <f t="shared" si="7"/>
        <v>27446</v>
      </c>
      <c r="J122" s="72"/>
      <c r="K122" s="71"/>
      <c r="L122" s="71"/>
      <c r="M122" s="71"/>
      <c r="N122" s="19">
        <f t="shared" si="8"/>
        <v>0</v>
      </c>
      <c r="O122" s="20">
        <f t="shared" si="9"/>
        <v>27446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1.4</v>
      </c>
      <c r="G123" s="80">
        <v>0</v>
      </c>
      <c r="H123" s="80"/>
      <c r="I123" s="29">
        <f t="shared" si="7"/>
        <v>1.4</v>
      </c>
      <c r="J123" s="81"/>
      <c r="K123" s="80"/>
      <c r="L123" s="80"/>
      <c r="M123" s="80"/>
      <c r="N123" s="30">
        <f t="shared" si="8"/>
        <v>0</v>
      </c>
      <c r="O123" s="31">
        <f t="shared" si="9"/>
        <v>1.4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2.5099999999999998</v>
      </c>
      <c r="D124" s="77">
        <v>21.58</v>
      </c>
      <c r="E124" s="77">
        <v>0.1</v>
      </c>
      <c r="F124" s="77">
        <v>2.27</v>
      </c>
      <c r="G124" s="77">
        <v>20.58</v>
      </c>
      <c r="H124" s="77"/>
      <c r="I124" s="26">
        <f t="shared" si="7"/>
        <v>47.039999999999992</v>
      </c>
      <c r="J124" s="78"/>
      <c r="K124" s="77"/>
      <c r="L124" s="77"/>
      <c r="M124" s="77"/>
      <c r="N124" s="27">
        <f t="shared" si="8"/>
        <v>0</v>
      </c>
      <c r="O124" s="28">
        <f t="shared" si="9"/>
        <v>47.039999999999992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934</v>
      </c>
      <c r="D125" s="71">
        <v>6233</v>
      </c>
      <c r="E125" s="71">
        <v>32</v>
      </c>
      <c r="F125" s="71">
        <v>646</v>
      </c>
      <c r="G125" s="71">
        <v>5044</v>
      </c>
      <c r="H125" s="71"/>
      <c r="I125" s="17">
        <f t="shared" si="7"/>
        <v>12889</v>
      </c>
      <c r="J125" s="72"/>
      <c r="K125" s="71"/>
      <c r="L125" s="71"/>
      <c r="M125" s="71"/>
      <c r="N125" s="19">
        <f t="shared" si="8"/>
        <v>0</v>
      </c>
      <c r="O125" s="20">
        <f t="shared" si="9"/>
        <v>12889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2.6</v>
      </c>
      <c r="G126" s="80">
        <v>0</v>
      </c>
      <c r="H126" s="80"/>
      <c r="I126" s="29">
        <f t="shared" si="7"/>
        <v>2.6</v>
      </c>
      <c r="J126" s="81"/>
      <c r="K126" s="80"/>
      <c r="L126" s="80"/>
      <c r="M126" s="80"/>
      <c r="N126" s="30">
        <f t="shared" si="8"/>
        <v>0</v>
      </c>
      <c r="O126" s="31">
        <f t="shared" si="9"/>
        <v>2.6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12.63</v>
      </c>
      <c r="D127" s="77">
        <v>50.02</v>
      </c>
      <c r="E127" s="77">
        <v>0.18</v>
      </c>
      <c r="F127" s="77">
        <v>0.63</v>
      </c>
      <c r="G127" s="77">
        <v>1.35</v>
      </c>
      <c r="H127" s="77">
        <v>0.16</v>
      </c>
      <c r="I127" s="26">
        <f t="shared" si="7"/>
        <v>64.97</v>
      </c>
      <c r="J127" s="78"/>
      <c r="K127" s="77"/>
      <c r="L127" s="77"/>
      <c r="M127" s="77"/>
      <c r="N127" s="27">
        <f t="shared" si="8"/>
        <v>0</v>
      </c>
      <c r="O127" s="28">
        <f t="shared" si="9"/>
        <v>64.97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5335</v>
      </c>
      <c r="D128" s="71">
        <v>15803</v>
      </c>
      <c r="E128" s="71">
        <v>54</v>
      </c>
      <c r="F128" s="71">
        <v>190</v>
      </c>
      <c r="G128" s="71">
        <v>442</v>
      </c>
      <c r="H128" s="71">
        <v>46</v>
      </c>
      <c r="I128" s="17">
        <f t="shared" si="7"/>
        <v>21870</v>
      </c>
      <c r="J128" s="72"/>
      <c r="K128" s="71"/>
      <c r="L128" s="71"/>
      <c r="M128" s="71"/>
      <c r="N128" s="19">
        <f t="shared" si="8"/>
        <v>0</v>
      </c>
      <c r="O128" s="20">
        <f t="shared" si="9"/>
        <v>21870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0.4</v>
      </c>
      <c r="G129" s="80">
        <v>0</v>
      </c>
      <c r="H129" s="80">
        <v>0</v>
      </c>
      <c r="I129" s="29">
        <f t="shared" si="7"/>
        <v>0.4</v>
      </c>
      <c r="J129" s="81"/>
      <c r="K129" s="80"/>
      <c r="L129" s="80"/>
      <c r="M129" s="80"/>
      <c r="N129" s="30">
        <f t="shared" si="8"/>
        <v>0</v>
      </c>
      <c r="O129" s="31">
        <f t="shared" si="9"/>
        <v>0.4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284.81</v>
      </c>
      <c r="D130" s="68">
        <v>993.12</v>
      </c>
      <c r="E130" s="68">
        <v>1.33</v>
      </c>
      <c r="F130" s="68">
        <v>1256.54</v>
      </c>
      <c r="G130" s="68">
        <v>2118.39</v>
      </c>
      <c r="H130" s="68">
        <v>31.67</v>
      </c>
      <c r="I130" s="11">
        <f t="shared" si="7"/>
        <v>4685.8600000000006</v>
      </c>
      <c r="J130" s="69">
        <v>0.42</v>
      </c>
      <c r="K130" s="68"/>
      <c r="L130" s="68">
        <v>1.4</v>
      </c>
      <c r="M130" s="68">
        <v>10.26</v>
      </c>
      <c r="N130" s="13">
        <f>SUM(J130:M130)</f>
        <v>12.08</v>
      </c>
      <c r="O130" s="14">
        <f t="shared" si="9"/>
        <v>4697.9400000000005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104503</v>
      </c>
      <c r="D131" s="71">
        <v>242148</v>
      </c>
      <c r="E131" s="71">
        <v>416</v>
      </c>
      <c r="F131" s="71">
        <v>287118</v>
      </c>
      <c r="G131" s="71">
        <v>531896</v>
      </c>
      <c r="H131" s="71">
        <v>3624</v>
      </c>
      <c r="I131" s="17">
        <f t="shared" si="7"/>
        <v>1169705</v>
      </c>
      <c r="J131" s="72">
        <v>36</v>
      </c>
      <c r="K131" s="71"/>
      <c r="L131" s="71">
        <v>42</v>
      </c>
      <c r="M131" s="71">
        <v>786</v>
      </c>
      <c r="N131" s="19">
        <f t="shared" si="8"/>
        <v>864</v>
      </c>
      <c r="O131" s="20">
        <f t="shared" si="9"/>
        <v>1170569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962.3</v>
      </c>
      <c r="D132" s="80">
        <v>3301.8</v>
      </c>
      <c r="E132" s="80">
        <v>0.6</v>
      </c>
      <c r="F132" s="80">
        <v>2732</v>
      </c>
      <c r="G132" s="80">
        <v>6014.7</v>
      </c>
      <c r="H132" s="80">
        <v>96.4</v>
      </c>
      <c r="I132" s="29">
        <f t="shared" ref="I132:I138" si="10">SUM(C132:H132)</f>
        <v>13107.800000000001</v>
      </c>
      <c r="J132" s="81">
        <v>0.1</v>
      </c>
      <c r="K132" s="80"/>
      <c r="L132" s="80">
        <v>3.6</v>
      </c>
      <c r="M132" s="80">
        <v>20.6</v>
      </c>
      <c r="N132" s="30">
        <f t="shared" ref="N132:N138" si="11">SUM(J132:M132)</f>
        <v>24.3</v>
      </c>
      <c r="O132" s="31">
        <f t="shared" ref="O132:O138" si="12">SUM(N132,I132)</f>
        <v>13132.1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283.19</v>
      </c>
      <c r="D133" s="77">
        <v>745.48</v>
      </c>
      <c r="E133" s="77">
        <v>1.33</v>
      </c>
      <c r="F133" s="77">
        <v>1253.46</v>
      </c>
      <c r="G133" s="77">
        <v>2107.9299999999998</v>
      </c>
      <c r="H133" s="77">
        <v>11.87</v>
      </c>
      <c r="I133" s="26">
        <f t="shared" si="10"/>
        <v>4403.2599999999993</v>
      </c>
      <c r="J133" s="78">
        <v>0.42</v>
      </c>
      <c r="K133" s="77"/>
      <c r="L133" s="77">
        <v>0.08</v>
      </c>
      <c r="M133" s="77">
        <v>9.9499999999999993</v>
      </c>
      <c r="N133" s="27">
        <f t="shared" si="11"/>
        <v>10.45</v>
      </c>
      <c r="O133" s="28">
        <f t="shared" si="12"/>
        <v>4413.7099999999991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104101</v>
      </c>
      <c r="D134" s="71">
        <v>196338</v>
      </c>
      <c r="E134" s="71">
        <v>416</v>
      </c>
      <c r="F134" s="71">
        <v>286541</v>
      </c>
      <c r="G134" s="71">
        <v>529919</v>
      </c>
      <c r="H134" s="71">
        <v>1647</v>
      </c>
      <c r="I134" s="17">
        <f t="shared" si="10"/>
        <v>1118962</v>
      </c>
      <c r="J134" s="72">
        <v>36</v>
      </c>
      <c r="K134" s="71"/>
      <c r="L134" s="71">
        <v>5</v>
      </c>
      <c r="M134" s="71">
        <v>680</v>
      </c>
      <c r="N134" s="19">
        <f t="shared" si="11"/>
        <v>721</v>
      </c>
      <c r="O134" s="20">
        <f t="shared" si="12"/>
        <v>1119683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952.8</v>
      </c>
      <c r="D135" s="89">
        <v>2066.5</v>
      </c>
      <c r="E135" s="89">
        <v>0.6</v>
      </c>
      <c r="F135" s="89">
        <v>2719.4</v>
      </c>
      <c r="G135" s="89">
        <v>5972.4</v>
      </c>
      <c r="H135" s="89">
        <v>31.8</v>
      </c>
      <c r="I135" s="47">
        <f t="shared" si="10"/>
        <v>11743.5</v>
      </c>
      <c r="J135" s="90">
        <v>0.1</v>
      </c>
      <c r="K135" s="89"/>
      <c r="L135" s="89">
        <v>0.2</v>
      </c>
      <c r="M135" s="89">
        <v>13.3</v>
      </c>
      <c r="N135" s="49">
        <f t="shared" si="11"/>
        <v>13.600000000000001</v>
      </c>
      <c r="O135" s="44">
        <f t="shared" si="12"/>
        <v>11757.1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284.81000000000006</v>
      </c>
      <c r="D136" s="57">
        <f t="shared" si="13"/>
        <v>1027.92</v>
      </c>
      <c r="E136" s="57">
        <f t="shared" si="13"/>
        <v>1.33</v>
      </c>
      <c r="F136" s="57">
        <f t="shared" si="13"/>
        <v>1257.0400000000002</v>
      </c>
      <c r="G136" s="57">
        <f t="shared" si="13"/>
        <v>2120.3399999999997</v>
      </c>
      <c r="H136" s="57">
        <f t="shared" si="13"/>
        <v>33.369999999999997</v>
      </c>
      <c r="I136" s="58">
        <f t="shared" si="10"/>
        <v>4724.8100000000004</v>
      </c>
      <c r="J136" s="59">
        <f t="shared" ref="J136:M138" si="14">SUM(J63,J66,J69,J72,J75,J78,J81,J84,J87,J90,J93,J96,J99,J102,J105,J108,J111,J114,J121,J124,J127)</f>
        <v>0.42</v>
      </c>
      <c r="K136" s="57">
        <f t="shared" si="14"/>
        <v>0</v>
      </c>
      <c r="L136" s="57">
        <f t="shared" si="14"/>
        <v>1.4000000000000001</v>
      </c>
      <c r="M136" s="57">
        <f t="shared" si="14"/>
        <v>10.26</v>
      </c>
      <c r="N136" s="60">
        <f t="shared" si="11"/>
        <v>12.08</v>
      </c>
      <c r="O136" s="61">
        <f t="shared" si="12"/>
        <v>4736.8900000000003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104503</v>
      </c>
      <c r="D137" s="36">
        <f t="shared" si="13"/>
        <v>246995</v>
      </c>
      <c r="E137" s="36">
        <f t="shared" si="13"/>
        <v>416</v>
      </c>
      <c r="F137" s="36">
        <f t="shared" si="13"/>
        <v>287178</v>
      </c>
      <c r="G137" s="36">
        <f t="shared" si="13"/>
        <v>531896</v>
      </c>
      <c r="H137" s="36">
        <f t="shared" si="13"/>
        <v>3723</v>
      </c>
      <c r="I137" s="17">
        <f t="shared" si="10"/>
        <v>1174711</v>
      </c>
      <c r="J137" s="18">
        <f t="shared" si="14"/>
        <v>36</v>
      </c>
      <c r="K137" s="16">
        <f t="shared" si="14"/>
        <v>0</v>
      </c>
      <c r="L137" s="16">
        <f t="shared" si="14"/>
        <v>42</v>
      </c>
      <c r="M137" s="16">
        <f t="shared" si="14"/>
        <v>786</v>
      </c>
      <c r="N137" s="19">
        <f t="shared" si="11"/>
        <v>864</v>
      </c>
      <c r="O137" s="20">
        <f t="shared" si="12"/>
        <v>1175575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962.3</v>
      </c>
      <c r="D138" s="41">
        <f t="shared" si="13"/>
        <v>3576.1000000000004</v>
      </c>
      <c r="E138" s="41">
        <f t="shared" si="13"/>
        <v>0.60000000000000009</v>
      </c>
      <c r="F138" s="41">
        <f t="shared" si="13"/>
        <v>2735.0000000000005</v>
      </c>
      <c r="G138" s="41">
        <f t="shared" si="13"/>
        <v>6014.7</v>
      </c>
      <c r="H138" s="41">
        <f t="shared" si="13"/>
        <v>101.4</v>
      </c>
      <c r="I138" s="47">
        <f t="shared" si="10"/>
        <v>13390.1</v>
      </c>
      <c r="J138" s="48">
        <f t="shared" si="14"/>
        <v>0.1</v>
      </c>
      <c r="K138" s="46">
        <f t="shared" si="14"/>
        <v>0</v>
      </c>
      <c r="L138" s="46">
        <f t="shared" si="14"/>
        <v>3.6</v>
      </c>
      <c r="M138" s="46">
        <f t="shared" si="14"/>
        <v>20.599999999999998</v>
      </c>
      <c r="N138" s="49">
        <f t="shared" si="11"/>
        <v>24.299999999999997</v>
      </c>
      <c r="O138" s="44">
        <f t="shared" si="12"/>
        <v>13414.4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73</v>
      </c>
      <c r="E3" s="104" t="s">
        <v>9</v>
      </c>
      <c r="F3" s="104" t="s">
        <v>87</v>
      </c>
      <c r="G3" s="104" t="s">
        <v>65</v>
      </c>
      <c r="H3" s="104" t="s">
        <v>12</v>
      </c>
      <c r="I3" s="100" t="s">
        <v>13</v>
      </c>
      <c r="J3" s="102" t="s">
        <v>89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>
        <v>0.37</v>
      </c>
      <c r="F5" s="68"/>
      <c r="G5" s="68">
        <v>1.89</v>
      </c>
      <c r="H5" s="68"/>
      <c r="I5" s="11">
        <f t="shared" ref="I5:I36" si="0">SUM(C5:H5)</f>
        <v>2.2599999999999998</v>
      </c>
      <c r="J5" s="69"/>
      <c r="K5" s="68"/>
      <c r="L5" s="68"/>
      <c r="M5" s="68">
        <v>0.9</v>
      </c>
      <c r="N5" s="13">
        <f t="shared" ref="N5:N58" si="1">SUM(J5:M5)</f>
        <v>0.9</v>
      </c>
      <c r="O5" s="14">
        <f>SUM(N5,I5)</f>
        <v>3.1599999999999997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>
        <v>0</v>
      </c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>
        <v>0</v>
      </c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0.74</v>
      </c>
      <c r="E14" s="77"/>
      <c r="F14" s="77"/>
      <c r="G14" s="77"/>
      <c r="H14" s="77">
        <v>0.13</v>
      </c>
      <c r="I14" s="26">
        <f t="shared" si="0"/>
        <v>0.87</v>
      </c>
      <c r="J14" s="78"/>
      <c r="K14" s="77"/>
      <c r="L14" s="77"/>
      <c r="M14" s="77"/>
      <c r="N14" s="27">
        <f t="shared" si="1"/>
        <v>0</v>
      </c>
      <c r="O14" s="28">
        <f t="shared" si="2"/>
        <v>0.87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56</v>
      </c>
      <c r="E15" s="71"/>
      <c r="F15" s="71"/>
      <c r="G15" s="71"/>
      <c r="H15" s="71">
        <v>5</v>
      </c>
      <c r="I15" s="17">
        <f t="shared" si="0"/>
        <v>61</v>
      </c>
      <c r="J15" s="72"/>
      <c r="K15" s="71"/>
      <c r="L15" s="71"/>
      <c r="M15" s="71"/>
      <c r="N15" s="19">
        <f t="shared" si="1"/>
        <v>0</v>
      </c>
      <c r="O15" s="20">
        <f t="shared" si="2"/>
        <v>61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</v>
      </c>
      <c r="E16" s="80"/>
      <c r="F16" s="80"/>
      <c r="G16" s="80"/>
      <c r="H16" s="80">
        <v>0.4</v>
      </c>
      <c r="I16" s="29">
        <f t="shared" si="0"/>
        <v>5.4</v>
      </c>
      <c r="J16" s="81"/>
      <c r="K16" s="80"/>
      <c r="L16" s="80"/>
      <c r="M16" s="80"/>
      <c r="N16" s="30">
        <f t="shared" si="1"/>
        <v>0</v>
      </c>
      <c r="O16" s="31">
        <f t="shared" si="2"/>
        <v>5.4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0.16</v>
      </c>
      <c r="D17" s="77">
        <v>2.33</v>
      </c>
      <c r="E17" s="77"/>
      <c r="F17" s="77">
        <v>0.1</v>
      </c>
      <c r="G17" s="77"/>
      <c r="H17" s="77"/>
      <c r="I17" s="26">
        <f t="shared" si="0"/>
        <v>2.5900000000000003</v>
      </c>
      <c r="J17" s="78"/>
      <c r="K17" s="77"/>
      <c r="L17" s="77"/>
      <c r="M17" s="77">
        <v>0.17</v>
      </c>
      <c r="N17" s="27">
        <f t="shared" si="1"/>
        <v>0.17</v>
      </c>
      <c r="O17" s="28">
        <f t="shared" si="2"/>
        <v>2.7600000000000002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26</v>
      </c>
      <c r="D18" s="71">
        <v>234</v>
      </c>
      <c r="E18" s="71"/>
      <c r="F18" s="71">
        <v>10</v>
      </c>
      <c r="G18" s="71"/>
      <c r="H18" s="71"/>
      <c r="I18" s="17">
        <f t="shared" si="0"/>
        <v>270</v>
      </c>
      <c r="J18" s="72"/>
      <c r="K18" s="71"/>
      <c r="L18" s="71"/>
      <c r="M18" s="71">
        <v>7</v>
      </c>
      <c r="N18" s="19">
        <f t="shared" si="1"/>
        <v>7</v>
      </c>
      <c r="O18" s="20">
        <f t="shared" si="2"/>
        <v>277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1.3</v>
      </c>
      <c r="D19" s="80">
        <v>13.4</v>
      </c>
      <c r="E19" s="80"/>
      <c r="F19" s="80">
        <v>0.5</v>
      </c>
      <c r="G19" s="80"/>
      <c r="H19" s="80"/>
      <c r="I19" s="29">
        <f t="shared" si="0"/>
        <v>15.200000000000001</v>
      </c>
      <c r="J19" s="81"/>
      <c r="K19" s="80"/>
      <c r="L19" s="80"/>
      <c r="M19" s="80">
        <v>0.4</v>
      </c>
      <c r="N19" s="30">
        <f t="shared" si="1"/>
        <v>0.4</v>
      </c>
      <c r="O19" s="31">
        <f t="shared" si="2"/>
        <v>15.600000000000001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0.28000000000000003</v>
      </c>
      <c r="D20" s="77">
        <v>12.97</v>
      </c>
      <c r="E20" s="77"/>
      <c r="F20" s="77"/>
      <c r="G20" s="77">
        <v>10.01</v>
      </c>
      <c r="H20" s="77"/>
      <c r="I20" s="26">
        <f t="shared" si="0"/>
        <v>23.259999999999998</v>
      </c>
      <c r="J20" s="78"/>
      <c r="K20" s="77"/>
      <c r="L20" s="77"/>
      <c r="M20" s="77"/>
      <c r="N20" s="27">
        <f t="shared" si="1"/>
        <v>0</v>
      </c>
      <c r="O20" s="28">
        <f t="shared" si="2"/>
        <v>23.259999999999998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59</v>
      </c>
      <c r="D21" s="71">
        <v>1948</v>
      </c>
      <c r="E21" s="71"/>
      <c r="F21" s="71"/>
      <c r="G21" s="71">
        <v>1590</v>
      </c>
      <c r="H21" s="71"/>
      <c r="I21" s="17">
        <f t="shared" si="0"/>
        <v>3597</v>
      </c>
      <c r="J21" s="72"/>
      <c r="K21" s="71"/>
      <c r="L21" s="71"/>
      <c r="M21" s="71">
        <v>98</v>
      </c>
      <c r="N21" s="19">
        <f t="shared" si="1"/>
        <v>98</v>
      </c>
      <c r="O21" s="20">
        <f t="shared" si="2"/>
        <v>3695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2.1</v>
      </c>
      <c r="D22" s="80">
        <v>83.9</v>
      </c>
      <c r="E22" s="80"/>
      <c r="F22" s="80"/>
      <c r="G22" s="80">
        <v>36.6</v>
      </c>
      <c r="H22" s="80"/>
      <c r="I22" s="29">
        <f t="shared" si="0"/>
        <v>122.6</v>
      </c>
      <c r="J22" s="81"/>
      <c r="K22" s="80"/>
      <c r="L22" s="80"/>
      <c r="M22" s="80">
        <v>4</v>
      </c>
      <c r="N22" s="30">
        <f t="shared" si="1"/>
        <v>4</v>
      </c>
      <c r="O22" s="31">
        <f t="shared" si="2"/>
        <v>126.6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0.72</v>
      </c>
      <c r="D23" s="77">
        <v>40.049999999999997</v>
      </c>
      <c r="E23" s="77"/>
      <c r="F23" s="77"/>
      <c r="G23" s="77">
        <v>9.35</v>
      </c>
      <c r="H23" s="77"/>
      <c r="I23" s="26">
        <f t="shared" si="0"/>
        <v>50.12</v>
      </c>
      <c r="J23" s="78"/>
      <c r="K23" s="77"/>
      <c r="L23" s="77"/>
      <c r="M23" s="77">
        <v>0.73</v>
      </c>
      <c r="N23" s="27">
        <f t="shared" si="1"/>
        <v>0.73</v>
      </c>
      <c r="O23" s="28">
        <f t="shared" si="2"/>
        <v>50.849999999999994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162</v>
      </c>
      <c r="D24" s="71">
        <v>8859</v>
      </c>
      <c r="E24" s="71"/>
      <c r="F24" s="71"/>
      <c r="G24" s="71">
        <v>1629</v>
      </c>
      <c r="H24" s="71"/>
      <c r="I24" s="17">
        <f t="shared" si="0"/>
        <v>10650</v>
      </c>
      <c r="J24" s="72"/>
      <c r="K24" s="71"/>
      <c r="L24" s="71"/>
      <c r="M24" s="71">
        <v>47</v>
      </c>
      <c r="N24" s="19">
        <f t="shared" si="1"/>
        <v>47</v>
      </c>
      <c r="O24" s="20">
        <f t="shared" si="2"/>
        <v>10697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4.2</v>
      </c>
      <c r="D25" s="80">
        <v>282.7</v>
      </c>
      <c r="E25" s="80"/>
      <c r="F25" s="80"/>
      <c r="G25" s="80">
        <v>35.9</v>
      </c>
      <c r="H25" s="80"/>
      <c r="I25" s="29">
        <f t="shared" si="0"/>
        <v>322.79999999999995</v>
      </c>
      <c r="J25" s="81"/>
      <c r="K25" s="80"/>
      <c r="L25" s="80"/>
      <c r="M25" s="80">
        <v>1.4</v>
      </c>
      <c r="N25" s="30">
        <f t="shared" si="1"/>
        <v>1.4</v>
      </c>
      <c r="O25" s="31">
        <f t="shared" si="2"/>
        <v>324.19999999999993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0.62</v>
      </c>
      <c r="D26" s="77">
        <v>23.23</v>
      </c>
      <c r="E26" s="77"/>
      <c r="F26" s="77">
        <v>10.27</v>
      </c>
      <c r="G26" s="77">
        <v>47.25</v>
      </c>
      <c r="H26" s="77">
        <v>2.23</v>
      </c>
      <c r="I26" s="26">
        <f t="shared" si="0"/>
        <v>83.600000000000009</v>
      </c>
      <c r="J26" s="78"/>
      <c r="K26" s="77"/>
      <c r="L26" s="77"/>
      <c r="M26" s="77">
        <v>3.23</v>
      </c>
      <c r="N26" s="27">
        <f t="shared" si="1"/>
        <v>3.23</v>
      </c>
      <c r="O26" s="28">
        <f t="shared" si="2"/>
        <v>86.830000000000013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133</v>
      </c>
      <c r="D27" s="71">
        <v>5109</v>
      </c>
      <c r="E27" s="71"/>
      <c r="F27" s="71">
        <v>1550</v>
      </c>
      <c r="G27" s="71">
        <v>8625</v>
      </c>
      <c r="H27" s="71">
        <v>209</v>
      </c>
      <c r="I27" s="17">
        <f t="shared" si="0"/>
        <v>15626</v>
      </c>
      <c r="J27" s="72"/>
      <c r="K27" s="71"/>
      <c r="L27" s="71"/>
      <c r="M27" s="71">
        <v>236</v>
      </c>
      <c r="N27" s="19">
        <f t="shared" si="1"/>
        <v>236</v>
      </c>
      <c r="O27" s="20">
        <f t="shared" si="2"/>
        <v>15862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</v>
      </c>
      <c r="D28" s="80">
        <v>133.30000000000001</v>
      </c>
      <c r="E28" s="80"/>
      <c r="F28" s="80">
        <v>38.1</v>
      </c>
      <c r="G28" s="80">
        <v>184.8</v>
      </c>
      <c r="H28" s="80">
        <v>7.7</v>
      </c>
      <c r="I28" s="29">
        <f t="shared" si="0"/>
        <v>366.90000000000003</v>
      </c>
      <c r="J28" s="81"/>
      <c r="K28" s="80"/>
      <c r="L28" s="80"/>
      <c r="M28" s="80">
        <v>7.1</v>
      </c>
      <c r="N28" s="30">
        <f t="shared" si="1"/>
        <v>7.1</v>
      </c>
      <c r="O28" s="31">
        <f t="shared" si="2"/>
        <v>374.00000000000006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2.1</v>
      </c>
      <c r="D29" s="77">
        <v>57.37</v>
      </c>
      <c r="E29" s="77"/>
      <c r="F29" s="77">
        <v>29.27</v>
      </c>
      <c r="G29" s="77">
        <v>57.65</v>
      </c>
      <c r="H29" s="77">
        <v>1.1200000000000001</v>
      </c>
      <c r="I29" s="26">
        <f t="shared" si="0"/>
        <v>147.51</v>
      </c>
      <c r="J29" s="78"/>
      <c r="K29" s="77"/>
      <c r="L29" s="77"/>
      <c r="M29" s="77">
        <v>5.31</v>
      </c>
      <c r="N29" s="27">
        <f t="shared" si="1"/>
        <v>5.31</v>
      </c>
      <c r="O29" s="28">
        <f t="shared" si="2"/>
        <v>152.82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566</v>
      </c>
      <c r="D30" s="71">
        <v>12326</v>
      </c>
      <c r="E30" s="71"/>
      <c r="F30" s="71">
        <v>5226</v>
      </c>
      <c r="G30" s="71">
        <v>11497</v>
      </c>
      <c r="H30" s="71">
        <v>132</v>
      </c>
      <c r="I30" s="17">
        <f t="shared" si="0"/>
        <v>29747</v>
      </c>
      <c r="J30" s="72"/>
      <c r="K30" s="71"/>
      <c r="L30" s="71"/>
      <c r="M30" s="71">
        <v>451</v>
      </c>
      <c r="N30" s="19">
        <f t="shared" si="1"/>
        <v>451</v>
      </c>
      <c r="O30" s="20">
        <f t="shared" si="2"/>
        <v>30198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9.8000000000000007</v>
      </c>
      <c r="D31" s="80">
        <v>259.5</v>
      </c>
      <c r="E31" s="80"/>
      <c r="F31" s="80">
        <v>81.2</v>
      </c>
      <c r="G31" s="80">
        <v>210</v>
      </c>
      <c r="H31" s="80">
        <v>4</v>
      </c>
      <c r="I31" s="29">
        <f t="shared" si="0"/>
        <v>564.5</v>
      </c>
      <c r="J31" s="81"/>
      <c r="K31" s="80"/>
      <c r="L31" s="80"/>
      <c r="M31" s="80">
        <v>12.7</v>
      </c>
      <c r="N31" s="30">
        <f t="shared" si="1"/>
        <v>12.7</v>
      </c>
      <c r="O31" s="31">
        <f t="shared" si="2"/>
        <v>577.20000000000005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9.3000000000000007</v>
      </c>
      <c r="D32" s="77">
        <v>69.959999999999994</v>
      </c>
      <c r="E32" s="77">
        <v>3.18</v>
      </c>
      <c r="F32" s="77">
        <v>122.3</v>
      </c>
      <c r="G32" s="77">
        <v>66.72</v>
      </c>
      <c r="H32" s="77">
        <v>29.49</v>
      </c>
      <c r="I32" s="26">
        <f t="shared" si="0"/>
        <v>300.95000000000005</v>
      </c>
      <c r="J32" s="78"/>
      <c r="K32" s="77"/>
      <c r="L32" s="77"/>
      <c r="M32" s="77">
        <v>0.22</v>
      </c>
      <c r="N32" s="27">
        <f t="shared" si="1"/>
        <v>0.22</v>
      </c>
      <c r="O32" s="28">
        <f t="shared" si="2"/>
        <v>301.17000000000007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2791</v>
      </c>
      <c r="D33" s="71">
        <v>15930</v>
      </c>
      <c r="E33" s="71">
        <v>723</v>
      </c>
      <c r="F33" s="71">
        <v>25925</v>
      </c>
      <c r="G33" s="71">
        <v>16461</v>
      </c>
      <c r="H33" s="71">
        <v>3878</v>
      </c>
      <c r="I33" s="17">
        <f t="shared" si="0"/>
        <v>65708</v>
      </c>
      <c r="J33" s="72"/>
      <c r="K33" s="71"/>
      <c r="L33" s="71"/>
      <c r="M33" s="71">
        <v>21</v>
      </c>
      <c r="N33" s="19">
        <f t="shared" si="1"/>
        <v>21</v>
      </c>
      <c r="O33" s="20">
        <f t="shared" si="2"/>
        <v>65729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39.5</v>
      </c>
      <c r="D34" s="80">
        <v>287.5</v>
      </c>
      <c r="E34" s="80">
        <v>13</v>
      </c>
      <c r="F34" s="80">
        <v>336.5</v>
      </c>
      <c r="G34" s="80">
        <v>247.2</v>
      </c>
      <c r="H34" s="80">
        <v>116.4</v>
      </c>
      <c r="I34" s="29">
        <f t="shared" si="0"/>
        <v>1040.1000000000001</v>
      </c>
      <c r="J34" s="81"/>
      <c r="K34" s="80"/>
      <c r="L34" s="80"/>
      <c r="M34" s="80">
        <v>0.6</v>
      </c>
      <c r="N34" s="30">
        <f t="shared" si="1"/>
        <v>0.6</v>
      </c>
      <c r="O34" s="31">
        <f t="shared" si="2"/>
        <v>1040.7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28.29</v>
      </c>
      <c r="D35" s="77">
        <v>39.03</v>
      </c>
      <c r="E35" s="77">
        <v>1.28</v>
      </c>
      <c r="F35" s="77">
        <v>376.85</v>
      </c>
      <c r="G35" s="77">
        <v>135.52000000000001</v>
      </c>
      <c r="H35" s="77">
        <v>1.55</v>
      </c>
      <c r="I35" s="26">
        <f t="shared" si="0"/>
        <v>582.52</v>
      </c>
      <c r="J35" s="78"/>
      <c r="K35" s="77"/>
      <c r="L35" s="77"/>
      <c r="M35" s="77">
        <v>15.43</v>
      </c>
      <c r="N35" s="27">
        <f t="shared" si="1"/>
        <v>15.43</v>
      </c>
      <c r="O35" s="28">
        <f t="shared" si="2"/>
        <v>597.94999999999993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9252</v>
      </c>
      <c r="D36" s="71">
        <v>9500</v>
      </c>
      <c r="E36" s="71">
        <v>318</v>
      </c>
      <c r="F36" s="71">
        <v>84049</v>
      </c>
      <c r="G36" s="71">
        <v>36750</v>
      </c>
      <c r="H36" s="71">
        <v>231</v>
      </c>
      <c r="I36" s="17">
        <f t="shared" si="0"/>
        <v>140100</v>
      </c>
      <c r="J36" s="72"/>
      <c r="K36" s="71"/>
      <c r="L36" s="71"/>
      <c r="M36" s="71">
        <v>1587</v>
      </c>
      <c r="N36" s="19">
        <f t="shared" si="1"/>
        <v>1587</v>
      </c>
      <c r="O36" s="20">
        <f t="shared" si="2"/>
        <v>141687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128.80000000000001</v>
      </c>
      <c r="D37" s="80">
        <v>152.30000000000001</v>
      </c>
      <c r="E37" s="80">
        <v>5.0999999999999996</v>
      </c>
      <c r="F37" s="80">
        <v>925.6</v>
      </c>
      <c r="G37" s="80">
        <v>517.29999999999995</v>
      </c>
      <c r="H37" s="80">
        <v>4.5999999999999996</v>
      </c>
      <c r="I37" s="29">
        <f t="shared" ref="I37:I50" si="3">SUM(C37:H37)</f>
        <v>1733.7</v>
      </c>
      <c r="J37" s="81"/>
      <c r="K37" s="80"/>
      <c r="L37" s="80"/>
      <c r="M37" s="80">
        <v>31.7</v>
      </c>
      <c r="N37" s="30">
        <f t="shared" si="1"/>
        <v>31.7</v>
      </c>
      <c r="O37" s="31">
        <f t="shared" si="2"/>
        <v>1765.4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50.36</v>
      </c>
      <c r="D38" s="77">
        <v>10.14</v>
      </c>
      <c r="E38" s="77">
        <v>0.01</v>
      </c>
      <c r="F38" s="77">
        <v>812.3</v>
      </c>
      <c r="G38" s="77">
        <v>517.08000000000004</v>
      </c>
      <c r="H38" s="77">
        <v>1.64</v>
      </c>
      <c r="I38" s="26">
        <f t="shared" si="3"/>
        <v>1391.53</v>
      </c>
      <c r="J38" s="78"/>
      <c r="K38" s="77"/>
      <c r="L38" s="77"/>
      <c r="M38" s="77">
        <v>11.72</v>
      </c>
      <c r="N38" s="27">
        <f t="shared" si="1"/>
        <v>11.72</v>
      </c>
      <c r="O38" s="28">
        <f t="shared" si="2"/>
        <v>1403.25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17408</v>
      </c>
      <c r="D39" s="71">
        <v>2698</v>
      </c>
      <c r="E39" s="71">
        <v>3</v>
      </c>
      <c r="F39" s="71">
        <v>187164</v>
      </c>
      <c r="G39" s="71">
        <v>128927</v>
      </c>
      <c r="H39" s="71">
        <v>274</v>
      </c>
      <c r="I39" s="17">
        <f t="shared" si="3"/>
        <v>336474</v>
      </c>
      <c r="J39" s="72"/>
      <c r="K39" s="71"/>
      <c r="L39" s="71"/>
      <c r="M39" s="71">
        <v>1254</v>
      </c>
      <c r="N39" s="19">
        <f t="shared" si="1"/>
        <v>1254</v>
      </c>
      <c r="O39" s="20">
        <f t="shared" si="2"/>
        <v>337728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226.2</v>
      </c>
      <c r="D40" s="80">
        <v>37.799999999999997</v>
      </c>
      <c r="E40" s="80">
        <v>0</v>
      </c>
      <c r="F40" s="80">
        <v>1693</v>
      </c>
      <c r="G40" s="80">
        <v>1631.3</v>
      </c>
      <c r="H40" s="80">
        <v>5.2</v>
      </c>
      <c r="I40" s="29">
        <f t="shared" si="3"/>
        <v>3593.5</v>
      </c>
      <c r="J40" s="81"/>
      <c r="K40" s="80"/>
      <c r="L40" s="80"/>
      <c r="M40" s="80">
        <v>25.1</v>
      </c>
      <c r="N40" s="30">
        <f t="shared" si="1"/>
        <v>25.1</v>
      </c>
      <c r="O40" s="31">
        <f t="shared" si="2"/>
        <v>3618.6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71.819999999999993</v>
      </c>
      <c r="D41" s="77">
        <v>23.12</v>
      </c>
      <c r="E41" s="77">
        <v>0.08</v>
      </c>
      <c r="F41" s="77">
        <v>667.25</v>
      </c>
      <c r="G41" s="77">
        <v>787.62</v>
      </c>
      <c r="H41" s="77">
        <v>4.34</v>
      </c>
      <c r="I41" s="26">
        <f t="shared" si="3"/>
        <v>1554.2299999999998</v>
      </c>
      <c r="J41" s="78"/>
      <c r="K41" s="77"/>
      <c r="L41" s="77"/>
      <c r="M41" s="77">
        <v>0.53</v>
      </c>
      <c r="N41" s="27">
        <f t="shared" si="1"/>
        <v>0.53</v>
      </c>
      <c r="O41" s="28">
        <f t="shared" si="2"/>
        <v>1554.7599999999998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26012</v>
      </c>
      <c r="D42" s="71">
        <v>6230</v>
      </c>
      <c r="E42" s="71">
        <v>23</v>
      </c>
      <c r="F42" s="71">
        <v>160086</v>
      </c>
      <c r="G42" s="71">
        <v>220127</v>
      </c>
      <c r="H42" s="71">
        <v>634</v>
      </c>
      <c r="I42" s="17">
        <f t="shared" si="3"/>
        <v>413112</v>
      </c>
      <c r="J42" s="72"/>
      <c r="K42" s="71"/>
      <c r="L42" s="71"/>
      <c r="M42" s="71">
        <v>49</v>
      </c>
      <c r="N42" s="19">
        <f t="shared" si="1"/>
        <v>49</v>
      </c>
      <c r="O42" s="20">
        <f t="shared" si="2"/>
        <v>413161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310.5</v>
      </c>
      <c r="D43" s="80">
        <v>85.8</v>
      </c>
      <c r="E43" s="80">
        <v>0.3</v>
      </c>
      <c r="F43" s="80">
        <v>1388</v>
      </c>
      <c r="G43" s="80">
        <v>2702.3</v>
      </c>
      <c r="H43" s="80">
        <v>12.1</v>
      </c>
      <c r="I43" s="29">
        <f t="shared" si="3"/>
        <v>4499</v>
      </c>
      <c r="J43" s="81"/>
      <c r="K43" s="80"/>
      <c r="L43" s="80"/>
      <c r="M43" s="80">
        <v>0.8</v>
      </c>
      <c r="N43" s="30">
        <f t="shared" si="1"/>
        <v>0.8</v>
      </c>
      <c r="O43" s="31">
        <f t="shared" si="2"/>
        <v>4499.8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114.18</v>
      </c>
      <c r="D44" s="77">
        <v>37.36</v>
      </c>
      <c r="E44" s="77">
        <v>0.36</v>
      </c>
      <c r="F44" s="77">
        <v>549.86</v>
      </c>
      <c r="G44" s="77">
        <v>896.55</v>
      </c>
      <c r="H44" s="77">
        <v>3.17</v>
      </c>
      <c r="I44" s="26">
        <f t="shared" si="3"/>
        <v>1601.48</v>
      </c>
      <c r="J44" s="78"/>
      <c r="K44" s="77"/>
      <c r="L44" s="77"/>
      <c r="M44" s="77">
        <v>1.4</v>
      </c>
      <c r="N44" s="27">
        <f t="shared" si="1"/>
        <v>1.4</v>
      </c>
      <c r="O44" s="28">
        <f t="shared" si="2"/>
        <v>1602.88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42546</v>
      </c>
      <c r="D45" s="71">
        <v>10328</v>
      </c>
      <c r="E45" s="71">
        <v>105</v>
      </c>
      <c r="F45" s="71">
        <v>136585</v>
      </c>
      <c r="G45" s="71">
        <v>279687</v>
      </c>
      <c r="H45" s="71">
        <v>598</v>
      </c>
      <c r="I45" s="17">
        <f t="shared" si="3"/>
        <v>469849</v>
      </c>
      <c r="J45" s="72"/>
      <c r="K45" s="71"/>
      <c r="L45" s="71"/>
      <c r="M45" s="71">
        <v>168</v>
      </c>
      <c r="N45" s="19">
        <f t="shared" si="1"/>
        <v>168</v>
      </c>
      <c r="O45" s="20">
        <f t="shared" si="2"/>
        <v>470017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423.6</v>
      </c>
      <c r="D46" s="80">
        <v>118.4</v>
      </c>
      <c r="E46" s="80">
        <v>1.3</v>
      </c>
      <c r="F46" s="80">
        <v>1076.0999999999999</v>
      </c>
      <c r="G46" s="80">
        <v>2856.8</v>
      </c>
      <c r="H46" s="80">
        <v>9.5</v>
      </c>
      <c r="I46" s="29">
        <f t="shared" si="3"/>
        <v>4485.7</v>
      </c>
      <c r="J46" s="81"/>
      <c r="K46" s="80"/>
      <c r="L46" s="80"/>
      <c r="M46" s="80">
        <v>1.9</v>
      </c>
      <c r="N46" s="30">
        <f t="shared" si="1"/>
        <v>1.9</v>
      </c>
      <c r="O46" s="31">
        <f t="shared" si="2"/>
        <v>4487.5999999999995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98.62</v>
      </c>
      <c r="D47" s="77">
        <v>117.11</v>
      </c>
      <c r="E47" s="77">
        <v>17.05</v>
      </c>
      <c r="F47" s="77">
        <v>90.61</v>
      </c>
      <c r="G47" s="77">
        <v>898.88</v>
      </c>
      <c r="H47" s="77">
        <v>10.69</v>
      </c>
      <c r="I47" s="26">
        <f t="shared" si="3"/>
        <v>1232.96</v>
      </c>
      <c r="J47" s="78"/>
      <c r="K47" s="77"/>
      <c r="L47" s="77"/>
      <c r="M47" s="77">
        <v>6.43</v>
      </c>
      <c r="N47" s="27">
        <f t="shared" si="1"/>
        <v>6.43</v>
      </c>
      <c r="O47" s="28">
        <f t="shared" si="2"/>
        <v>1239.3900000000001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39326</v>
      </c>
      <c r="D48" s="71">
        <v>35709</v>
      </c>
      <c r="E48" s="71">
        <v>5266</v>
      </c>
      <c r="F48" s="71">
        <v>22417</v>
      </c>
      <c r="G48" s="71">
        <v>280648</v>
      </c>
      <c r="H48" s="71">
        <v>2125</v>
      </c>
      <c r="I48" s="17">
        <f t="shared" si="3"/>
        <v>385491</v>
      </c>
      <c r="J48" s="72"/>
      <c r="K48" s="71"/>
      <c r="L48" s="71"/>
      <c r="M48" s="71">
        <v>747</v>
      </c>
      <c r="N48" s="19">
        <f t="shared" si="1"/>
        <v>747</v>
      </c>
      <c r="O48" s="20">
        <f t="shared" si="2"/>
        <v>386238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148.30000000000001</v>
      </c>
      <c r="D49" s="80">
        <v>93.7</v>
      </c>
      <c r="E49" s="80">
        <v>4.3</v>
      </c>
      <c r="F49" s="80">
        <v>147.6</v>
      </c>
      <c r="G49" s="80">
        <v>1721.1</v>
      </c>
      <c r="H49" s="80">
        <v>22.2</v>
      </c>
      <c r="I49" s="29">
        <f t="shared" si="3"/>
        <v>2137.1999999999998</v>
      </c>
      <c r="J49" s="81"/>
      <c r="K49" s="80"/>
      <c r="L49" s="80"/>
      <c r="M49" s="80">
        <v>0.1</v>
      </c>
      <c r="N49" s="30">
        <f t="shared" si="1"/>
        <v>0.1</v>
      </c>
      <c r="O49" s="31">
        <f t="shared" si="2"/>
        <v>2137.2999999999997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376.29</v>
      </c>
      <c r="D50" s="68">
        <v>422.41</v>
      </c>
      <c r="E50" s="68">
        <v>21.96</v>
      </c>
      <c r="F50" s="68">
        <v>2658.71</v>
      </c>
      <c r="G50" s="68">
        <v>3426.63</v>
      </c>
      <c r="H50" s="68">
        <v>54.23</v>
      </c>
      <c r="I50" s="11">
        <f t="shared" si="3"/>
        <v>6960.23</v>
      </c>
      <c r="J50" s="69"/>
      <c r="K50" s="68"/>
      <c r="L50" s="68"/>
      <c r="M50" s="68">
        <v>45.17</v>
      </c>
      <c r="N50" s="13">
        <f t="shared" si="1"/>
        <v>45.17</v>
      </c>
      <c r="O50" s="14">
        <f t="shared" si="2"/>
        <v>7005.4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138255</v>
      </c>
      <c r="D51" s="71">
        <v>107571</v>
      </c>
      <c r="E51" s="71">
        <v>6438</v>
      </c>
      <c r="F51" s="71">
        <v>623002</v>
      </c>
      <c r="G51" s="71">
        <v>985941</v>
      </c>
      <c r="H51" s="71">
        <v>8081</v>
      </c>
      <c r="I51" s="17">
        <f t="shared" ref="I51:I58" si="4">SUM(C51:H51)</f>
        <v>1869288</v>
      </c>
      <c r="J51" s="72"/>
      <c r="K51" s="71"/>
      <c r="L51" s="71"/>
      <c r="M51" s="71">
        <v>4665</v>
      </c>
      <c r="N51" s="19">
        <f t="shared" si="1"/>
        <v>4665</v>
      </c>
      <c r="O51" s="20">
        <f>SUM(N51,I51)</f>
        <v>1873953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1296</v>
      </c>
      <c r="D52" s="80">
        <v>1489.1</v>
      </c>
      <c r="E52" s="80">
        <v>24</v>
      </c>
      <c r="F52" s="80">
        <v>5686.1</v>
      </c>
      <c r="G52" s="80">
        <v>10143.299999999999</v>
      </c>
      <c r="H52" s="80">
        <v>181.7</v>
      </c>
      <c r="I52" s="29">
        <f t="shared" si="4"/>
        <v>18820.2</v>
      </c>
      <c r="J52" s="81"/>
      <c r="K52" s="80"/>
      <c r="L52" s="80"/>
      <c r="M52" s="80">
        <v>85.8</v>
      </c>
      <c r="N52" s="30">
        <f t="shared" si="1"/>
        <v>85.8</v>
      </c>
      <c r="O52" s="31">
        <f t="shared" si="2"/>
        <v>18906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374.77</v>
      </c>
      <c r="D53" s="77">
        <v>319.58999999999997</v>
      </c>
      <c r="E53" s="77">
        <v>21.96</v>
      </c>
      <c r="F53" s="77">
        <v>2653.43</v>
      </c>
      <c r="G53" s="77">
        <v>3367.62</v>
      </c>
      <c r="H53" s="77">
        <v>18.37</v>
      </c>
      <c r="I53" s="26">
        <f t="shared" si="4"/>
        <v>6755.74</v>
      </c>
      <c r="J53" s="78"/>
      <c r="K53" s="77"/>
      <c r="L53" s="77"/>
      <c r="M53" s="77">
        <v>45.17</v>
      </c>
      <c r="N53" s="27">
        <f t="shared" si="1"/>
        <v>45.17</v>
      </c>
      <c r="O53" s="28">
        <f t="shared" si="2"/>
        <v>6800.91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137928</v>
      </c>
      <c r="D54" s="71">
        <v>85355</v>
      </c>
      <c r="E54" s="71">
        <v>6438</v>
      </c>
      <c r="F54" s="71">
        <v>622237</v>
      </c>
      <c r="G54" s="71">
        <v>975586</v>
      </c>
      <c r="H54" s="71">
        <v>3386</v>
      </c>
      <c r="I54" s="17">
        <f t="shared" si="4"/>
        <v>1830930</v>
      </c>
      <c r="J54" s="72"/>
      <c r="K54" s="71"/>
      <c r="L54" s="71"/>
      <c r="M54" s="71">
        <v>4665</v>
      </c>
      <c r="N54" s="19">
        <f t="shared" si="1"/>
        <v>4665</v>
      </c>
      <c r="O54" s="20">
        <f t="shared" si="2"/>
        <v>1835595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1287.3</v>
      </c>
      <c r="D55" s="74">
        <v>879.1</v>
      </c>
      <c r="E55" s="74">
        <v>24</v>
      </c>
      <c r="F55" s="74">
        <v>5666.9</v>
      </c>
      <c r="G55" s="74">
        <v>9917.5</v>
      </c>
      <c r="H55" s="74">
        <v>44.3</v>
      </c>
      <c r="I55" s="23">
        <f t="shared" si="4"/>
        <v>17819.099999999999</v>
      </c>
      <c r="J55" s="75"/>
      <c r="K55" s="74"/>
      <c r="L55" s="74"/>
      <c r="M55" s="74">
        <v>85.8</v>
      </c>
      <c r="N55" s="23">
        <f t="shared" si="1"/>
        <v>85.8</v>
      </c>
      <c r="O55" s="25">
        <f t="shared" si="2"/>
        <v>17904.899999999998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376.45</v>
      </c>
      <c r="D56" s="10">
        <f t="shared" si="5"/>
        <v>433.41</v>
      </c>
      <c r="E56" s="10">
        <f t="shared" si="5"/>
        <v>22.330000000000002</v>
      </c>
      <c r="F56" s="10">
        <f t="shared" si="5"/>
        <v>2658.81</v>
      </c>
      <c r="G56" s="10">
        <f t="shared" si="5"/>
        <v>3428.5200000000004</v>
      </c>
      <c r="H56" s="10">
        <f t="shared" si="5"/>
        <v>54.36</v>
      </c>
      <c r="I56" s="34">
        <f>SUM(C56:H56)</f>
        <v>6973.88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46.07</v>
      </c>
      <c r="N56" s="12">
        <f t="shared" si="1"/>
        <v>46.07</v>
      </c>
      <c r="O56" s="14">
        <f t="shared" si="2"/>
        <v>7019.95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138281</v>
      </c>
      <c r="D57" s="36">
        <f t="shared" si="5"/>
        <v>108927</v>
      </c>
      <c r="E57" s="36">
        <f t="shared" si="5"/>
        <v>6438</v>
      </c>
      <c r="F57" s="36">
        <f t="shared" si="5"/>
        <v>623012</v>
      </c>
      <c r="G57" s="36">
        <f t="shared" si="5"/>
        <v>985941</v>
      </c>
      <c r="H57" s="36">
        <f t="shared" si="5"/>
        <v>8086</v>
      </c>
      <c r="I57" s="37">
        <f t="shared" si="4"/>
        <v>1870685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4665</v>
      </c>
      <c r="N57" s="38">
        <f t="shared" si="1"/>
        <v>4665</v>
      </c>
      <c r="O57" s="20">
        <f t="shared" si="2"/>
        <v>1875350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1297.3</v>
      </c>
      <c r="D58" s="41">
        <f t="shared" si="5"/>
        <v>1553.3</v>
      </c>
      <c r="E58" s="41">
        <f t="shared" si="5"/>
        <v>24.000000000000004</v>
      </c>
      <c r="F58" s="41">
        <f t="shared" si="5"/>
        <v>5686.6</v>
      </c>
      <c r="G58" s="41">
        <f t="shared" si="5"/>
        <v>10143.300000000001</v>
      </c>
      <c r="H58" s="41">
        <f t="shared" si="5"/>
        <v>182.09999999999997</v>
      </c>
      <c r="I58" s="42">
        <f t="shared" si="4"/>
        <v>18886.599999999999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85.8</v>
      </c>
      <c r="N58" s="43">
        <f t="shared" si="1"/>
        <v>85.8</v>
      </c>
      <c r="O58" s="44">
        <f t="shared" si="2"/>
        <v>18972.399999999998</v>
      </c>
      <c r="P58" s="45">
        <f>SUM(O56,P53,P54,P57)</f>
        <v>7019.95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68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89</v>
      </c>
      <c r="K61" s="104" t="s">
        <v>72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>
        <v>0.37</v>
      </c>
      <c r="F63" s="68"/>
      <c r="G63" s="68">
        <v>1.89</v>
      </c>
      <c r="H63" s="68"/>
      <c r="I63" s="11">
        <f>SUM(C63:H63)</f>
        <v>2.2599999999999998</v>
      </c>
      <c r="J63" s="69"/>
      <c r="K63" s="68"/>
      <c r="L63" s="68"/>
      <c r="M63" s="68">
        <v>0.9</v>
      </c>
      <c r="N63" s="13">
        <f>SUM(J63:M63)</f>
        <v>0.9</v>
      </c>
      <c r="O63" s="14">
        <f>SUM(N63,I63)</f>
        <v>3.1599999999999997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>
        <v>0</v>
      </c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>
        <v>0</v>
      </c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186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0.74</v>
      </c>
      <c r="E72" s="77"/>
      <c r="F72" s="77"/>
      <c r="G72" s="77"/>
      <c r="H72" s="77">
        <v>0.13</v>
      </c>
      <c r="I72" s="26">
        <f t="shared" si="7"/>
        <v>0.87</v>
      </c>
      <c r="J72" s="78"/>
      <c r="K72" s="77"/>
      <c r="L72" s="77"/>
      <c r="M72" s="77"/>
      <c r="N72" s="27">
        <f t="shared" si="8"/>
        <v>0</v>
      </c>
      <c r="O72" s="28">
        <f t="shared" si="9"/>
        <v>0.87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56</v>
      </c>
      <c r="E73" s="71"/>
      <c r="F73" s="71"/>
      <c r="G73" s="71"/>
      <c r="H73" s="71">
        <v>5</v>
      </c>
      <c r="I73" s="17">
        <f t="shared" si="7"/>
        <v>61</v>
      </c>
      <c r="J73" s="72"/>
      <c r="K73" s="71"/>
      <c r="L73" s="71"/>
      <c r="M73" s="71"/>
      <c r="N73" s="19">
        <f t="shared" si="8"/>
        <v>0</v>
      </c>
      <c r="O73" s="20">
        <f t="shared" si="9"/>
        <v>61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</v>
      </c>
      <c r="E74" s="80"/>
      <c r="F74" s="80"/>
      <c r="G74" s="80"/>
      <c r="H74" s="80">
        <v>0.4</v>
      </c>
      <c r="I74" s="29">
        <f t="shared" si="7"/>
        <v>5.4</v>
      </c>
      <c r="J74" s="81"/>
      <c r="K74" s="80"/>
      <c r="L74" s="80"/>
      <c r="M74" s="80"/>
      <c r="N74" s="30">
        <f t="shared" si="8"/>
        <v>0</v>
      </c>
      <c r="O74" s="31">
        <f t="shared" si="9"/>
        <v>5.4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0.16</v>
      </c>
      <c r="D75" s="77">
        <v>2.33</v>
      </c>
      <c r="E75" s="77"/>
      <c r="F75" s="77">
        <v>0.1</v>
      </c>
      <c r="G75" s="77"/>
      <c r="H75" s="77"/>
      <c r="I75" s="26">
        <f t="shared" si="7"/>
        <v>2.5900000000000003</v>
      </c>
      <c r="J75" s="78"/>
      <c r="K75" s="77"/>
      <c r="L75" s="77"/>
      <c r="M75" s="77">
        <v>0.17</v>
      </c>
      <c r="N75" s="27">
        <f t="shared" si="8"/>
        <v>0.17</v>
      </c>
      <c r="O75" s="28">
        <f t="shared" si="9"/>
        <v>2.7600000000000002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26</v>
      </c>
      <c r="D76" s="71">
        <v>234</v>
      </c>
      <c r="E76" s="71"/>
      <c r="F76" s="71">
        <v>10</v>
      </c>
      <c r="G76" s="71"/>
      <c r="H76" s="71"/>
      <c r="I76" s="17">
        <f t="shared" si="7"/>
        <v>270</v>
      </c>
      <c r="J76" s="72"/>
      <c r="K76" s="71"/>
      <c r="L76" s="71"/>
      <c r="M76" s="71">
        <v>7</v>
      </c>
      <c r="N76" s="19">
        <f t="shared" si="8"/>
        <v>7</v>
      </c>
      <c r="O76" s="20">
        <f t="shared" si="9"/>
        <v>277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1.3</v>
      </c>
      <c r="D77" s="80">
        <v>13.4</v>
      </c>
      <c r="E77" s="80"/>
      <c r="F77" s="80">
        <v>0.5</v>
      </c>
      <c r="G77" s="80"/>
      <c r="H77" s="80"/>
      <c r="I77" s="29">
        <f t="shared" si="7"/>
        <v>15.200000000000001</v>
      </c>
      <c r="J77" s="81"/>
      <c r="K77" s="80"/>
      <c r="L77" s="80"/>
      <c r="M77" s="80">
        <v>0.4</v>
      </c>
      <c r="N77" s="30">
        <f t="shared" si="8"/>
        <v>0.4</v>
      </c>
      <c r="O77" s="31">
        <f t="shared" si="9"/>
        <v>15.600000000000001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0.28000000000000003</v>
      </c>
      <c r="D78" s="77">
        <v>12.97</v>
      </c>
      <c r="E78" s="77"/>
      <c r="F78" s="77"/>
      <c r="G78" s="77">
        <v>10.01</v>
      </c>
      <c r="H78" s="77"/>
      <c r="I78" s="26">
        <f t="shared" si="7"/>
        <v>23.259999999999998</v>
      </c>
      <c r="J78" s="78"/>
      <c r="K78" s="77"/>
      <c r="L78" s="77"/>
      <c r="M78" s="77"/>
      <c r="N78" s="27">
        <f t="shared" si="8"/>
        <v>0</v>
      </c>
      <c r="O78" s="28">
        <f t="shared" si="9"/>
        <v>23.259999999999998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59</v>
      </c>
      <c r="D79" s="71">
        <v>1948</v>
      </c>
      <c r="E79" s="71"/>
      <c r="F79" s="71"/>
      <c r="G79" s="71">
        <v>1590</v>
      </c>
      <c r="H79" s="71"/>
      <c r="I79" s="17">
        <f t="shared" si="7"/>
        <v>3597</v>
      </c>
      <c r="J79" s="72"/>
      <c r="K79" s="71"/>
      <c r="L79" s="71"/>
      <c r="M79" s="71">
        <v>98</v>
      </c>
      <c r="N79" s="19">
        <f t="shared" si="8"/>
        <v>98</v>
      </c>
      <c r="O79" s="20">
        <f t="shared" si="9"/>
        <v>3695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2.1</v>
      </c>
      <c r="D80" s="80">
        <v>83.9</v>
      </c>
      <c r="E80" s="80"/>
      <c r="F80" s="80"/>
      <c r="G80" s="80">
        <v>36.6</v>
      </c>
      <c r="H80" s="80"/>
      <c r="I80" s="29">
        <f t="shared" si="7"/>
        <v>122.6</v>
      </c>
      <c r="J80" s="81"/>
      <c r="K80" s="80"/>
      <c r="L80" s="80"/>
      <c r="M80" s="80">
        <v>4</v>
      </c>
      <c r="N80" s="30">
        <f t="shared" si="8"/>
        <v>4</v>
      </c>
      <c r="O80" s="31">
        <f t="shared" si="9"/>
        <v>126.6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0.72</v>
      </c>
      <c r="D81" s="77">
        <v>40.049999999999997</v>
      </c>
      <c r="E81" s="77"/>
      <c r="F81" s="77"/>
      <c r="G81" s="77">
        <v>9.35</v>
      </c>
      <c r="H81" s="77"/>
      <c r="I81" s="26">
        <f t="shared" si="7"/>
        <v>50.12</v>
      </c>
      <c r="J81" s="78"/>
      <c r="K81" s="77"/>
      <c r="L81" s="77"/>
      <c r="M81" s="77">
        <v>0.73</v>
      </c>
      <c r="N81" s="27">
        <f t="shared" si="8"/>
        <v>0.73</v>
      </c>
      <c r="O81" s="28">
        <f t="shared" si="9"/>
        <v>50.849999999999994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162</v>
      </c>
      <c r="D82" s="71">
        <v>8859</v>
      </c>
      <c r="E82" s="71"/>
      <c r="F82" s="71"/>
      <c r="G82" s="71">
        <v>1629</v>
      </c>
      <c r="H82" s="71"/>
      <c r="I82" s="17">
        <f t="shared" si="7"/>
        <v>10650</v>
      </c>
      <c r="J82" s="72"/>
      <c r="K82" s="71"/>
      <c r="L82" s="71"/>
      <c r="M82" s="71">
        <v>47</v>
      </c>
      <c r="N82" s="19">
        <f t="shared" si="8"/>
        <v>47</v>
      </c>
      <c r="O82" s="20">
        <f t="shared" si="9"/>
        <v>10697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4.2</v>
      </c>
      <c r="D83" s="80">
        <v>282.7</v>
      </c>
      <c r="E83" s="80"/>
      <c r="F83" s="80"/>
      <c r="G83" s="80">
        <v>35.9</v>
      </c>
      <c r="H83" s="80"/>
      <c r="I83" s="29">
        <f t="shared" si="7"/>
        <v>322.79999999999995</v>
      </c>
      <c r="J83" s="81"/>
      <c r="K83" s="80"/>
      <c r="L83" s="80"/>
      <c r="M83" s="80">
        <v>1.4</v>
      </c>
      <c r="N83" s="30">
        <f t="shared" si="8"/>
        <v>1.4</v>
      </c>
      <c r="O83" s="31">
        <f t="shared" si="9"/>
        <v>324.19999999999993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0.62</v>
      </c>
      <c r="D84" s="77">
        <v>23.23</v>
      </c>
      <c r="E84" s="77"/>
      <c r="F84" s="77">
        <v>10.27</v>
      </c>
      <c r="G84" s="77">
        <v>47.25</v>
      </c>
      <c r="H84" s="77">
        <v>2.23</v>
      </c>
      <c r="I84" s="26">
        <f t="shared" si="7"/>
        <v>83.600000000000009</v>
      </c>
      <c r="J84" s="78"/>
      <c r="K84" s="77"/>
      <c r="L84" s="77"/>
      <c r="M84" s="77">
        <v>3.23</v>
      </c>
      <c r="N84" s="27">
        <f t="shared" si="8"/>
        <v>3.23</v>
      </c>
      <c r="O84" s="28">
        <f t="shared" si="9"/>
        <v>86.830000000000013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133</v>
      </c>
      <c r="D85" s="71">
        <v>5109</v>
      </c>
      <c r="E85" s="71"/>
      <c r="F85" s="71">
        <v>1550</v>
      </c>
      <c r="G85" s="71">
        <v>8625</v>
      </c>
      <c r="H85" s="71">
        <v>209</v>
      </c>
      <c r="I85" s="17">
        <f t="shared" si="7"/>
        <v>15626</v>
      </c>
      <c r="J85" s="72"/>
      <c r="K85" s="71"/>
      <c r="L85" s="71"/>
      <c r="M85" s="71">
        <v>236</v>
      </c>
      <c r="N85" s="19">
        <f t="shared" si="8"/>
        <v>236</v>
      </c>
      <c r="O85" s="20">
        <f t="shared" si="9"/>
        <v>15862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</v>
      </c>
      <c r="D86" s="80">
        <v>133.30000000000001</v>
      </c>
      <c r="E86" s="80"/>
      <c r="F86" s="80">
        <v>38.1</v>
      </c>
      <c r="G86" s="80">
        <v>184.8</v>
      </c>
      <c r="H86" s="80">
        <v>7.7</v>
      </c>
      <c r="I86" s="29">
        <f t="shared" si="7"/>
        <v>366.90000000000003</v>
      </c>
      <c r="J86" s="81"/>
      <c r="K86" s="80"/>
      <c r="L86" s="80"/>
      <c r="M86" s="80">
        <v>7.1</v>
      </c>
      <c r="N86" s="30">
        <f t="shared" si="8"/>
        <v>7.1</v>
      </c>
      <c r="O86" s="31">
        <f t="shared" si="9"/>
        <v>374.00000000000006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2.1</v>
      </c>
      <c r="D87" s="77">
        <v>57.37</v>
      </c>
      <c r="E87" s="77"/>
      <c r="F87" s="77">
        <v>29.27</v>
      </c>
      <c r="G87" s="77">
        <v>57.65</v>
      </c>
      <c r="H87" s="77">
        <v>1.1200000000000001</v>
      </c>
      <c r="I87" s="26">
        <f t="shared" si="7"/>
        <v>147.51</v>
      </c>
      <c r="J87" s="78"/>
      <c r="K87" s="77"/>
      <c r="L87" s="77"/>
      <c r="M87" s="77">
        <v>5.31</v>
      </c>
      <c r="N87" s="27">
        <f t="shared" si="8"/>
        <v>5.31</v>
      </c>
      <c r="O87" s="28">
        <f t="shared" si="9"/>
        <v>152.82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566</v>
      </c>
      <c r="D88" s="71">
        <v>12326</v>
      </c>
      <c r="E88" s="71"/>
      <c r="F88" s="71">
        <v>5226</v>
      </c>
      <c r="G88" s="71">
        <v>11497</v>
      </c>
      <c r="H88" s="71">
        <v>132</v>
      </c>
      <c r="I88" s="17">
        <f t="shared" si="7"/>
        <v>29747</v>
      </c>
      <c r="J88" s="72"/>
      <c r="K88" s="71"/>
      <c r="L88" s="71"/>
      <c r="M88" s="71">
        <v>451</v>
      </c>
      <c r="N88" s="19">
        <f t="shared" si="8"/>
        <v>451</v>
      </c>
      <c r="O88" s="20">
        <f t="shared" si="9"/>
        <v>30198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9.8000000000000007</v>
      </c>
      <c r="D89" s="80">
        <v>259.5</v>
      </c>
      <c r="E89" s="80"/>
      <c r="F89" s="80">
        <v>81.2</v>
      </c>
      <c r="G89" s="80">
        <v>210</v>
      </c>
      <c r="H89" s="80">
        <v>4</v>
      </c>
      <c r="I89" s="29">
        <f t="shared" si="7"/>
        <v>564.5</v>
      </c>
      <c r="J89" s="81"/>
      <c r="K89" s="80"/>
      <c r="L89" s="80"/>
      <c r="M89" s="80">
        <v>12.7</v>
      </c>
      <c r="N89" s="30">
        <f t="shared" si="8"/>
        <v>12.7</v>
      </c>
      <c r="O89" s="31">
        <f t="shared" si="9"/>
        <v>577.20000000000005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9.3000000000000007</v>
      </c>
      <c r="D90" s="77">
        <v>69.959999999999994</v>
      </c>
      <c r="E90" s="77">
        <v>3.18</v>
      </c>
      <c r="F90" s="77">
        <v>122.3</v>
      </c>
      <c r="G90" s="77">
        <v>66.72</v>
      </c>
      <c r="H90" s="77">
        <v>29.49</v>
      </c>
      <c r="I90" s="26">
        <f t="shared" si="7"/>
        <v>300.95000000000005</v>
      </c>
      <c r="J90" s="78"/>
      <c r="K90" s="77"/>
      <c r="L90" s="77"/>
      <c r="M90" s="77">
        <v>0.22</v>
      </c>
      <c r="N90" s="27">
        <f t="shared" si="8"/>
        <v>0.22</v>
      </c>
      <c r="O90" s="28">
        <f t="shared" si="9"/>
        <v>301.17000000000007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2791</v>
      </c>
      <c r="D91" s="71">
        <v>15930</v>
      </c>
      <c r="E91" s="71">
        <v>723</v>
      </c>
      <c r="F91" s="71">
        <v>25925</v>
      </c>
      <c r="G91" s="71">
        <v>16461</v>
      </c>
      <c r="H91" s="71">
        <v>3878</v>
      </c>
      <c r="I91" s="17">
        <f t="shared" si="7"/>
        <v>65708</v>
      </c>
      <c r="J91" s="72"/>
      <c r="K91" s="71"/>
      <c r="L91" s="71"/>
      <c r="M91" s="71">
        <v>21</v>
      </c>
      <c r="N91" s="19">
        <f t="shared" si="8"/>
        <v>21</v>
      </c>
      <c r="O91" s="20">
        <f t="shared" si="9"/>
        <v>65729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39.5</v>
      </c>
      <c r="D92" s="80">
        <v>287.5</v>
      </c>
      <c r="E92" s="80">
        <v>13</v>
      </c>
      <c r="F92" s="80">
        <v>336.5</v>
      </c>
      <c r="G92" s="80">
        <v>247.2</v>
      </c>
      <c r="H92" s="80">
        <v>116.4</v>
      </c>
      <c r="I92" s="29">
        <f t="shared" si="7"/>
        <v>1040.1000000000001</v>
      </c>
      <c r="J92" s="81"/>
      <c r="K92" s="80"/>
      <c r="L92" s="80"/>
      <c r="M92" s="80">
        <v>0.6</v>
      </c>
      <c r="N92" s="30">
        <f t="shared" si="8"/>
        <v>0.6</v>
      </c>
      <c r="O92" s="31">
        <f t="shared" si="9"/>
        <v>1040.7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28.29</v>
      </c>
      <c r="D93" s="77">
        <v>39.03</v>
      </c>
      <c r="E93" s="77">
        <v>1.28</v>
      </c>
      <c r="F93" s="77">
        <v>376.85</v>
      </c>
      <c r="G93" s="77">
        <v>135.52000000000001</v>
      </c>
      <c r="H93" s="77">
        <v>1.55</v>
      </c>
      <c r="I93" s="26">
        <f t="shared" si="7"/>
        <v>582.52</v>
      </c>
      <c r="J93" s="78"/>
      <c r="K93" s="77"/>
      <c r="L93" s="77"/>
      <c r="M93" s="77">
        <v>15.43</v>
      </c>
      <c r="N93" s="27">
        <f t="shared" si="8"/>
        <v>15.43</v>
      </c>
      <c r="O93" s="28">
        <f t="shared" si="9"/>
        <v>597.94999999999993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9252</v>
      </c>
      <c r="D94" s="71">
        <v>9500</v>
      </c>
      <c r="E94" s="71">
        <v>318</v>
      </c>
      <c r="F94" s="71">
        <v>84049</v>
      </c>
      <c r="G94" s="71">
        <v>36750</v>
      </c>
      <c r="H94" s="71">
        <v>231</v>
      </c>
      <c r="I94" s="17">
        <f t="shared" si="7"/>
        <v>140100</v>
      </c>
      <c r="J94" s="72"/>
      <c r="K94" s="71"/>
      <c r="L94" s="71"/>
      <c r="M94" s="71">
        <v>1587</v>
      </c>
      <c r="N94" s="19">
        <f t="shared" si="8"/>
        <v>1587</v>
      </c>
      <c r="O94" s="20">
        <f t="shared" si="9"/>
        <v>141687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128.80000000000001</v>
      </c>
      <c r="D95" s="80">
        <v>152.30000000000001</v>
      </c>
      <c r="E95" s="80">
        <v>5.0999999999999996</v>
      </c>
      <c r="F95" s="80">
        <v>925.6</v>
      </c>
      <c r="G95" s="80">
        <v>517.29999999999995</v>
      </c>
      <c r="H95" s="80">
        <v>4.5999999999999996</v>
      </c>
      <c r="I95" s="29">
        <f t="shared" si="7"/>
        <v>1733.7</v>
      </c>
      <c r="J95" s="81"/>
      <c r="K95" s="80"/>
      <c r="L95" s="80"/>
      <c r="M95" s="80">
        <v>31.7</v>
      </c>
      <c r="N95" s="30">
        <f t="shared" si="8"/>
        <v>31.7</v>
      </c>
      <c r="O95" s="31">
        <f t="shared" si="9"/>
        <v>1765.4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50.36</v>
      </c>
      <c r="D96" s="77">
        <v>10.14</v>
      </c>
      <c r="E96" s="77">
        <v>0.01</v>
      </c>
      <c r="F96" s="77">
        <v>812.3</v>
      </c>
      <c r="G96" s="77">
        <v>517.08000000000004</v>
      </c>
      <c r="H96" s="77">
        <v>1.64</v>
      </c>
      <c r="I96" s="26">
        <f t="shared" si="7"/>
        <v>1391.53</v>
      </c>
      <c r="J96" s="78"/>
      <c r="K96" s="77"/>
      <c r="L96" s="77"/>
      <c r="M96" s="77">
        <v>11.72</v>
      </c>
      <c r="N96" s="27">
        <f t="shared" si="8"/>
        <v>11.72</v>
      </c>
      <c r="O96" s="28">
        <f t="shared" si="9"/>
        <v>1403.25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17408</v>
      </c>
      <c r="D97" s="71">
        <v>2698</v>
      </c>
      <c r="E97" s="71">
        <v>3</v>
      </c>
      <c r="F97" s="71">
        <v>187164</v>
      </c>
      <c r="G97" s="71">
        <v>128927</v>
      </c>
      <c r="H97" s="71">
        <v>274</v>
      </c>
      <c r="I97" s="17">
        <f t="shared" si="7"/>
        <v>336474</v>
      </c>
      <c r="J97" s="72"/>
      <c r="K97" s="71"/>
      <c r="L97" s="71"/>
      <c r="M97" s="71">
        <v>1254</v>
      </c>
      <c r="N97" s="19">
        <f t="shared" si="8"/>
        <v>1254</v>
      </c>
      <c r="O97" s="20">
        <f t="shared" si="9"/>
        <v>337728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226.2</v>
      </c>
      <c r="D98" s="80">
        <v>37.799999999999997</v>
      </c>
      <c r="E98" s="80">
        <v>0</v>
      </c>
      <c r="F98" s="80">
        <v>1693</v>
      </c>
      <c r="G98" s="80">
        <v>1631.3</v>
      </c>
      <c r="H98" s="80">
        <v>5.2</v>
      </c>
      <c r="I98" s="29">
        <f t="shared" si="7"/>
        <v>3593.5</v>
      </c>
      <c r="J98" s="81"/>
      <c r="K98" s="80"/>
      <c r="L98" s="80"/>
      <c r="M98" s="80">
        <v>25.1</v>
      </c>
      <c r="N98" s="30">
        <f t="shared" si="8"/>
        <v>25.1</v>
      </c>
      <c r="O98" s="31">
        <f t="shared" si="9"/>
        <v>3618.6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71.819999999999993</v>
      </c>
      <c r="D99" s="77">
        <v>23.12</v>
      </c>
      <c r="E99" s="77">
        <v>0.08</v>
      </c>
      <c r="F99" s="77">
        <v>667.25</v>
      </c>
      <c r="G99" s="77">
        <v>787.62</v>
      </c>
      <c r="H99" s="77">
        <v>4.34</v>
      </c>
      <c r="I99" s="26">
        <f t="shared" si="7"/>
        <v>1554.2299999999998</v>
      </c>
      <c r="J99" s="78"/>
      <c r="K99" s="77"/>
      <c r="L99" s="77"/>
      <c r="M99" s="77">
        <v>0.53</v>
      </c>
      <c r="N99" s="27">
        <f t="shared" si="8"/>
        <v>0.53</v>
      </c>
      <c r="O99" s="28">
        <f t="shared" si="9"/>
        <v>1554.7599999999998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26012</v>
      </c>
      <c r="D100" s="71">
        <v>6230</v>
      </c>
      <c r="E100" s="71">
        <v>23</v>
      </c>
      <c r="F100" s="71">
        <v>160086</v>
      </c>
      <c r="G100" s="71">
        <v>220127</v>
      </c>
      <c r="H100" s="71">
        <v>634</v>
      </c>
      <c r="I100" s="17">
        <f t="shared" si="7"/>
        <v>413112</v>
      </c>
      <c r="J100" s="72"/>
      <c r="K100" s="71"/>
      <c r="L100" s="71"/>
      <c r="M100" s="71">
        <v>49</v>
      </c>
      <c r="N100" s="19">
        <f t="shared" si="8"/>
        <v>49</v>
      </c>
      <c r="O100" s="20">
        <f t="shared" si="9"/>
        <v>413161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310.5</v>
      </c>
      <c r="D101" s="80">
        <v>85.8</v>
      </c>
      <c r="E101" s="80">
        <v>0.3</v>
      </c>
      <c r="F101" s="80">
        <v>1388</v>
      </c>
      <c r="G101" s="80">
        <v>2702.3</v>
      </c>
      <c r="H101" s="80">
        <v>12.1</v>
      </c>
      <c r="I101" s="29">
        <f t="shared" si="7"/>
        <v>4499</v>
      </c>
      <c r="J101" s="81"/>
      <c r="K101" s="80"/>
      <c r="L101" s="80"/>
      <c r="M101" s="80">
        <v>0.8</v>
      </c>
      <c r="N101" s="30">
        <f t="shared" si="8"/>
        <v>0.8</v>
      </c>
      <c r="O101" s="31">
        <f t="shared" si="9"/>
        <v>4499.8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114.18</v>
      </c>
      <c r="D102" s="77">
        <v>37.36</v>
      </c>
      <c r="E102" s="77">
        <v>0.36</v>
      </c>
      <c r="F102" s="77">
        <v>549.86</v>
      </c>
      <c r="G102" s="77">
        <v>896.55</v>
      </c>
      <c r="H102" s="77">
        <v>3.17</v>
      </c>
      <c r="I102" s="26">
        <f t="shared" si="7"/>
        <v>1601.48</v>
      </c>
      <c r="J102" s="78"/>
      <c r="K102" s="77"/>
      <c r="L102" s="77"/>
      <c r="M102" s="77">
        <v>1.4</v>
      </c>
      <c r="N102" s="27">
        <f t="shared" si="8"/>
        <v>1.4</v>
      </c>
      <c r="O102" s="28">
        <f t="shared" si="9"/>
        <v>1602.88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42546</v>
      </c>
      <c r="D103" s="71">
        <v>10328</v>
      </c>
      <c r="E103" s="71">
        <v>105</v>
      </c>
      <c r="F103" s="71">
        <v>136585</v>
      </c>
      <c r="G103" s="71">
        <v>279687</v>
      </c>
      <c r="H103" s="71">
        <v>598</v>
      </c>
      <c r="I103" s="17">
        <f t="shared" si="7"/>
        <v>469849</v>
      </c>
      <c r="J103" s="72"/>
      <c r="K103" s="71"/>
      <c r="L103" s="71"/>
      <c r="M103" s="71">
        <v>168</v>
      </c>
      <c r="N103" s="19">
        <f t="shared" si="8"/>
        <v>168</v>
      </c>
      <c r="O103" s="20">
        <f t="shared" si="9"/>
        <v>470017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423.6</v>
      </c>
      <c r="D104" s="80">
        <v>118.4</v>
      </c>
      <c r="E104" s="80">
        <v>1.3</v>
      </c>
      <c r="F104" s="80">
        <v>1076.0999999999999</v>
      </c>
      <c r="G104" s="80">
        <v>2856.8</v>
      </c>
      <c r="H104" s="80">
        <v>9.5</v>
      </c>
      <c r="I104" s="29">
        <f t="shared" si="7"/>
        <v>4485.7</v>
      </c>
      <c r="J104" s="81"/>
      <c r="K104" s="80"/>
      <c r="L104" s="80"/>
      <c r="M104" s="80">
        <v>1.9</v>
      </c>
      <c r="N104" s="30">
        <f t="shared" si="8"/>
        <v>1.9</v>
      </c>
      <c r="O104" s="31">
        <f t="shared" si="9"/>
        <v>4487.5999999999995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30.7</v>
      </c>
      <c r="D105" s="77">
        <v>12.62</v>
      </c>
      <c r="E105" s="77">
        <v>0.57999999999999996</v>
      </c>
      <c r="F105" s="77">
        <v>72.39</v>
      </c>
      <c r="G105" s="77">
        <v>588.29</v>
      </c>
      <c r="H105" s="77">
        <v>0.02</v>
      </c>
      <c r="I105" s="26">
        <f t="shared" si="7"/>
        <v>704.59999999999991</v>
      </c>
      <c r="J105" s="78"/>
      <c r="K105" s="77"/>
      <c r="L105" s="77"/>
      <c r="M105" s="77"/>
      <c r="N105" s="27">
        <f t="shared" si="8"/>
        <v>0</v>
      </c>
      <c r="O105" s="28">
        <f t="shared" si="9"/>
        <v>704.59999999999991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11523</v>
      </c>
      <c r="D106" s="71">
        <v>3812</v>
      </c>
      <c r="E106" s="71">
        <v>177</v>
      </c>
      <c r="F106" s="71">
        <v>17820</v>
      </c>
      <c r="G106" s="71">
        <v>181556</v>
      </c>
      <c r="H106" s="71">
        <v>4</v>
      </c>
      <c r="I106" s="17">
        <f t="shared" si="7"/>
        <v>214892</v>
      </c>
      <c r="J106" s="72"/>
      <c r="K106" s="71"/>
      <c r="L106" s="71"/>
      <c r="M106" s="71"/>
      <c r="N106" s="19">
        <f t="shared" si="8"/>
        <v>0</v>
      </c>
      <c r="O106" s="20">
        <f t="shared" si="9"/>
        <v>214892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102.7</v>
      </c>
      <c r="D107" s="80">
        <v>42</v>
      </c>
      <c r="E107" s="80">
        <v>1.8</v>
      </c>
      <c r="F107" s="80">
        <v>125</v>
      </c>
      <c r="G107" s="80">
        <v>1442</v>
      </c>
      <c r="H107" s="80">
        <v>0.1</v>
      </c>
      <c r="I107" s="29">
        <f t="shared" si="7"/>
        <v>1713.6</v>
      </c>
      <c r="J107" s="81"/>
      <c r="K107" s="80"/>
      <c r="L107" s="80"/>
      <c r="M107" s="80"/>
      <c r="N107" s="30">
        <f t="shared" si="8"/>
        <v>0</v>
      </c>
      <c r="O107" s="31">
        <f t="shared" si="9"/>
        <v>1713.6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13.51</v>
      </c>
      <c r="D108" s="77">
        <v>26.99</v>
      </c>
      <c r="E108" s="77">
        <v>2.85</v>
      </c>
      <c r="F108" s="77">
        <v>7.46</v>
      </c>
      <c r="G108" s="77">
        <v>134</v>
      </c>
      <c r="H108" s="77">
        <v>6.9</v>
      </c>
      <c r="I108" s="26">
        <f t="shared" si="7"/>
        <v>191.71</v>
      </c>
      <c r="J108" s="78"/>
      <c r="K108" s="77"/>
      <c r="L108" s="77"/>
      <c r="M108" s="77">
        <v>4.05</v>
      </c>
      <c r="N108" s="27">
        <f t="shared" si="8"/>
        <v>4.05</v>
      </c>
      <c r="O108" s="28">
        <f t="shared" si="9"/>
        <v>195.76000000000002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5544</v>
      </c>
      <c r="D109" s="71">
        <v>7597</v>
      </c>
      <c r="E109" s="71">
        <v>802</v>
      </c>
      <c r="F109" s="71">
        <v>1812</v>
      </c>
      <c r="G109" s="71">
        <v>41725</v>
      </c>
      <c r="H109" s="71">
        <v>1246</v>
      </c>
      <c r="I109" s="17">
        <f t="shared" si="7"/>
        <v>58726</v>
      </c>
      <c r="J109" s="72"/>
      <c r="K109" s="71"/>
      <c r="L109" s="71"/>
      <c r="M109" s="71">
        <v>431</v>
      </c>
      <c r="N109" s="19">
        <f t="shared" si="8"/>
        <v>431</v>
      </c>
      <c r="O109" s="20">
        <f t="shared" si="9"/>
        <v>59157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45.6</v>
      </c>
      <c r="D110" s="80">
        <v>51.7</v>
      </c>
      <c r="E110" s="80">
        <v>2.5</v>
      </c>
      <c r="F110" s="80">
        <v>10.7</v>
      </c>
      <c r="G110" s="80">
        <v>279.10000000000002</v>
      </c>
      <c r="H110" s="80">
        <v>12.5</v>
      </c>
      <c r="I110" s="29">
        <f t="shared" si="7"/>
        <v>402.1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402.20000000000005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11.46</v>
      </c>
      <c r="D111" s="77">
        <v>26.52</v>
      </c>
      <c r="E111" s="77">
        <v>7.53</v>
      </c>
      <c r="F111" s="77">
        <v>2.79</v>
      </c>
      <c r="G111" s="77">
        <v>96.52</v>
      </c>
      <c r="H111" s="77">
        <v>3.48</v>
      </c>
      <c r="I111" s="26">
        <f t="shared" si="7"/>
        <v>148.29999999999998</v>
      </c>
      <c r="J111" s="78"/>
      <c r="K111" s="77"/>
      <c r="L111" s="77"/>
      <c r="M111" s="77">
        <v>2.38</v>
      </c>
      <c r="N111" s="27">
        <f t="shared" si="8"/>
        <v>2.38</v>
      </c>
      <c r="O111" s="28">
        <f t="shared" si="9"/>
        <v>150.67999999999998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4704</v>
      </c>
      <c r="D112" s="71">
        <v>8337</v>
      </c>
      <c r="E112" s="71">
        <v>2373</v>
      </c>
      <c r="F112" s="71">
        <v>758</v>
      </c>
      <c r="G112" s="71">
        <v>31340</v>
      </c>
      <c r="H112" s="71">
        <v>793</v>
      </c>
      <c r="I112" s="17">
        <f t="shared" si="7"/>
        <v>48305</v>
      </c>
      <c r="J112" s="72"/>
      <c r="K112" s="71"/>
      <c r="L112" s="71"/>
      <c r="M112" s="71">
        <v>316</v>
      </c>
      <c r="N112" s="19">
        <f t="shared" si="8"/>
        <v>316</v>
      </c>
      <c r="O112" s="20">
        <f t="shared" si="9"/>
        <v>48621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3.8</v>
      </c>
      <c r="G113" s="80">
        <v>0</v>
      </c>
      <c r="H113" s="80">
        <v>9.5</v>
      </c>
      <c r="I113" s="29">
        <f t="shared" si="7"/>
        <v>13.3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13.3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8.36</v>
      </c>
      <c r="D114" s="77">
        <v>10.4</v>
      </c>
      <c r="E114" s="77">
        <v>1.88</v>
      </c>
      <c r="F114" s="77">
        <v>5.29</v>
      </c>
      <c r="G114" s="77">
        <v>35.04</v>
      </c>
      <c r="H114" s="77"/>
      <c r="I114" s="26">
        <f t="shared" si="7"/>
        <v>60.97</v>
      </c>
      <c r="J114" s="78"/>
      <c r="K114" s="77"/>
      <c r="L114" s="77"/>
      <c r="M114" s="77"/>
      <c r="N114" s="27">
        <f t="shared" si="8"/>
        <v>0</v>
      </c>
      <c r="O114" s="28">
        <f t="shared" si="9"/>
        <v>60.97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3423</v>
      </c>
      <c r="D115" s="71">
        <v>3273</v>
      </c>
      <c r="E115" s="71">
        <v>590</v>
      </c>
      <c r="F115" s="71">
        <v>1295</v>
      </c>
      <c r="G115" s="71">
        <v>11396</v>
      </c>
      <c r="H115" s="71"/>
      <c r="I115" s="17">
        <f t="shared" si="7"/>
        <v>19977</v>
      </c>
      <c r="J115" s="72"/>
      <c r="K115" s="71"/>
      <c r="L115" s="71"/>
      <c r="M115" s="71"/>
      <c r="N115" s="19">
        <f t="shared" si="8"/>
        <v>0</v>
      </c>
      <c r="O115" s="20">
        <f t="shared" si="9"/>
        <v>19977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5.0999999999999996</v>
      </c>
      <c r="G116" s="89">
        <v>0</v>
      </c>
      <c r="H116" s="89"/>
      <c r="I116" s="47">
        <f t="shared" si="7"/>
        <v>5.0999999999999996</v>
      </c>
      <c r="J116" s="90"/>
      <c r="K116" s="89"/>
      <c r="L116" s="89"/>
      <c r="M116" s="89"/>
      <c r="N116" s="49">
        <f t="shared" si="8"/>
        <v>0</v>
      </c>
      <c r="O116" s="44">
        <f t="shared" si="9"/>
        <v>5.0999999999999996</v>
      </c>
      <c r="P116" s="45">
        <f>SUM(O136,P111,P112,P115)</f>
        <v>7019.9499999999989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187</v>
      </c>
      <c r="D119" s="104" t="s">
        <v>67</v>
      </c>
      <c r="E119" s="104" t="s">
        <v>62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188</v>
      </c>
      <c r="K119" s="104" t="s">
        <v>72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12.2</v>
      </c>
      <c r="D121" s="68">
        <v>15.61</v>
      </c>
      <c r="E121" s="68">
        <v>1.47</v>
      </c>
      <c r="F121" s="68">
        <v>2.2400000000000002</v>
      </c>
      <c r="G121" s="68">
        <v>20.43</v>
      </c>
      <c r="H121" s="68"/>
      <c r="I121" s="11">
        <f t="shared" si="7"/>
        <v>51.949999999999996</v>
      </c>
      <c r="J121" s="69"/>
      <c r="K121" s="68"/>
      <c r="L121" s="68"/>
      <c r="M121" s="68"/>
      <c r="N121" s="13">
        <f t="shared" si="8"/>
        <v>0</v>
      </c>
      <c r="O121" s="14">
        <f t="shared" si="9"/>
        <v>51.949999999999996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4941</v>
      </c>
      <c r="D122" s="71">
        <v>4838</v>
      </c>
      <c r="E122" s="71">
        <v>463</v>
      </c>
      <c r="F122" s="71">
        <v>605</v>
      </c>
      <c r="G122" s="71">
        <v>6627</v>
      </c>
      <c r="H122" s="71"/>
      <c r="I122" s="17">
        <f t="shared" si="7"/>
        <v>17474</v>
      </c>
      <c r="J122" s="72"/>
      <c r="K122" s="71"/>
      <c r="L122" s="71"/>
      <c r="M122" s="71"/>
      <c r="N122" s="19">
        <f t="shared" si="8"/>
        <v>0</v>
      </c>
      <c r="O122" s="20">
        <f t="shared" si="9"/>
        <v>17474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2.5</v>
      </c>
      <c r="G123" s="80">
        <v>0</v>
      </c>
      <c r="H123" s="80"/>
      <c r="I123" s="29">
        <f t="shared" si="7"/>
        <v>2.5</v>
      </c>
      <c r="J123" s="81"/>
      <c r="K123" s="80"/>
      <c r="L123" s="80"/>
      <c r="M123" s="80"/>
      <c r="N123" s="30">
        <f t="shared" si="8"/>
        <v>0</v>
      </c>
      <c r="O123" s="31">
        <f t="shared" si="9"/>
        <v>2.5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4.9800000000000004</v>
      </c>
      <c r="D124" s="77">
        <v>6.36</v>
      </c>
      <c r="E124" s="77">
        <v>0.21</v>
      </c>
      <c r="F124" s="77">
        <v>0.32</v>
      </c>
      <c r="G124" s="77">
        <v>8.17</v>
      </c>
      <c r="H124" s="77"/>
      <c r="I124" s="26">
        <f t="shared" si="7"/>
        <v>20.04</v>
      </c>
      <c r="J124" s="78"/>
      <c r="K124" s="77"/>
      <c r="L124" s="77"/>
      <c r="M124" s="77"/>
      <c r="N124" s="27">
        <f t="shared" si="8"/>
        <v>0</v>
      </c>
      <c r="O124" s="28">
        <f t="shared" si="9"/>
        <v>20.04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2042</v>
      </c>
      <c r="D125" s="71">
        <v>1996</v>
      </c>
      <c r="E125" s="71">
        <v>66</v>
      </c>
      <c r="F125" s="71">
        <v>92</v>
      </c>
      <c r="G125" s="71">
        <v>2626</v>
      </c>
      <c r="H125" s="71"/>
      <c r="I125" s="17">
        <f t="shared" si="7"/>
        <v>6822</v>
      </c>
      <c r="J125" s="72"/>
      <c r="K125" s="71"/>
      <c r="L125" s="71"/>
      <c r="M125" s="71"/>
      <c r="N125" s="19">
        <f t="shared" si="8"/>
        <v>0</v>
      </c>
      <c r="O125" s="20">
        <f t="shared" si="9"/>
        <v>6822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0.4</v>
      </c>
      <c r="G126" s="80">
        <v>0</v>
      </c>
      <c r="H126" s="80"/>
      <c r="I126" s="29">
        <f t="shared" si="7"/>
        <v>0.4</v>
      </c>
      <c r="J126" s="81"/>
      <c r="K126" s="80"/>
      <c r="L126" s="80"/>
      <c r="M126" s="80"/>
      <c r="N126" s="30">
        <f t="shared" si="8"/>
        <v>0</v>
      </c>
      <c r="O126" s="31">
        <f t="shared" si="9"/>
        <v>0.4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17.41</v>
      </c>
      <c r="D127" s="77">
        <v>18.61</v>
      </c>
      <c r="E127" s="77">
        <v>2.5299999999999998</v>
      </c>
      <c r="F127" s="77">
        <v>0.12</v>
      </c>
      <c r="G127" s="77">
        <v>16.43</v>
      </c>
      <c r="H127" s="77">
        <v>0.28999999999999998</v>
      </c>
      <c r="I127" s="26">
        <f t="shared" si="7"/>
        <v>55.389999999999993</v>
      </c>
      <c r="J127" s="78"/>
      <c r="K127" s="77"/>
      <c r="L127" s="77"/>
      <c r="M127" s="77"/>
      <c r="N127" s="27">
        <f t="shared" si="8"/>
        <v>0</v>
      </c>
      <c r="O127" s="28">
        <f t="shared" si="9"/>
        <v>55.389999999999993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7149</v>
      </c>
      <c r="D128" s="71">
        <v>5856</v>
      </c>
      <c r="E128" s="71">
        <v>795</v>
      </c>
      <c r="F128" s="71">
        <v>35</v>
      </c>
      <c r="G128" s="71">
        <v>5378</v>
      </c>
      <c r="H128" s="71">
        <v>82</v>
      </c>
      <c r="I128" s="17">
        <f t="shared" si="7"/>
        <v>19295</v>
      </c>
      <c r="J128" s="72"/>
      <c r="K128" s="71"/>
      <c r="L128" s="71"/>
      <c r="M128" s="71"/>
      <c r="N128" s="19">
        <f t="shared" si="8"/>
        <v>0</v>
      </c>
      <c r="O128" s="20">
        <f t="shared" si="9"/>
        <v>19295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0.1</v>
      </c>
      <c r="G129" s="80">
        <v>0</v>
      </c>
      <c r="H129" s="80">
        <v>0.1</v>
      </c>
      <c r="I129" s="29">
        <f t="shared" si="7"/>
        <v>0.2</v>
      </c>
      <c r="J129" s="81"/>
      <c r="K129" s="80"/>
      <c r="L129" s="80"/>
      <c r="M129" s="80"/>
      <c r="N129" s="30">
        <f t="shared" si="8"/>
        <v>0</v>
      </c>
      <c r="O129" s="31">
        <f t="shared" si="9"/>
        <v>0.2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376.29</v>
      </c>
      <c r="D130" s="68">
        <v>422.41</v>
      </c>
      <c r="E130" s="68">
        <v>21.96</v>
      </c>
      <c r="F130" s="68">
        <v>2658.71</v>
      </c>
      <c r="G130" s="68">
        <v>3426.63</v>
      </c>
      <c r="H130" s="68">
        <v>54.23</v>
      </c>
      <c r="I130" s="11">
        <f t="shared" si="7"/>
        <v>6960.23</v>
      </c>
      <c r="J130" s="69"/>
      <c r="K130" s="68"/>
      <c r="L130" s="68"/>
      <c r="M130" s="68">
        <v>45.17</v>
      </c>
      <c r="N130" s="13">
        <f>SUM(J130:M130)</f>
        <v>45.17</v>
      </c>
      <c r="O130" s="14">
        <f t="shared" si="9"/>
        <v>7005.4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138255</v>
      </c>
      <c r="D131" s="71">
        <v>107571</v>
      </c>
      <c r="E131" s="71">
        <v>6438</v>
      </c>
      <c r="F131" s="71">
        <v>623002</v>
      </c>
      <c r="G131" s="71">
        <v>985941</v>
      </c>
      <c r="H131" s="71">
        <v>8081</v>
      </c>
      <c r="I131" s="17">
        <f t="shared" si="7"/>
        <v>1869288</v>
      </c>
      <c r="J131" s="72"/>
      <c r="K131" s="71"/>
      <c r="L131" s="71"/>
      <c r="M131" s="71">
        <v>4665</v>
      </c>
      <c r="N131" s="19">
        <f t="shared" si="8"/>
        <v>4665</v>
      </c>
      <c r="O131" s="20">
        <f t="shared" si="9"/>
        <v>1873953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1296</v>
      </c>
      <c r="D132" s="80">
        <v>1489.1</v>
      </c>
      <c r="E132" s="80">
        <v>24</v>
      </c>
      <c r="F132" s="80">
        <v>5686.1</v>
      </c>
      <c r="G132" s="80">
        <v>10143.299999999999</v>
      </c>
      <c r="H132" s="80">
        <v>181.7</v>
      </c>
      <c r="I132" s="29">
        <f t="shared" ref="I132:I138" si="10">SUM(C132:H132)</f>
        <v>18820.2</v>
      </c>
      <c r="J132" s="81"/>
      <c r="K132" s="80"/>
      <c r="L132" s="80"/>
      <c r="M132" s="80">
        <v>85.8</v>
      </c>
      <c r="N132" s="30">
        <f t="shared" ref="N132:N138" si="11">SUM(J132:M132)</f>
        <v>85.8</v>
      </c>
      <c r="O132" s="31">
        <f t="shared" ref="O132:O138" si="12">SUM(N132,I132)</f>
        <v>18906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374.77</v>
      </c>
      <c r="D133" s="77">
        <v>319.58999999999997</v>
      </c>
      <c r="E133" s="77">
        <v>21.96</v>
      </c>
      <c r="F133" s="77">
        <v>2653.43</v>
      </c>
      <c r="G133" s="77">
        <v>3367.62</v>
      </c>
      <c r="H133" s="77">
        <v>18.37</v>
      </c>
      <c r="I133" s="26">
        <f t="shared" si="10"/>
        <v>6755.74</v>
      </c>
      <c r="J133" s="78"/>
      <c r="K133" s="77"/>
      <c r="L133" s="77"/>
      <c r="M133" s="77">
        <v>45.17</v>
      </c>
      <c r="N133" s="27">
        <f t="shared" si="11"/>
        <v>45.17</v>
      </c>
      <c r="O133" s="28">
        <f t="shared" si="12"/>
        <v>6800.91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137928</v>
      </c>
      <c r="D134" s="71">
        <v>85355</v>
      </c>
      <c r="E134" s="71">
        <v>6438</v>
      </c>
      <c r="F134" s="71">
        <v>622237</v>
      </c>
      <c r="G134" s="71">
        <v>975586</v>
      </c>
      <c r="H134" s="71">
        <v>3386</v>
      </c>
      <c r="I134" s="17">
        <f t="shared" si="10"/>
        <v>1830930</v>
      </c>
      <c r="J134" s="72"/>
      <c r="K134" s="71"/>
      <c r="L134" s="71"/>
      <c r="M134" s="71">
        <v>4665</v>
      </c>
      <c r="N134" s="19">
        <f t="shared" si="11"/>
        <v>4665</v>
      </c>
      <c r="O134" s="20">
        <f t="shared" si="12"/>
        <v>1835595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1287.3</v>
      </c>
      <c r="D135" s="89">
        <v>879.1</v>
      </c>
      <c r="E135" s="89">
        <v>24</v>
      </c>
      <c r="F135" s="89">
        <v>5666.9</v>
      </c>
      <c r="G135" s="89">
        <v>9917.5</v>
      </c>
      <c r="H135" s="89">
        <v>44.3</v>
      </c>
      <c r="I135" s="47">
        <f t="shared" si="10"/>
        <v>17819.099999999999</v>
      </c>
      <c r="J135" s="90"/>
      <c r="K135" s="89"/>
      <c r="L135" s="89"/>
      <c r="M135" s="89">
        <v>85.8</v>
      </c>
      <c r="N135" s="49">
        <f t="shared" si="11"/>
        <v>85.8</v>
      </c>
      <c r="O135" s="44">
        <f t="shared" si="12"/>
        <v>17904.899999999998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376.45</v>
      </c>
      <c r="D136" s="57">
        <f t="shared" si="13"/>
        <v>433.41</v>
      </c>
      <c r="E136" s="57">
        <f t="shared" si="13"/>
        <v>22.330000000000002</v>
      </c>
      <c r="F136" s="57">
        <f t="shared" si="13"/>
        <v>2658.8099999999995</v>
      </c>
      <c r="G136" s="57">
        <f t="shared" si="13"/>
        <v>3428.52</v>
      </c>
      <c r="H136" s="57">
        <f t="shared" si="13"/>
        <v>54.36</v>
      </c>
      <c r="I136" s="58">
        <f t="shared" si="10"/>
        <v>6973.8799999999992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</v>
      </c>
      <c r="M136" s="57">
        <f t="shared" si="14"/>
        <v>46.07</v>
      </c>
      <c r="N136" s="60">
        <f t="shared" si="11"/>
        <v>46.07</v>
      </c>
      <c r="O136" s="61">
        <f t="shared" si="12"/>
        <v>7019.9499999999989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138281</v>
      </c>
      <c r="D137" s="36">
        <f t="shared" si="13"/>
        <v>108927</v>
      </c>
      <c r="E137" s="36">
        <f t="shared" si="13"/>
        <v>6438</v>
      </c>
      <c r="F137" s="36">
        <f t="shared" si="13"/>
        <v>623012</v>
      </c>
      <c r="G137" s="36">
        <f t="shared" si="13"/>
        <v>985941</v>
      </c>
      <c r="H137" s="36">
        <f t="shared" si="13"/>
        <v>8086</v>
      </c>
      <c r="I137" s="17">
        <f t="shared" si="10"/>
        <v>1870685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4665</v>
      </c>
      <c r="N137" s="19">
        <f t="shared" si="11"/>
        <v>4665</v>
      </c>
      <c r="O137" s="20">
        <f t="shared" si="12"/>
        <v>1875350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1297.3</v>
      </c>
      <c r="D138" s="41">
        <f t="shared" si="13"/>
        <v>1553.3</v>
      </c>
      <c r="E138" s="41">
        <f t="shared" si="13"/>
        <v>24.000000000000004</v>
      </c>
      <c r="F138" s="41">
        <f t="shared" si="13"/>
        <v>5686.6</v>
      </c>
      <c r="G138" s="41">
        <f t="shared" si="13"/>
        <v>10143.300000000001</v>
      </c>
      <c r="H138" s="41">
        <f t="shared" si="13"/>
        <v>182.09999999999997</v>
      </c>
      <c r="I138" s="47">
        <f t="shared" si="10"/>
        <v>18886.599999999999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85.8</v>
      </c>
      <c r="N138" s="49">
        <f t="shared" si="11"/>
        <v>85.8</v>
      </c>
      <c r="O138" s="44">
        <f t="shared" si="12"/>
        <v>18972.399999999998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9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0.56000000000000005</v>
      </c>
      <c r="M5" s="68">
        <v>0.31</v>
      </c>
      <c r="N5" s="13">
        <f t="shared" ref="N5:N58" si="1">SUM(J5:M5)</f>
        <v>0.87000000000000011</v>
      </c>
      <c r="O5" s="14">
        <f>SUM(N5,I5)</f>
        <v>0.87000000000000011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1.3</v>
      </c>
      <c r="M8" s="77"/>
      <c r="N8" s="27">
        <f t="shared" si="1"/>
        <v>1.3</v>
      </c>
      <c r="O8" s="28">
        <f t="shared" si="2"/>
        <v>1.3</v>
      </c>
      <c r="P8" s="21" t="s">
        <v>25</v>
      </c>
      <c r="Q8" s="134" t="s">
        <v>190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13</v>
      </c>
      <c r="M9" s="71"/>
      <c r="N9" s="19">
        <f t="shared" si="1"/>
        <v>13</v>
      </c>
      <c r="O9" s="20">
        <f t="shared" si="2"/>
        <v>13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1.4</v>
      </c>
      <c r="M10" s="80"/>
      <c r="N10" s="30">
        <f t="shared" si="1"/>
        <v>1.4</v>
      </c>
      <c r="O10" s="31">
        <f t="shared" si="2"/>
        <v>1.4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0.45</v>
      </c>
      <c r="E11" s="77">
        <v>0.11</v>
      </c>
      <c r="F11" s="77"/>
      <c r="G11" s="77"/>
      <c r="H11" s="77"/>
      <c r="I11" s="26">
        <f t="shared" si="0"/>
        <v>0.56000000000000005</v>
      </c>
      <c r="J11" s="78"/>
      <c r="K11" s="77"/>
      <c r="L11" s="77">
        <v>0.81</v>
      </c>
      <c r="M11" s="77">
        <v>0.72</v>
      </c>
      <c r="N11" s="27">
        <f t="shared" si="1"/>
        <v>1.53</v>
      </c>
      <c r="O11" s="28">
        <f t="shared" si="2"/>
        <v>2.09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60</v>
      </c>
      <c r="E12" s="71">
        <v>6</v>
      </c>
      <c r="F12" s="71"/>
      <c r="G12" s="71"/>
      <c r="H12" s="71"/>
      <c r="I12" s="17">
        <f t="shared" si="0"/>
        <v>66</v>
      </c>
      <c r="J12" s="72"/>
      <c r="K12" s="71"/>
      <c r="L12" s="71">
        <v>21</v>
      </c>
      <c r="M12" s="71">
        <v>17</v>
      </c>
      <c r="N12" s="19">
        <f t="shared" si="1"/>
        <v>38</v>
      </c>
      <c r="O12" s="20">
        <f t="shared" si="2"/>
        <v>104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11.5</v>
      </c>
      <c r="E13" s="80">
        <v>1.2</v>
      </c>
      <c r="F13" s="80"/>
      <c r="G13" s="80"/>
      <c r="H13" s="80"/>
      <c r="I13" s="29">
        <f t="shared" si="0"/>
        <v>12.7</v>
      </c>
      <c r="J13" s="81"/>
      <c r="K13" s="80"/>
      <c r="L13" s="80">
        <v>1.8</v>
      </c>
      <c r="M13" s="80">
        <v>1.4</v>
      </c>
      <c r="N13" s="30">
        <f t="shared" si="1"/>
        <v>3.2</v>
      </c>
      <c r="O13" s="31">
        <f t="shared" si="2"/>
        <v>15.899999999999999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0.98</v>
      </c>
      <c r="E14" s="77"/>
      <c r="F14" s="77"/>
      <c r="G14" s="77"/>
      <c r="H14" s="77">
        <v>0.4</v>
      </c>
      <c r="I14" s="26">
        <f t="shared" si="0"/>
        <v>1.38</v>
      </c>
      <c r="J14" s="78"/>
      <c r="K14" s="77"/>
      <c r="L14" s="77">
        <v>0.42</v>
      </c>
      <c r="M14" s="77">
        <v>1.03</v>
      </c>
      <c r="N14" s="27">
        <f t="shared" si="1"/>
        <v>1.45</v>
      </c>
      <c r="O14" s="28">
        <f t="shared" si="2"/>
        <v>2.83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230</v>
      </c>
      <c r="E15" s="71"/>
      <c r="F15" s="71"/>
      <c r="G15" s="71">
        <v>66</v>
      </c>
      <c r="H15" s="71">
        <v>11</v>
      </c>
      <c r="I15" s="17">
        <f t="shared" si="0"/>
        <v>307</v>
      </c>
      <c r="J15" s="72"/>
      <c r="K15" s="71">
        <v>1</v>
      </c>
      <c r="L15" s="71">
        <v>15</v>
      </c>
      <c r="M15" s="71">
        <v>35</v>
      </c>
      <c r="N15" s="19">
        <f t="shared" si="1"/>
        <v>51</v>
      </c>
      <c r="O15" s="20">
        <f t="shared" si="2"/>
        <v>358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21.3</v>
      </c>
      <c r="E16" s="80"/>
      <c r="F16" s="80"/>
      <c r="G16" s="80">
        <v>3.8</v>
      </c>
      <c r="H16" s="80">
        <v>0.9</v>
      </c>
      <c r="I16" s="29">
        <f t="shared" si="0"/>
        <v>26</v>
      </c>
      <c r="J16" s="81"/>
      <c r="K16" s="80">
        <v>0.1</v>
      </c>
      <c r="L16" s="80">
        <v>1</v>
      </c>
      <c r="M16" s="80">
        <v>2.4</v>
      </c>
      <c r="N16" s="30">
        <f t="shared" si="1"/>
        <v>3.5</v>
      </c>
      <c r="O16" s="31">
        <f t="shared" si="2"/>
        <v>29.5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6.3</v>
      </c>
      <c r="E17" s="77"/>
      <c r="F17" s="77"/>
      <c r="G17" s="77">
        <v>7.65</v>
      </c>
      <c r="H17" s="77"/>
      <c r="I17" s="26">
        <f t="shared" si="0"/>
        <v>13.95</v>
      </c>
      <c r="J17" s="78"/>
      <c r="K17" s="77"/>
      <c r="L17" s="77"/>
      <c r="M17" s="77">
        <v>0.06</v>
      </c>
      <c r="N17" s="27">
        <f t="shared" si="1"/>
        <v>0.06</v>
      </c>
      <c r="O17" s="28">
        <f t="shared" si="2"/>
        <v>14.01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975</v>
      </c>
      <c r="E18" s="71"/>
      <c r="F18" s="71"/>
      <c r="G18" s="71">
        <v>634</v>
      </c>
      <c r="H18" s="71"/>
      <c r="I18" s="17">
        <f t="shared" si="0"/>
        <v>1609</v>
      </c>
      <c r="J18" s="72"/>
      <c r="K18" s="71"/>
      <c r="L18" s="71"/>
      <c r="M18" s="71">
        <v>3</v>
      </c>
      <c r="N18" s="19">
        <f t="shared" si="1"/>
        <v>3</v>
      </c>
      <c r="O18" s="20">
        <f t="shared" si="2"/>
        <v>1612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56.8</v>
      </c>
      <c r="E19" s="80"/>
      <c r="F19" s="80"/>
      <c r="G19" s="80">
        <v>32.9</v>
      </c>
      <c r="H19" s="80"/>
      <c r="I19" s="29">
        <f t="shared" si="0"/>
        <v>89.699999999999989</v>
      </c>
      <c r="J19" s="81"/>
      <c r="K19" s="80"/>
      <c r="L19" s="80"/>
      <c r="M19" s="80">
        <v>0.2</v>
      </c>
      <c r="N19" s="30">
        <f t="shared" si="1"/>
        <v>0.2</v>
      </c>
      <c r="O19" s="31">
        <f t="shared" si="2"/>
        <v>89.899999999999991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16.43</v>
      </c>
      <c r="E20" s="77"/>
      <c r="F20" s="77"/>
      <c r="G20" s="77">
        <v>5.72</v>
      </c>
      <c r="H20" s="77"/>
      <c r="I20" s="26">
        <f t="shared" si="0"/>
        <v>22.15</v>
      </c>
      <c r="J20" s="78"/>
      <c r="K20" s="77"/>
      <c r="L20" s="77"/>
      <c r="M20" s="77">
        <v>0.01</v>
      </c>
      <c r="N20" s="27">
        <f t="shared" si="1"/>
        <v>0.01</v>
      </c>
      <c r="O20" s="28">
        <f t="shared" si="2"/>
        <v>22.16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3354</v>
      </c>
      <c r="E21" s="71"/>
      <c r="F21" s="71"/>
      <c r="G21" s="71">
        <v>624</v>
      </c>
      <c r="H21" s="71"/>
      <c r="I21" s="17">
        <f t="shared" si="0"/>
        <v>3978</v>
      </c>
      <c r="J21" s="72"/>
      <c r="K21" s="71"/>
      <c r="L21" s="71"/>
      <c r="M21" s="71">
        <v>1</v>
      </c>
      <c r="N21" s="19">
        <f t="shared" si="1"/>
        <v>1</v>
      </c>
      <c r="O21" s="20">
        <f t="shared" si="2"/>
        <v>3979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145.6</v>
      </c>
      <c r="E22" s="80"/>
      <c r="F22" s="80"/>
      <c r="G22" s="80">
        <v>15.6</v>
      </c>
      <c r="H22" s="80"/>
      <c r="I22" s="29">
        <f t="shared" si="0"/>
        <v>161.19999999999999</v>
      </c>
      <c r="J22" s="81"/>
      <c r="K22" s="80"/>
      <c r="L22" s="80"/>
      <c r="M22" s="80">
        <v>0</v>
      </c>
      <c r="N22" s="30">
        <f t="shared" si="1"/>
        <v>0</v>
      </c>
      <c r="O22" s="31">
        <f t="shared" si="2"/>
        <v>161.19999999999999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26.88</v>
      </c>
      <c r="E23" s="77"/>
      <c r="F23" s="77">
        <v>0.14000000000000001</v>
      </c>
      <c r="G23" s="77">
        <v>7.95</v>
      </c>
      <c r="H23" s="77"/>
      <c r="I23" s="26">
        <f t="shared" si="0"/>
        <v>34.97</v>
      </c>
      <c r="J23" s="78"/>
      <c r="K23" s="77"/>
      <c r="L23" s="77"/>
      <c r="M23" s="77"/>
      <c r="N23" s="27">
        <f t="shared" si="1"/>
        <v>0</v>
      </c>
      <c r="O23" s="28">
        <f t="shared" si="2"/>
        <v>34.97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7746</v>
      </c>
      <c r="E24" s="71"/>
      <c r="F24" s="71">
        <v>22</v>
      </c>
      <c r="G24" s="71">
        <v>976</v>
      </c>
      <c r="H24" s="71"/>
      <c r="I24" s="17">
        <f t="shared" si="0"/>
        <v>8744</v>
      </c>
      <c r="J24" s="72"/>
      <c r="K24" s="71"/>
      <c r="L24" s="71"/>
      <c r="M24" s="71">
        <v>50</v>
      </c>
      <c r="N24" s="19">
        <f t="shared" si="1"/>
        <v>50</v>
      </c>
      <c r="O24" s="20">
        <f t="shared" si="2"/>
        <v>8794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253.6</v>
      </c>
      <c r="E25" s="80"/>
      <c r="F25" s="80">
        <v>0.5</v>
      </c>
      <c r="G25" s="80">
        <v>22.5</v>
      </c>
      <c r="H25" s="80"/>
      <c r="I25" s="29">
        <f t="shared" si="0"/>
        <v>276.60000000000002</v>
      </c>
      <c r="J25" s="81"/>
      <c r="K25" s="80"/>
      <c r="L25" s="80"/>
      <c r="M25" s="80">
        <v>1.6</v>
      </c>
      <c r="N25" s="30">
        <f t="shared" si="1"/>
        <v>1.6</v>
      </c>
      <c r="O25" s="31">
        <f t="shared" si="2"/>
        <v>278.20000000000005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1.97</v>
      </c>
      <c r="D26" s="77">
        <v>19.149999999999999</v>
      </c>
      <c r="E26" s="77"/>
      <c r="F26" s="77">
        <v>1.65</v>
      </c>
      <c r="G26" s="77">
        <v>0.38</v>
      </c>
      <c r="H26" s="77"/>
      <c r="I26" s="26">
        <f t="shared" si="0"/>
        <v>23.149999999999995</v>
      </c>
      <c r="J26" s="78"/>
      <c r="K26" s="77"/>
      <c r="L26" s="77"/>
      <c r="M26" s="77">
        <v>3.32</v>
      </c>
      <c r="N26" s="27">
        <f t="shared" si="1"/>
        <v>3.32</v>
      </c>
      <c r="O26" s="28">
        <f t="shared" si="2"/>
        <v>26.469999999999995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312</v>
      </c>
      <c r="D27" s="71">
        <v>4892</v>
      </c>
      <c r="E27" s="71"/>
      <c r="F27" s="71">
        <v>246</v>
      </c>
      <c r="G27" s="71">
        <v>80</v>
      </c>
      <c r="H27" s="71"/>
      <c r="I27" s="17">
        <f t="shared" si="0"/>
        <v>5530</v>
      </c>
      <c r="J27" s="72"/>
      <c r="K27" s="71"/>
      <c r="L27" s="71"/>
      <c r="M27" s="71">
        <v>239</v>
      </c>
      <c r="N27" s="19">
        <f t="shared" si="1"/>
        <v>239</v>
      </c>
      <c r="O27" s="20">
        <f t="shared" si="2"/>
        <v>5769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7.4</v>
      </c>
      <c r="D28" s="80">
        <v>127.9</v>
      </c>
      <c r="E28" s="80"/>
      <c r="F28" s="80">
        <v>6</v>
      </c>
      <c r="G28" s="80">
        <v>1.7</v>
      </c>
      <c r="H28" s="80"/>
      <c r="I28" s="29">
        <f t="shared" si="0"/>
        <v>143</v>
      </c>
      <c r="J28" s="81"/>
      <c r="K28" s="80"/>
      <c r="L28" s="80"/>
      <c r="M28" s="80">
        <v>7.2</v>
      </c>
      <c r="N28" s="30">
        <f t="shared" si="1"/>
        <v>7.2</v>
      </c>
      <c r="O28" s="31">
        <f t="shared" si="2"/>
        <v>150.19999999999999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0.63</v>
      </c>
      <c r="D29" s="77">
        <v>60.4</v>
      </c>
      <c r="E29" s="77"/>
      <c r="F29" s="77">
        <v>15.92</v>
      </c>
      <c r="G29" s="77">
        <v>53.04</v>
      </c>
      <c r="H29" s="77">
        <v>0.15</v>
      </c>
      <c r="I29" s="26">
        <f t="shared" si="0"/>
        <v>130.14000000000001</v>
      </c>
      <c r="J29" s="78"/>
      <c r="K29" s="77"/>
      <c r="L29" s="77"/>
      <c r="M29" s="77"/>
      <c r="N29" s="27">
        <f t="shared" si="1"/>
        <v>0</v>
      </c>
      <c r="O29" s="28">
        <f t="shared" si="2"/>
        <v>130.14000000000001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180</v>
      </c>
      <c r="D30" s="71">
        <v>12504</v>
      </c>
      <c r="E30" s="71"/>
      <c r="F30" s="71">
        <v>2992</v>
      </c>
      <c r="G30" s="71">
        <v>8927</v>
      </c>
      <c r="H30" s="71">
        <v>18</v>
      </c>
      <c r="I30" s="17">
        <f t="shared" si="0"/>
        <v>24621</v>
      </c>
      <c r="J30" s="72"/>
      <c r="K30" s="71"/>
      <c r="L30" s="71"/>
      <c r="M30" s="71"/>
      <c r="N30" s="19">
        <f t="shared" si="1"/>
        <v>0</v>
      </c>
      <c r="O30" s="20">
        <f t="shared" si="2"/>
        <v>24621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3.1</v>
      </c>
      <c r="D31" s="80">
        <v>267.60000000000002</v>
      </c>
      <c r="E31" s="80"/>
      <c r="F31" s="80">
        <v>45.7</v>
      </c>
      <c r="G31" s="80">
        <v>177.7</v>
      </c>
      <c r="H31" s="80">
        <v>0.5</v>
      </c>
      <c r="I31" s="29">
        <f t="shared" si="0"/>
        <v>494.6</v>
      </c>
      <c r="J31" s="81"/>
      <c r="K31" s="80"/>
      <c r="L31" s="80"/>
      <c r="M31" s="80"/>
      <c r="N31" s="30">
        <f t="shared" si="1"/>
        <v>0</v>
      </c>
      <c r="O31" s="31">
        <f t="shared" si="2"/>
        <v>494.6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2.0099999999999998</v>
      </c>
      <c r="D32" s="77">
        <v>49.01</v>
      </c>
      <c r="E32" s="77"/>
      <c r="F32" s="77">
        <v>48.61</v>
      </c>
      <c r="G32" s="77">
        <v>39.81</v>
      </c>
      <c r="H32" s="77">
        <v>0.63</v>
      </c>
      <c r="I32" s="26">
        <f t="shared" si="0"/>
        <v>140.07</v>
      </c>
      <c r="J32" s="78"/>
      <c r="K32" s="77"/>
      <c r="L32" s="77"/>
      <c r="M32" s="77">
        <v>0.26</v>
      </c>
      <c r="N32" s="27">
        <f t="shared" si="1"/>
        <v>0.26</v>
      </c>
      <c r="O32" s="28">
        <f t="shared" si="2"/>
        <v>140.32999999999998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618</v>
      </c>
      <c r="D33" s="71">
        <v>10703</v>
      </c>
      <c r="E33" s="71"/>
      <c r="F33" s="71">
        <v>9383</v>
      </c>
      <c r="G33" s="71">
        <v>7299</v>
      </c>
      <c r="H33" s="71">
        <v>86</v>
      </c>
      <c r="I33" s="17">
        <f t="shared" si="0"/>
        <v>28089</v>
      </c>
      <c r="J33" s="72"/>
      <c r="K33" s="71"/>
      <c r="L33" s="71"/>
      <c r="M33" s="71">
        <v>25</v>
      </c>
      <c r="N33" s="19">
        <f t="shared" si="1"/>
        <v>25</v>
      </c>
      <c r="O33" s="20">
        <f t="shared" si="2"/>
        <v>28114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8.5</v>
      </c>
      <c r="D34" s="80">
        <v>196.7</v>
      </c>
      <c r="E34" s="80"/>
      <c r="F34" s="80">
        <v>126.8</v>
      </c>
      <c r="G34" s="80">
        <v>115.4</v>
      </c>
      <c r="H34" s="80">
        <v>2.6</v>
      </c>
      <c r="I34" s="29">
        <f t="shared" si="0"/>
        <v>450</v>
      </c>
      <c r="J34" s="81"/>
      <c r="K34" s="80"/>
      <c r="L34" s="80"/>
      <c r="M34" s="80">
        <v>0.6</v>
      </c>
      <c r="N34" s="30">
        <f t="shared" si="1"/>
        <v>0.6</v>
      </c>
      <c r="O34" s="31">
        <f t="shared" si="2"/>
        <v>450.6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3.95</v>
      </c>
      <c r="D35" s="77">
        <v>44.87</v>
      </c>
      <c r="E35" s="77"/>
      <c r="F35" s="77">
        <v>139.27000000000001</v>
      </c>
      <c r="G35" s="77">
        <v>53.83</v>
      </c>
      <c r="H35" s="77"/>
      <c r="I35" s="26">
        <f t="shared" si="0"/>
        <v>241.92000000000002</v>
      </c>
      <c r="J35" s="78"/>
      <c r="K35" s="77"/>
      <c r="L35" s="77"/>
      <c r="M35" s="77">
        <v>0.72</v>
      </c>
      <c r="N35" s="27">
        <f t="shared" si="1"/>
        <v>0.72</v>
      </c>
      <c r="O35" s="28">
        <f t="shared" si="2"/>
        <v>242.64000000000001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1269</v>
      </c>
      <c r="D36" s="71">
        <v>10702</v>
      </c>
      <c r="E36" s="71"/>
      <c r="F36" s="71">
        <v>30733</v>
      </c>
      <c r="G36" s="71">
        <v>14088</v>
      </c>
      <c r="H36" s="71"/>
      <c r="I36" s="17">
        <f t="shared" si="0"/>
        <v>56792</v>
      </c>
      <c r="J36" s="72"/>
      <c r="K36" s="71"/>
      <c r="L36" s="71"/>
      <c r="M36" s="71">
        <v>62</v>
      </c>
      <c r="N36" s="19">
        <f t="shared" si="1"/>
        <v>62</v>
      </c>
      <c r="O36" s="20">
        <f t="shared" si="2"/>
        <v>56854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17.399999999999999</v>
      </c>
      <c r="D37" s="80">
        <v>172.5</v>
      </c>
      <c r="E37" s="80"/>
      <c r="F37" s="80">
        <v>339.2</v>
      </c>
      <c r="G37" s="80">
        <v>197.7</v>
      </c>
      <c r="H37" s="80"/>
      <c r="I37" s="29">
        <f t="shared" ref="I37:I50" si="3">SUM(C37:H37)</f>
        <v>726.8</v>
      </c>
      <c r="J37" s="81"/>
      <c r="K37" s="80"/>
      <c r="L37" s="80"/>
      <c r="M37" s="80">
        <v>1.2</v>
      </c>
      <c r="N37" s="30">
        <f t="shared" si="1"/>
        <v>1.2</v>
      </c>
      <c r="O37" s="31">
        <f t="shared" si="2"/>
        <v>728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8.89</v>
      </c>
      <c r="D38" s="77">
        <v>37.340000000000003</v>
      </c>
      <c r="E38" s="77"/>
      <c r="F38" s="77">
        <v>263.56</v>
      </c>
      <c r="G38" s="77">
        <v>141.5</v>
      </c>
      <c r="H38" s="77">
        <v>0.3</v>
      </c>
      <c r="I38" s="26">
        <f t="shared" si="3"/>
        <v>451.59000000000003</v>
      </c>
      <c r="J38" s="78"/>
      <c r="K38" s="77"/>
      <c r="L38" s="77"/>
      <c r="M38" s="77">
        <v>0.21</v>
      </c>
      <c r="N38" s="27">
        <f t="shared" si="1"/>
        <v>0.21</v>
      </c>
      <c r="O38" s="28">
        <f t="shared" si="2"/>
        <v>451.8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3018</v>
      </c>
      <c r="D39" s="71">
        <v>9773</v>
      </c>
      <c r="E39" s="71"/>
      <c r="F39" s="71">
        <v>60151</v>
      </c>
      <c r="G39" s="71">
        <v>38684</v>
      </c>
      <c r="H39" s="71">
        <v>50</v>
      </c>
      <c r="I39" s="17">
        <f t="shared" si="3"/>
        <v>111676</v>
      </c>
      <c r="J39" s="72"/>
      <c r="K39" s="71"/>
      <c r="L39" s="71"/>
      <c r="M39" s="71">
        <v>22</v>
      </c>
      <c r="N39" s="19">
        <f t="shared" si="1"/>
        <v>22</v>
      </c>
      <c r="O39" s="20">
        <f t="shared" si="2"/>
        <v>111698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38.799999999999997</v>
      </c>
      <c r="D40" s="80">
        <v>137.19999999999999</v>
      </c>
      <c r="E40" s="80"/>
      <c r="F40" s="80">
        <v>549.29999999999995</v>
      </c>
      <c r="G40" s="80">
        <v>497.5</v>
      </c>
      <c r="H40" s="80">
        <v>0.9</v>
      </c>
      <c r="I40" s="29">
        <f t="shared" si="3"/>
        <v>1223.7</v>
      </c>
      <c r="J40" s="81"/>
      <c r="K40" s="80"/>
      <c r="L40" s="80"/>
      <c r="M40" s="80">
        <v>0.4</v>
      </c>
      <c r="N40" s="30">
        <f t="shared" si="1"/>
        <v>0.4</v>
      </c>
      <c r="O40" s="31">
        <f t="shared" si="2"/>
        <v>1224.1000000000001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9.8800000000000008</v>
      </c>
      <c r="D41" s="77">
        <v>50.29</v>
      </c>
      <c r="E41" s="77">
        <v>0.22</v>
      </c>
      <c r="F41" s="77">
        <v>258.29000000000002</v>
      </c>
      <c r="G41" s="77">
        <v>627.85</v>
      </c>
      <c r="H41" s="77">
        <v>0.42</v>
      </c>
      <c r="I41" s="26">
        <f t="shared" si="3"/>
        <v>946.94999999999993</v>
      </c>
      <c r="J41" s="78"/>
      <c r="K41" s="77"/>
      <c r="L41" s="77"/>
      <c r="M41" s="77"/>
      <c r="N41" s="27">
        <f t="shared" si="1"/>
        <v>0</v>
      </c>
      <c r="O41" s="28">
        <f t="shared" si="2"/>
        <v>946.94999999999993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3501</v>
      </c>
      <c r="D42" s="71">
        <v>11843</v>
      </c>
      <c r="E42" s="71">
        <v>61</v>
      </c>
      <c r="F42" s="71">
        <v>60590</v>
      </c>
      <c r="G42" s="71">
        <v>175930</v>
      </c>
      <c r="H42" s="71">
        <v>73</v>
      </c>
      <c r="I42" s="17">
        <f t="shared" si="3"/>
        <v>251998</v>
      </c>
      <c r="J42" s="72"/>
      <c r="K42" s="71"/>
      <c r="L42" s="71"/>
      <c r="M42" s="71"/>
      <c r="N42" s="19">
        <f t="shared" si="1"/>
        <v>0</v>
      </c>
      <c r="O42" s="20">
        <f t="shared" si="2"/>
        <v>251998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42.9</v>
      </c>
      <c r="D43" s="80">
        <v>159</v>
      </c>
      <c r="E43" s="80">
        <v>0.8</v>
      </c>
      <c r="F43" s="80">
        <v>538.20000000000005</v>
      </c>
      <c r="G43" s="80">
        <v>2145.9</v>
      </c>
      <c r="H43" s="80">
        <v>1.4</v>
      </c>
      <c r="I43" s="29">
        <f t="shared" si="3"/>
        <v>2888.2000000000003</v>
      </c>
      <c r="J43" s="81"/>
      <c r="K43" s="80"/>
      <c r="L43" s="80"/>
      <c r="M43" s="80"/>
      <c r="N43" s="30">
        <f t="shared" si="1"/>
        <v>0</v>
      </c>
      <c r="O43" s="31">
        <f t="shared" si="2"/>
        <v>2888.2000000000003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16.61</v>
      </c>
      <c r="D44" s="77">
        <v>37.869999999999997</v>
      </c>
      <c r="E44" s="77">
        <v>0.42</v>
      </c>
      <c r="F44" s="77">
        <v>171.88</v>
      </c>
      <c r="G44" s="77">
        <v>654.88</v>
      </c>
      <c r="H44" s="77"/>
      <c r="I44" s="26">
        <f t="shared" si="3"/>
        <v>881.66</v>
      </c>
      <c r="J44" s="78"/>
      <c r="K44" s="77"/>
      <c r="L44" s="77"/>
      <c r="M44" s="77">
        <v>10.1</v>
      </c>
      <c r="N44" s="27">
        <f t="shared" si="1"/>
        <v>10.1</v>
      </c>
      <c r="O44" s="28">
        <f t="shared" si="2"/>
        <v>891.76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6112</v>
      </c>
      <c r="D45" s="71">
        <v>8943</v>
      </c>
      <c r="E45" s="71">
        <v>116</v>
      </c>
      <c r="F45" s="71">
        <v>40293</v>
      </c>
      <c r="G45" s="71">
        <v>188115</v>
      </c>
      <c r="H45" s="71"/>
      <c r="I45" s="17">
        <f t="shared" si="3"/>
        <v>243579</v>
      </c>
      <c r="J45" s="72"/>
      <c r="K45" s="71"/>
      <c r="L45" s="71"/>
      <c r="M45" s="71">
        <v>396</v>
      </c>
      <c r="N45" s="19">
        <f t="shared" si="1"/>
        <v>396</v>
      </c>
      <c r="O45" s="20">
        <f t="shared" si="2"/>
        <v>243975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60.8</v>
      </c>
      <c r="D46" s="80">
        <v>107.2</v>
      </c>
      <c r="E46" s="80">
        <v>1.4</v>
      </c>
      <c r="F46" s="80">
        <v>325.3</v>
      </c>
      <c r="G46" s="80">
        <v>1914.8</v>
      </c>
      <c r="H46" s="80"/>
      <c r="I46" s="29">
        <f t="shared" si="3"/>
        <v>2409.5</v>
      </c>
      <c r="J46" s="81"/>
      <c r="K46" s="80"/>
      <c r="L46" s="80"/>
      <c r="M46" s="80">
        <v>5.5</v>
      </c>
      <c r="N46" s="30">
        <f t="shared" si="1"/>
        <v>5.5</v>
      </c>
      <c r="O46" s="31">
        <f t="shared" si="2"/>
        <v>2415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35.130000000000003</v>
      </c>
      <c r="D47" s="77">
        <v>92.98</v>
      </c>
      <c r="E47" s="77">
        <v>4.16</v>
      </c>
      <c r="F47" s="77">
        <v>78.25</v>
      </c>
      <c r="G47" s="77">
        <v>494.64</v>
      </c>
      <c r="H47" s="77"/>
      <c r="I47" s="26">
        <f t="shared" si="3"/>
        <v>705.16</v>
      </c>
      <c r="J47" s="78">
        <v>0.1</v>
      </c>
      <c r="K47" s="77"/>
      <c r="L47" s="77"/>
      <c r="M47" s="77">
        <v>1.42</v>
      </c>
      <c r="N47" s="27">
        <f t="shared" si="1"/>
        <v>1.52</v>
      </c>
      <c r="O47" s="28">
        <f t="shared" si="2"/>
        <v>706.68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13812</v>
      </c>
      <c r="D48" s="71">
        <v>23349</v>
      </c>
      <c r="E48" s="71">
        <v>1291</v>
      </c>
      <c r="F48" s="71">
        <v>17394</v>
      </c>
      <c r="G48" s="71">
        <v>146117</v>
      </c>
      <c r="H48" s="71"/>
      <c r="I48" s="17">
        <f t="shared" si="3"/>
        <v>201963</v>
      </c>
      <c r="J48" s="72">
        <v>5</v>
      </c>
      <c r="K48" s="71"/>
      <c r="L48" s="71"/>
      <c r="M48" s="71">
        <v>94</v>
      </c>
      <c r="N48" s="19">
        <f t="shared" si="1"/>
        <v>99</v>
      </c>
      <c r="O48" s="20">
        <f t="shared" si="2"/>
        <v>202062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41.9</v>
      </c>
      <c r="D49" s="80">
        <v>166.2</v>
      </c>
      <c r="E49" s="80">
        <v>1.2</v>
      </c>
      <c r="F49" s="80">
        <v>113.5</v>
      </c>
      <c r="G49" s="80">
        <v>1038.5</v>
      </c>
      <c r="H49" s="80"/>
      <c r="I49" s="29">
        <f t="shared" si="3"/>
        <v>1361.3</v>
      </c>
      <c r="J49" s="81">
        <v>0</v>
      </c>
      <c r="K49" s="80"/>
      <c r="L49" s="80"/>
      <c r="M49" s="80">
        <v>0.1</v>
      </c>
      <c r="N49" s="30">
        <f t="shared" si="1"/>
        <v>0.1</v>
      </c>
      <c r="O49" s="31">
        <f t="shared" si="2"/>
        <v>1361.3999999999999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79.069999999999993</v>
      </c>
      <c r="D50" s="68">
        <v>424.9</v>
      </c>
      <c r="E50" s="68">
        <v>4.8</v>
      </c>
      <c r="F50" s="68">
        <v>977.57</v>
      </c>
      <c r="G50" s="68">
        <v>2087.25</v>
      </c>
      <c r="H50" s="68">
        <v>1.5</v>
      </c>
      <c r="I50" s="11">
        <f t="shared" si="3"/>
        <v>3575.09</v>
      </c>
      <c r="J50" s="69">
        <v>0.1</v>
      </c>
      <c r="K50" s="68"/>
      <c r="L50" s="68">
        <v>1.23</v>
      </c>
      <c r="M50" s="68">
        <v>17.850000000000001</v>
      </c>
      <c r="N50" s="13">
        <f t="shared" si="1"/>
        <v>19.18</v>
      </c>
      <c r="O50" s="14">
        <f t="shared" si="2"/>
        <v>3594.27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28822</v>
      </c>
      <c r="D51" s="71">
        <v>101555</v>
      </c>
      <c r="E51" s="71">
        <v>1468</v>
      </c>
      <c r="F51" s="71">
        <v>221804</v>
      </c>
      <c r="G51" s="71">
        <v>581474</v>
      </c>
      <c r="H51" s="71">
        <v>227</v>
      </c>
      <c r="I51" s="17">
        <f t="shared" ref="I51:I58" si="4">SUM(C51:H51)</f>
        <v>935350</v>
      </c>
      <c r="J51" s="72">
        <v>5</v>
      </c>
      <c r="K51" s="71"/>
      <c r="L51" s="71">
        <v>36</v>
      </c>
      <c r="M51" s="71">
        <v>944</v>
      </c>
      <c r="N51" s="19">
        <f t="shared" si="1"/>
        <v>985</v>
      </c>
      <c r="O51" s="20">
        <f>SUM(N51,I51)</f>
        <v>936335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220.8</v>
      </c>
      <c r="D52" s="80">
        <v>1635.7</v>
      </c>
      <c r="E52" s="80">
        <v>3.4</v>
      </c>
      <c r="F52" s="80">
        <v>2044.5</v>
      </c>
      <c r="G52" s="80">
        <v>6160.2</v>
      </c>
      <c r="H52" s="80">
        <v>5.4</v>
      </c>
      <c r="I52" s="29">
        <f t="shared" si="4"/>
        <v>10070</v>
      </c>
      <c r="J52" s="81">
        <v>0</v>
      </c>
      <c r="K52" s="80"/>
      <c r="L52" s="80">
        <v>2.8</v>
      </c>
      <c r="M52" s="80">
        <v>20.6</v>
      </c>
      <c r="N52" s="30">
        <f t="shared" si="1"/>
        <v>23.400000000000002</v>
      </c>
      <c r="O52" s="31">
        <f t="shared" si="2"/>
        <v>10093.4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77.099999999999994</v>
      </c>
      <c r="D53" s="77">
        <v>332.06</v>
      </c>
      <c r="E53" s="77">
        <v>4.8</v>
      </c>
      <c r="F53" s="77">
        <v>975.78</v>
      </c>
      <c r="G53" s="77">
        <v>2065.84</v>
      </c>
      <c r="H53" s="77">
        <v>0.42</v>
      </c>
      <c r="I53" s="26">
        <f t="shared" si="4"/>
        <v>3456</v>
      </c>
      <c r="J53" s="78">
        <v>0.1</v>
      </c>
      <c r="K53" s="77"/>
      <c r="L53" s="77">
        <v>0.42</v>
      </c>
      <c r="M53" s="77">
        <v>16.100000000000001</v>
      </c>
      <c r="N53" s="27">
        <f t="shared" si="1"/>
        <v>16.62</v>
      </c>
      <c r="O53" s="28">
        <f t="shared" si="2"/>
        <v>3472.62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28510</v>
      </c>
      <c r="D54" s="71">
        <v>79581</v>
      </c>
      <c r="E54" s="71">
        <v>1468</v>
      </c>
      <c r="F54" s="71">
        <v>221536</v>
      </c>
      <c r="G54" s="71">
        <v>579222</v>
      </c>
      <c r="H54" s="71">
        <v>73</v>
      </c>
      <c r="I54" s="17">
        <f t="shared" si="4"/>
        <v>910390</v>
      </c>
      <c r="J54" s="72">
        <v>5</v>
      </c>
      <c r="K54" s="71"/>
      <c r="L54" s="71">
        <v>15</v>
      </c>
      <c r="M54" s="71">
        <v>892</v>
      </c>
      <c r="N54" s="19">
        <f t="shared" si="1"/>
        <v>912</v>
      </c>
      <c r="O54" s="20">
        <f t="shared" si="2"/>
        <v>911302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213.4</v>
      </c>
      <c r="D55" s="74">
        <v>1028.3</v>
      </c>
      <c r="E55" s="74">
        <v>3.4</v>
      </c>
      <c r="F55" s="74">
        <v>2038</v>
      </c>
      <c r="G55" s="74">
        <v>6088.8</v>
      </c>
      <c r="H55" s="74">
        <v>1.4</v>
      </c>
      <c r="I55" s="23">
        <f t="shared" si="4"/>
        <v>9373.3000000000011</v>
      </c>
      <c r="J55" s="75">
        <v>0</v>
      </c>
      <c r="K55" s="74"/>
      <c r="L55" s="74">
        <v>1</v>
      </c>
      <c r="M55" s="74">
        <v>16.8</v>
      </c>
      <c r="N55" s="23">
        <f t="shared" si="1"/>
        <v>17.8</v>
      </c>
      <c r="O55" s="25">
        <f t="shared" si="2"/>
        <v>9391.1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79.069999999999993</v>
      </c>
      <c r="D56" s="10">
        <f t="shared" si="5"/>
        <v>442.95000000000005</v>
      </c>
      <c r="E56" s="10">
        <f t="shared" si="5"/>
        <v>4.91</v>
      </c>
      <c r="F56" s="10">
        <f t="shared" si="5"/>
        <v>977.57</v>
      </c>
      <c r="G56" s="10">
        <f t="shared" si="5"/>
        <v>2087.25</v>
      </c>
      <c r="H56" s="10">
        <f t="shared" si="5"/>
        <v>1.9000000000000001</v>
      </c>
      <c r="I56" s="34">
        <f>SUM(C56:H56)</f>
        <v>3593.65</v>
      </c>
      <c r="J56" s="33">
        <f>SUM(J5,J8,J11,J14,J17,J20,J23,J26,J29,J32,J35,J38,J41,J44,J47)</f>
        <v>0.1</v>
      </c>
      <c r="K56" s="10">
        <f>SUM(K5,K8,K11,K14,K17,K20,K23,K26,K29,K32,K35,K38,K41,K44,K47)</f>
        <v>0</v>
      </c>
      <c r="L56" s="10">
        <f>SUM(L5,L8,L11,L14,L17,L20,L23,L26,L29,L32,L35,L38,L41,L44,L47)</f>
        <v>3.09</v>
      </c>
      <c r="M56" s="10">
        <f>SUM(M5,M8,M11,M14,M17,M20,M23,M26,M29,M32,M35,M38,M41,M44,M47)</f>
        <v>18.159999999999997</v>
      </c>
      <c r="N56" s="12">
        <f t="shared" si="1"/>
        <v>21.349999999999998</v>
      </c>
      <c r="O56" s="14">
        <f t="shared" si="2"/>
        <v>3615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28822</v>
      </c>
      <c r="D57" s="36">
        <f t="shared" si="5"/>
        <v>105074</v>
      </c>
      <c r="E57" s="36">
        <f t="shared" si="5"/>
        <v>1474</v>
      </c>
      <c r="F57" s="36">
        <f t="shared" si="5"/>
        <v>221804</v>
      </c>
      <c r="G57" s="36">
        <f t="shared" si="5"/>
        <v>581540</v>
      </c>
      <c r="H57" s="36">
        <f t="shared" si="5"/>
        <v>238</v>
      </c>
      <c r="I57" s="37">
        <f t="shared" si="4"/>
        <v>938952</v>
      </c>
      <c r="J57" s="35">
        <f t="shared" ref="J57:M58" si="6">SUM(J6,J9,J12,J15,J18,J21,J24,J27,J30,J33,J36,J39,J42,J45,J48)</f>
        <v>5</v>
      </c>
      <c r="K57" s="36">
        <f t="shared" si="6"/>
        <v>1</v>
      </c>
      <c r="L57" s="36">
        <f t="shared" si="6"/>
        <v>49</v>
      </c>
      <c r="M57" s="36">
        <f t="shared" si="6"/>
        <v>944</v>
      </c>
      <c r="N57" s="38">
        <f t="shared" si="1"/>
        <v>999</v>
      </c>
      <c r="O57" s="20">
        <f t="shared" si="2"/>
        <v>939951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220.79999999999998</v>
      </c>
      <c r="D58" s="41">
        <f t="shared" si="5"/>
        <v>1823.1000000000001</v>
      </c>
      <c r="E58" s="41">
        <f t="shared" si="5"/>
        <v>4.5999999999999996</v>
      </c>
      <c r="F58" s="41">
        <f t="shared" si="5"/>
        <v>2044.5</v>
      </c>
      <c r="G58" s="41">
        <f t="shared" si="5"/>
        <v>6164</v>
      </c>
      <c r="H58" s="41">
        <f t="shared" si="5"/>
        <v>6.3000000000000007</v>
      </c>
      <c r="I58" s="42">
        <f t="shared" si="4"/>
        <v>10263.299999999999</v>
      </c>
      <c r="J58" s="40">
        <f t="shared" si="6"/>
        <v>0</v>
      </c>
      <c r="K58" s="41">
        <f t="shared" si="6"/>
        <v>0.1</v>
      </c>
      <c r="L58" s="41">
        <f t="shared" si="6"/>
        <v>4.2</v>
      </c>
      <c r="M58" s="41">
        <f t="shared" si="6"/>
        <v>20.6</v>
      </c>
      <c r="N58" s="43">
        <f t="shared" si="1"/>
        <v>24.900000000000002</v>
      </c>
      <c r="O58" s="44">
        <f t="shared" si="2"/>
        <v>10288.199999999999</v>
      </c>
      <c r="P58" s="45">
        <f>SUM(O56,P53,P54,P57)</f>
        <v>3615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0.56000000000000005</v>
      </c>
      <c r="M63" s="68">
        <v>0.31</v>
      </c>
      <c r="N63" s="13">
        <f>SUM(J63:M63)</f>
        <v>0.87000000000000011</v>
      </c>
      <c r="O63" s="14">
        <f>SUM(N63,I63)</f>
        <v>0.87000000000000011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77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1.3</v>
      </c>
      <c r="M66" s="77"/>
      <c r="N66" s="27">
        <f t="shared" si="8"/>
        <v>1.3</v>
      </c>
      <c r="O66" s="28">
        <f t="shared" si="9"/>
        <v>1.3</v>
      </c>
      <c r="P66" s="21" t="s">
        <v>25</v>
      </c>
      <c r="Q66" s="134" t="s">
        <v>190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13</v>
      </c>
      <c r="M67" s="71"/>
      <c r="N67" s="19">
        <f t="shared" si="8"/>
        <v>13</v>
      </c>
      <c r="O67" s="20">
        <f t="shared" si="9"/>
        <v>13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1.4</v>
      </c>
      <c r="M68" s="80"/>
      <c r="N68" s="30">
        <f t="shared" si="8"/>
        <v>1.4</v>
      </c>
      <c r="O68" s="31">
        <f t="shared" si="9"/>
        <v>1.4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0.45</v>
      </c>
      <c r="E69" s="77">
        <v>0.11</v>
      </c>
      <c r="F69" s="77"/>
      <c r="G69" s="77"/>
      <c r="H69" s="77"/>
      <c r="I69" s="26">
        <f t="shared" si="7"/>
        <v>0.56000000000000005</v>
      </c>
      <c r="J69" s="78"/>
      <c r="K69" s="77"/>
      <c r="L69" s="77">
        <v>0.81</v>
      </c>
      <c r="M69" s="77">
        <v>0.72</v>
      </c>
      <c r="N69" s="27">
        <f t="shared" si="8"/>
        <v>1.53</v>
      </c>
      <c r="O69" s="28">
        <f t="shared" si="9"/>
        <v>2.09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60</v>
      </c>
      <c r="E70" s="71">
        <v>6</v>
      </c>
      <c r="F70" s="71"/>
      <c r="G70" s="71"/>
      <c r="H70" s="71"/>
      <c r="I70" s="17">
        <f t="shared" si="7"/>
        <v>66</v>
      </c>
      <c r="J70" s="72"/>
      <c r="K70" s="71"/>
      <c r="L70" s="71">
        <v>21</v>
      </c>
      <c r="M70" s="71">
        <v>17</v>
      </c>
      <c r="N70" s="19">
        <f t="shared" si="8"/>
        <v>38</v>
      </c>
      <c r="O70" s="20">
        <f t="shared" si="9"/>
        <v>104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11.5</v>
      </c>
      <c r="E71" s="80">
        <v>1.2</v>
      </c>
      <c r="F71" s="80"/>
      <c r="G71" s="80"/>
      <c r="H71" s="80"/>
      <c r="I71" s="29">
        <f t="shared" si="7"/>
        <v>12.7</v>
      </c>
      <c r="J71" s="81"/>
      <c r="K71" s="80"/>
      <c r="L71" s="80">
        <v>1.8</v>
      </c>
      <c r="M71" s="80">
        <v>1.4</v>
      </c>
      <c r="N71" s="30">
        <f t="shared" si="8"/>
        <v>3.2</v>
      </c>
      <c r="O71" s="31">
        <f t="shared" si="9"/>
        <v>15.899999999999999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0.98</v>
      </c>
      <c r="E72" s="77"/>
      <c r="F72" s="77"/>
      <c r="G72" s="77"/>
      <c r="H72" s="77">
        <v>0.4</v>
      </c>
      <c r="I72" s="26">
        <f t="shared" si="7"/>
        <v>1.38</v>
      </c>
      <c r="J72" s="78"/>
      <c r="K72" s="77"/>
      <c r="L72" s="77">
        <v>0.42</v>
      </c>
      <c r="M72" s="77">
        <v>1.03</v>
      </c>
      <c r="N72" s="27">
        <f t="shared" si="8"/>
        <v>1.45</v>
      </c>
      <c r="O72" s="28">
        <f t="shared" si="9"/>
        <v>2.83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230</v>
      </c>
      <c r="E73" s="71"/>
      <c r="F73" s="71"/>
      <c r="G73" s="71">
        <v>66</v>
      </c>
      <c r="H73" s="71">
        <v>11</v>
      </c>
      <c r="I73" s="17">
        <f t="shared" si="7"/>
        <v>307</v>
      </c>
      <c r="J73" s="72"/>
      <c r="K73" s="71">
        <v>1</v>
      </c>
      <c r="L73" s="71">
        <v>15</v>
      </c>
      <c r="M73" s="71">
        <v>35</v>
      </c>
      <c r="N73" s="19">
        <f t="shared" si="8"/>
        <v>51</v>
      </c>
      <c r="O73" s="20">
        <f t="shared" si="9"/>
        <v>358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21.3</v>
      </c>
      <c r="E74" s="80"/>
      <c r="F74" s="80"/>
      <c r="G74" s="80">
        <v>3.8</v>
      </c>
      <c r="H74" s="80">
        <v>0.9</v>
      </c>
      <c r="I74" s="29">
        <f t="shared" si="7"/>
        <v>26</v>
      </c>
      <c r="J74" s="81"/>
      <c r="K74" s="80">
        <v>0.1</v>
      </c>
      <c r="L74" s="80">
        <v>1</v>
      </c>
      <c r="M74" s="80">
        <v>2.4</v>
      </c>
      <c r="N74" s="30">
        <f t="shared" si="8"/>
        <v>3.5</v>
      </c>
      <c r="O74" s="31">
        <f t="shared" si="9"/>
        <v>29.5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6.3</v>
      </c>
      <c r="E75" s="77"/>
      <c r="F75" s="77"/>
      <c r="G75" s="77">
        <v>7.65</v>
      </c>
      <c r="H75" s="77"/>
      <c r="I75" s="26">
        <f t="shared" si="7"/>
        <v>13.95</v>
      </c>
      <c r="J75" s="78"/>
      <c r="K75" s="77"/>
      <c r="L75" s="77"/>
      <c r="M75" s="77">
        <v>0.06</v>
      </c>
      <c r="N75" s="27">
        <f t="shared" si="8"/>
        <v>0.06</v>
      </c>
      <c r="O75" s="28">
        <f t="shared" si="9"/>
        <v>14.01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975</v>
      </c>
      <c r="E76" s="71"/>
      <c r="F76" s="71"/>
      <c r="G76" s="71">
        <v>634</v>
      </c>
      <c r="H76" s="71"/>
      <c r="I76" s="17">
        <f t="shared" si="7"/>
        <v>1609</v>
      </c>
      <c r="J76" s="72"/>
      <c r="K76" s="71"/>
      <c r="L76" s="71"/>
      <c r="M76" s="71">
        <v>3</v>
      </c>
      <c r="N76" s="19">
        <f t="shared" si="8"/>
        <v>3</v>
      </c>
      <c r="O76" s="20">
        <f t="shared" si="9"/>
        <v>1612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56.8</v>
      </c>
      <c r="E77" s="80"/>
      <c r="F77" s="80"/>
      <c r="G77" s="80">
        <v>32.9</v>
      </c>
      <c r="H77" s="80"/>
      <c r="I77" s="29">
        <f t="shared" si="7"/>
        <v>89.699999999999989</v>
      </c>
      <c r="J77" s="81"/>
      <c r="K77" s="80"/>
      <c r="L77" s="80"/>
      <c r="M77" s="80">
        <v>0.2</v>
      </c>
      <c r="N77" s="30">
        <f t="shared" si="8"/>
        <v>0.2</v>
      </c>
      <c r="O77" s="31">
        <f t="shared" si="9"/>
        <v>89.899999999999991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16.43</v>
      </c>
      <c r="E78" s="77"/>
      <c r="F78" s="77"/>
      <c r="G78" s="77">
        <v>5.72</v>
      </c>
      <c r="H78" s="77"/>
      <c r="I78" s="26">
        <f t="shared" si="7"/>
        <v>22.15</v>
      </c>
      <c r="J78" s="78"/>
      <c r="K78" s="77"/>
      <c r="L78" s="77"/>
      <c r="M78" s="77">
        <v>0.01</v>
      </c>
      <c r="N78" s="27">
        <f t="shared" si="8"/>
        <v>0.01</v>
      </c>
      <c r="O78" s="28">
        <f t="shared" si="9"/>
        <v>22.16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3354</v>
      </c>
      <c r="E79" s="71"/>
      <c r="F79" s="71"/>
      <c r="G79" s="71">
        <v>624</v>
      </c>
      <c r="H79" s="71"/>
      <c r="I79" s="17">
        <f t="shared" si="7"/>
        <v>3978</v>
      </c>
      <c r="J79" s="72"/>
      <c r="K79" s="71"/>
      <c r="L79" s="71"/>
      <c r="M79" s="71">
        <v>1</v>
      </c>
      <c r="N79" s="19">
        <f t="shared" si="8"/>
        <v>1</v>
      </c>
      <c r="O79" s="20">
        <f t="shared" si="9"/>
        <v>3979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145.6</v>
      </c>
      <c r="E80" s="80"/>
      <c r="F80" s="80"/>
      <c r="G80" s="80">
        <v>15.6</v>
      </c>
      <c r="H80" s="80"/>
      <c r="I80" s="29">
        <f t="shared" si="7"/>
        <v>161.19999999999999</v>
      </c>
      <c r="J80" s="81"/>
      <c r="K80" s="80"/>
      <c r="L80" s="80"/>
      <c r="M80" s="80">
        <v>0</v>
      </c>
      <c r="N80" s="30">
        <f t="shared" si="8"/>
        <v>0</v>
      </c>
      <c r="O80" s="31">
        <f t="shared" si="9"/>
        <v>161.19999999999999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26.88</v>
      </c>
      <c r="E81" s="77"/>
      <c r="F81" s="77">
        <v>0.14000000000000001</v>
      </c>
      <c r="G81" s="77">
        <v>7.95</v>
      </c>
      <c r="H81" s="77"/>
      <c r="I81" s="26">
        <f t="shared" si="7"/>
        <v>34.97</v>
      </c>
      <c r="J81" s="78"/>
      <c r="K81" s="77"/>
      <c r="L81" s="77"/>
      <c r="M81" s="77"/>
      <c r="N81" s="27">
        <f t="shared" si="8"/>
        <v>0</v>
      </c>
      <c r="O81" s="28">
        <f t="shared" si="9"/>
        <v>34.97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7746</v>
      </c>
      <c r="E82" s="71"/>
      <c r="F82" s="71">
        <v>22</v>
      </c>
      <c r="G82" s="71">
        <v>976</v>
      </c>
      <c r="H82" s="71"/>
      <c r="I82" s="17">
        <f t="shared" si="7"/>
        <v>8744</v>
      </c>
      <c r="J82" s="72"/>
      <c r="K82" s="71"/>
      <c r="L82" s="71"/>
      <c r="M82" s="71">
        <v>50</v>
      </c>
      <c r="N82" s="19">
        <f t="shared" si="8"/>
        <v>50</v>
      </c>
      <c r="O82" s="20">
        <f t="shared" si="9"/>
        <v>8794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253.6</v>
      </c>
      <c r="E83" s="80"/>
      <c r="F83" s="80">
        <v>0.5</v>
      </c>
      <c r="G83" s="80">
        <v>22.5</v>
      </c>
      <c r="H83" s="80"/>
      <c r="I83" s="29">
        <f t="shared" si="7"/>
        <v>276.60000000000002</v>
      </c>
      <c r="J83" s="81"/>
      <c r="K83" s="80"/>
      <c r="L83" s="80"/>
      <c r="M83" s="80">
        <v>1.6</v>
      </c>
      <c r="N83" s="30">
        <f t="shared" si="8"/>
        <v>1.6</v>
      </c>
      <c r="O83" s="31">
        <f t="shared" si="9"/>
        <v>278.20000000000005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1.97</v>
      </c>
      <c r="D84" s="77">
        <v>19.149999999999999</v>
      </c>
      <c r="E84" s="77"/>
      <c r="F84" s="77">
        <v>1.65</v>
      </c>
      <c r="G84" s="77">
        <v>0.38</v>
      </c>
      <c r="H84" s="77"/>
      <c r="I84" s="26">
        <f t="shared" si="7"/>
        <v>23.149999999999995</v>
      </c>
      <c r="J84" s="78"/>
      <c r="K84" s="77"/>
      <c r="L84" s="77"/>
      <c r="M84" s="77">
        <v>3.32</v>
      </c>
      <c r="N84" s="27">
        <f t="shared" si="8"/>
        <v>3.32</v>
      </c>
      <c r="O84" s="28">
        <f t="shared" si="9"/>
        <v>26.469999999999995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312</v>
      </c>
      <c r="D85" s="71">
        <v>4892</v>
      </c>
      <c r="E85" s="71"/>
      <c r="F85" s="71">
        <v>246</v>
      </c>
      <c r="G85" s="71">
        <v>80</v>
      </c>
      <c r="H85" s="71"/>
      <c r="I85" s="17">
        <f t="shared" si="7"/>
        <v>5530</v>
      </c>
      <c r="J85" s="72"/>
      <c r="K85" s="71"/>
      <c r="L85" s="71"/>
      <c r="M85" s="71">
        <v>239</v>
      </c>
      <c r="N85" s="19">
        <f t="shared" si="8"/>
        <v>239</v>
      </c>
      <c r="O85" s="20">
        <f t="shared" si="9"/>
        <v>5769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7.4</v>
      </c>
      <c r="D86" s="80">
        <v>127.9</v>
      </c>
      <c r="E86" s="80"/>
      <c r="F86" s="80">
        <v>6</v>
      </c>
      <c r="G86" s="80">
        <v>1.7</v>
      </c>
      <c r="H86" s="80"/>
      <c r="I86" s="29">
        <f t="shared" si="7"/>
        <v>143</v>
      </c>
      <c r="J86" s="81"/>
      <c r="K86" s="80"/>
      <c r="L86" s="80"/>
      <c r="M86" s="80">
        <v>7.2</v>
      </c>
      <c r="N86" s="30">
        <f t="shared" si="8"/>
        <v>7.2</v>
      </c>
      <c r="O86" s="31">
        <f t="shared" si="9"/>
        <v>150.19999999999999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0.63</v>
      </c>
      <c r="D87" s="77">
        <v>60.4</v>
      </c>
      <c r="E87" s="77"/>
      <c r="F87" s="77">
        <v>15.92</v>
      </c>
      <c r="G87" s="77">
        <v>53.04</v>
      </c>
      <c r="H87" s="77">
        <v>0.15</v>
      </c>
      <c r="I87" s="26">
        <f t="shared" si="7"/>
        <v>130.14000000000001</v>
      </c>
      <c r="J87" s="78"/>
      <c r="K87" s="77"/>
      <c r="L87" s="77"/>
      <c r="M87" s="77"/>
      <c r="N87" s="27">
        <f t="shared" si="8"/>
        <v>0</v>
      </c>
      <c r="O87" s="28">
        <f t="shared" si="9"/>
        <v>130.14000000000001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180</v>
      </c>
      <c r="D88" s="71">
        <v>12504</v>
      </c>
      <c r="E88" s="71"/>
      <c r="F88" s="71">
        <v>2992</v>
      </c>
      <c r="G88" s="71">
        <v>8927</v>
      </c>
      <c r="H88" s="71">
        <v>18</v>
      </c>
      <c r="I88" s="17">
        <f t="shared" si="7"/>
        <v>24621</v>
      </c>
      <c r="J88" s="72"/>
      <c r="K88" s="71"/>
      <c r="L88" s="71"/>
      <c r="M88" s="71"/>
      <c r="N88" s="19">
        <f t="shared" si="8"/>
        <v>0</v>
      </c>
      <c r="O88" s="20">
        <f t="shared" si="9"/>
        <v>24621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3.1</v>
      </c>
      <c r="D89" s="80">
        <v>267.60000000000002</v>
      </c>
      <c r="E89" s="80"/>
      <c r="F89" s="80">
        <v>45.7</v>
      </c>
      <c r="G89" s="80">
        <v>177.7</v>
      </c>
      <c r="H89" s="80">
        <v>0.5</v>
      </c>
      <c r="I89" s="29">
        <f t="shared" si="7"/>
        <v>494.6</v>
      </c>
      <c r="J89" s="81"/>
      <c r="K89" s="80"/>
      <c r="L89" s="80"/>
      <c r="M89" s="80"/>
      <c r="N89" s="30">
        <f t="shared" si="8"/>
        <v>0</v>
      </c>
      <c r="O89" s="31">
        <f t="shared" si="9"/>
        <v>494.6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2.0099999999999998</v>
      </c>
      <c r="D90" s="77">
        <v>49.01</v>
      </c>
      <c r="E90" s="77"/>
      <c r="F90" s="77">
        <v>48.61</v>
      </c>
      <c r="G90" s="77">
        <v>39.81</v>
      </c>
      <c r="H90" s="77">
        <v>0.63</v>
      </c>
      <c r="I90" s="26">
        <f t="shared" si="7"/>
        <v>140.07</v>
      </c>
      <c r="J90" s="78"/>
      <c r="K90" s="77"/>
      <c r="L90" s="77"/>
      <c r="M90" s="77">
        <v>0.26</v>
      </c>
      <c r="N90" s="27">
        <f t="shared" si="8"/>
        <v>0.26</v>
      </c>
      <c r="O90" s="28">
        <f t="shared" si="9"/>
        <v>140.32999999999998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618</v>
      </c>
      <c r="D91" s="71">
        <v>10703</v>
      </c>
      <c r="E91" s="71"/>
      <c r="F91" s="71">
        <v>9383</v>
      </c>
      <c r="G91" s="71">
        <v>7299</v>
      </c>
      <c r="H91" s="71">
        <v>86</v>
      </c>
      <c r="I91" s="17">
        <f t="shared" si="7"/>
        <v>28089</v>
      </c>
      <c r="J91" s="72"/>
      <c r="K91" s="71"/>
      <c r="L91" s="71"/>
      <c r="M91" s="71">
        <v>25</v>
      </c>
      <c r="N91" s="19">
        <f t="shared" si="8"/>
        <v>25</v>
      </c>
      <c r="O91" s="20">
        <f t="shared" si="9"/>
        <v>28114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8.5</v>
      </c>
      <c r="D92" s="80">
        <v>196.7</v>
      </c>
      <c r="E92" s="80"/>
      <c r="F92" s="80">
        <v>126.8</v>
      </c>
      <c r="G92" s="80">
        <v>115.4</v>
      </c>
      <c r="H92" s="80">
        <v>2.6</v>
      </c>
      <c r="I92" s="29">
        <f t="shared" si="7"/>
        <v>450</v>
      </c>
      <c r="J92" s="81"/>
      <c r="K92" s="80"/>
      <c r="L92" s="80"/>
      <c r="M92" s="80">
        <v>0.6</v>
      </c>
      <c r="N92" s="30">
        <f t="shared" si="8"/>
        <v>0.6</v>
      </c>
      <c r="O92" s="31">
        <f t="shared" si="9"/>
        <v>450.6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3.95</v>
      </c>
      <c r="D93" s="77">
        <v>44.87</v>
      </c>
      <c r="E93" s="77"/>
      <c r="F93" s="77">
        <v>139.27000000000001</v>
      </c>
      <c r="G93" s="77">
        <v>53.83</v>
      </c>
      <c r="H93" s="77"/>
      <c r="I93" s="26">
        <f t="shared" si="7"/>
        <v>241.92000000000002</v>
      </c>
      <c r="J93" s="78"/>
      <c r="K93" s="77"/>
      <c r="L93" s="77"/>
      <c r="M93" s="77">
        <v>0.72</v>
      </c>
      <c r="N93" s="27">
        <f t="shared" si="8"/>
        <v>0.72</v>
      </c>
      <c r="O93" s="28">
        <f t="shared" si="9"/>
        <v>242.64000000000001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1269</v>
      </c>
      <c r="D94" s="71">
        <v>10702</v>
      </c>
      <c r="E94" s="71"/>
      <c r="F94" s="71">
        <v>30733</v>
      </c>
      <c r="G94" s="71">
        <v>14088</v>
      </c>
      <c r="H94" s="71"/>
      <c r="I94" s="17">
        <f t="shared" si="7"/>
        <v>56792</v>
      </c>
      <c r="J94" s="72"/>
      <c r="K94" s="71"/>
      <c r="L94" s="71"/>
      <c r="M94" s="71">
        <v>62</v>
      </c>
      <c r="N94" s="19">
        <f t="shared" si="8"/>
        <v>62</v>
      </c>
      <c r="O94" s="20">
        <f t="shared" si="9"/>
        <v>56854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17.399999999999999</v>
      </c>
      <c r="D95" s="80">
        <v>172.5</v>
      </c>
      <c r="E95" s="80"/>
      <c r="F95" s="80">
        <v>339.2</v>
      </c>
      <c r="G95" s="80">
        <v>197.7</v>
      </c>
      <c r="H95" s="80"/>
      <c r="I95" s="29">
        <f t="shared" si="7"/>
        <v>726.8</v>
      </c>
      <c r="J95" s="81"/>
      <c r="K95" s="80"/>
      <c r="L95" s="80"/>
      <c r="M95" s="80">
        <v>1.2</v>
      </c>
      <c r="N95" s="30">
        <f t="shared" si="8"/>
        <v>1.2</v>
      </c>
      <c r="O95" s="31">
        <f t="shared" si="9"/>
        <v>728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8.89</v>
      </c>
      <c r="D96" s="77">
        <v>37.340000000000003</v>
      </c>
      <c r="E96" s="77"/>
      <c r="F96" s="77">
        <v>263.56</v>
      </c>
      <c r="G96" s="77">
        <v>141.5</v>
      </c>
      <c r="H96" s="77">
        <v>0.3</v>
      </c>
      <c r="I96" s="26">
        <f t="shared" si="7"/>
        <v>451.59000000000003</v>
      </c>
      <c r="J96" s="78"/>
      <c r="K96" s="77"/>
      <c r="L96" s="77"/>
      <c r="M96" s="77">
        <v>0.21</v>
      </c>
      <c r="N96" s="27">
        <f t="shared" si="8"/>
        <v>0.21</v>
      </c>
      <c r="O96" s="28">
        <f t="shared" si="9"/>
        <v>451.8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3018</v>
      </c>
      <c r="D97" s="71">
        <v>9773</v>
      </c>
      <c r="E97" s="71"/>
      <c r="F97" s="71">
        <v>60151</v>
      </c>
      <c r="G97" s="71">
        <v>38684</v>
      </c>
      <c r="H97" s="71">
        <v>50</v>
      </c>
      <c r="I97" s="17">
        <f t="shared" si="7"/>
        <v>111676</v>
      </c>
      <c r="J97" s="72"/>
      <c r="K97" s="71"/>
      <c r="L97" s="71"/>
      <c r="M97" s="71">
        <v>22</v>
      </c>
      <c r="N97" s="19">
        <f t="shared" si="8"/>
        <v>22</v>
      </c>
      <c r="O97" s="20">
        <f t="shared" si="9"/>
        <v>111698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38.799999999999997</v>
      </c>
      <c r="D98" s="80">
        <v>137.19999999999999</v>
      </c>
      <c r="E98" s="80"/>
      <c r="F98" s="80">
        <v>549.29999999999995</v>
      </c>
      <c r="G98" s="80">
        <v>497.5</v>
      </c>
      <c r="H98" s="80">
        <v>0.9</v>
      </c>
      <c r="I98" s="29">
        <f t="shared" si="7"/>
        <v>1223.7</v>
      </c>
      <c r="J98" s="81"/>
      <c r="K98" s="80"/>
      <c r="L98" s="80"/>
      <c r="M98" s="80">
        <v>0.4</v>
      </c>
      <c r="N98" s="30">
        <f t="shared" si="8"/>
        <v>0.4</v>
      </c>
      <c r="O98" s="31">
        <f t="shared" si="9"/>
        <v>1224.1000000000001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9.8800000000000008</v>
      </c>
      <c r="D99" s="77">
        <v>50.29</v>
      </c>
      <c r="E99" s="77">
        <v>0.22</v>
      </c>
      <c r="F99" s="77">
        <v>258.29000000000002</v>
      </c>
      <c r="G99" s="77">
        <v>627.85</v>
      </c>
      <c r="H99" s="77">
        <v>0.42</v>
      </c>
      <c r="I99" s="26">
        <f t="shared" si="7"/>
        <v>946.94999999999993</v>
      </c>
      <c r="J99" s="78"/>
      <c r="K99" s="77"/>
      <c r="L99" s="77"/>
      <c r="M99" s="77"/>
      <c r="N99" s="27">
        <f t="shared" si="8"/>
        <v>0</v>
      </c>
      <c r="O99" s="28">
        <f t="shared" si="9"/>
        <v>946.94999999999993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3501</v>
      </c>
      <c r="D100" s="71">
        <v>11843</v>
      </c>
      <c r="E100" s="71">
        <v>61</v>
      </c>
      <c r="F100" s="71">
        <v>60590</v>
      </c>
      <c r="G100" s="71">
        <v>175930</v>
      </c>
      <c r="H100" s="71">
        <v>73</v>
      </c>
      <c r="I100" s="17">
        <f t="shared" si="7"/>
        <v>251998</v>
      </c>
      <c r="J100" s="72"/>
      <c r="K100" s="71"/>
      <c r="L100" s="71"/>
      <c r="M100" s="71"/>
      <c r="N100" s="19">
        <f t="shared" si="8"/>
        <v>0</v>
      </c>
      <c r="O100" s="20">
        <f t="shared" si="9"/>
        <v>251998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42.9</v>
      </c>
      <c r="D101" s="80">
        <v>159</v>
      </c>
      <c r="E101" s="80">
        <v>0.8</v>
      </c>
      <c r="F101" s="80">
        <v>538.20000000000005</v>
      </c>
      <c r="G101" s="80">
        <v>2145.9</v>
      </c>
      <c r="H101" s="80">
        <v>1.4</v>
      </c>
      <c r="I101" s="29">
        <f t="shared" si="7"/>
        <v>2888.2000000000003</v>
      </c>
      <c r="J101" s="81"/>
      <c r="K101" s="80"/>
      <c r="L101" s="80"/>
      <c r="M101" s="80"/>
      <c r="N101" s="30">
        <f t="shared" si="8"/>
        <v>0</v>
      </c>
      <c r="O101" s="31">
        <f t="shared" si="9"/>
        <v>2888.2000000000003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16.61</v>
      </c>
      <c r="D102" s="77">
        <v>37.869999999999997</v>
      </c>
      <c r="E102" s="77">
        <v>0.42</v>
      </c>
      <c r="F102" s="77">
        <v>171.88</v>
      </c>
      <c r="G102" s="77">
        <v>654.88</v>
      </c>
      <c r="H102" s="77"/>
      <c r="I102" s="26">
        <f t="shared" si="7"/>
        <v>881.66</v>
      </c>
      <c r="J102" s="78"/>
      <c r="K102" s="77"/>
      <c r="L102" s="77"/>
      <c r="M102" s="77">
        <v>10.1</v>
      </c>
      <c r="N102" s="27">
        <f t="shared" si="8"/>
        <v>10.1</v>
      </c>
      <c r="O102" s="28">
        <f t="shared" si="9"/>
        <v>891.76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6112</v>
      </c>
      <c r="D103" s="71">
        <v>8943</v>
      </c>
      <c r="E103" s="71">
        <v>116</v>
      </c>
      <c r="F103" s="71">
        <v>40293</v>
      </c>
      <c r="G103" s="71">
        <v>188115</v>
      </c>
      <c r="H103" s="71"/>
      <c r="I103" s="17">
        <f t="shared" si="7"/>
        <v>243579</v>
      </c>
      <c r="J103" s="72"/>
      <c r="K103" s="71"/>
      <c r="L103" s="71"/>
      <c r="M103" s="71">
        <v>396</v>
      </c>
      <c r="N103" s="19">
        <f t="shared" si="8"/>
        <v>396</v>
      </c>
      <c r="O103" s="20">
        <f t="shared" si="9"/>
        <v>243975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60.8</v>
      </c>
      <c r="D104" s="80">
        <v>107.2</v>
      </c>
      <c r="E104" s="80">
        <v>1.4</v>
      </c>
      <c r="F104" s="80">
        <v>325.3</v>
      </c>
      <c r="G104" s="80">
        <v>1914.8</v>
      </c>
      <c r="H104" s="80"/>
      <c r="I104" s="29">
        <f t="shared" si="7"/>
        <v>2409.5</v>
      </c>
      <c r="J104" s="81"/>
      <c r="K104" s="80"/>
      <c r="L104" s="80"/>
      <c r="M104" s="80">
        <v>5.5</v>
      </c>
      <c r="N104" s="30">
        <f t="shared" si="8"/>
        <v>5.5</v>
      </c>
      <c r="O104" s="31">
        <f t="shared" si="9"/>
        <v>2415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7.08</v>
      </c>
      <c r="D105" s="77">
        <v>67.33</v>
      </c>
      <c r="E105" s="77">
        <v>0.05</v>
      </c>
      <c r="F105" s="77">
        <v>63.05</v>
      </c>
      <c r="G105" s="77">
        <v>374.41</v>
      </c>
      <c r="H105" s="77"/>
      <c r="I105" s="26">
        <f t="shared" si="7"/>
        <v>511.92</v>
      </c>
      <c r="J105" s="78"/>
      <c r="K105" s="77"/>
      <c r="L105" s="77"/>
      <c r="M105" s="77"/>
      <c r="N105" s="27">
        <f t="shared" si="8"/>
        <v>0</v>
      </c>
      <c r="O105" s="28">
        <f t="shared" si="9"/>
        <v>511.92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2575</v>
      </c>
      <c r="D106" s="71">
        <v>15439</v>
      </c>
      <c r="E106" s="71">
        <v>15</v>
      </c>
      <c r="F106" s="71">
        <v>14430</v>
      </c>
      <c r="G106" s="71">
        <v>108698</v>
      </c>
      <c r="H106" s="71"/>
      <c r="I106" s="17">
        <f t="shared" si="7"/>
        <v>141157</v>
      </c>
      <c r="J106" s="72"/>
      <c r="K106" s="71"/>
      <c r="L106" s="71"/>
      <c r="M106" s="71"/>
      <c r="N106" s="19">
        <f t="shared" si="8"/>
        <v>0</v>
      </c>
      <c r="O106" s="20">
        <f t="shared" si="9"/>
        <v>141157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23.1</v>
      </c>
      <c r="D107" s="80">
        <v>157.19999999999999</v>
      </c>
      <c r="E107" s="80">
        <v>0.2</v>
      </c>
      <c r="F107" s="80">
        <v>98.5</v>
      </c>
      <c r="G107" s="80">
        <v>885.7</v>
      </c>
      <c r="H107" s="80"/>
      <c r="I107" s="29">
        <f t="shared" si="7"/>
        <v>1164.7</v>
      </c>
      <c r="J107" s="81"/>
      <c r="K107" s="80"/>
      <c r="L107" s="80"/>
      <c r="M107" s="80"/>
      <c r="N107" s="30">
        <f t="shared" si="8"/>
        <v>0</v>
      </c>
      <c r="O107" s="31">
        <f t="shared" si="9"/>
        <v>1164.7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6.18</v>
      </c>
      <c r="D108" s="77">
        <v>3.93</v>
      </c>
      <c r="E108" s="77">
        <v>0.39</v>
      </c>
      <c r="F108" s="77">
        <v>9.67</v>
      </c>
      <c r="G108" s="77">
        <v>69.38</v>
      </c>
      <c r="H108" s="77"/>
      <c r="I108" s="26">
        <f t="shared" si="7"/>
        <v>89.55</v>
      </c>
      <c r="J108" s="78"/>
      <c r="K108" s="77"/>
      <c r="L108" s="77"/>
      <c r="M108" s="77">
        <v>0.26</v>
      </c>
      <c r="N108" s="27">
        <f t="shared" si="8"/>
        <v>0.26</v>
      </c>
      <c r="O108" s="28">
        <f t="shared" si="9"/>
        <v>89.81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2352</v>
      </c>
      <c r="D109" s="71">
        <v>1158</v>
      </c>
      <c r="E109" s="71">
        <v>116</v>
      </c>
      <c r="F109" s="71">
        <v>1696</v>
      </c>
      <c r="G109" s="71">
        <v>21267</v>
      </c>
      <c r="H109" s="71"/>
      <c r="I109" s="17">
        <f t="shared" si="7"/>
        <v>26589</v>
      </c>
      <c r="J109" s="72"/>
      <c r="K109" s="71"/>
      <c r="L109" s="71"/>
      <c r="M109" s="71">
        <v>17</v>
      </c>
      <c r="N109" s="19">
        <f t="shared" si="8"/>
        <v>17</v>
      </c>
      <c r="O109" s="20">
        <f t="shared" si="9"/>
        <v>26606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18.8</v>
      </c>
      <c r="D110" s="80">
        <v>9</v>
      </c>
      <c r="E110" s="80">
        <v>1</v>
      </c>
      <c r="F110" s="80">
        <v>9.4</v>
      </c>
      <c r="G110" s="80">
        <v>152.80000000000001</v>
      </c>
      <c r="H110" s="80"/>
      <c r="I110" s="29">
        <f t="shared" si="7"/>
        <v>191</v>
      </c>
      <c r="J110" s="81"/>
      <c r="K110" s="80"/>
      <c r="L110" s="80"/>
      <c r="M110" s="80">
        <v>0.1</v>
      </c>
      <c r="N110" s="30">
        <f t="shared" si="8"/>
        <v>0.1</v>
      </c>
      <c r="O110" s="31">
        <f t="shared" si="9"/>
        <v>191.1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7.59</v>
      </c>
      <c r="D111" s="77">
        <v>4.34</v>
      </c>
      <c r="E111" s="77">
        <v>0.33</v>
      </c>
      <c r="F111" s="77">
        <v>1.7</v>
      </c>
      <c r="G111" s="77">
        <v>28.29</v>
      </c>
      <c r="H111" s="77"/>
      <c r="I111" s="26">
        <f t="shared" si="7"/>
        <v>42.25</v>
      </c>
      <c r="J111" s="78">
        <v>0.1</v>
      </c>
      <c r="K111" s="77"/>
      <c r="L111" s="77"/>
      <c r="M111" s="77">
        <v>0.34</v>
      </c>
      <c r="N111" s="27">
        <f t="shared" si="8"/>
        <v>0.44000000000000006</v>
      </c>
      <c r="O111" s="28">
        <f t="shared" si="9"/>
        <v>42.69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3054</v>
      </c>
      <c r="D112" s="71">
        <v>1361</v>
      </c>
      <c r="E112" s="71">
        <v>100</v>
      </c>
      <c r="F112" s="71">
        <v>416</v>
      </c>
      <c r="G112" s="71">
        <v>8852</v>
      </c>
      <c r="H112" s="71"/>
      <c r="I112" s="17">
        <f t="shared" si="7"/>
        <v>13783</v>
      </c>
      <c r="J112" s="72">
        <v>5</v>
      </c>
      <c r="K112" s="71"/>
      <c r="L112" s="71"/>
      <c r="M112" s="71">
        <v>22</v>
      </c>
      <c r="N112" s="19">
        <f t="shared" si="8"/>
        <v>27</v>
      </c>
      <c r="O112" s="20">
        <f t="shared" si="9"/>
        <v>13810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2.1</v>
      </c>
      <c r="G113" s="80">
        <v>0</v>
      </c>
      <c r="H113" s="80"/>
      <c r="I113" s="29">
        <f t="shared" si="7"/>
        <v>2.1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2.1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2.94</v>
      </c>
      <c r="D114" s="77">
        <v>3.39</v>
      </c>
      <c r="E114" s="77">
        <v>0.26</v>
      </c>
      <c r="F114" s="77">
        <v>3.56</v>
      </c>
      <c r="G114" s="77">
        <v>11.04</v>
      </c>
      <c r="H114" s="77"/>
      <c r="I114" s="26">
        <f t="shared" si="7"/>
        <v>21.189999999999998</v>
      </c>
      <c r="J114" s="78"/>
      <c r="K114" s="77"/>
      <c r="L114" s="77"/>
      <c r="M114" s="77"/>
      <c r="N114" s="27">
        <f t="shared" si="8"/>
        <v>0</v>
      </c>
      <c r="O114" s="28">
        <f t="shared" si="9"/>
        <v>21.189999999999998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1206</v>
      </c>
      <c r="D115" s="71">
        <v>1066</v>
      </c>
      <c r="E115" s="71">
        <v>78</v>
      </c>
      <c r="F115" s="71">
        <v>803</v>
      </c>
      <c r="G115" s="71">
        <v>3575</v>
      </c>
      <c r="H115" s="71"/>
      <c r="I115" s="17">
        <f t="shared" si="7"/>
        <v>6728</v>
      </c>
      <c r="J115" s="72"/>
      <c r="K115" s="71"/>
      <c r="L115" s="71"/>
      <c r="M115" s="71"/>
      <c r="N115" s="19">
        <f t="shared" si="8"/>
        <v>0</v>
      </c>
      <c r="O115" s="20">
        <f t="shared" si="9"/>
        <v>6728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3.3</v>
      </c>
      <c r="G116" s="89">
        <v>0</v>
      </c>
      <c r="H116" s="89"/>
      <c r="I116" s="47">
        <f t="shared" si="7"/>
        <v>3.3</v>
      </c>
      <c r="J116" s="90"/>
      <c r="K116" s="89"/>
      <c r="L116" s="89"/>
      <c r="M116" s="89"/>
      <c r="N116" s="49">
        <f t="shared" si="8"/>
        <v>0</v>
      </c>
      <c r="O116" s="44">
        <f t="shared" si="9"/>
        <v>3.3</v>
      </c>
      <c r="P116" s="45">
        <f>SUM(O136,P111,P112,P115)</f>
        <v>3615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67</v>
      </c>
      <c r="E119" s="104" t="s">
        <v>9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4.0599999999999996</v>
      </c>
      <c r="D121" s="68">
        <v>5.58</v>
      </c>
      <c r="E121" s="68">
        <v>2</v>
      </c>
      <c r="F121" s="68">
        <v>0.18</v>
      </c>
      <c r="G121" s="68">
        <v>4.79</v>
      </c>
      <c r="H121" s="68"/>
      <c r="I121" s="11">
        <f t="shared" si="7"/>
        <v>16.61</v>
      </c>
      <c r="J121" s="69"/>
      <c r="K121" s="68"/>
      <c r="L121" s="68"/>
      <c r="M121" s="68">
        <v>0.82</v>
      </c>
      <c r="N121" s="13">
        <f t="shared" si="8"/>
        <v>0.82</v>
      </c>
      <c r="O121" s="14">
        <f t="shared" si="9"/>
        <v>17.43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1668</v>
      </c>
      <c r="D122" s="71">
        <v>1683</v>
      </c>
      <c r="E122" s="71">
        <v>630</v>
      </c>
      <c r="F122" s="71">
        <v>41</v>
      </c>
      <c r="G122" s="71">
        <v>1550</v>
      </c>
      <c r="H122" s="71"/>
      <c r="I122" s="17">
        <f t="shared" si="7"/>
        <v>5572</v>
      </c>
      <c r="J122" s="72"/>
      <c r="K122" s="71"/>
      <c r="L122" s="71"/>
      <c r="M122" s="71">
        <v>55</v>
      </c>
      <c r="N122" s="19">
        <f t="shared" si="8"/>
        <v>55</v>
      </c>
      <c r="O122" s="20">
        <f t="shared" si="9"/>
        <v>5627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0.2</v>
      </c>
      <c r="G123" s="80">
        <v>0</v>
      </c>
      <c r="H123" s="80"/>
      <c r="I123" s="29">
        <f t="shared" si="7"/>
        <v>0.2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3.69</v>
      </c>
      <c r="D124" s="77">
        <v>2.62</v>
      </c>
      <c r="E124" s="77">
        <v>0.7</v>
      </c>
      <c r="F124" s="77">
        <v>0.09</v>
      </c>
      <c r="G124" s="77">
        <v>2.2999999999999998</v>
      </c>
      <c r="H124" s="77"/>
      <c r="I124" s="26">
        <f t="shared" si="7"/>
        <v>9.4</v>
      </c>
      <c r="J124" s="78"/>
      <c r="K124" s="77"/>
      <c r="L124" s="77"/>
      <c r="M124" s="77"/>
      <c r="N124" s="27">
        <f t="shared" si="8"/>
        <v>0</v>
      </c>
      <c r="O124" s="28">
        <f t="shared" si="9"/>
        <v>9.4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1508</v>
      </c>
      <c r="D125" s="71">
        <v>825</v>
      </c>
      <c r="E125" s="71">
        <v>220</v>
      </c>
      <c r="F125" s="71">
        <v>8</v>
      </c>
      <c r="G125" s="71">
        <v>737</v>
      </c>
      <c r="H125" s="71"/>
      <c r="I125" s="17">
        <f t="shared" si="7"/>
        <v>3298</v>
      </c>
      <c r="J125" s="72"/>
      <c r="K125" s="71"/>
      <c r="L125" s="71"/>
      <c r="M125" s="71"/>
      <c r="N125" s="19">
        <f t="shared" si="8"/>
        <v>0</v>
      </c>
      <c r="O125" s="20">
        <f t="shared" si="9"/>
        <v>3298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</v>
      </c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3.59</v>
      </c>
      <c r="D127" s="77">
        <v>5.79</v>
      </c>
      <c r="E127" s="77">
        <v>0.43</v>
      </c>
      <c r="F127" s="77"/>
      <c r="G127" s="77">
        <v>4.43</v>
      </c>
      <c r="H127" s="77"/>
      <c r="I127" s="26">
        <f t="shared" si="7"/>
        <v>14.239999999999998</v>
      </c>
      <c r="J127" s="78"/>
      <c r="K127" s="77"/>
      <c r="L127" s="77"/>
      <c r="M127" s="77"/>
      <c r="N127" s="27">
        <f t="shared" si="8"/>
        <v>0</v>
      </c>
      <c r="O127" s="28">
        <f t="shared" si="9"/>
        <v>14.239999999999998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1449</v>
      </c>
      <c r="D128" s="71">
        <v>1817</v>
      </c>
      <c r="E128" s="71">
        <v>132</v>
      </c>
      <c r="F128" s="71"/>
      <c r="G128" s="71">
        <v>1438</v>
      </c>
      <c r="H128" s="71"/>
      <c r="I128" s="17">
        <f t="shared" si="7"/>
        <v>4836</v>
      </c>
      <c r="J128" s="72"/>
      <c r="K128" s="71"/>
      <c r="L128" s="71"/>
      <c r="M128" s="71"/>
      <c r="N128" s="19">
        <f t="shared" si="8"/>
        <v>0</v>
      </c>
      <c r="O128" s="20">
        <f t="shared" si="9"/>
        <v>4836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79.069999999999993</v>
      </c>
      <c r="D130" s="68">
        <v>424.9</v>
      </c>
      <c r="E130" s="68">
        <v>4.8</v>
      </c>
      <c r="F130" s="68">
        <v>977.57</v>
      </c>
      <c r="G130" s="68">
        <v>2087.25</v>
      </c>
      <c r="H130" s="68">
        <v>1.5</v>
      </c>
      <c r="I130" s="11">
        <f t="shared" si="7"/>
        <v>3575.09</v>
      </c>
      <c r="J130" s="69">
        <v>0.1</v>
      </c>
      <c r="K130" s="68"/>
      <c r="L130" s="68">
        <v>1.23</v>
      </c>
      <c r="M130" s="68">
        <v>17.850000000000001</v>
      </c>
      <c r="N130" s="13">
        <f>SUM(J130:M130)</f>
        <v>19.18</v>
      </c>
      <c r="O130" s="14">
        <f t="shared" si="9"/>
        <v>3594.27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28822</v>
      </c>
      <c r="D131" s="71">
        <v>101555</v>
      </c>
      <c r="E131" s="71">
        <v>1468</v>
      </c>
      <c r="F131" s="71">
        <v>221804</v>
      </c>
      <c r="G131" s="71">
        <v>581474</v>
      </c>
      <c r="H131" s="71">
        <v>227</v>
      </c>
      <c r="I131" s="17">
        <f t="shared" si="7"/>
        <v>935350</v>
      </c>
      <c r="J131" s="72">
        <v>5</v>
      </c>
      <c r="K131" s="71"/>
      <c r="L131" s="71">
        <v>36</v>
      </c>
      <c r="M131" s="71">
        <v>944</v>
      </c>
      <c r="N131" s="19">
        <f t="shared" si="8"/>
        <v>985</v>
      </c>
      <c r="O131" s="20">
        <f t="shared" si="9"/>
        <v>936335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220.8</v>
      </c>
      <c r="D132" s="80">
        <v>1635.7</v>
      </c>
      <c r="E132" s="80">
        <v>3.4</v>
      </c>
      <c r="F132" s="80">
        <v>2044.5</v>
      </c>
      <c r="G132" s="80">
        <v>6160.2</v>
      </c>
      <c r="H132" s="80">
        <v>5.4</v>
      </c>
      <c r="I132" s="29">
        <f t="shared" ref="I132:I138" si="10">SUM(C132:H132)</f>
        <v>10070</v>
      </c>
      <c r="J132" s="81">
        <v>0</v>
      </c>
      <c r="K132" s="80"/>
      <c r="L132" s="80">
        <v>2.8</v>
      </c>
      <c r="M132" s="80">
        <v>20.6</v>
      </c>
      <c r="N132" s="30">
        <f t="shared" ref="N132:N138" si="11">SUM(J132:M132)</f>
        <v>23.400000000000002</v>
      </c>
      <c r="O132" s="31">
        <f t="shared" ref="O132:O138" si="12">SUM(N132,I132)</f>
        <v>10093.4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77.099999999999994</v>
      </c>
      <c r="D133" s="77">
        <v>332.06</v>
      </c>
      <c r="E133" s="77">
        <v>4.8</v>
      </c>
      <c r="F133" s="77">
        <v>975.78</v>
      </c>
      <c r="G133" s="77">
        <v>2065.84</v>
      </c>
      <c r="H133" s="77">
        <v>0.42</v>
      </c>
      <c r="I133" s="26">
        <f t="shared" si="10"/>
        <v>3456</v>
      </c>
      <c r="J133" s="78">
        <v>0.1</v>
      </c>
      <c r="K133" s="77"/>
      <c r="L133" s="77">
        <v>0.42</v>
      </c>
      <c r="M133" s="77">
        <v>16.100000000000001</v>
      </c>
      <c r="N133" s="27">
        <f t="shared" si="11"/>
        <v>16.62</v>
      </c>
      <c r="O133" s="28">
        <f t="shared" si="12"/>
        <v>3472.62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28510</v>
      </c>
      <c r="D134" s="71">
        <v>79581</v>
      </c>
      <c r="E134" s="71">
        <v>1468</v>
      </c>
      <c r="F134" s="71">
        <v>221536</v>
      </c>
      <c r="G134" s="71">
        <v>579222</v>
      </c>
      <c r="H134" s="71">
        <v>73</v>
      </c>
      <c r="I134" s="17">
        <f t="shared" si="10"/>
        <v>910390</v>
      </c>
      <c r="J134" s="72">
        <v>5</v>
      </c>
      <c r="K134" s="71"/>
      <c r="L134" s="71">
        <v>15</v>
      </c>
      <c r="M134" s="71">
        <v>892</v>
      </c>
      <c r="N134" s="19">
        <f t="shared" si="11"/>
        <v>912</v>
      </c>
      <c r="O134" s="20">
        <f t="shared" si="12"/>
        <v>911302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213.4</v>
      </c>
      <c r="D135" s="89">
        <v>1028.3</v>
      </c>
      <c r="E135" s="89">
        <v>3.4</v>
      </c>
      <c r="F135" s="89">
        <v>2038</v>
      </c>
      <c r="G135" s="89">
        <v>6088.8</v>
      </c>
      <c r="H135" s="89">
        <v>1.4</v>
      </c>
      <c r="I135" s="47">
        <f t="shared" si="10"/>
        <v>9373.3000000000011</v>
      </c>
      <c r="J135" s="90">
        <v>0</v>
      </c>
      <c r="K135" s="89"/>
      <c r="L135" s="89">
        <v>1</v>
      </c>
      <c r="M135" s="89">
        <v>16.8</v>
      </c>
      <c r="N135" s="49">
        <f t="shared" si="11"/>
        <v>17.8</v>
      </c>
      <c r="O135" s="44">
        <f t="shared" si="12"/>
        <v>9391.1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79.069999999999993</v>
      </c>
      <c r="D136" s="57">
        <f t="shared" si="13"/>
        <v>442.95</v>
      </c>
      <c r="E136" s="57">
        <f t="shared" si="13"/>
        <v>4.91</v>
      </c>
      <c r="F136" s="57">
        <f t="shared" si="13"/>
        <v>977.56999999999994</v>
      </c>
      <c r="G136" s="57">
        <f t="shared" si="13"/>
        <v>2087.25</v>
      </c>
      <c r="H136" s="57">
        <f t="shared" si="13"/>
        <v>1.9000000000000001</v>
      </c>
      <c r="I136" s="58">
        <f t="shared" si="10"/>
        <v>3593.65</v>
      </c>
      <c r="J136" s="59">
        <f t="shared" ref="J136:M138" si="14">SUM(J63,J66,J69,J72,J75,J78,J81,J84,J87,J90,J93,J96,J99,J102,J105,J108,J111,J114,J121,J124,J127)</f>
        <v>0.1</v>
      </c>
      <c r="K136" s="57">
        <f t="shared" si="14"/>
        <v>0</v>
      </c>
      <c r="L136" s="57">
        <f t="shared" si="14"/>
        <v>3.09</v>
      </c>
      <c r="M136" s="57">
        <f t="shared" si="14"/>
        <v>18.16</v>
      </c>
      <c r="N136" s="60">
        <f t="shared" si="11"/>
        <v>21.35</v>
      </c>
      <c r="O136" s="61">
        <f t="shared" si="12"/>
        <v>3615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28822</v>
      </c>
      <c r="D137" s="36">
        <f t="shared" si="13"/>
        <v>105074</v>
      </c>
      <c r="E137" s="36">
        <f t="shared" si="13"/>
        <v>1474</v>
      </c>
      <c r="F137" s="36">
        <f t="shared" si="13"/>
        <v>221804</v>
      </c>
      <c r="G137" s="36">
        <f t="shared" si="13"/>
        <v>581540</v>
      </c>
      <c r="H137" s="36">
        <f t="shared" si="13"/>
        <v>238</v>
      </c>
      <c r="I137" s="17">
        <f t="shared" si="10"/>
        <v>938952</v>
      </c>
      <c r="J137" s="18">
        <f t="shared" si="14"/>
        <v>5</v>
      </c>
      <c r="K137" s="16">
        <f t="shared" si="14"/>
        <v>1</v>
      </c>
      <c r="L137" s="16">
        <f t="shared" si="14"/>
        <v>49</v>
      </c>
      <c r="M137" s="16">
        <f t="shared" si="14"/>
        <v>944</v>
      </c>
      <c r="N137" s="19">
        <f t="shared" si="11"/>
        <v>999</v>
      </c>
      <c r="O137" s="20">
        <f t="shared" si="12"/>
        <v>939951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220.79999999999998</v>
      </c>
      <c r="D138" s="41">
        <f t="shared" si="13"/>
        <v>1823.1000000000001</v>
      </c>
      <c r="E138" s="41">
        <f t="shared" si="13"/>
        <v>4.5999999999999996</v>
      </c>
      <c r="F138" s="41">
        <f t="shared" si="13"/>
        <v>2044.5</v>
      </c>
      <c r="G138" s="41">
        <f t="shared" si="13"/>
        <v>6164</v>
      </c>
      <c r="H138" s="41">
        <f t="shared" si="13"/>
        <v>6.3000000000000007</v>
      </c>
      <c r="I138" s="47">
        <f t="shared" si="10"/>
        <v>10263.299999999999</v>
      </c>
      <c r="J138" s="48">
        <f t="shared" si="14"/>
        <v>0</v>
      </c>
      <c r="K138" s="46">
        <f t="shared" si="14"/>
        <v>0.1</v>
      </c>
      <c r="L138" s="46">
        <f t="shared" si="14"/>
        <v>4.2</v>
      </c>
      <c r="M138" s="46">
        <f t="shared" si="14"/>
        <v>20.6</v>
      </c>
      <c r="N138" s="49">
        <f t="shared" si="11"/>
        <v>24.900000000000002</v>
      </c>
      <c r="O138" s="44">
        <f t="shared" si="12"/>
        <v>10288.199999999999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42</v>
      </c>
      <c r="E3" s="104" t="s">
        <v>68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15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1.03</v>
      </c>
      <c r="E5" s="68"/>
      <c r="F5" s="68"/>
      <c r="G5" s="68"/>
      <c r="H5" s="68"/>
      <c r="I5" s="11">
        <f t="shared" ref="I5:I36" si="0">SUM(C5:H5)</f>
        <v>1.03</v>
      </c>
      <c r="J5" s="69"/>
      <c r="K5" s="68"/>
      <c r="L5" s="68">
        <v>7.0000000000000007E-2</v>
      </c>
      <c r="M5" s="68">
        <v>0.02</v>
      </c>
      <c r="N5" s="13">
        <f t="shared" ref="N5:N58" si="1">SUM(J5:M5)</f>
        <v>9.0000000000000011E-2</v>
      </c>
      <c r="O5" s="14">
        <f>SUM(N5,I5)</f>
        <v>1.1200000000000001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0.31</v>
      </c>
      <c r="D8" s="77">
        <v>3.34</v>
      </c>
      <c r="E8" s="77"/>
      <c r="F8" s="77"/>
      <c r="G8" s="77"/>
      <c r="H8" s="77"/>
      <c r="I8" s="26">
        <f t="shared" si="0"/>
        <v>3.65</v>
      </c>
      <c r="J8" s="78"/>
      <c r="K8" s="77"/>
      <c r="L8" s="77"/>
      <c r="M8" s="77">
        <v>0.05</v>
      </c>
      <c r="N8" s="27">
        <f t="shared" si="1"/>
        <v>0.05</v>
      </c>
      <c r="O8" s="28">
        <f t="shared" si="2"/>
        <v>3.6999999999999997</v>
      </c>
      <c r="P8" s="21" t="s">
        <v>25</v>
      </c>
      <c r="Q8" s="134" t="s">
        <v>192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0</v>
      </c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</v>
      </c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8.2899999999999991</v>
      </c>
      <c r="E11" s="77"/>
      <c r="F11" s="77"/>
      <c r="G11" s="77"/>
      <c r="H11" s="77"/>
      <c r="I11" s="26">
        <f t="shared" si="0"/>
        <v>8.2899999999999991</v>
      </c>
      <c r="J11" s="78"/>
      <c r="K11" s="77"/>
      <c r="L11" s="77">
        <v>2.89</v>
      </c>
      <c r="M11" s="77">
        <v>0.98</v>
      </c>
      <c r="N11" s="27">
        <f t="shared" si="1"/>
        <v>3.87</v>
      </c>
      <c r="O11" s="28">
        <f t="shared" si="2"/>
        <v>12.16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267</v>
      </c>
      <c r="E12" s="71"/>
      <c r="F12" s="71"/>
      <c r="G12" s="71"/>
      <c r="H12" s="71"/>
      <c r="I12" s="17">
        <f t="shared" si="0"/>
        <v>267</v>
      </c>
      <c r="J12" s="72"/>
      <c r="K12" s="71"/>
      <c r="L12" s="71">
        <v>74</v>
      </c>
      <c r="M12" s="71">
        <v>24</v>
      </c>
      <c r="N12" s="19">
        <f t="shared" si="1"/>
        <v>98</v>
      </c>
      <c r="O12" s="20">
        <f t="shared" si="2"/>
        <v>365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51.4</v>
      </c>
      <c r="E13" s="80"/>
      <c r="F13" s="80"/>
      <c r="G13" s="80"/>
      <c r="H13" s="80"/>
      <c r="I13" s="29">
        <f t="shared" si="0"/>
        <v>51.4</v>
      </c>
      <c r="J13" s="81"/>
      <c r="K13" s="80"/>
      <c r="L13" s="80">
        <v>6.5</v>
      </c>
      <c r="M13" s="80">
        <v>2</v>
      </c>
      <c r="N13" s="30">
        <f t="shared" si="1"/>
        <v>8.5</v>
      </c>
      <c r="O13" s="31">
        <f t="shared" si="2"/>
        <v>59.9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14.74</v>
      </c>
      <c r="E14" s="77"/>
      <c r="F14" s="77"/>
      <c r="G14" s="77"/>
      <c r="H14" s="77"/>
      <c r="I14" s="26">
        <f t="shared" si="0"/>
        <v>14.74</v>
      </c>
      <c r="J14" s="78"/>
      <c r="K14" s="77"/>
      <c r="L14" s="77"/>
      <c r="M14" s="77">
        <v>0.6</v>
      </c>
      <c r="N14" s="27">
        <f t="shared" si="1"/>
        <v>0.6</v>
      </c>
      <c r="O14" s="28">
        <f t="shared" si="2"/>
        <v>15.34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1121</v>
      </c>
      <c r="E15" s="71"/>
      <c r="F15" s="71"/>
      <c r="G15" s="71"/>
      <c r="H15" s="71"/>
      <c r="I15" s="17">
        <f t="shared" si="0"/>
        <v>1121</v>
      </c>
      <c r="J15" s="72"/>
      <c r="K15" s="71"/>
      <c r="L15" s="71"/>
      <c r="M15" s="71">
        <v>18</v>
      </c>
      <c r="N15" s="19">
        <f t="shared" si="1"/>
        <v>18</v>
      </c>
      <c r="O15" s="20">
        <f t="shared" si="2"/>
        <v>1139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102.4</v>
      </c>
      <c r="E16" s="80"/>
      <c r="F16" s="80"/>
      <c r="G16" s="80"/>
      <c r="H16" s="80"/>
      <c r="I16" s="29">
        <f t="shared" si="0"/>
        <v>102.4</v>
      </c>
      <c r="J16" s="81"/>
      <c r="K16" s="80"/>
      <c r="L16" s="80"/>
      <c r="M16" s="80">
        <v>1.2</v>
      </c>
      <c r="N16" s="30">
        <f t="shared" si="1"/>
        <v>1.2</v>
      </c>
      <c r="O16" s="31">
        <f t="shared" si="2"/>
        <v>103.60000000000001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10.210000000000001</v>
      </c>
      <c r="E17" s="77"/>
      <c r="F17" s="77">
        <v>0.68</v>
      </c>
      <c r="G17" s="77"/>
      <c r="H17" s="77"/>
      <c r="I17" s="26">
        <f t="shared" si="0"/>
        <v>10.89</v>
      </c>
      <c r="J17" s="78"/>
      <c r="K17" s="77"/>
      <c r="L17" s="77"/>
      <c r="M17" s="77"/>
      <c r="N17" s="27">
        <f t="shared" si="1"/>
        <v>0</v>
      </c>
      <c r="O17" s="28">
        <f t="shared" si="2"/>
        <v>10.89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1210</v>
      </c>
      <c r="E18" s="71"/>
      <c r="F18" s="71">
        <v>85</v>
      </c>
      <c r="G18" s="71"/>
      <c r="H18" s="71"/>
      <c r="I18" s="17">
        <f t="shared" si="0"/>
        <v>1295</v>
      </c>
      <c r="J18" s="72"/>
      <c r="K18" s="71"/>
      <c r="L18" s="71"/>
      <c r="M18" s="71"/>
      <c r="N18" s="19">
        <f t="shared" si="1"/>
        <v>0</v>
      </c>
      <c r="O18" s="20">
        <f t="shared" si="2"/>
        <v>1295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70.400000000000006</v>
      </c>
      <c r="E19" s="80"/>
      <c r="F19" s="80">
        <v>4.3</v>
      </c>
      <c r="G19" s="80"/>
      <c r="H19" s="80"/>
      <c r="I19" s="29">
        <f t="shared" si="0"/>
        <v>74.7</v>
      </c>
      <c r="J19" s="81"/>
      <c r="K19" s="80"/>
      <c r="L19" s="80"/>
      <c r="M19" s="80"/>
      <c r="N19" s="30">
        <f t="shared" si="1"/>
        <v>0</v>
      </c>
      <c r="O19" s="31">
        <f t="shared" si="2"/>
        <v>74.7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0.18</v>
      </c>
      <c r="D20" s="77">
        <v>16.84</v>
      </c>
      <c r="E20" s="77"/>
      <c r="F20" s="77"/>
      <c r="G20" s="77">
        <v>5.73</v>
      </c>
      <c r="H20" s="77"/>
      <c r="I20" s="26">
        <f t="shared" si="0"/>
        <v>22.75</v>
      </c>
      <c r="J20" s="78"/>
      <c r="K20" s="77"/>
      <c r="L20" s="77"/>
      <c r="M20" s="77"/>
      <c r="N20" s="27">
        <f t="shared" si="1"/>
        <v>0</v>
      </c>
      <c r="O20" s="28">
        <f t="shared" si="2"/>
        <v>22.75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33</v>
      </c>
      <c r="D21" s="71">
        <v>2517</v>
      </c>
      <c r="E21" s="71"/>
      <c r="F21" s="71"/>
      <c r="G21" s="71">
        <v>307</v>
      </c>
      <c r="H21" s="71"/>
      <c r="I21" s="17">
        <f t="shared" si="0"/>
        <v>2857</v>
      </c>
      <c r="J21" s="72"/>
      <c r="K21" s="71"/>
      <c r="L21" s="71"/>
      <c r="M21" s="71"/>
      <c r="N21" s="19">
        <f t="shared" si="1"/>
        <v>0</v>
      </c>
      <c r="O21" s="20">
        <f t="shared" si="2"/>
        <v>2857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1.2</v>
      </c>
      <c r="D22" s="80">
        <v>108.1</v>
      </c>
      <c r="E22" s="80"/>
      <c r="F22" s="80"/>
      <c r="G22" s="80">
        <v>7.7</v>
      </c>
      <c r="H22" s="80"/>
      <c r="I22" s="29">
        <f t="shared" si="0"/>
        <v>117</v>
      </c>
      <c r="J22" s="81"/>
      <c r="K22" s="80"/>
      <c r="L22" s="80"/>
      <c r="M22" s="80"/>
      <c r="N22" s="30">
        <f t="shared" si="1"/>
        <v>0</v>
      </c>
      <c r="O22" s="31">
        <f t="shared" si="2"/>
        <v>117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0.26</v>
      </c>
      <c r="D23" s="77">
        <v>30.33</v>
      </c>
      <c r="E23" s="77"/>
      <c r="F23" s="77">
        <v>0.49</v>
      </c>
      <c r="G23" s="77"/>
      <c r="H23" s="77"/>
      <c r="I23" s="26">
        <f t="shared" si="0"/>
        <v>31.08</v>
      </c>
      <c r="J23" s="78"/>
      <c r="K23" s="77"/>
      <c r="L23" s="77"/>
      <c r="M23" s="77">
        <v>0.18</v>
      </c>
      <c r="N23" s="27">
        <f t="shared" si="1"/>
        <v>0.18</v>
      </c>
      <c r="O23" s="28">
        <f t="shared" si="2"/>
        <v>31.259999999999998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62</v>
      </c>
      <c r="D24" s="71">
        <v>5749</v>
      </c>
      <c r="E24" s="71"/>
      <c r="F24" s="71">
        <v>81</v>
      </c>
      <c r="G24" s="71"/>
      <c r="H24" s="71"/>
      <c r="I24" s="17">
        <f t="shared" si="0"/>
        <v>5892</v>
      </c>
      <c r="J24" s="72"/>
      <c r="K24" s="71"/>
      <c r="L24" s="71"/>
      <c r="M24" s="71">
        <v>10</v>
      </c>
      <c r="N24" s="19">
        <f t="shared" si="1"/>
        <v>10</v>
      </c>
      <c r="O24" s="20">
        <f t="shared" si="2"/>
        <v>5902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1.6</v>
      </c>
      <c r="D25" s="80">
        <v>187.3</v>
      </c>
      <c r="E25" s="80"/>
      <c r="F25" s="80">
        <v>1.9</v>
      </c>
      <c r="G25" s="80"/>
      <c r="H25" s="80"/>
      <c r="I25" s="29">
        <f t="shared" si="0"/>
        <v>190.8</v>
      </c>
      <c r="J25" s="81"/>
      <c r="K25" s="80"/>
      <c r="L25" s="80"/>
      <c r="M25" s="80">
        <v>0.3</v>
      </c>
      <c r="N25" s="30">
        <f t="shared" si="1"/>
        <v>0.3</v>
      </c>
      <c r="O25" s="31">
        <f t="shared" si="2"/>
        <v>191.10000000000002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0.54</v>
      </c>
      <c r="D26" s="77">
        <v>43.94</v>
      </c>
      <c r="E26" s="77"/>
      <c r="F26" s="77"/>
      <c r="G26" s="77">
        <v>4.58</v>
      </c>
      <c r="H26" s="77"/>
      <c r="I26" s="26">
        <f t="shared" si="0"/>
        <v>49.059999999999995</v>
      </c>
      <c r="J26" s="78"/>
      <c r="K26" s="77"/>
      <c r="L26" s="77"/>
      <c r="M26" s="77">
        <v>0.97</v>
      </c>
      <c r="N26" s="27">
        <f t="shared" si="1"/>
        <v>0.97</v>
      </c>
      <c r="O26" s="28">
        <f t="shared" si="2"/>
        <v>50.029999999999994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128</v>
      </c>
      <c r="D27" s="71">
        <v>8012</v>
      </c>
      <c r="E27" s="71"/>
      <c r="F27" s="71"/>
      <c r="G27" s="71">
        <v>930</v>
      </c>
      <c r="H27" s="71"/>
      <c r="I27" s="17">
        <f t="shared" si="0"/>
        <v>9070</v>
      </c>
      <c r="J27" s="72"/>
      <c r="K27" s="71"/>
      <c r="L27" s="71"/>
      <c r="M27" s="71">
        <v>67</v>
      </c>
      <c r="N27" s="19">
        <f t="shared" si="1"/>
        <v>67</v>
      </c>
      <c r="O27" s="20">
        <f t="shared" si="2"/>
        <v>9137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3.1</v>
      </c>
      <c r="D28" s="80">
        <v>209.1</v>
      </c>
      <c r="E28" s="80"/>
      <c r="F28" s="80"/>
      <c r="G28" s="80">
        <v>19.5</v>
      </c>
      <c r="H28" s="80"/>
      <c r="I28" s="29">
        <f t="shared" si="0"/>
        <v>231.7</v>
      </c>
      <c r="J28" s="81"/>
      <c r="K28" s="80"/>
      <c r="L28" s="80"/>
      <c r="M28" s="80">
        <v>2.1</v>
      </c>
      <c r="N28" s="30">
        <f t="shared" si="1"/>
        <v>2.1</v>
      </c>
      <c r="O28" s="31">
        <f t="shared" si="2"/>
        <v>233.79999999999998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</v>
      </c>
      <c r="D29" s="77">
        <v>97.7</v>
      </c>
      <c r="E29" s="77"/>
      <c r="F29" s="77">
        <v>1.85</v>
      </c>
      <c r="G29" s="77"/>
      <c r="H29" s="77">
        <v>16.25</v>
      </c>
      <c r="I29" s="26">
        <f t="shared" si="0"/>
        <v>116.8</v>
      </c>
      <c r="J29" s="78"/>
      <c r="K29" s="77"/>
      <c r="L29" s="77"/>
      <c r="M29" s="77">
        <v>0.45</v>
      </c>
      <c r="N29" s="27">
        <f t="shared" si="1"/>
        <v>0.45</v>
      </c>
      <c r="O29" s="28">
        <f t="shared" si="2"/>
        <v>117.25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278</v>
      </c>
      <c r="D30" s="71">
        <v>20103</v>
      </c>
      <c r="E30" s="71"/>
      <c r="F30" s="71">
        <v>368</v>
      </c>
      <c r="G30" s="71"/>
      <c r="H30" s="71">
        <v>1852</v>
      </c>
      <c r="I30" s="17">
        <f t="shared" si="0"/>
        <v>22601</v>
      </c>
      <c r="J30" s="72"/>
      <c r="K30" s="71"/>
      <c r="L30" s="71"/>
      <c r="M30" s="71">
        <v>35</v>
      </c>
      <c r="N30" s="19">
        <f t="shared" si="1"/>
        <v>35</v>
      </c>
      <c r="O30" s="20">
        <f t="shared" si="2"/>
        <v>22636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4.5999999999999996</v>
      </c>
      <c r="D31" s="80">
        <v>424</v>
      </c>
      <c r="E31" s="80"/>
      <c r="F31" s="80">
        <v>5.5</v>
      </c>
      <c r="G31" s="80"/>
      <c r="H31" s="80">
        <v>55.6</v>
      </c>
      <c r="I31" s="29">
        <f t="shared" si="0"/>
        <v>489.70000000000005</v>
      </c>
      <c r="J31" s="81"/>
      <c r="K31" s="80"/>
      <c r="L31" s="80"/>
      <c r="M31" s="80">
        <v>1</v>
      </c>
      <c r="N31" s="30">
        <f t="shared" si="1"/>
        <v>1</v>
      </c>
      <c r="O31" s="31">
        <f t="shared" si="2"/>
        <v>490.70000000000005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3.93</v>
      </c>
      <c r="D32" s="77">
        <v>205.62</v>
      </c>
      <c r="E32" s="77"/>
      <c r="F32" s="77">
        <v>10.19</v>
      </c>
      <c r="G32" s="77">
        <v>32.92</v>
      </c>
      <c r="H32" s="77"/>
      <c r="I32" s="26">
        <f t="shared" si="0"/>
        <v>252.66000000000003</v>
      </c>
      <c r="J32" s="78"/>
      <c r="K32" s="77"/>
      <c r="L32" s="77"/>
      <c r="M32" s="77"/>
      <c r="N32" s="27">
        <f t="shared" si="1"/>
        <v>0</v>
      </c>
      <c r="O32" s="28">
        <f t="shared" si="2"/>
        <v>252.66000000000003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1182</v>
      </c>
      <c r="D33" s="71">
        <v>46202</v>
      </c>
      <c r="E33" s="71"/>
      <c r="F33" s="71">
        <v>2164</v>
      </c>
      <c r="G33" s="71">
        <v>7107</v>
      </c>
      <c r="H33" s="71"/>
      <c r="I33" s="17">
        <f t="shared" si="0"/>
        <v>56655</v>
      </c>
      <c r="J33" s="72"/>
      <c r="K33" s="71"/>
      <c r="L33" s="71"/>
      <c r="M33" s="71"/>
      <c r="N33" s="19">
        <f t="shared" si="1"/>
        <v>0</v>
      </c>
      <c r="O33" s="20">
        <f t="shared" si="2"/>
        <v>56655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16.600000000000001</v>
      </c>
      <c r="D34" s="80">
        <v>841.4</v>
      </c>
      <c r="E34" s="80"/>
      <c r="F34" s="80">
        <v>28.3</v>
      </c>
      <c r="G34" s="80">
        <v>109.7</v>
      </c>
      <c r="H34" s="80"/>
      <c r="I34" s="29">
        <f t="shared" si="0"/>
        <v>996</v>
      </c>
      <c r="J34" s="81"/>
      <c r="K34" s="80"/>
      <c r="L34" s="80"/>
      <c r="M34" s="80"/>
      <c r="N34" s="30">
        <f t="shared" si="1"/>
        <v>0</v>
      </c>
      <c r="O34" s="31">
        <f t="shared" si="2"/>
        <v>996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3.01</v>
      </c>
      <c r="D35" s="77">
        <v>77.98</v>
      </c>
      <c r="E35" s="77"/>
      <c r="F35" s="77">
        <v>30.49</v>
      </c>
      <c r="G35" s="77">
        <v>47.39</v>
      </c>
      <c r="H35" s="77"/>
      <c r="I35" s="26">
        <f t="shared" si="0"/>
        <v>158.87</v>
      </c>
      <c r="J35" s="78"/>
      <c r="K35" s="77"/>
      <c r="L35" s="77"/>
      <c r="M35" s="77"/>
      <c r="N35" s="27">
        <f t="shared" si="1"/>
        <v>0</v>
      </c>
      <c r="O35" s="28">
        <f t="shared" si="2"/>
        <v>158.87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990</v>
      </c>
      <c r="D36" s="71">
        <v>19014</v>
      </c>
      <c r="E36" s="71"/>
      <c r="F36" s="71">
        <v>6793</v>
      </c>
      <c r="G36" s="71">
        <v>10194</v>
      </c>
      <c r="H36" s="71"/>
      <c r="I36" s="17">
        <f t="shared" si="0"/>
        <v>36991</v>
      </c>
      <c r="J36" s="72"/>
      <c r="K36" s="71"/>
      <c r="L36" s="71"/>
      <c r="M36" s="71"/>
      <c r="N36" s="19">
        <f t="shared" si="1"/>
        <v>0</v>
      </c>
      <c r="O36" s="20">
        <f t="shared" si="2"/>
        <v>36991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13.5</v>
      </c>
      <c r="D37" s="80">
        <v>305.7</v>
      </c>
      <c r="E37" s="80"/>
      <c r="F37" s="80">
        <v>75</v>
      </c>
      <c r="G37" s="80">
        <v>142.69999999999999</v>
      </c>
      <c r="H37" s="80"/>
      <c r="I37" s="29">
        <f t="shared" ref="I37:I50" si="3">SUM(C37:H37)</f>
        <v>536.9</v>
      </c>
      <c r="J37" s="81"/>
      <c r="K37" s="80"/>
      <c r="L37" s="80"/>
      <c r="M37" s="80"/>
      <c r="N37" s="30">
        <f t="shared" si="1"/>
        <v>0</v>
      </c>
      <c r="O37" s="31">
        <f t="shared" si="2"/>
        <v>536.9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10.58</v>
      </c>
      <c r="D38" s="77">
        <v>30.01</v>
      </c>
      <c r="E38" s="77"/>
      <c r="F38" s="77">
        <v>76.31</v>
      </c>
      <c r="G38" s="77">
        <v>112.79</v>
      </c>
      <c r="H38" s="77"/>
      <c r="I38" s="26">
        <f t="shared" si="3"/>
        <v>229.69</v>
      </c>
      <c r="J38" s="78"/>
      <c r="K38" s="77"/>
      <c r="L38" s="77"/>
      <c r="M38" s="77"/>
      <c r="N38" s="27">
        <f t="shared" si="1"/>
        <v>0</v>
      </c>
      <c r="O38" s="28">
        <f t="shared" si="2"/>
        <v>229.69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3668</v>
      </c>
      <c r="D39" s="71">
        <v>7945</v>
      </c>
      <c r="E39" s="71"/>
      <c r="F39" s="71">
        <v>17672</v>
      </c>
      <c r="G39" s="71">
        <v>30092</v>
      </c>
      <c r="H39" s="71"/>
      <c r="I39" s="17">
        <f t="shared" si="3"/>
        <v>59377</v>
      </c>
      <c r="J39" s="72"/>
      <c r="K39" s="71"/>
      <c r="L39" s="71"/>
      <c r="M39" s="71"/>
      <c r="N39" s="19">
        <f t="shared" si="1"/>
        <v>0</v>
      </c>
      <c r="O39" s="20">
        <f t="shared" si="2"/>
        <v>59377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47.6</v>
      </c>
      <c r="D40" s="80">
        <v>111.8</v>
      </c>
      <c r="E40" s="80"/>
      <c r="F40" s="80">
        <v>160.5</v>
      </c>
      <c r="G40" s="80">
        <v>385</v>
      </c>
      <c r="H40" s="80"/>
      <c r="I40" s="29">
        <f t="shared" si="3"/>
        <v>704.9</v>
      </c>
      <c r="J40" s="81"/>
      <c r="K40" s="80"/>
      <c r="L40" s="80"/>
      <c r="M40" s="80"/>
      <c r="N40" s="30">
        <f t="shared" si="1"/>
        <v>0</v>
      </c>
      <c r="O40" s="31">
        <f t="shared" si="2"/>
        <v>704.9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30.53</v>
      </c>
      <c r="D41" s="77">
        <v>22.02</v>
      </c>
      <c r="E41" s="77"/>
      <c r="F41" s="77">
        <v>87.61</v>
      </c>
      <c r="G41" s="77">
        <v>140.63999999999999</v>
      </c>
      <c r="H41" s="77">
        <v>1.27</v>
      </c>
      <c r="I41" s="26">
        <f t="shared" si="3"/>
        <v>282.06999999999994</v>
      </c>
      <c r="J41" s="78"/>
      <c r="K41" s="77"/>
      <c r="L41" s="77"/>
      <c r="M41" s="77">
        <v>0.41</v>
      </c>
      <c r="N41" s="27">
        <f t="shared" si="1"/>
        <v>0.41</v>
      </c>
      <c r="O41" s="28">
        <f t="shared" si="2"/>
        <v>282.47999999999996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10928</v>
      </c>
      <c r="D42" s="71">
        <v>6039</v>
      </c>
      <c r="E42" s="71"/>
      <c r="F42" s="71">
        <v>20801</v>
      </c>
      <c r="G42" s="71">
        <v>36099</v>
      </c>
      <c r="H42" s="71">
        <v>216</v>
      </c>
      <c r="I42" s="17">
        <f t="shared" si="3"/>
        <v>74083</v>
      </c>
      <c r="J42" s="72"/>
      <c r="K42" s="71"/>
      <c r="L42" s="71"/>
      <c r="M42" s="71">
        <v>47</v>
      </c>
      <c r="N42" s="19">
        <f t="shared" si="1"/>
        <v>47</v>
      </c>
      <c r="O42" s="20">
        <f t="shared" si="2"/>
        <v>74130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134.30000000000001</v>
      </c>
      <c r="D43" s="80">
        <v>82.1</v>
      </c>
      <c r="E43" s="80"/>
      <c r="F43" s="80">
        <v>184.4</v>
      </c>
      <c r="G43" s="80">
        <v>441.4</v>
      </c>
      <c r="H43" s="80">
        <v>4.0999999999999996</v>
      </c>
      <c r="I43" s="29">
        <f t="shared" si="3"/>
        <v>846.30000000000007</v>
      </c>
      <c r="J43" s="81"/>
      <c r="K43" s="80"/>
      <c r="L43" s="80"/>
      <c r="M43" s="80">
        <v>0.8</v>
      </c>
      <c r="N43" s="30">
        <f t="shared" si="1"/>
        <v>0.8</v>
      </c>
      <c r="O43" s="31">
        <f t="shared" si="2"/>
        <v>847.1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38.340000000000003</v>
      </c>
      <c r="D44" s="77">
        <v>35.159999999999997</v>
      </c>
      <c r="E44" s="77">
        <v>0.28999999999999998</v>
      </c>
      <c r="F44" s="77">
        <v>54.94</v>
      </c>
      <c r="G44" s="77">
        <v>80.260000000000005</v>
      </c>
      <c r="H44" s="77">
        <v>0.28999999999999998</v>
      </c>
      <c r="I44" s="26">
        <f t="shared" si="3"/>
        <v>209.28</v>
      </c>
      <c r="J44" s="78"/>
      <c r="K44" s="77"/>
      <c r="L44" s="77"/>
      <c r="M44" s="77"/>
      <c r="N44" s="27">
        <f t="shared" si="1"/>
        <v>0</v>
      </c>
      <c r="O44" s="28">
        <f t="shared" si="2"/>
        <v>209.28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14154</v>
      </c>
      <c r="D45" s="71">
        <v>9880</v>
      </c>
      <c r="E45" s="71">
        <v>84</v>
      </c>
      <c r="F45" s="71">
        <v>13003</v>
      </c>
      <c r="G45" s="71">
        <v>23558</v>
      </c>
      <c r="H45" s="71">
        <v>43</v>
      </c>
      <c r="I45" s="17">
        <f t="shared" si="3"/>
        <v>60722</v>
      </c>
      <c r="J45" s="72"/>
      <c r="K45" s="71"/>
      <c r="L45" s="71"/>
      <c r="M45" s="71"/>
      <c r="N45" s="19">
        <f t="shared" si="1"/>
        <v>0</v>
      </c>
      <c r="O45" s="20">
        <f t="shared" si="2"/>
        <v>60722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141.19999999999999</v>
      </c>
      <c r="D46" s="80">
        <v>118.1</v>
      </c>
      <c r="E46" s="80">
        <v>1</v>
      </c>
      <c r="F46" s="80">
        <v>107.2</v>
      </c>
      <c r="G46" s="80">
        <v>251.1</v>
      </c>
      <c r="H46" s="80">
        <v>0.7</v>
      </c>
      <c r="I46" s="29">
        <f t="shared" si="3"/>
        <v>619.29999999999995</v>
      </c>
      <c r="J46" s="81"/>
      <c r="K46" s="80"/>
      <c r="L46" s="80"/>
      <c r="M46" s="80"/>
      <c r="N46" s="30">
        <f t="shared" si="1"/>
        <v>0</v>
      </c>
      <c r="O46" s="31">
        <f t="shared" si="2"/>
        <v>619.29999999999995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29.33</v>
      </c>
      <c r="D47" s="77">
        <v>128.29</v>
      </c>
      <c r="E47" s="77">
        <v>1.36</v>
      </c>
      <c r="F47" s="77">
        <v>18.11</v>
      </c>
      <c r="G47" s="77">
        <v>146.01</v>
      </c>
      <c r="H47" s="77">
        <v>1.99</v>
      </c>
      <c r="I47" s="26">
        <f t="shared" si="3"/>
        <v>325.09000000000003</v>
      </c>
      <c r="J47" s="78"/>
      <c r="K47" s="77"/>
      <c r="L47" s="77"/>
      <c r="M47" s="77"/>
      <c r="N47" s="27">
        <f t="shared" si="1"/>
        <v>0</v>
      </c>
      <c r="O47" s="28">
        <f t="shared" si="2"/>
        <v>325.09000000000003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11447</v>
      </c>
      <c r="D48" s="71">
        <v>39572</v>
      </c>
      <c r="E48" s="71">
        <v>404</v>
      </c>
      <c r="F48" s="71">
        <v>4687</v>
      </c>
      <c r="G48" s="71">
        <v>44272</v>
      </c>
      <c r="H48" s="71">
        <v>441</v>
      </c>
      <c r="I48" s="17">
        <f t="shared" si="3"/>
        <v>100823</v>
      </c>
      <c r="J48" s="72"/>
      <c r="K48" s="71"/>
      <c r="L48" s="71"/>
      <c r="M48" s="71"/>
      <c r="N48" s="19">
        <f t="shared" si="1"/>
        <v>0</v>
      </c>
      <c r="O48" s="20">
        <f t="shared" si="2"/>
        <v>100823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47.5</v>
      </c>
      <c r="D49" s="80">
        <v>59.2</v>
      </c>
      <c r="E49" s="80">
        <v>0.6</v>
      </c>
      <c r="F49" s="80">
        <v>23.2</v>
      </c>
      <c r="G49" s="80">
        <v>354.1</v>
      </c>
      <c r="H49" s="80">
        <v>3.3</v>
      </c>
      <c r="I49" s="29">
        <f t="shared" si="3"/>
        <v>487.90000000000003</v>
      </c>
      <c r="J49" s="81"/>
      <c r="K49" s="80"/>
      <c r="L49" s="80"/>
      <c r="M49" s="80"/>
      <c r="N49" s="30">
        <f t="shared" si="1"/>
        <v>0</v>
      </c>
      <c r="O49" s="31">
        <f t="shared" si="2"/>
        <v>487.90000000000003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117.7</v>
      </c>
      <c r="D50" s="68">
        <v>673.73</v>
      </c>
      <c r="E50" s="68">
        <v>1.65</v>
      </c>
      <c r="F50" s="68">
        <v>280.67</v>
      </c>
      <c r="G50" s="68">
        <v>570.32000000000005</v>
      </c>
      <c r="H50" s="68">
        <v>19.8</v>
      </c>
      <c r="I50" s="11">
        <f t="shared" si="3"/>
        <v>1663.8700000000001</v>
      </c>
      <c r="J50" s="69"/>
      <c r="K50" s="68"/>
      <c r="L50" s="68">
        <v>2.89</v>
      </c>
      <c r="M50" s="68">
        <v>3.59</v>
      </c>
      <c r="N50" s="13">
        <f t="shared" si="1"/>
        <v>6.48</v>
      </c>
      <c r="O50" s="14">
        <f t="shared" si="2"/>
        <v>1670.3500000000001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42870</v>
      </c>
      <c r="D51" s="71">
        <v>163074</v>
      </c>
      <c r="E51" s="71">
        <v>488</v>
      </c>
      <c r="F51" s="71">
        <v>65654</v>
      </c>
      <c r="G51" s="71">
        <v>152559</v>
      </c>
      <c r="H51" s="71">
        <v>2552</v>
      </c>
      <c r="I51" s="17">
        <f t="shared" ref="I51:I58" si="4">SUM(C51:H51)</f>
        <v>427197</v>
      </c>
      <c r="J51" s="72"/>
      <c r="K51" s="71"/>
      <c r="L51" s="71">
        <v>74</v>
      </c>
      <c r="M51" s="71">
        <v>201</v>
      </c>
      <c r="N51" s="19">
        <f t="shared" si="1"/>
        <v>275</v>
      </c>
      <c r="O51" s="20">
        <f>SUM(N51,I51)</f>
        <v>427472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411.2</v>
      </c>
      <c r="D52" s="80">
        <v>2362.5</v>
      </c>
      <c r="E52" s="80">
        <v>1.6</v>
      </c>
      <c r="F52" s="80">
        <v>590.29999999999995</v>
      </c>
      <c r="G52" s="80">
        <v>1711.2</v>
      </c>
      <c r="H52" s="80">
        <v>63.7</v>
      </c>
      <c r="I52" s="29">
        <f t="shared" si="4"/>
        <v>5140.4999999999991</v>
      </c>
      <c r="J52" s="81"/>
      <c r="K52" s="80"/>
      <c r="L52" s="80">
        <v>6.5</v>
      </c>
      <c r="M52" s="80">
        <v>7.4</v>
      </c>
      <c r="N52" s="30">
        <f t="shared" si="1"/>
        <v>13.9</v>
      </c>
      <c r="O52" s="31">
        <f t="shared" si="2"/>
        <v>5154.3999999999987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116.94</v>
      </c>
      <c r="D53" s="77">
        <v>520.14</v>
      </c>
      <c r="E53" s="77">
        <v>1.65</v>
      </c>
      <c r="F53" s="77">
        <v>279.5</v>
      </c>
      <c r="G53" s="77">
        <v>560.01</v>
      </c>
      <c r="H53" s="77">
        <v>3.55</v>
      </c>
      <c r="I53" s="26">
        <f t="shared" si="4"/>
        <v>1481.7899999999997</v>
      </c>
      <c r="J53" s="78"/>
      <c r="K53" s="77"/>
      <c r="L53" s="77"/>
      <c r="M53" s="77">
        <v>2.0099999999999998</v>
      </c>
      <c r="N53" s="27">
        <f t="shared" si="1"/>
        <v>2.0099999999999998</v>
      </c>
      <c r="O53" s="28">
        <f t="shared" si="2"/>
        <v>1483.7999999999997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42695</v>
      </c>
      <c r="D54" s="71">
        <v>133120</v>
      </c>
      <c r="E54" s="71">
        <v>488</v>
      </c>
      <c r="F54" s="71">
        <v>65488</v>
      </c>
      <c r="G54" s="71">
        <v>151322</v>
      </c>
      <c r="H54" s="71">
        <v>700</v>
      </c>
      <c r="I54" s="17">
        <f t="shared" si="4"/>
        <v>393813</v>
      </c>
      <c r="J54" s="72"/>
      <c r="K54" s="71"/>
      <c r="L54" s="71"/>
      <c r="M54" s="71">
        <v>159</v>
      </c>
      <c r="N54" s="19">
        <f t="shared" si="1"/>
        <v>159</v>
      </c>
      <c r="O54" s="20">
        <f t="shared" si="2"/>
        <v>393972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406.5</v>
      </c>
      <c r="D55" s="74">
        <v>1613</v>
      </c>
      <c r="E55" s="74">
        <v>1.6</v>
      </c>
      <c r="F55" s="74">
        <v>584.1</v>
      </c>
      <c r="G55" s="74">
        <v>1684</v>
      </c>
      <c r="H55" s="74">
        <v>8.1</v>
      </c>
      <c r="I55" s="23">
        <f t="shared" si="4"/>
        <v>4297.3</v>
      </c>
      <c r="J55" s="75"/>
      <c r="K55" s="74"/>
      <c r="L55" s="74"/>
      <c r="M55" s="74">
        <v>4.2</v>
      </c>
      <c r="N55" s="23">
        <f t="shared" si="1"/>
        <v>4.2</v>
      </c>
      <c r="O55" s="25">
        <f t="shared" si="2"/>
        <v>4301.5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118.01</v>
      </c>
      <c r="D56" s="10">
        <f t="shared" si="5"/>
        <v>725.5</v>
      </c>
      <c r="E56" s="10">
        <f t="shared" si="5"/>
        <v>1.6500000000000001</v>
      </c>
      <c r="F56" s="10">
        <f t="shared" si="5"/>
        <v>280.67</v>
      </c>
      <c r="G56" s="10">
        <f t="shared" si="5"/>
        <v>570.31999999999994</v>
      </c>
      <c r="H56" s="10">
        <f t="shared" si="5"/>
        <v>19.799999999999997</v>
      </c>
      <c r="I56" s="34">
        <f>SUM(C56:H56)</f>
        <v>1715.9499999999998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2.96</v>
      </c>
      <c r="M56" s="10">
        <f>SUM(M5,M8,M11,M14,M17,M20,M23,M26,M29,M32,M35,M38,M41,M44,M47)</f>
        <v>3.66</v>
      </c>
      <c r="N56" s="12">
        <f t="shared" si="1"/>
        <v>6.62</v>
      </c>
      <c r="O56" s="14">
        <f t="shared" si="2"/>
        <v>1722.5699999999997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42870</v>
      </c>
      <c r="D57" s="36">
        <f t="shared" si="5"/>
        <v>167631</v>
      </c>
      <c r="E57" s="36">
        <f t="shared" si="5"/>
        <v>488</v>
      </c>
      <c r="F57" s="36">
        <f t="shared" si="5"/>
        <v>65654</v>
      </c>
      <c r="G57" s="36">
        <f t="shared" si="5"/>
        <v>152559</v>
      </c>
      <c r="H57" s="36">
        <f t="shared" si="5"/>
        <v>2552</v>
      </c>
      <c r="I57" s="37">
        <f t="shared" si="4"/>
        <v>431754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74</v>
      </c>
      <c r="M57" s="36">
        <f t="shared" si="6"/>
        <v>201</v>
      </c>
      <c r="N57" s="38">
        <f t="shared" si="1"/>
        <v>275</v>
      </c>
      <c r="O57" s="20">
        <f t="shared" si="2"/>
        <v>432029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411.2</v>
      </c>
      <c r="D58" s="41">
        <f t="shared" si="5"/>
        <v>2670.9999999999995</v>
      </c>
      <c r="E58" s="41">
        <f t="shared" si="5"/>
        <v>1.6</v>
      </c>
      <c r="F58" s="41">
        <f t="shared" si="5"/>
        <v>590.30000000000007</v>
      </c>
      <c r="G58" s="41">
        <f t="shared" si="5"/>
        <v>1711.1999999999998</v>
      </c>
      <c r="H58" s="41">
        <f t="shared" si="5"/>
        <v>63.7</v>
      </c>
      <c r="I58" s="42">
        <f t="shared" si="4"/>
        <v>5448.9999999999991</v>
      </c>
      <c r="J58" s="40">
        <f t="shared" si="6"/>
        <v>0</v>
      </c>
      <c r="K58" s="41">
        <f t="shared" si="6"/>
        <v>0</v>
      </c>
      <c r="L58" s="41">
        <f t="shared" si="6"/>
        <v>6.5</v>
      </c>
      <c r="M58" s="41">
        <f t="shared" si="6"/>
        <v>7.3999999999999995</v>
      </c>
      <c r="N58" s="43">
        <f t="shared" si="1"/>
        <v>13.899999999999999</v>
      </c>
      <c r="O58" s="44">
        <f t="shared" si="2"/>
        <v>5462.8999999999987</v>
      </c>
      <c r="P58" s="45">
        <f>SUM(O56,P53,P54,P57)</f>
        <v>1722.5699999999997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191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1.03</v>
      </c>
      <c r="E63" s="68"/>
      <c r="F63" s="68"/>
      <c r="G63" s="68"/>
      <c r="H63" s="68"/>
      <c r="I63" s="11">
        <f>SUM(C63:H63)</f>
        <v>1.03</v>
      </c>
      <c r="J63" s="69"/>
      <c r="K63" s="68"/>
      <c r="L63" s="68">
        <v>7.0000000000000007E-2</v>
      </c>
      <c r="M63" s="68">
        <v>0.02</v>
      </c>
      <c r="N63" s="13">
        <f>SUM(J63:M63)</f>
        <v>9.0000000000000011E-2</v>
      </c>
      <c r="O63" s="14">
        <f>SUM(N63,I63)</f>
        <v>1.1200000000000001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66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0.31</v>
      </c>
      <c r="D66" s="77">
        <v>3.34</v>
      </c>
      <c r="E66" s="77"/>
      <c r="F66" s="77"/>
      <c r="G66" s="77"/>
      <c r="H66" s="77"/>
      <c r="I66" s="26">
        <f t="shared" si="7"/>
        <v>3.65</v>
      </c>
      <c r="J66" s="78"/>
      <c r="K66" s="77"/>
      <c r="L66" s="77"/>
      <c r="M66" s="77">
        <v>0.05</v>
      </c>
      <c r="N66" s="27">
        <f t="shared" si="8"/>
        <v>0.05</v>
      </c>
      <c r="O66" s="28">
        <f t="shared" si="9"/>
        <v>3.6999999999999997</v>
      </c>
      <c r="P66" s="21" t="s">
        <v>25</v>
      </c>
      <c r="Q66" s="134" t="s">
        <v>192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0</v>
      </c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</v>
      </c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8.2899999999999991</v>
      </c>
      <c r="E69" s="77"/>
      <c r="F69" s="77"/>
      <c r="G69" s="77"/>
      <c r="H69" s="77"/>
      <c r="I69" s="26">
        <f t="shared" si="7"/>
        <v>8.2899999999999991</v>
      </c>
      <c r="J69" s="78"/>
      <c r="K69" s="77"/>
      <c r="L69" s="77">
        <v>2.89</v>
      </c>
      <c r="M69" s="77">
        <v>0.98</v>
      </c>
      <c r="N69" s="27">
        <f t="shared" si="8"/>
        <v>3.87</v>
      </c>
      <c r="O69" s="28">
        <f t="shared" si="9"/>
        <v>12.16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267</v>
      </c>
      <c r="E70" s="71"/>
      <c r="F70" s="71"/>
      <c r="G70" s="71"/>
      <c r="H70" s="71"/>
      <c r="I70" s="17">
        <f t="shared" si="7"/>
        <v>267</v>
      </c>
      <c r="J70" s="72"/>
      <c r="K70" s="71"/>
      <c r="L70" s="71">
        <v>74</v>
      </c>
      <c r="M70" s="71">
        <v>24</v>
      </c>
      <c r="N70" s="19">
        <f t="shared" si="8"/>
        <v>98</v>
      </c>
      <c r="O70" s="20">
        <f t="shared" si="9"/>
        <v>365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51.4</v>
      </c>
      <c r="E71" s="80"/>
      <c r="F71" s="80"/>
      <c r="G71" s="80"/>
      <c r="H71" s="80"/>
      <c r="I71" s="29">
        <f t="shared" si="7"/>
        <v>51.4</v>
      </c>
      <c r="J71" s="81"/>
      <c r="K71" s="80"/>
      <c r="L71" s="80">
        <v>6.5</v>
      </c>
      <c r="M71" s="80">
        <v>2</v>
      </c>
      <c r="N71" s="30">
        <f t="shared" si="8"/>
        <v>8.5</v>
      </c>
      <c r="O71" s="31">
        <f t="shared" si="9"/>
        <v>59.9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14.74</v>
      </c>
      <c r="E72" s="77"/>
      <c r="F72" s="77"/>
      <c r="G72" s="77"/>
      <c r="H72" s="77"/>
      <c r="I72" s="26">
        <f t="shared" si="7"/>
        <v>14.74</v>
      </c>
      <c r="J72" s="78"/>
      <c r="K72" s="77"/>
      <c r="L72" s="77"/>
      <c r="M72" s="77">
        <v>0.6</v>
      </c>
      <c r="N72" s="27">
        <f t="shared" si="8"/>
        <v>0.6</v>
      </c>
      <c r="O72" s="28">
        <f t="shared" si="9"/>
        <v>15.34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1121</v>
      </c>
      <c r="E73" s="71"/>
      <c r="F73" s="71"/>
      <c r="G73" s="71"/>
      <c r="H73" s="71"/>
      <c r="I73" s="17">
        <f t="shared" si="7"/>
        <v>1121</v>
      </c>
      <c r="J73" s="72"/>
      <c r="K73" s="71"/>
      <c r="L73" s="71"/>
      <c r="M73" s="71">
        <v>18</v>
      </c>
      <c r="N73" s="19">
        <f t="shared" si="8"/>
        <v>18</v>
      </c>
      <c r="O73" s="20">
        <f t="shared" si="9"/>
        <v>1139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102.4</v>
      </c>
      <c r="E74" s="80"/>
      <c r="F74" s="80"/>
      <c r="G74" s="80"/>
      <c r="H74" s="80"/>
      <c r="I74" s="29">
        <f t="shared" si="7"/>
        <v>102.4</v>
      </c>
      <c r="J74" s="81"/>
      <c r="K74" s="80"/>
      <c r="L74" s="80"/>
      <c r="M74" s="80">
        <v>1.2</v>
      </c>
      <c r="N74" s="30">
        <f t="shared" si="8"/>
        <v>1.2</v>
      </c>
      <c r="O74" s="31">
        <f t="shared" si="9"/>
        <v>103.60000000000001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10.210000000000001</v>
      </c>
      <c r="E75" s="77"/>
      <c r="F75" s="77">
        <v>0.68</v>
      </c>
      <c r="G75" s="77"/>
      <c r="H75" s="77"/>
      <c r="I75" s="26">
        <f t="shared" si="7"/>
        <v>10.89</v>
      </c>
      <c r="J75" s="78"/>
      <c r="K75" s="77"/>
      <c r="L75" s="77"/>
      <c r="M75" s="77"/>
      <c r="N75" s="27">
        <f t="shared" si="8"/>
        <v>0</v>
      </c>
      <c r="O75" s="28">
        <f t="shared" si="9"/>
        <v>10.89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1210</v>
      </c>
      <c r="E76" s="71"/>
      <c r="F76" s="71">
        <v>85</v>
      </c>
      <c r="G76" s="71"/>
      <c r="H76" s="71"/>
      <c r="I76" s="17">
        <f t="shared" si="7"/>
        <v>1295</v>
      </c>
      <c r="J76" s="72"/>
      <c r="K76" s="71"/>
      <c r="L76" s="71"/>
      <c r="M76" s="71"/>
      <c r="N76" s="19">
        <f t="shared" si="8"/>
        <v>0</v>
      </c>
      <c r="O76" s="20">
        <f t="shared" si="9"/>
        <v>1295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70.400000000000006</v>
      </c>
      <c r="E77" s="80"/>
      <c r="F77" s="80">
        <v>4.3</v>
      </c>
      <c r="G77" s="80"/>
      <c r="H77" s="80"/>
      <c r="I77" s="29">
        <f t="shared" si="7"/>
        <v>74.7</v>
      </c>
      <c r="J77" s="81"/>
      <c r="K77" s="80"/>
      <c r="L77" s="80"/>
      <c r="M77" s="80"/>
      <c r="N77" s="30">
        <f t="shared" si="8"/>
        <v>0</v>
      </c>
      <c r="O77" s="31">
        <f t="shared" si="9"/>
        <v>74.7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0.18</v>
      </c>
      <c r="D78" s="77">
        <v>16.84</v>
      </c>
      <c r="E78" s="77"/>
      <c r="F78" s="77"/>
      <c r="G78" s="77">
        <v>5.73</v>
      </c>
      <c r="H78" s="77"/>
      <c r="I78" s="26">
        <f t="shared" si="7"/>
        <v>22.75</v>
      </c>
      <c r="J78" s="78"/>
      <c r="K78" s="77"/>
      <c r="L78" s="77"/>
      <c r="M78" s="77"/>
      <c r="N78" s="27">
        <f t="shared" si="8"/>
        <v>0</v>
      </c>
      <c r="O78" s="28">
        <f t="shared" si="9"/>
        <v>22.75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33</v>
      </c>
      <c r="D79" s="71">
        <v>2517</v>
      </c>
      <c r="E79" s="71"/>
      <c r="F79" s="71"/>
      <c r="G79" s="71">
        <v>307</v>
      </c>
      <c r="H79" s="71"/>
      <c r="I79" s="17">
        <f t="shared" si="7"/>
        <v>2857</v>
      </c>
      <c r="J79" s="72"/>
      <c r="K79" s="71"/>
      <c r="L79" s="71"/>
      <c r="M79" s="71"/>
      <c r="N79" s="19">
        <f t="shared" si="8"/>
        <v>0</v>
      </c>
      <c r="O79" s="20">
        <f t="shared" si="9"/>
        <v>2857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1.2</v>
      </c>
      <c r="D80" s="80">
        <v>108.1</v>
      </c>
      <c r="E80" s="80"/>
      <c r="F80" s="80"/>
      <c r="G80" s="80">
        <v>7.7</v>
      </c>
      <c r="H80" s="80"/>
      <c r="I80" s="29">
        <f t="shared" si="7"/>
        <v>117</v>
      </c>
      <c r="J80" s="81"/>
      <c r="K80" s="80"/>
      <c r="L80" s="80"/>
      <c r="M80" s="80"/>
      <c r="N80" s="30">
        <f t="shared" si="8"/>
        <v>0</v>
      </c>
      <c r="O80" s="31">
        <f t="shared" si="9"/>
        <v>117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0.26</v>
      </c>
      <c r="D81" s="77">
        <v>30.33</v>
      </c>
      <c r="E81" s="77"/>
      <c r="F81" s="77">
        <v>0.49</v>
      </c>
      <c r="G81" s="77"/>
      <c r="H81" s="77"/>
      <c r="I81" s="26">
        <f t="shared" si="7"/>
        <v>31.08</v>
      </c>
      <c r="J81" s="78"/>
      <c r="K81" s="77"/>
      <c r="L81" s="77"/>
      <c r="M81" s="77">
        <v>0.18</v>
      </c>
      <c r="N81" s="27">
        <f t="shared" si="8"/>
        <v>0.18</v>
      </c>
      <c r="O81" s="28">
        <f t="shared" si="9"/>
        <v>31.259999999999998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62</v>
      </c>
      <c r="D82" s="71">
        <v>5749</v>
      </c>
      <c r="E82" s="71"/>
      <c r="F82" s="71">
        <v>81</v>
      </c>
      <c r="G82" s="71"/>
      <c r="H82" s="71"/>
      <c r="I82" s="17">
        <f t="shared" si="7"/>
        <v>5892</v>
      </c>
      <c r="J82" s="72"/>
      <c r="K82" s="71"/>
      <c r="L82" s="71"/>
      <c r="M82" s="71">
        <v>10</v>
      </c>
      <c r="N82" s="19">
        <f t="shared" si="8"/>
        <v>10</v>
      </c>
      <c r="O82" s="20">
        <f t="shared" si="9"/>
        <v>5902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1.6</v>
      </c>
      <c r="D83" s="80">
        <v>187.3</v>
      </c>
      <c r="E83" s="80"/>
      <c r="F83" s="80">
        <v>1.9</v>
      </c>
      <c r="G83" s="80"/>
      <c r="H83" s="80"/>
      <c r="I83" s="29">
        <f t="shared" si="7"/>
        <v>190.8</v>
      </c>
      <c r="J83" s="81"/>
      <c r="K83" s="80"/>
      <c r="L83" s="80"/>
      <c r="M83" s="80">
        <v>0.3</v>
      </c>
      <c r="N83" s="30">
        <f t="shared" si="8"/>
        <v>0.3</v>
      </c>
      <c r="O83" s="31">
        <f t="shared" si="9"/>
        <v>191.10000000000002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0.54</v>
      </c>
      <c r="D84" s="77">
        <v>43.94</v>
      </c>
      <c r="E84" s="77"/>
      <c r="F84" s="77"/>
      <c r="G84" s="77">
        <v>4.58</v>
      </c>
      <c r="H84" s="77"/>
      <c r="I84" s="26">
        <f t="shared" si="7"/>
        <v>49.059999999999995</v>
      </c>
      <c r="J84" s="78"/>
      <c r="K84" s="77"/>
      <c r="L84" s="77"/>
      <c r="M84" s="77">
        <v>0.97</v>
      </c>
      <c r="N84" s="27">
        <f t="shared" si="8"/>
        <v>0.97</v>
      </c>
      <c r="O84" s="28">
        <f t="shared" si="9"/>
        <v>50.029999999999994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128</v>
      </c>
      <c r="D85" s="71">
        <v>8012</v>
      </c>
      <c r="E85" s="71"/>
      <c r="F85" s="71"/>
      <c r="G85" s="71">
        <v>930</v>
      </c>
      <c r="H85" s="71"/>
      <c r="I85" s="17">
        <f t="shared" si="7"/>
        <v>9070</v>
      </c>
      <c r="J85" s="72"/>
      <c r="K85" s="71"/>
      <c r="L85" s="71"/>
      <c r="M85" s="71">
        <v>67</v>
      </c>
      <c r="N85" s="19">
        <f t="shared" si="8"/>
        <v>67</v>
      </c>
      <c r="O85" s="20">
        <f t="shared" si="9"/>
        <v>9137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3.1</v>
      </c>
      <c r="D86" s="80">
        <v>209.1</v>
      </c>
      <c r="E86" s="80"/>
      <c r="F86" s="80"/>
      <c r="G86" s="80">
        <v>19.5</v>
      </c>
      <c r="H86" s="80"/>
      <c r="I86" s="29">
        <f t="shared" si="7"/>
        <v>231.7</v>
      </c>
      <c r="J86" s="81"/>
      <c r="K86" s="80"/>
      <c r="L86" s="80"/>
      <c r="M86" s="80">
        <v>2.1</v>
      </c>
      <c r="N86" s="30">
        <f t="shared" si="8"/>
        <v>2.1</v>
      </c>
      <c r="O86" s="31">
        <f t="shared" si="9"/>
        <v>233.79999999999998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</v>
      </c>
      <c r="D87" s="77">
        <v>97.7</v>
      </c>
      <c r="E87" s="77"/>
      <c r="F87" s="77">
        <v>1.85</v>
      </c>
      <c r="G87" s="77"/>
      <c r="H87" s="77">
        <v>16.25</v>
      </c>
      <c r="I87" s="26">
        <f t="shared" si="7"/>
        <v>116.8</v>
      </c>
      <c r="J87" s="78"/>
      <c r="K87" s="77"/>
      <c r="L87" s="77"/>
      <c r="M87" s="77">
        <v>0.45</v>
      </c>
      <c r="N87" s="27">
        <f t="shared" si="8"/>
        <v>0.45</v>
      </c>
      <c r="O87" s="28">
        <f t="shared" si="9"/>
        <v>117.25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278</v>
      </c>
      <c r="D88" s="71">
        <v>20103</v>
      </c>
      <c r="E88" s="71"/>
      <c r="F88" s="71">
        <v>368</v>
      </c>
      <c r="G88" s="71"/>
      <c r="H88" s="71">
        <v>1852</v>
      </c>
      <c r="I88" s="17">
        <f t="shared" si="7"/>
        <v>22601</v>
      </c>
      <c r="J88" s="72"/>
      <c r="K88" s="71"/>
      <c r="L88" s="71"/>
      <c r="M88" s="71">
        <v>35</v>
      </c>
      <c r="N88" s="19">
        <f t="shared" si="8"/>
        <v>35</v>
      </c>
      <c r="O88" s="20">
        <f t="shared" si="9"/>
        <v>22636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4.5999999999999996</v>
      </c>
      <c r="D89" s="80">
        <v>424</v>
      </c>
      <c r="E89" s="80"/>
      <c r="F89" s="80">
        <v>5.5</v>
      </c>
      <c r="G89" s="80"/>
      <c r="H89" s="80">
        <v>55.6</v>
      </c>
      <c r="I89" s="29">
        <f t="shared" si="7"/>
        <v>489.70000000000005</v>
      </c>
      <c r="J89" s="81"/>
      <c r="K89" s="80"/>
      <c r="L89" s="80"/>
      <c r="M89" s="80">
        <v>1</v>
      </c>
      <c r="N89" s="30">
        <f t="shared" si="8"/>
        <v>1</v>
      </c>
      <c r="O89" s="31">
        <f t="shared" si="9"/>
        <v>490.70000000000005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3.93</v>
      </c>
      <c r="D90" s="77">
        <v>205.62</v>
      </c>
      <c r="E90" s="77"/>
      <c r="F90" s="77">
        <v>10.19</v>
      </c>
      <c r="G90" s="77">
        <v>32.92</v>
      </c>
      <c r="H90" s="77"/>
      <c r="I90" s="26">
        <f t="shared" si="7"/>
        <v>252.66000000000003</v>
      </c>
      <c r="J90" s="78"/>
      <c r="K90" s="77"/>
      <c r="L90" s="77"/>
      <c r="M90" s="77"/>
      <c r="N90" s="27">
        <f t="shared" si="8"/>
        <v>0</v>
      </c>
      <c r="O90" s="28">
        <f t="shared" si="9"/>
        <v>252.66000000000003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1182</v>
      </c>
      <c r="D91" s="71">
        <v>46202</v>
      </c>
      <c r="E91" s="71"/>
      <c r="F91" s="71">
        <v>2164</v>
      </c>
      <c r="G91" s="71">
        <v>7107</v>
      </c>
      <c r="H91" s="71"/>
      <c r="I91" s="17">
        <f t="shared" si="7"/>
        <v>56655</v>
      </c>
      <c r="J91" s="72"/>
      <c r="K91" s="71"/>
      <c r="L91" s="71"/>
      <c r="M91" s="71"/>
      <c r="N91" s="19">
        <f t="shared" si="8"/>
        <v>0</v>
      </c>
      <c r="O91" s="20">
        <f t="shared" si="9"/>
        <v>56655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16.600000000000001</v>
      </c>
      <c r="D92" s="80">
        <v>841.4</v>
      </c>
      <c r="E92" s="80"/>
      <c r="F92" s="80">
        <v>28.3</v>
      </c>
      <c r="G92" s="80">
        <v>109.7</v>
      </c>
      <c r="H92" s="80"/>
      <c r="I92" s="29">
        <f t="shared" si="7"/>
        <v>996</v>
      </c>
      <c r="J92" s="81"/>
      <c r="K92" s="80"/>
      <c r="L92" s="80"/>
      <c r="M92" s="80"/>
      <c r="N92" s="30">
        <f t="shared" si="8"/>
        <v>0</v>
      </c>
      <c r="O92" s="31">
        <f t="shared" si="9"/>
        <v>996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3.01</v>
      </c>
      <c r="D93" s="77">
        <v>77.98</v>
      </c>
      <c r="E93" s="77"/>
      <c r="F93" s="77">
        <v>30.49</v>
      </c>
      <c r="G93" s="77">
        <v>47.39</v>
      </c>
      <c r="H93" s="77"/>
      <c r="I93" s="26">
        <f t="shared" si="7"/>
        <v>158.87</v>
      </c>
      <c r="J93" s="78"/>
      <c r="K93" s="77"/>
      <c r="L93" s="77"/>
      <c r="M93" s="77"/>
      <c r="N93" s="27">
        <f t="shared" si="8"/>
        <v>0</v>
      </c>
      <c r="O93" s="28">
        <f t="shared" si="9"/>
        <v>158.87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990</v>
      </c>
      <c r="D94" s="71">
        <v>19014</v>
      </c>
      <c r="E94" s="71"/>
      <c r="F94" s="71">
        <v>6793</v>
      </c>
      <c r="G94" s="71">
        <v>10194</v>
      </c>
      <c r="H94" s="71"/>
      <c r="I94" s="17">
        <f t="shared" si="7"/>
        <v>36991</v>
      </c>
      <c r="J94" s="72"/>
      <c r="K94" s="71"/>
      <c r="L94" s="71"/>
      <c r="M94" s="71"/>
      <c r="N94" s="19">
        <f t="shared" si="8"/>
        <v>0</v>
      </c>
      <c r="O94" s="20">
        <f t="shared" si="9"/>
        <v>36991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13.5</v>
      </c>
      <c r="D95" s="80">
        <v>305.7</v>
      </c>
      <c r="E95" s="80"/>
      <c r="F95" s="80">
        <v>75</v>
      </c>
      <c r="G95" s="80">
        <v>142.69999999999999</v>
      </c>
      <c r="H95" s="80"/>
      <c r="I95" s="29">
        <f t="shared" si="7"/>
        <v>536.9</v>
      </c>
      <c r="J95" s="81"/>
      <c r="K95" s="80"/>
      <c r="L95" s="80"/>
      <c r="M95" s="80"/>
      <c r="N95" s="30">
        <f t="shared" si="8"/>
        <v>0</v>
      </c>
      <c r="O95" s="31">
        <f t="shared" si="9"/>
        <v>536.9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10.58</v>
      </c>
      <c r="D96" s="77">
        <v>30.01</v>
      </c>
      <c r="E96" s="77"/>
      <c r="F96" s="77">
        <v>76.31</v>
      </c>
      <c r="G96" s="77">
        <v>112.79</v>
      </c>
      <c r="H96" s="77"/>
      <c r="I96" s="26">
        <f t="shared" si="7"/>
        <v>229.69</v>
      </c>
      <c r="J96" s="78"/>
      <c r="K96" s="77"/>
      <c r="L96" s="77"/>
      <c r="M96" s="77"/>
      <c r="N96" s="27">
        <f t="shared" si="8"/>
        <v>0</v>
      </c>
      <c r="O96" s="28">
        <f t="shared" si="9"/>
        <v>229.69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3668</v>
      </c>
      <c r="D97" s="71">
        <v>7945</v>
      </c>
      <c r="E97" s="71"/>
      <c r="F97" s="71">
        <v>17672</v>
      </c>
      <c r="G97" s="71">
        <v>30092</v>
      </c>
      <c r="H97" s="71"/>
      <c r="I97" s="17">
        <f t="shared" si="7"/>
        <v>59377</v>
      </c>
      <c r="J97" s="72"/>
      <c r="K97" s="71"/>
      <c r="L97" s="71"/>
      <c r="M97" s="71"/>
      <c r="N97" s="19">
        <f t="shared" si="8"/>
        <v>0</v>
      </c>
      <c r="O97" s="20">
        <f t="shared" si="9"/>
        <v>59377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47.6</v>
      </c>
      <c r="D98" s="80">
        <v>111.8</v>
      </c>
      <c r="E98" s="80"/>
      <c r="F98" s="80">
        <v>160.5</v>
      </c>
      <c r="G98" s="80">
        <v>385</v>
      </c>
      <c r="H98" s="80"/>
      <c r="I98" s="29">
        <f t="shared" si="7"/>
        <v>704.9</v>
      </c>
      <c r="J98" s="81"/>
      <c r="K98" s="80"/>
      <c r="L98" s="80"/>
      <c r="M98" s="80"/>
      <c r="N98" s="30">
        <f t="shared" si="8"/>
        <v>0</v>
      </c>
      <c r="O98" s="31">
        <f t="shared" si="9"/>
        <v>704.9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30.53</v>
      </c>
      <c r="D99" s="77">
        <v>22.02</v>
      </c>
      <c r="E99" s="77"/>
      <c r="F99" s="77">
        <v>87.61</v>
      </c>
      <c r="G99" s="77">
        <v>140.63999999999999</v>
      </c>
      <c r="H99" s="77">
        <v>1.27</v>
      </c>
      <c r="I99" s="26">
        <f t="shared" si="7"/>
        <v>282.06999999999994</v>
      </c>
      <c r="J99" s="78"/>
      <c r="K99" s="77"/>
      <c r="L99" s="77"/>
      <c r="M99" s="77">
        <v>0.41</v>
      </c>
      <c r="N99" s="27">
        <f t="shared" si="8"/>
        <v>0.41</v>
      </c>
      <c r="O99" s="28">
        <f t="shared" si="9"/>
        <v>282.47999999999996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10928</v>
      </c>
      <c r="D100" s="71">
        <v>6039</v>
      </c>
      <c r="E100" s="71"/>
      <c r="F100" s="71">
        <v>20801</v>
      </c>
      <c r="G100" s="71">
        <v>36099</v>
      </c>
      <c r="H100" s="71">
        <v>216</v>
      </c>
      <c r="I100" s="17">
        <f t="shared" si="7"/>
        <v>74083</v>
      </c>
      <c r="J100" s="72"/>
      <c r="K100" s="71"/>
      <c r="L100" s="71"/>
      <c r="M100" s="71">
        <v>47</v>
      </c>
      <c r="N100" s="19">
        <f t="shared" si="8"/>
        <v>47</v>
      </c>
      <c r="O100" s="20">
        <f t="shared" si="9"/>
        <v>74130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134.30000000000001</v>
      </c>
      <c r="D101" s="80">
        <v>82.1</v>
      </c>
      <c r="E101" s="80"/>
      <c r="F101" s="80">
        <v>184.4</v>
      </c>
      <c r="G101" s="80">
        <v>441.4</v>
      </c>
      <c r="H101" s="80">
        <v>4.0999999999999996</v>
      </c>
      <c r="I101" s="29">
        <f t="shared" si="7"/>
        <v>846.30000000000007</v>
      </c>
      <c r="J101" s="81"/>
      <c r="K101" s="80"/>
      <c r="L101" s="80"/>
      <c r="M101" s="80">
        <v>0.8</v>
      </c>
      <c r="N101" s="30">
        <f t="shared" si="8"/>
        <v>0.8</v>
      </c>
      <c r="O101" s="31">
        <f t="shared" si="9"/>
        <v>847.1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38.340000000000003</v>
      </c>
      <c r="D102" s="77">
        <v>35.159999999999997</v>
      </c>
      <c r="E102" s="77">
        <v>0.28999999999999998</v>
      </c>
      <c r="F102" s="77">
        <v>54.94</v>
      </c>
      <c r="G102" s="77">
        <v>80.260000000000005</v>
      </c>
      <c r="H102" s="77">
        <v>0.28999999999999998</v>
      </c>
      <c r="I102" s="26">
        <f t="shared" si="7"/>
        <v>209.28</v>
      </c>
      <c r="J102" s="78"/>
      <c r="K102" s="77"/>
      <c r="L102" s="77"/>
      <c r="M102" s="77"/>
      <c r="N102" s="27">
        <f t="shared" si="8"/>
        <v>0</v>
      </c>
      <c r="O102" s="28">
        <f t="shared" si="9"/>
        <v>209.28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14154</v>
      </c>
      <c r="D103" s="71">
        <v>9880</v>
      </c>
      <c r="E103" s="71">
        <v>84</v>
      </c>
      <c r="F103" s="71">
        <v>13003</v>
      </c>
      <c r="G103" s="71">
        <v>23558</v>
      </c>
      <c r="H103" s="71">
        <v>43</v>
      </c>
      <c r="I103" s="17">
        <f t="shared" si="7"/>
        <v>60722</v>
      </c>
      <c r="J103" s="72"/>
      <c r="K103" s="71"/>
      <c r="L103" s="71"/>
      <c r="M103" s="71"/>
      <c r="N103" s="19">
        <f t="shared" si="8"/>
        <v>0</v>
      </c>
      <c r="O103" s="20">
        <f t="shared" si="9"/>
        <v>60722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141.19999999999999</v>
      </c>
      <c r="D104" s="80">
        <v>118.1</v>
      </c>
      <c r="E104" s="80">
        <v>1</v>
      </c>
      <c r="F104" s="80">
        <v>107.2</v>
      </c>
      <c r="G104" s="80">
        <v>251.1</v>
      </c>
      <c r="H104" s="80">
        <v>0.7</v>
      </c>
      <c r="I104" s="29">
        <f t="shared" si="7"/>
        <v>619.29999999999995</v>
      </c>
      <c r="J104" s="81"/>
      <c r="K104" s="80"/>
      <c r="L104" s="80"/>
      <c r="M104" s="80"/>
      <c r="N104" s="30">
        <f t="shared" si="8"/>
        <v>0</v>
      </c>
      <c r="O104" s="31">
        <f t="shared" si="9"/>
        <v>619.29999999999995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9.1</v>
      </c>
      <c r="D105" s="77">
        <v>6.91</v>
      </c>
      <c r="E105" s="77">
        <v>0.24</v>
      </c>
      <c r="F105" s="77">
        <v>5.62</v>
      </c>
      <c r="G105" s="77">
        <v>137.69</v>
      </c>
      <c r="H105" s="77"/>
      <c r="I105" s="26">
        <f t="shared" si="7"/>
        <v>159.56</v>
      </c>
      <c r="J105" s="78"/>
      <c r="K105" s="77"/>
      <c r="L105" s="77"/>
      <c r="M105" s="77"/>
      <c r="N105" s="27">
        <f t="shared" si="8"/>
        <v>0</v>
      </c>
      <c r="O105" s="28">
        <f t="shared" si="9"/>
        <v>159.56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3292</v>
      </c>
      <c r="D106" s="71">
        <v>2052</v>
      </c>
      <c r="E106" s="71">
        <v>61</v>
      </c>
      <c r="F106" s="71">
        <v>1395</v>
      </c>
      <c r="G106" s="71">
        <v>41567</v>
      </c>
      <c r="H106" s="71"/>
      <c r="I106" s="17">
        <f t="shared" si="7"/>
        <v>48367</v>
      </c>
      <c r="J106" s="72"/>
      <c r="K106" s="71"/>
      <c r="L106" s="71"/>
      <c r="M106" s="71"/>
      <c r="N106" s="19">
        <f t="shared" si="8"/>
        <v>0</v>
      </c>
      <c r="O106" s="20">
        <f t="shared" si="9"/>
        <v>48367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29.1</v>
      </c>
      <c r="D107" s="80">
        <v>21.4</v>
      </c>
      <c r="E107" s="80">
        <v>0.6</v>
      </c>
      <c r="F107" s="80">
        <v>9.3000000000000007</v>
      </c>
      <c r="G107" s="80">
        <v>341.7</v>
      </c>
      <c r="H107" s="80"/>
      <c r="I107" s="29">
        <f t="shared" si="7"/>
        <v>402.1</v>
      </c>
      <c r="J107" s="81"/>
      <c r="K107" s="80"/>
      <c r="L107" s="80"/>
      <c r="M107" s="80"/>
      <c r="N107" s="30">
        <f t="shared" si="8"/>
        <v>0</v>
      </c>
      <c r="O107" s="31">
        <f t="shared" si="9"/>
        <v>402.1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</v>
      </c>
      <c r="D108" s="77">
        <v>14.45</v>
      </c>
      <c r="E108" s="77"/>
      <c r="F108" s="77">
        <v>3.93</v>
      </c>
      <c r="G108" s="77">
        <v>5.39</v>
      </c>
      <c r="H108" s="77"/>
      <c r="I108" s="26">
        <f t="shared" si="7"/>
        <v>28.77</v>
      </c>
      <c r="J108" s="78"/>
      <c r="K108" s="77"/>
      <c r="L108" s="77"/>
      <c r="M108" s="77"/>
      <c r="N108" s="27">
        <f t="shared" si="8"/>
        <v>0</v>
      </c>
      <c r="O108" s="28">
        <f t="shared" si="9"/>
        <v>28.77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2025</v>
      </c>
      <c r="D109" s="71">
        <v>4343</v>
      </c>
      <c r="E109" s="71"/>
      <c r="F109" s="71">
        <v>927</v>
      </c>
      <c r="G109" s="71">
        <v>1747</v>
      </c>
      <c r="H109" s="71"/>
      <c r="I109" s="17">
        <f t="shared" si="7"/>
        <v>9042</v>
      </c>
      <c r="J109" s="72"/>
      <c r="K109" s="71"/>
      <c r="L109" s="71"/>
      <c r="M109" s="71"/>
      <c r="N109" s="19">
        <f t="shared" si="8"/>
        <v>0</v>
      </c>
      <c r="O109" s="20">
        <f t="shared" si="9"/>
        <v>9042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18.399999999999999</v>
      </c>
      <c r="D110" s="80">
        <v>37.799999999999997</v>
      </c>
      <c r="E110" s="80"/>
      <c r="F110" s="80">
        <v>5.6</v>
      </c>
      <c r="G110" s="80">
        <v>12.4</v>
      </c>
      <c r="H110" s="80"/>
      <c r="I110" s="29">
        <f t="shared" si="7"/>
        <v>74.2</v>
      </c>
      <c r="J110" s="81"/>
      <c r="K110" s="80"/>
      <c r="L110" s="80"/>
      <c r="M110" s="80"/>
      <c r="N110" s="30">
        <f t="shared" si="8"/>
        <v>0</v>
      </c>
      <c r="O110" s="31">
        <f t="shared" si="9"/>
        <v>74.2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4.6100000000000003</v>
      </c>
      <c r="D111" s="77">
        <v>11.6</v>
      </c>
      <c r="E111" s="77"/>
      <c r="F111" s="77">
        <v>0.91</v>
      </c>
      <c r="G111" s="77">
        <v>0.1</v>
      </c>
      <c r="H111" s="77"/>
      <c r="I111" s="26">
        <f t="shared" si="7"/>
        <v>17.220000000000002</v>
      </c>
      <c r="J111" s="78"/>
      <c r="K111" s="77"/>
      <c r="L111" s="77"/>
      <c r="M111" s="77"/>
      <c r="N111" s="27">
        <f t="shared" si="8"/>
        <v>0</v>
      </c>
      <c r="O111" s="28">
        <f t="shared" si="9"/>
        <v>17.220000000000002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1896</v>
      </c>
      <c r="D112" s="71">
        <v>3637</v>
      </c>
      <c r="E112" s="71"/>
      <c r="F112" s="71">
        <v>248</v>
      </c>
      <c r="G112" s="71">
        <v>33</v>
      </c>
      <c r="H112" s="71"/>
      <c r="I112" s="17">
        <f t="shared" si="7"/>
        <v>5814</v>
      </c>
      <c r="J112" s="72"/>
      <c r="K112" s="71"/>
      <c r="L112" s="71"/>
      <c r="M112" s="71"/>
      <c r="N112" s="19">
        <f t="shared" si="8"/>
        <v>0</v>
      </c>
      <c r="O112" s="20">
        <f t="shared" si="9"/>
        <v>5814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/>
      <c r="F113" s="80">
        <v>1.2</v>
      </c>
      <c r="G113" s="80">
        <v>0</v>
      </c>
      <c r="H113" s="80"/>
      <c r="I113" s="29">
        <f t="shared" si="7"/>
        <v>1.2</v>
      </c>
      <c r="J113" s="81"/>
      <c r="K113" s="80"/>
      <c r="L113" s="80"/>
      <c r="M113" s="80"/>
      <c r="N113" s="30">
        <f t="shared" si="8"/>
        <v>0</v>
      </c>
      <c r="O113" s="31">
        <f t="shared" si="9"/>
        <v>1.2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4.01</v>
      </c>
      <c r="D114" s="77">
        <v>22.97</v>
      </c>
      <c r="E114" s="77"/>
      <c r="F114" s="77">
        <v>2.23</v>
      </c>
      <c r="G114" s="77">
        <v>2.35</v>
      </c>
      <c r="H114" s="77"/>
      <c r="I114" s="26">
        <f t="shared" si="7"/>
        <v>31.56</v>
      </c>
      <c r="J114" s="78"/>
      <c r="K114" s="77"/>
      <c r="L114" s="77"/>
      <c r="M114" s="77"/>
      <c r="N114" s="27">
        <f t="shared" si="8"/>
        <v>0</v>
      </c>
      <c r="O114" s="28">
        <f t="shared" si="9"/>
        <v>31.56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1600</v>
      </c>
      <c r="D115" s="71">
        <v>7220</v>
      </c>
      <c r="E115" s="71"/>
      <c r="F115" s="71">
        <v>578</v>
      </c>
      <c r="G115" s="71">
        <v>768</v>
      </c>
      <c r="H115" s="71"/>
      <c r="I115" s="17">
        <f t="shared" si="7"/>
        <v>10166</v>
      </c>
      <c r="J115" s="72"/>
      <c r="K115" s="71"/>
      <c r="L115" s="71"/>
      <c r="M115" s="71"/>
      <c r="N115" s="19">
        <f t="shared" si="8"/>
        <v>0</v>
      </c>
      <c r="O115" s="20">
        <f t="shared" si="9"/>
        <v>10166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2.4</v>
      </c>
      <c r="G116" s="89">
        <v>0</v>
      </c>
      <c r="H116" s="89"/>
      <c r="I116" s="47">
        <f t="shared" si="7"/>
        <v>2.4</v>
      </c>
      <c r="J116" s="90"/>
      <c r="K116" s="89"/>
      <c r="L116" s="89"/>
      <c r="M116" s="89"/>
      <c r="N116" s="49">
        <f t="shared" si="8"/>
        <v>0</v>
      </c>
      <c r="O116" s="44">
        <f t="shared" si="9"/>
        <v>2.4</v>
      </c>
      <c r="P116" s="45">
        <f>SUM(O136,P111,P112,P115)</f>
        <v>1722.5700000000002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68</v>
      </c>
      <c r="F119" s="104" t="s">
        <v>10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1.41</v>
      </c>
      <c r="D121" s="68">
        <v>7.1</v>
      </c>
      <c r="E121" s="68">
        <v>0.2</v>
      </c>
      <c r="F121" s="68">
        <v>1.18</v>
      </c>
      <c r="G121" s="68">
        <v>0.22</v>
      </c>
      <c r="H121" s="68"/>
      <c r="I121" s="11">
        <f t="shared" si="7"/>
        <v>10.11</v>
      </c>
      <c r="J121" s="69"/>
      <c r="K121" s="68"/>
      <c r="L121" s="68"/>
      <c r="M121" s="68"/>
      <c r="N121" s="13">
        <f t="shared" si="8"/>
        <v>0</v>
      </c>
      <c r="O121" s="14">
        <f t="shared" si="9"/>
        <v>10.11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559</v>
      </c>
      <c r="D122" s="71">
        <v>2219</v>
      </c>
      <c r="E122" s="71">
        <v>63</v>
      </c>
      <c r="F122" s="71">
        <v>336</v>
      </c>
      <c r="G122" s="71">
        <v>72</v>
      </c>
      <c r="H122" s="71"/>
      <c r="I122" s="17">
        <f t="shared" si="7"/>
        <v>3249</v>
      </c>
      <c r="J122" s="72"/>
      <c r="K122" s="71"/>
      <c r="L122" s="71"/>
      <c r="M122" s="71"/>
      <c r="N122" s="19">
        <f t="shared" si="8"/>
        <v>0</v>
      </c>
      <c r="O122" s="20">
        <f t="shared" si="9"/>
        <v>3249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1.3</v>
      </c>
      <c r="G123" s="80">
        <v>0</v>
      </c>
      <c r="H123" s="80"/>
      <c r="I123" s="29">
        <f t="shared" si="7"/>
        <v>1.3</v>
      </c>
      <c r="J123" s="81"/>
      <c r="K123" s="80"/>
      <c r="L123" s="80"/>
      <c r="M123" s="80"/>
      <c r="N123" s="30">
        <f t="shared" si="8"/>
        <v>0</v>
      </c>
      <c r="O123" s="31">
        <f t="shared" si="9"/>
        <v>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1.88</v>
      </c>
      <c r="D124" s="77">
        <v>49.37</v>
      </c>
      <c r="E124" s="77"/>
      <c r="F124" s="77"/>
      <c r="G124" s="77">
        <v>7.0000000000000007E-2</v>
      </c>
      <c r="H124" s="77"/>
      <c r="I124" s="26">
        <f t="shared" si="7"/>
        <v>51.32</v>
      </c>
      <c r="J124" s="78"/>
      <c r="K124" s="77"/>
      <c r="L124" s="77"/>
      <c r="M124" s="77"/>
      <c r="N124" s="27">
        <f t="shared" si="8"/>
        <v>0</v>
      </c>
      <c r="O124" s="28">
        <f t="shared" si="9"/>
        <v>51.32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772</v>
      </c>
      <c r="D125" s="71">
        <v>15129</v>
      </c>
      <c r="E125" s="71"/>
      <c r="F125" s="71"/>
      <c r="G125" s="71">
        <v>23</v>
      </c>
      <c r="H125" s="71"/>
      <c r="I125" s="17">
        <f t="shared" si="7"/>
        <v>15924</v>
      </c>
      <c r="J125" s="72"/>
      <c r="K125" s="71"/>
      <c r="L125" s="71"/>
      <c r="M125" s="71"/>
      <c r="N125" s="19">
        <f t="shared" si="8"/>
        <v>0</v>
      </c>
      <c r="O125" s="20">
        <f t="shared" si="9"/>
        <v>15924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3.32</v>
      </c>
      <c r="D127" s="77">
        <v>15.89</v>
      </c>
      <c r="E127" s="77">
        <v>0.92</v>
      </c>
      <c r="F127" s="77">
        <v>4.24</v>
      </c>
      <c r="G127" s="77">
        <v>0.19</v>
      </c>
      <c r="H127" s="77">
        <v>1.99</v>
      </c>
      <c r="I127" s="26">
        <f t="shared" si="7"/>
        <v>26.550000000000004</v>
      </c>
      <c r="J127" s="78"/>
      <c r="K127" s="77"/>
      <c r="L127" s="77"/>
      <c r="M127" s="77"/>
      <c r="N127" s="27">
        <f t="shared" si="8"/>
        <v>0</v>
      </c>
      <c r="O127" s="28">
        <f t="shared" si="9"/>
        <v>26.550000000000004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1303</v>
      </c>
      <c r="D128" s="71">
        <v>4972</v>
      </c>
      <c r="E128" s="71">
        <v>280</v>
      </c>
      <c r="F128" s="71">
        <v>1203</v>
      </c>
      <c r="G128" s="71">
        <v>62</v>
      </c>
      <c r="H128" s="71">
        <v>441</v>
      </c>
      <c r="I128" s="17">
        <f t="shared" si="7"/>
        <v>8261</v>
      </c>
      <c r="J128" s="72"/>
      <c r="K128" s="71"/>
      <c r="L128" s="71"/>
      <c r="M128" s="71"/>
      <c r="N128" s="19">
        <f t="shared" si="8"/>
        <v>0</v>
      </c>
      <c r="O128" s="20">
        <f t="shared" si="9"/>
        <v>8261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3.4</v>
      </c>
      <c r="G129" s="80">
        <v>0</v>
      </c>
      <c r="H129" s="80">
        <v>3.3</v>
      </c>
      <c r="I129" s="29">
        <f t="shared" si="7"/>
        <v>6.6999999999999993</v>
      </c>
      <c r="J129" s="81"/>
      <c r="K129" s="80"/>
      <c r="L129" s="80"/>
      <c r="M129" s="80"/>
      <c r="N129" s="30">
        <f t="shared" si="8"/>
        <v>0</v>
      </c>
      <c r="O129" s="31">
        <f t="shared" si="9"/>
        <v>6.6999999999999993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117.7</v>
      </c>
      <c r="D130" s="68">
        <v>673.73</v>
      </c>
      <c r="E130" s="68">
        <v>1.65</v>
      </c>
      <c r="F130" s="68">
        <v>280.67</v>
      </c>
      <c r="G130" s="68">
        <v>570.32000000000005</v>
      </c>
      <c r="H130" s="68">
        <v>19.8</v>
      </c>
      <c r="I130" s="11">
        <f t="shared" si="7"/>
        <v>1663.8700000000001</v>
      </c>
      <c r="J130" s="69"/>
      <c r="K130" s="68"/>
      <c r="L130" s="68">
        <v>2.89</v>
      </c>
      <c r="M130" s="68">
        <v>3.59</v>
      </c>
      <c r="N130" s="13">
        <f>SUM(J130:M130)</f>
        <v>6.48</v>
      </c>
      <c r="O130" s="14">
        <f t="shared" si="9"/>
        <v>1670.3500000000001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42870</v>
      </c>
      <c r="D131" s="71">
        <v>163074</v>
      </c>
      <c r="E131" s="71">
        <v>488</v>
      </c>
      <c r="F131" s="71">
        <v>65654</v>
      </c>
      <c r="G131" s="71">
        <v>152559</v>
      </c>
      <c r="H131" s="71">
        <v>2552</v>
      </c>
      <c r="I131" s="17">
        <f t="shared" si="7"/>
        <v>427197</v>
      </c>
      <c r="J131" s="72"/>
      <c r="K131" s="71"/>
      <c r="L131" s="71">
        <v>74</v>
      </c>
      <c r="M131" s="71">
        <v>201</v>
      </c>
      <c r="N131" s="19">
        <f t="shared" si="8"/>
        <v>275</v>
      </c>
      <c r="O131" s="20">
        <f t="shared" si="9"/>
        <v>427472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411.2</v>
      </c>
      <c r="D132" s="80">
        <v>2362.5</v>
      </c>
      <c r="E132" s="80">
        <v>1.6</v>
      </c>
      <c r="F132" s="80">
        <v>590.29999999999995</v>
      </c>
      <c r="G132" s="80">
        <v>1711.2</v>
      </c>
      <c r="H132" s="80">
        <v>63.7</v>
      </c>
      <c r="I132" s="29">
        <f t="shared" ref="I132:I138" si="10">SUM(C132:H132)</f>
        <v>5140.4999999999991</v>
      </c>
      <c r="J132" s="81"/>
      <c r="K132" s="80"/>
      <c r="L132" s="80">
        <v>6.5</v>
      </c>
      <c r="M132" s="80">
        <v>7.4</v>
      </c>
      <c r="N132" s="30">
        <f t="shared" ref="N132:N138" si="11">SUM(J132:M132)</f>
        <v>13.9</v>
      </c>
      <c r="O132" s="31">
        <f t="shared" ref="O132:O138" si="12">SUM(N132,I132)</f>
        <v>5154.3999999999987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116.94</v>
      </c>
      <c r="D133" s="77">
        <v>520.14</v>
      </c>
      <c r="E133" s="77">
        <v>1.65</v>
      </c>
      <c r="F133" s="77">
        <v>279.5</v>
      </c>
      <c r="G133" s="77">
        <v>560.01</v>
      </c>
      <c r="H133" s="77">
        <v>3.55</v>
      </c>
      <c r="I133" s="26">
        <f t="shared" si="10"/>
        <v>1481.7899999999997</v>
      </c>
      <c r="J133" s="78"/>
      <c r="K133" s="77"/>
      <c r="L133" s="77"/>
      <c r="M133" s="77">
        <v>2.0099999999999998</v>
      </c>
      <c r="N133" s="27">
        <f t="shared" si="11"/>
        <v>2.0099999999999998</v>
      </c>
      <c r="O133" s="28">
        <f t="shared" si="12"/>
        <v>1483.7999999999997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42695</v>
      </c>
      <c r="D134" s="71">
        <v>133120</v>
      </c>
      <c r="E134" s="71">
        <v>488</v>
      </c>
      <c r="F134" s="71">
        <v>65488</v>
      </c>
      <c r="G134" s="71">
        <v>151322</v>
      </c>
      <c r="H134" s="71">
        <v>700</v>
      </c>
      <c r="I134" s="17">
        <f t="shared" si="10"/>
        <v>393813</v>
      </c>
      <c r="J134" s="72"/>
      <c r="K134" s="71"/>
      <c r="L134" s="71"/>
      <c r="M134" s="71">
        <v>159</v>
      </c>
      <c r="N134" s="19">
        <f t="shared" si="11"/>
        <v>159</v>
      </c>
      <c r="O134" s="20">
        <f t="shared" si="12"/>
        <v>393972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406.5</v>
      </c>
      <c r="D135" s="89">
        <v>1613</v>
      </c>
      <c r="E135" s="89">
        <v>1.6</v>
      </c>
      <c r="F135" s="89">
        <v>584.1</v>
      </c>
      <c r="G135" s="89">
        <v>1684</v>
      </c>
      <c r="H135" s="89">
        <v>8.1</v>
      </c>
      <c r="I135" s="47">
        <f t="shared" si="10"/>
        <v>4297.3</v>
      </c>
      <c r="J135" s="90"/>
      <c r="K135" s="89"/>
      <c r="L135" s="89"/>
      <c r="M135" s="89">
        <v>4.2</v>
      </c>
      <c r="N135" s="49">
        <f t="shared" si="11"/>
        <v>4.2</v>
      </c>
      <c r="O135" s="44">
        <f t="shared" si="12"/>
        <v>4301.5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118.00999999999999</v>
      </c>
      <c r="D136" s="57">
        <f t="shared" si="13"/>
        <v>725.50000000000011</v>
      </c>
      <c r="E136" s="57">
        <f t="shared" si="13"/>
        <v>1.65</v>
      </c>
      <c r="F136" s="57">
        <f t="shared" si="13"/>
        <v>280.67000000000007</v>
      </c>
      <c r="G136" s="57">
        <f t="shared" si="13"/>
        <v>570.32000000000016</v>
      </c>
      <c r="H136" s="57">
        <f t="shared" si="13"/>
        <v>19.799999999999997</v>
      </c>
      <c r="I136" s="58">
        <f t="shared" si="10"/>
        <v>1715.9500000000003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2.96</v>
      </c>
      <c r="M136" s="57">
        <f t="shared" si="14"/>
        <v>3.66</v>
      </c>
      <c r="N136" s="60">
        <f t="shared" si="11"/>
        <v>6.62</v>
      </c>
      <c r="O136" s="61">
        <f t="shared" si="12"/>
        <v>1722.5700000000002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42870</v>
      </c>
      <c r="D137" s="36">
        <f t="shared" si="13"/>
        <v>167631</v>
      </c>
      <c r="E137" s="36">
        <f t="shared" si="13"/>
        <v>488</v>
      </c>
      <c r="F137" s="36">
        <f t="shared" si="13"/>
        <v>65654</v>
      </c>
      <c r="G137" s="36">
        <f t="shared" si="13"/>
        <v>152559</v>
      </c>
      <c r="H137" s="36">
        <f t="shared" si="13"/>
        <v>2552</v>
      </c>
      <c r="I137" s="17">
        <f t="shared" si="10"/>
        <v>431754</v>
      </c>
      <c r="J137" s="18">
        <f t="shared" si="14"/>
        <v>0</v>
      </c>
      <c r="K137" s="16">
        <f t="shared" si="14"/>
        <v>0</v>
      </c>
      <c r="L137" s="16">
        <f t="shared" si="14"/>
        <v>74</v>
      </c>
      <c r="M137" s="16">
        <f t="shared" si="14"/>
        <v>201</v>
      </c>
      <c r="N137" s="19">
        <f t="shared" si="11"/>
        <v>275</v>
      </c>
      <c r="O137" s="20">
        <f t="shared" si="12"/>
        <v>432029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411.2</v>
      </c>
      <c r="D138" s="41">
        <f t="shared" si="13"/>
        <v>2671</v>
      </c>
      <c r="E138" s="41">
        <f t="shared" si="13"/>
        <v>1.6</v>
      </c>
      <c r="F138" s="41">
        <f t="shared" si="13"/>
        <v>590.29999999999995</v>
      </c>
      <c r="G138" s="41">
        <f t="shared" si="13"/>
        <v>1711.2</v>
      </c>
      <c r="H138" s="41">
        <f t="shared" si="13"/>
        <v>63.7</v>
      </c>
      <c r="I138" s="47">
        <f t="shared" si="10"/>
        <v>5448.9999999999991</v>
      </c>
      <c r="J138" s="48">
        <f t="shared" si="14"/>
        <v>0</v>
      </c>
      <c r="K138" s="46">
        <f t="shared" si="14"/>
        <v>0</v>
      </c>
      <c r="L138" s="46">
        <f t="shared" si="14"/>
        <v>6.5</v>
      </c>
      <c r="M138" s="46">
        <f t="shared" si="14"/>
        <v>7.3999999999999995</v>
      </c>
      <c r="N138" s="49">
        <f t="shared" si="11"/>
        <v>13.899999999999999</v>
      </c>
      <c r="O138" s="44">
        <f t="shared" si="12"/>
        <v>5462.8999999999987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67</v>
      </c>
      <c r="E3" s="104" t="s">
        <v>43</v>
      </c>
      <c r="F3" s="104" t="s">
        <v>10</v>
      </c>
      <c r="G3" s="104" t="s">
        <v>65</v>
      </c>
      <c r="H3" s="104" t="s">
        <v>12</v>
      </c>
      <c r="I3" s="100" t="s">
        <v>13</v>
      </c>
      <c r="J3" s="102" t="s">
        <v>64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0.31</v>
      </c>
      <c r="E5" s="68"/>
      <c r="F5" s="68"/>
      <c r="G5" s="68"/>
      <c r="H5" s="68"/>
      <c r="I5" s="11">
        <f t="shared" ref="I5:I36" si="0">SUM(C5:H5)</f>
        <v>0.31</v>
      </c>
      <c r="J5" s="69"/>
      <c r="K5" s="68"/>
      <c r="L5" s="68">
        <v>0.06</v>
      </c>
      <c r="M5" s="68"/>
      <c r="N5" s="13">
        <f t="shared" ref="N5:N58" si="1">SUM(J5:M5)</f>
        <v>0.06</v>
      </c>
      <c r="O5" s="14">
        <f>SUM(N5,I5)</f>
        <v>0.37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0.26</v>
      </c>
      <c r="E8" s="77"/>
      <c r="F8" s="77"/>
      <c r="G8" s="77"/>
      <c r="H8" s="77"/>
      <c r="I8" s="26">
        <f t="shared" si="0"/>
        <v>0.26</v>
      </c>
      <c r="J8" s="78"/>
      <c r="K8" s="77"/>
      <c r="L8" s="77"/>
      <c r="M8" s="77">
        <v>0.3</v>
      </c>
      <c r="N8" s="27">
        <f t="shared" si="1"/>
        <v>0.3</v>
      </c>
      <c r="O8" s="28">
        <f t="shared" si="2"/>
        <v>0.56000000000000005</v>
      </c>
      <c r="P8" s="21" t="s">
        <v>25</v>
      </c>
      <c r="Q8" s="134" t="s">
        <v>193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>
        <v>7</v>
      </c>
      <c r="K9" s="71"/>
      <c r="L9" s="71"/>
      <c r="M9" s="71">
        <v>8</v>
      </c>
      <c r="N9" s="19">
        <f t="shared" si="1"/>
        <v>15</v>
      </c>
      <c r="O9" s="20">
        <f t="shared" si="2"/>
        <v>15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>
        <v>1.7</v>
      </c>
      <c r="K10" s="80"/>
      <c r="L10" s="80"/>
      <c r="M10" s="80">
        <v>1.1000000000000001</v>
      </c>
      <c r="N10" s="30">
        <f t="shared" si="1"/>
        <v>2.8</v>
      </c>
      <c r="O10" s="31">
        <f t="shared" si="2"/>
        <v>2.8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10</v>
      </c>
      <c r="E12" s="71"/>
      <c r="F12" s="71"/>
      <c r="G12" s="71"/>
      <c r="H12" s="71"/>
      <c r="I12" s="17">
        <f t="shared" si="0"/>
        <v>10</v>
      </c>
      <c r="J12" s="72"/>
      <c r="K12" s="71"/>
      <c r="L12" s="71"/>
      <c r="M12" s="71"/>
      <c r="N12" s="19">
        <f t="shared" si="1"/>
        <v>0</v>
      </c>
      <c r="O12" s="20">
        <f t="shared" si="2"/>
        <v>10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2</v>
      </c>
      <c r="E13" s="80"/>
      <c r="F13" s="80"/>
      <c r="G13" s="80"/>
      <c r="H13" s="80"/>
      <c r="I13" s="29">
        <f t="shared" si="0"/>
        <v>2</v>
      </c>
      <c r="J13" s="81"/>
      <c r="K13" s="80"/>
      <c r="L13" s="80"/>
      <c r="M13" s="80"/>
      <c r="N13" s="30">
        <f t="shared" si="1"/>
        <v>0</v>
      </c>
      <c r="O13" s="31">
        <f t="shared" si="2"/>
        <v>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0.46</v>
      </c>
      <c r="E14" s="77"/>
      <c r="F14" s="77"/>
      <c r="G14" s="77"/>
      <c r="H14" s="77"/>
      <c r="I14" s="26">
        <f t="shared" si="0"/>
        <v>0.46</v>
      </c>
      <c r="J14" s="78"/>
      <c r="K14" s="77"/>
      <c r="L14" s="77"/>
      <c r="M14" s="77"/>
      <c r="N14" s="27">
        <f t="shared" si="1"/>
        <v>0</v>
      </c>
      <c r="O14" s="28">
        <f t="shared" si="2"/>
        <v>0.46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38</v>
      </c>
      <c r="E15" s="71"/>
      <c r="F15" s="71"/>
      <c r="G15" s="71"/>
      <c r="H15" s="71"/>
      <c r="I15" s="17">
        <f t="shared" si="0"/>
        <v>38</v>
      </c>
      <c r="J15" s="72"/>
      <c r="K15" s="71"/>
      <c r="L15" s="71"/>
      <c r="M15" s="71"/>
      <c r="N15" s="19">
        <f t="shared" si="1"/>
        <v>0</v>
      </c>
      <c r="O15" s="20">
        <f t="shared" si="2"/>
        <v>38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3.4</v>
      </c>
      <c r="E16" s="80"/>
      <c r="F16" s="80"/>
      <c r="G16" s="80"/>
      <c r="H16" s="80"/>
      <c r="I16" s="29">
        <f t="shared" si="0"/>
        <v>3.4</v>
      </c>
      <c r="J16" s="81"/>
      <c r="K16" s="80"/>
      <c r="L16" s="80"/>
      <c r="M16" s="80"/>
      <c r="N16" s="30">
        <f t="shared" si="1"/>
        <v>0</v>
      </c>
      <c r="O16" s="31">
        <f t="shared" si="2"/>
        <v>3.4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3.3</v>
      </c>
      <c r="E17" s="77"/>
      <c r="F17" s="77"/>
      <c r="G17" s="77"/>
      <c r="H17" s="77"/>
      <c r="I17" s="26">
        <f t="shared" si="0"/>
        <v>3.3</v>
      </c>
      <c r="J17" s="78"/>
      <c r="K17" s="77"/>
      <c r="L17" s="77"/>
      <c r="M17" s="77"/>
      <c r="N17" s="27">
        <f t="shared" si="1"/>
        <v>0</v>
      </c>
      <c r="O17" s="28">
        <f t="shared" si="2"/>
        <v>3.3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311</v>
      </c>
      <c r="E18" s="71"/>
      <c r="F18" s="71"/>
      <c r="G18" s="71"/>
      <c r="H18" s="71"/>
      <c r="I18" s="17">
        <f t="shared" si="0"/>
        <v>311</v>
      </c>
      <c r="J18" s="72"/>
      <c r="K18" s="71"/>
      <c r="L18" s="71"/>
      <c r="M18" s="71"/>
      <c r="N18" s="19">
        <f t="shared" si="1"/>
        <v>0</v>
      </c>
      <c r="O18" s="20">
        <f t="shared" si="2"/>
        <v>311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18</v>
      </c>
      <c r="E19" s="80"/>
      <c r="F19" s="80"/>
      <c r="G19" s="80"/>
      <c r="H19" s="80"/>
      <c r="I19" s="29">
        <f t="shared" si="0"/>
        <v>18</v>
      </c>
      <c r="J19" s="81"/>
      <c r="K19" s="80"/>
      <c r="L19" s="80"/>
      <c r="M19" s="80"/>
      <c r="N19" s="30">
        <f t="shared" si="1"/>
        <v>0</v>
      </c>
      <c r="O19" s="31">
        <f t="shared" si="2"/>
        <v>18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1.0900000000000001</v>
      </c>
      <c r="E20" s="77"/>
      <c r="F20" s="77"/>
      <c r="G20" s="77"/>
      <c r="H20" s="77"/>
      <c r="I20" s="26">
        <f t="shared" si="0"/>
        <v>1.0900000000000001</v>
      </c>
      <c r="J20" s="78"/>
      <c r="K20" s="77"/>
      <c r="L20" s="77"/>
      <c r="M20" s="77"/>
      <c r="N20" s="27">
        <f t="shared" si="1"/>
        <v>0</v>
      </c>
      <c r="O20" s="28">
        <f t="shared" si="2"/>
        <v>1.0900000000000001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1814</v>
      </c>
      <c r="E21" s="71"/>
      <c r="F21" s="71"/>
      <c r="G21" s="71"/>
      <c r="H21" s="71"/>
      <c r="I21" s="17">
        <f t="shared" si="0"/>
        <v>1814</v>
      </c>
      <c r="J21" s="72"/>
      <c r="K21" s="71"/>
      <c r="L21" s="71"/>
      <c r="M21" s="71"/>
      <c r="N21" s="19">
        <f t="shared" si="1"/>
        <v>0</v>
      </c>
      <c r="O21" s="20">
        <f t="shared" si="2"/>
        <v>1814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78</v>
      </c>
      <c r="E22" s="80"/>
      <c r="F22" s="80"/>
      <c r="G22" s="80"/>
      <c r="H22" s="80"/>
      <c r="I22" s="29">
        <f t="shared" si="0"/>
        <v>78</v>
      </c>
      <c r="J22" s="81"/>
      <c r="K22" s="80"/>
      <c r="L22" s="80"/>
      <c r="M22" s="80"/>
      <c r="N22" s="30">
        <f t="shared" si="1"/>
        <v>0</v>
      </c>
      <c r="O22" s="31">
        <f t="shared" si="2"/>
        <v>78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1.06</v>
      </c>
      <c r="E23" s="77"/>
      <c r="F23" s="77"/>
      <c r="G23" s="77"/>
      <c r="H23" s="77"/>
      <c r="I23" s="26">
        <f t="shared" si="0"/>
        <v>1.06</v>
      </c>
      <c r="J23" s="78"/>
      <c r="K23" s="77"/>
      <c r="L23" s="77"/>
      <c r="M23" s="77"/>
      <c r="N23" s="27">
        <f t="shared" si="1"/>
        <v>0</v>
      </c>
      <c r="O23" s="28">
        <f t="shared" si="2"/>
        <v>1.06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2496</v>
      </c>
      <c r="E24" s="71"/>
      <c r="F24" s="71"/>
      <c r="G24" s="71"/>
      <c r="H24" s="71"/>
      <c r="I24" s="17">
        <f t="shared" si="0"/>
        <v>2496</v>
      </c>
      <c r="J24" s="72"/>
      <c r="K24" s="71"/>
      <c r="L24" s="71"/>
      <c r="M24" s="71"/>
      <c r="N24" s="19">
        <f t="shared" si="1"/>
        <v>0</v>
      </c>
      <c r="O24" s="20">
        <f t="shared" si="2"/>
        <v>2496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79.8</v>
      </c>
      <c r="E25" s="80"/>
      <c r="F25" s="80"/>
      <c r="G25" s="80"/>
      <c r="H25" s="80"/>
      <c r="I25" s="29">
        <f t="shared" si="0"/>
        <v>79.8</v>
      </c>
      <c r="J25" s="81"/>
      <c r="K25" s="80"/>
      <c r="L25" s="80"/>
      <c r="M25" s="80"/>
      <c r="N25" s="30">
        <f t="shared" si="1"/>
        <v>0</v>
      </c>
      <c r="O25" s="31">
        <f t="shared" si="2"/>
        <v>79.8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2.63</v>
      </c>
      <c r="E26" s="77"/>
      <c r="F26" s="77"/>
      <c r="G26" s="77"/>
      <c r="H26" s="77"/>
      <c r="I26" s="26">
        <f t="shared" si="0"/>
        <v>2.63</v>
      </c>
      <c r="J26" s="78"/>
      <c r="K26" s="77"/>
      <c r="L26" s="77"/>
      <c r="M26" s="77">
        <v>0.1</v>
      </c>
      <c r="N26" s="27">
        <f t="shared" si="1"/>
        <v>0.1</v>
      </c>
      <c r="O26" s="28">
        <f t="shared" si="2"/>
        <v>2.73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500</v>
      </c>
      <c r="E27" s="71"/>
      <c r="F27" s="71"/>
      <c r="G27" s="71"/>
      <c r="H27" s="71"/>
      <c r="I27" s="17">
        <f t="shared" si="0"/>
        <v>500</v>
      </c>
      <c r="J27" s="72"/>
      <c r="K27" s="71"/>
      <c r="L27" s="71"/>
      <c r="M27" s="71">
        <v>6</v>
      </c>
      <c r="N27" s="19">
        <f t="shared" si="1"/>
        <v>6</v>
      </c>
      <c r="O27" s="20">
        <f t="shared" si="2"/>
        <v>506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13.1</v>
      </c>
      <c r="E28" s="80"/>
      <c r="F28" s="80"/>
      <c r="G28" s="80"/>
      <c r="H28" s="80"/>
      <c r="I28" s="29">
        <f t="shared" si="0"/>
        <v>13.1</v>
      </c>
      <c r="J28" s="81"/>
      <c r="K28" s="80"/>
      <c r="L28" s="80"/>
      <c r="M28" s="80">
        <v>0.2</v>
      </c>
      <c r="N28" s="30">
        <f t="shared" si="1"/>
        <v>0.2</v>
      </c>
      <c r="O28" s="31">
        <f t="shared" si="2"/>
        <v>13.299999999999999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0.8</v>
      </c>
      <c r="E29" s="77"/>
      <c r="F29" s="77">
        <v>2.13</v>
      </c>
      <c r="G29" s="77">
        <v>0.04</v>
      </c>
      <c r="H29" s="77">
        <v>19.309999999999999</v>
      </c>
      <c r="I29" s="26">
        <f t="shared" si="0"/>
        <v>22.279999999999998</v>
      </c>
      <c r="J29" s="78"/>
      <c r="K29" s="77"/>
      <c r="L29" s="77"/>
      <c r="M29" s="77"/>
      <c r="N29" s="27">
        <f t="shared" si="1"/>
        <v>0</v>
      </c>
      <c r="O29" s="28">
        <f t="shared" si="2"/>
        <v>22.279999999999998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1110</v>
      </c>
      <c r="E30" s="71"/>
      <c r="F30" s="71">
        <v>401</v>
      </c>
      <c r="G30" s="71">
        <v>9</v>
      </c>
      <c r="H30" s="71">
        <v>2294</v>
      </c>
      <c r="I30" s="17">
        <f t="shared" si="0"/>
        <v>3814</v>
      </c>
      <c r="J30" s="72"/>
      <c r="K30" s="71"/>
      <c r="L30" s="71"/>
      <c r="M30" s="71"/>
      <c r="N30" s="19">
        <f t="shared" si="1"/>
        <v>0</v>
      </c>
      <c r="O30" s="20">
        <f t="shared" si="2"/>
        <v>3814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23.3</v>
      </c>
      <c r="E31" s="80"/>
      <c r="F31" s="80">
        <v>6.1</v>
      </c>
      <c r="G31" s="80">
        <v>0.2</v>
      </c>
      <c r="H31" s="80">
        <v>69.2</v>
      </c>
      <c r="I31" s="29">
        <f t="shared" si="0"/>
        <v>98.8</v>
      </c>
      <c r="J31" s="81"/>
      <c r="K31" s="80"/>
      <c r="L31" s="80"/>
      <c r="M31" s="80"/>
      <c r="N31" s="30">
        <f t="shared" si="1"/>
        <v>0</v>
      </c>
      <c r="O31" s="31">
        <f t="shared" si="2"/>
        <v>98.8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5.79</v>
      </c>
      <c r="E32" s="77"/>
      <c r="F32" s="77">
        <v>1.39</v>
      </c>
      <c r="G32" s="77">
        <v>11.57</v>
      </c>
      <c r="H32" s="77"/>
      <c r="I32" s="26">
        <f t="shared" si="0"/>
        <v>18.75</v>
      </c>
      <c r="J32" s="78"/>
      <c r="K32" s="77"/>
      <c r="L32" s="77"/>
      <c r="M32" s="77">
        <v>0.12</v>
      </c>
      <c r="N32" s="27">
        <f t="shared" si="1"/>
        <v>0.12</v>
      </c>
      <c r="O32" s="28">
        <f t="shared" si="2"/>
        <v>18.87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2201</v>
      </c>
      <c r="E33" s="71"/>
      <c r="F33" s="71">
        <v>294</v>
      </c>
      <c r="G33" s="71">
        <v>2939</v>
      </c>
      <c r="H33" s="71"/>
      <c r="I33" s="17">
        <f t="shared" si="0"/>
        <v>5434</v>
      </c>
      <c r="J33" s="72"/>
      <c r="K33" s="71"/>
      <c r="L33" s="71"/>
      <c r="M33" s="71">
        <v>8</v>
      </c>
      <c r="N33" s="19">
        <f t="shared" si="1"/>
        <v>8</v>
      </c>
      <c r="O33" s="20">
        <f t="shared" si="2"/>
        <v>5442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39.5</v>
      </c>
      <c r="E34" s="80"/>
      <c r="F34" s="80">
        <v>3.9</v>
      </c>
      <c r="G34" s="80">
        <v>44</v>
      </c>
      <c r="H34" s="80"/>
      <c r="I34" s="29">
        <f t="shared" si="0"/>
        <v>87.4</v>
      </c>
      <c r="J34" s="81"/>
      <c r="K34" s="80"/>
      <c r="L34" s="80"/>
      <c r="M34" s="80">
        <v>0.2</v>
      </c>
      <c r="N34" s="30">
        <f t="shared" si="1"/>
        <v>0.2</v>
      </c>
      <c r="O34" s="31">
        <f t="shared" si="2"/>
        <v>87.600000000000009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0.99</v>
      </c>
      <c r="E35" s="77"/>
      <c r="F35" s="77">
        <v>2.97</v>
      </c>
      <c r="G35" s="77">
        <v>101.32</v>
      </c>
      <c r="H35" s="77"/>
      <c r="I35" s="26">
        <f t="shared" si="0"/>
        <v>105.27999999999999</v>
      </c>
      <c r="J35" s="78"/>
      <c r="K35" s="77"/>
      <c r="L35" s="77"/>
      <c r="M35" s="77"/>
      <c r="N35" s="27">
        <f t="shared" si="1"/>
        <v>0</v>
      </c>
      <c r="O35" s="28">
        <f t="shared" si="2"/>
        <v>105.27999999999999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1328</v>
      </c>
      <c r="E36" s="71"/>
      <c r="F36" s="71">
        <v>706</v>
      </c>
      <c r="G36" s="71">
        <v>24847</v>
      </c>
      <c r="H36" s="71"/>
      <c r="I36" s="17">
        <f t="shared" si="0"/>
        <v>26881</v>
      </c>
      <c r="J36" s="72"/>
      <c r="K36" s="71"/>
      <c r="L36" s="71"/>
      <c r="M36" s="71"/>
      <c r="N36" s="19">
        <f t="shared" si="1"/>
        <v>0</v>
      </c>
      <c r="O36" s="20">
        <f t="shared" si="2"/>
        <v>26881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21.2</v>
      </c>
      <c r="E37" s="80"/>
      <c r="F37" s="80">
        <v>7.7</v>
      </c>
      <c r="G37" s="80">
        <v>348</v>
      </c>
      <c r="H37" s="80"/>
      <c r="I37" s="29">
        <f t="shared" ref="I37:I50" si="3">SUM(C37:H37)</f>
        <v>376.9</v>
      </c>
      <c r="J37" s="81"/>
      <c r="K37" s="80"/>
      <c r="L37" s="80"/>
      <c r="M37" s="80"/>
      <c r="N37" s="30">
        <f t="shared" si="1"/>
        <v>0</v>
      </c>
      <c r="O37" s="31">
        <f t="shared" si="2"/>
        <v>376.9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2.1</v>
      </c>
      <c r="D38" s="77">
        <v>2.4700000000000002</v>
      </c>
      <c r="E38" s="77">
        <v>0.06</v>
      </c>
      <c r="F38" s="77">
        <v>63.48</v>
      </c>
      <c r="G38" s="77">
        <v>426.8</v>
      </c>
      <c r="H38" s="77">
        <v>8.6999999999999993</v>
      </c>
      <c r="I38" s="26">
        <f t="shared" si="3"/>
        <v>503.61</v>
      </c>
      <c r="J38" s="78"/>
      <c r="K38" s="77"/>
      <c r="L38" s="77"/>
      <c r="M38" s="77">
        <v>7.0000000000000007E-2</v>
      </c>
      <c r="N38" s="27">
        <f t="shared" si="1"/>
        <v>7.0000000000000007E-2</v>
      </c>
      <c r="O38" s="28">
        <f t="shared" si="2"/>
        <v>503.68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668</v>
      </c>
      <c r="D39" s="71">
        <v>629</v>
      </c>
      <c r="E39" s="71">
        <v>16</v>
      </c>
      <c r="F39" s="71">
        <v>13512</v>
      </c>
      <c r="G39" s="71">
        <v>96138</v>
      </c>
      <c r="H39" s="71">
        <v>1166</v>
      </c>
      <c r="I39" s="17">
        <f t="shared" si="3"/>
        <v>112129</v>
      </c>
      <c r="J39" s="72"/>
      <c r="K39" s="71"/>
      <c r="L39" s="71"/>
      <c r="M39" s="71">
        <v>7</v>
      </c>
      <c r="N39" s="19">
        <f t="shared" si="1"/>
        <v>7</v>
      </c>
      <c r="O39" s="20">
        <f t="shared" si="2"/>
        <v>112136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8.1</v>
      </c>
      <c r="D40" s="80">
        <v>8.9</v>
      </c>
      <c r="E40" s="80">
        <v>0.2</v>
      </c>
      <c r="F40" s="80">
        <v>124.9</v>
      </c>
      <c r="G40" s="80">
        <v>1206.7</v>
      </c>
      <c r="H40" s="80">
        <v>23.2</v>
      </c>
      <c r="I40" s="29">
        <f t="shared" si="3"/>
        <v>1372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1372.1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0.74</v>
      </c>
      <c r="D41" s="77">
        <v>0.83</v>
      </c>
      <c r="E41" s="77"/>
      <c r="F41" s="77">
        <v>30.85</v>
      </c>
      <c r="G41" s="77">
        <v>333.97</v>
      </c>
      <c r="H41" s="77">
        <v>3.99</v>
      </c>
      <c r="I41" s="26">
        <f t="shared" si="3"/>
        <v>370.38000000000005</v>
      </c>
      <c r="J41" s="78"/>
      <c r="K41" s="77"/>
      <c r="L41" s="77"/>
      <c r="M41" s="77"/>
      <c r="N41" s="27">
        <f t="shared" si="1"/>
        <v>0</v>
      </c>
      <c r="O41" s="28">
        <f t="shared" si="2"/>
        <v>370.38000000000005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263</v>
      </c>
      <c r="D42" s="71">
        <v>1712</v>
      </c>
      <c r="E42" s="71"/>
      <c r="F42" s="71">
        <v>6983</v>
      </c>
      <c r="G42" s="71">
        <v>75986</v>
      </c>
      <c r="H42" s="71">
        <v>590</v>
      </c>
      <c r="I42" s="17">
        <f t="shared" si="3"/>
        <v>85534</v>
      </c>
      <c r="J42" s="72"/>
      <c r="K42" s="71"/>
      <c r="L42" s="71"/>
      <c r="M42" s="71"/>
      <c r="N42" s="19">
        <f t="shared" si="1"/>
        <v>0</v>
      </c>
      <c r="O42" s="20">
        <f t="shared" si="2"/>
        <v>85534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3.4</v>
      </c>
      <c r="D43" s="80">
        <v>23.8</v>
      </c>
      <c r="E43" s="80"/>
      <c r="F43" s="80">
        <v>61.4</v>
      </c>
      <c r="G43" s="80">
        <v>894.5</v>
      </c>
      <c r="H43" s="80">
        <v>10</v>
      </c>
      <c r="I43" s="29">
        <f t="shared" si="3"/>
        <v>993.1</v>
      </c>
      <c r="J43" s="81"/>
      <c r="K43" s="80"/>
      <c r="L43" s="80"/>
      <c r="M43" s="80"/>
      <c r="N43" s="30">
        <f t="shared" si="1"/>
        <v>0</v>
      </c>
      <c r="O43" s="31">
        <f t="shared" si="2"/>
        <v>993.1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1.81</v>
      </c>
      <c r="D44" s="77">
        <v>7.4</v>
      </c>
      <c r="E44" s="77">
        <v>0.02</v>
      </c>
      <c r="F44" s="77">
        <v>15.76</v>
      </c>
      <c r="G44" s="77">
        <v>269.17</v>
      </c>
      <c r="H44" s="77">
        <v>7.19</v>
      </c>
      <c r="I44" s="26">
        <f t="shared" si="3"/>
        <v>301.35000000000002</v>
      </c>
      <c r="J44" s="78"/>
      <c r="K44" s="77"/>
      <c r="L44" s="77"/>
      <c r="M44" s="77"/>
      <c r="N44" s="27">
        <f t="shared" si="1"/>
        <v>0</v>
      </c>
      <c r="O44" s="28">
        <f t="shared" si="2"/>
        <v>301.35000000000002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675</v>
      </c>
      <c r="D45" s="71">
        <v>2250</v>
      </c>
      <c r="E45" s="71">
        <v>6</v>
      </c>
      <c r="F45" s="71">
        <v>3706</v>
      </c>
      <c r="G45" s="71">
        <v>70655</v>
      </c>
      <c r="H45" s="71">
        <v>1312</v>
      </c>
      <c r="I45" s="17">
        <f t="shared" si="3"/>
        <v>78604</v>
      </c>
      <c r="J45" s="72"/>
      <c r="K45" s="71"/>
      <c r="L45" s="71"/>
      <c r="M45" s="71"/>
      <c r="N45" s="19">
        <f t="shared" si="1"/>
        <v>0</v>
      </c>
      <c r="O45" s="20">
        <f t="shared" si="2"/>
        <v>78604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6.7</v>
      </c>
      <c r="D46" s="80">
        <v>26.7</v>
      </c>
      <c r="E46" s="80">
        <v>0</v>
      </c>
      <c r="F46" s="80">
        <v>28.7</v>
      </c>
      <c r="G46" s="80">
        <v>723.5</v>
      </c>
      <c r="H46" s="80">
        <v>21.2</v>
      </c>
      <c r="I46" s="29">
        <f t="shared" si="3"/>
        <v>806.80000000000007</v>
      </c>
      <c r="J46" s="81"/>
      <c r="K46" s="80"/>
      <c r="L46" s="80"/>
      <c r="M46" s="80"/>
      <c r="N46" s="30">
        <f t="shared" si="1"/>
        <v>0</v>
      </c>
      <c r="O46" s="31">
        <f t="shared" si="2"/>
        <v>806.80000000000007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4.34</v>
      </c>
      <c r="D47" s="77">
        <v>35.81</v>
      </c>
      <c r="E47" s="77">
        <v>1.65</v>
      </c>
      <c r="F47" s="77">
        <v>54.27</v>
      </c>
      <c r="G47" s="77">
        <v>233.19</v>
      </c>
      <c r="H47" s="77"/>
      <c r="I47" s="26">
        <f t="shared" si="3"/>
        <v>329.26</v>
      </c>
      <c r="J47" s="78"/>
      <c r="K47" s="77"/>
      <c r="L47" s="77"/>
      <c r="M47" s="77"/>
      <c r="N47" s="27">
        <f t="shared" si="1"/>
        <v>0</v>
      </c>
      <c r="O47" s="28">
        <f t="shared" si="2"/>
        <v>329.26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1736</v>
      </c>
      <c r="D48" s="71">
        <v>20888</v>
      </c>
      <c r="E48" s="71">
        <v>516</v>
      </c>
      <c r="F48" s="71">
        <v>14943</v>
      </c>
      <c r="G48" s="71">
        <v>67637</v>
      </c>
      <c r="H48" s="71"/>
      <c r="I48" s="17">
        <f t="shared" si="3"/>
        <v>105720</v>
      </c>
      <c r="J48" s="72"/>
      <c r="K48" s="71"/>
      <c r="L48" s="71"/>
      <c r="M48" s="71"/>
      <c r="N48" s="19">
        <f t="shared" si="1"/>
        <v>0</v>
      </c>
      <c r="O48" s="20">
        <f t="shared" si="2"/>
        <v>105720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5.8</v>
      </c>
      <c r="D49" s="80">
        <v>56.6</v>
      </c>
      <c r="E49" s="80">
        <v>0.9</v>
      </c>
      <c r="F49" s="80">
        <v>62.2</v>
      </c>
      <c r="G49" s="80">
        <v>534.70000000000005</v>
      </c>
      <c r="H49" s="80"/>
      <c r="I49" s="29">
        <f t="shared" si="3"/>
        <v>660.2</v>
      </c>
      <c r="J49" s="81"/>
      <c r="K49" s="80"/>
      <c r="L49" s="80"/>
      <c r="M49" s="80"/>
      <c r="N49" s="30">
        <f t="shared" si="1"/>
        <v>0</v>
      </c>
      <c r="O49" s="31">
        <f t="shared" si="2"/>
        <v>660.2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8.99</v>
      </c>
      <c r="D50" s="68">
        <v>58.48</v>
      </c>
      <c r="E50" s="68">
        <v>1.73</v>
      </c>
      <c r="F50" s="68">
        <v>170.85</v>
      </c>
      <c r="G50" s="68">
        <v>1376.06</v>
      </c>
      <c r="H50" s="68">
        <v>39.19</v>
      </c>
      <c r="I50" s="11">
        <f t="shared" si="3"/>
        <v>1655.3</v>
      </c>
      <c r="J50" s="69"/>
      <c r="K50" s="68"/>
      <c r="L50" s="68"/>
      <c r="M50" s="68">
        <v>0.59</v>
      </c>
      <c r="N50" s="13">
        <f t="shared" si="1"/>
        <v>0.59</v>
      </c>
      <c r="O50" s="14">
        <f t="shared" si="2"/>
        <v>1655.8899999999999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3342</v>
      </c>
      <c r="D51" s="71">
        <v>34864</v>
      </c>
      <c r="E51" s="71">
        <v>538</v>
      </c>
      <c r="F51" s="71">
        <v>40545</v>
      </c>
      <c r="G51" s="71">
        <v>338211</v>
      </c>
      <c r="H51" s="71">
        <v>5362</v>
      </c>
      <c r="I51" s="17">
        <f t="shared" ref="I51:I58" si="4">SUM(C51:H51)</f>
        <v>422862</v>
      </c>
      <c r="J51" s="72"/>
      <c r="K51" s="71"/>
      <c r="L51" s="71"/>
      <c r="M51" s="71">
        <v>24</v>
      </c>
      <c r="N51" s="19">
        <f t="shared" si="1"/>
        <v>24</v>
      </c>
      <c r="O51" s="20">
        <f>SUM(N51,I51)</f>
        <v>422886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24</v>
      </c>
      <c r="D52" s="80">
        <v>368.1</v>
      </c>
      <c r="E52" s="80">
        <v>1.1000000000000001</v>
      </c>
      <c r="F52" s="80">
        <v>294.89999999999998</v>
      </c>
      <c r="G52" s="80">
        <v>3751.6</v>
      </c>
      <c r="H52" s="80">
        <v>123.6</v>
      </c>
      <c r="I52" s="29">
        <f t="shared" si="4"/>
        <v>4563.3</v>
      </c>
      <c r="J52" s="81"/>
      <c r="K52" s="80"/>
      <c r="L52" s="80"/>
      <c r="M52" s="80">
        <v>0.9</v>
      </c>
      <c r="N52" s="30">
        <f t="shared" si="1"/>
        <v>0.9</v>
      </c>
      <c r="O52" s="31">
        <f t="shared" si="2"/>
        <v>4564.2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8.99</v>
      </c>
      <c r="D53" s="77">
        <v>53.39</v>
      </c>
      <c r="E53" s="77">
        <v>1.73</v>
      </c>
      <c r="F53" s="77">
        <v>170.85</v>
      </c>
      <c r="G53" s="77">
        <v>1376.06</v>
      </c>
      <c r="H53" s="77">
        <v>14.17</v>
      </c>
      <c r="I53" s="26">
        <f t="shared" si="4"/>
        <v>1625.19</v>
      </c>
      <c r="J53" s="78"/>
      <c r="K53" s="77"/>
      <c r="L53" s="77"/>
      <c r="M53" s="77">
        <v>0.28999999999999998</v>
      </c>
      <c r="N53" s="27">
        <f t="shared" si="1"/>
        <v>0.28999999999999998</v>
      </c>
      <c r="O53" s="28">
        <f t="shared" si="2"/>
        <v>1625.48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3342</v>
      </c>
      <c r="D54" s="71">
        <v>29030</v>
      </c>
      <c r="E54" s="71">
        <v>538</v>
      </c>
      <c r="F54" s="71">
        <v>40545</v>
      </c>
      <c r="G54" s="71">
        <v>338211</v>
      </c>
      <c r="H54" s="71">
        <v>2309</v>
      </c>
      <c r="I54" s="17">
        <f t="shared" si="4"/>
        <v>413975</v>
      </c>
      <c r="J54" s="72"/>
      <c r="K54" s="71"/>
      <c r="L54" s="71"/>
      <c r="M54" s="71">
        <v>21</v>
      </c>
      <c r="N54" s="19">
        <f t="shared" si="1"/>
        <v>21</v>
      </c>
      <c r="O54" s="20">
        <f t="shared" si="2"/>
        <v>413996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24</v>
      </c>
      <c r="D55" s="74">
        <v>177.2</v>
      </c>
      <c r="E55" s="74">
        <v>1.1000000000000001</v>
      </c>
      <c r="F55" s="74">
        <v>294.89999999999998</v>
      </c>
      <c r="G55" s="74">
        <v>3751.6</v>
      </c>
      <c r="H55" s="74">
        <v>39.299999999999997</v>
      </c>
      <c r="I55" s="23">
        <f t="shared" si="4"/>
        <v>4288.1000000000004</v>
      </c>
      <c r="J55" s="75"/>
      <c r="K55" s="74"/>
      <c r="L55" s="74"/>
      <c r="M55" s="74">
        <v>0.5</v>
      </c>
      <c r="N55" s="23">
        <f t="shared" si="1"/>
        <v>0.5</v>
      </c>
      <c r="O55" s="25">
        <f t="shared" si="2"/>
        <v>4288.6000000000004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8.99</v>
      </c>
      <c r="D56" s="10">
        <f t="shared" si="5"/>
        <v>63.199999999999996</v>
      </c>
      <c r="E56" s="10">
        <f t="shared" si="5"/>
        <v>1.73</v>
      </c>
      <c r="F56" s="10">
        <f t="shared" si="5"/>
        <v>170.85</v>
      </c>
      <c r="G56" s="10">
        <f t="shared" si="5"/>
        <v>1376.0600000000002</v>
      </c>
      <c r="H56" s="10">
        <f t="shared" si="5"/>
        <v>39.19</v>
      </c>
      <c r="I56" s="34">
        <f>SUM(C56:H56)</f>
        <v>1660.0200000000002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0.06</v>
      </c>
      <c r="M56" s="10">
        <f>SUM(M5,M8,M11,M14,M17,M20,M23,M26,M29,M32,M35,M38,M41,M44,M47)</f>
        <v>0.59000000000000008</v>
      </c>
      <c r="N56" s="12">
        <f t="shared" si="1"/>
        <v>0.65000000000000013</v>
      </c>
      <c r="O56" s="14">
        <f t="shared" si="2"/>
        <v>1660.6700000000003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3342</v>
      </c>
      <c r="D57" s="36">
        <f t="shared" si="5"/>
        <v>35287</v>
      </c>
      <c r="E57" s="36">
        <f t="shared" si="5"/>
        <v>538</v>
      </c>
      <c r="F57" s="36">
        <f t="shared" si="5"/>
        <v>40545</v>
      </c>
      <c r="G57" s="36">
        <f t="shared" si="5"/>
        <v>338211</v>
      </c>
      <c r="H57" s="36">
        <f t="shared" si="5"/>
        <v>5362</v>
      </c>
      <c r="I57" s="37">
        <f t="shared" si="4"/>
        <v>423285</v>
      </c>
      <c r="J57" s="35">
        <f t="shared" ref="J57:M58" si="6">SUM(J6,J9,J12,J15,J18,J21,J24,J27,J30,J33,J36,J39,J42,J45,J48)</f>
        <v>7</v>
      </c>
      <c r="K57" s="36">
        <f t="shared" si="6"/>
        <v>0</v>
      </c>
      <c r="L57" s="36">
        <f t="shared" si="6"/>
        <v>0</v>
      </c>
      <c r="M57" s="36">
        <f t="shared" si="6"/>
        <v>29</v>
      </c>
      <c r="N57" s="38">
        <f t="shared" si="1"/>
        <v>36</v>
      </c>
      <c r="O57" s="20">
        <f t="shared" si="2"/>
        <v>423321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24</v>
      </c>
      <c r="D58" s="41">
        <f t="shared" si="5"/>
        <v>394.3</v>
      </c>
      <c r="E58" s="41">
        <f t="shared" si="5"/>
        <v>1.1000000000000001</v>
      </c>
      <c r="F58" s="41">
        <f t="shared" si="5"/>
        <v>294.89999999999998</v>
      </c>
      <c r="G58" s="41">
        <f t="shared" si="5"/>
        <v>3751.6000000000004</v>
      </c>
      <c r="H58" s="41">
        <f t="shared" si="5"/>
        <v>123.60000000000001</v>
      </c>
      <c r="I58" s="42">
        <f t="shared" si="4"/>
        <v>4589.5000000000009</v>
      </c>
      <c r="J58" s="40">
        <f t="shared" si="6"/>
        <v>1.7</v>
      </c>
      <c r="K58" s="41">
        <f t="shared" si="6"/>
        <v>0</v>
      </c>
      <c r="L58" s="41">
        <f t="shared" si="6"/>
        <v>0</v>
      </c>
      <c r="M58" s="41">
        <f t="shared" si="6"/>
        <v>1.6</v>
      </c>
      <c r="N58" s="43">
        <f t="shared" si="1"/>
        <v>3.3</v>
      </c>
      <c r="O58" s="44">
        <f t="shared" si="2"/>
        <v>4592.8000000000011</v>
      </c>
      <c r="P58" s="45">
        <f>SUM(O56,P53,P54,P57)</f>
        <v>1660.6700000000003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9</v>
      </c>
      <c r="F61" s="104" t="s">
        <v>44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0.31</v>
      </c>
      <c r="E63" s="68"/>
      <c r="F63" s="68"/>
      <c r="G63" s="68"/>
      <c r="H63" s="68"/>
      <c r="I63" s="11">
        <f>SUM(C63:H63)</f>
        <v>0.31</v>
      </c>
      <c r="J63" s="69"/>
      <c r="K63" s="68"/>
      <c r="L63" s="68">
        <v>0.06</v>
      </c>
      <c r="M63" s="68"/>
      <c r="N63" s="13">
        <f>SUM(J63:M63)</f>
        <v>0.06</v>
      </c>
      <c r="O63" s="14">
        <f>SUM(N63,I63)</f>
        <v>0.37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0.26</v>
      </c>
      <c r="E66" s="77"/>
      <c r="F66" s="77"/>
      <c r="G66" s="77"/>
      <c r="H66" s="77"/>
      <c r="I66" s="26">
        <f t="shared" si="7"/>
        <v>0.26</v>
      </c>
      <c r="J66" s="78"/>
      <c r="K66" s="77"/>
      <c r="L66" s="77"/>
      <c r="M66" s="77">
        <v>0.3</v>
      </c>
      <c r="N66" s="27">
        <f t="shared" si="8"/>
        <v>0.3</v>
      </c>
      <c r="O66" s="28">
        <f t="shared" si="9"/>
        <v>0.56000000000000005</v>
      </c>
      <c r="P66" s="21" t="s">
        <v>25</v>
      </c>
      <c r="Q66" s="134" t="s">
        <v>193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>
        <v>7</v>
      </c>
      <c r="K67" s="71"/>
      <c r="L67" s="71"/>
      <c r="M67" s="71">
        <v>8</v>
      </c>
      <c r="N67" s="19">
        <f t="shared" si="8"/>
        <v>15</v>
      </c>
      <c r="O67" s="20">
        <f t="shared" si="9"/>
        <v>15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>
        <v>1.7</v>
      </c>
      <c r="K68" s="80"/>
      <c r="L68" s="80"/>
      <c r="M68" s="80">
        <v>1.1000000000000001</v>
      </c>
      <c r="N68" s="30">
        <f t="shared" si="8"/>
        <v>2.8</v>
      </c>
      <c r="O68" s="31">
        <f t="shared" si="9"/>
        <v>2.8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10</v>
      </c>
      <c r="E70" s="71"/>
      <c r="F70" s="71"/>
      <c r="G70" s="71"/>
      <c r="H70" s="71"/>
      <c r="I70" s="17">
        <f t="shared" si="7"/>
        <v>10</v>
      </c>
      <c r="J70" s="72"/>
      <c r="K70" s="71"/>
      <c r="L70" s="71"/>
      <c r="M70" s="71"/>
      <c r="N70" s="19">
        <f t="shared" si="8"/>
        <v>0</v>
      </c>
      <c r="O70" s="20">
        <f t="shared" si="9"/>
        <v>10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2</v>
      </c>
      <c r="E71" s="80"/>
      <c r="F71" s="80"/>
      <c r="G71" s="80"/>
      <c r="H71" s="80"/>
      <c r="I71" s="29">
        <f t="shared" si="7"/>
        <v>2</v>
      </c>
      <c r="J71" s="81"/>
      <c r="K71" s="80"/>
      <c r="L71" s="80"/>
      <c r="M71" s="80"/>
      <c r="N71" s="30">
        <f t="shared" si="8"/>
        <v>0</v>
      </c>
      <c r="O71" s="31">
        <f t="shared" si="9"/>
        <v>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0.46</v>
      </c>
      <c r="E72" s="77"/>
      <c r="F72" s="77"/>
      <c r="G72" s="77"/>
      <c r="H72" s="77"/>
      <c r="I72" s="26">
        <f t="shared" si="7"/>
        <v>0.46</v>
      </c>
      <c r="J72" s="78"/>
      <c r="K72" s="77"/>
      <c r="L72" s="77"/>
      <c r="M72" s="77"/>
      <c r="N72" s="27">
        <f t="shared" si="8"/>
        <v>0</v>
      </c>
      <c r="O72" s="28">
        <f t="shared" si="9"/>
        <v>0.46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38</v>
      </c>
      <c r="E73" s="71"/>
      <c r="F73" s="71"/>
      <c r="G73" s="71"/>
      <c r="H73" s="71"/>
      <c r="I73" s="17">
        <f t="shared" si="7"/>
        <v>38</v>
      </c>
      <c r="J73" s="72"/>
      <c r="K73" s="71"/>
      <c r="L73" s="71"/>
      <c r="M73" s="71"/>
      <c r="N73" s="19">
        <f t="shared" si="8"/>
        <v>0</v>
      </c>
      <c r="O73" s="20">
        <f t="shared" si="9"/>
        <v>38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3.4</v>
      </c>
      <c r="E74" s="80"/>
      <c r="F74" s="80"/>
      <c r="G74" s="80"/>
      <c r="H74" s="80"/>
      <c r="I74" s="29">
        <f t="shared" si="7"/>
        <v>3.4</v>
      </c>
      <c r="J74" s="81"/>
      <c r="K74" s="80"/>
      <c r="L74" s="80"/>
      <c r="M74" s="80"/>
      <c r="N74" s="30">
        <f t="shared" si="8"/>
        <v>0</v>
      </c>
      <c r="O74" s="31">
        <f t="shared" si="9"/>
        <v>3.4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3.3</v>
      </c>
      <c r="E75" s="77"/>
      <c r="F75" s="77"/>
      <c r="G75" s="77"/>
      <c r="H75" s="77"/>
      <c r="I75" s="26">
        <f t="shared" si="7"/>
        <v>3.3</v>
      </c>
      <c r="J75" s="78"/>
      <c r="K75" s="77"/>
      <c r="L75" s="77"/>
      <c r="M75" s="77"/>
      <c r="N75" s="27">
        <f t="shared" si="8"/>
        <v>0</v>
      </c>
      <c r="O75" s="28">
        <f t="shared" si="9"/>
        <v>3.3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311</v>
      </c>
      <c r="E76" s="71"/>
      <c r="F76" s="71"/>
      <c r="G76" s="71"/>
      <c r="H76" s="71"/>
      <c r="I76" s="17">
        <f t="shared" si="7"/>
        <v>311</v>
      </c>
      <c r="J76" s="72"/>
      <c r="K76" s="71"/>
      <c r="L76" s="71"/>
      <c r="M76" s="71"/>
      <c r="N76" s="19">
        <f t="shared" si="8"/>
        <v>0</v>
      </c>
      <c r="O76" s="20">
        <f t="shared" si="9"/>
        <v>311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18</v>
      </c>
      <c r="E77" s="80"/>
      <c r="F77" s="80"/>
      <c r="G77" s="80"/>
      <c r="H77" s="80"/>
      <c r="I77" s="29">
        <f t="shared" si="7"/>
        <v>18</v>
      </c>
      <c r="J77" s="81"/>
      <c r="K77" s="80"/>
      <c r="L77" s="80"/>
      <c r="M77" s="80"/>
      <c r="N77" s="30">
        <f t="shared" si="8"/>
        <v>0</v>
      </c>
      <c r="O77" s="31">
        <f t="shared" si="9"/>
        <v>18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1.0900000000000001</v>
      </c>
      <c r="E78" s="77"/>
      <c r="F78" s="77"/>
      <c r="G78" s="77"/>
      <c r="H78" s="77"/>
      <c r="I78" s="26">
        <f t="shared" si="7"/>
        <v>1.0900000000000001</v>
      </c>
      <c r="J78" s="78"/>
      <c r="K78" s="77"/>
      <c r="L78" s="77"/>
      <c r="M78" s="77"/>
      <c r="N78" s="27">
        <f t="shared" si="8"/>
        <v>0</v>
      </c>
      <c r="O78" s="28">
        <f t="shared" si="9"/>
        <v>1.0900000000000001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1814</v>
      </c>
      <c r="E79" s="71"/>
      <c r="F79" s="71"/>
      <c r="G79" s="71"/>
      <c r="H79" s="71"/>
      <c r="I79" s="17">
        <f t="shared" si="7"/>
        <v>1814</v>
      </c>
      <c r="J79" s="72"/>
      <c r="K79" s="71"/>
      <c r="L79" s="71"/>
      <c r="M79" s="71"/>
      <c r="N79" s="19">
        <f t="shared" si="8"/>
        <v>0</v>
      </c>
      <c r="O79" s="20">
        <f t="shared" si="9"/>
        <v>1814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78</v>
      </c>
      <c r="E80" s="80"/>
      <c r="F80" s="80"/>
      <c r="G80" s="80"/>
      <c r="H80" s="80"/>
      <c r="I80" s="29">
        <f t="shared" si="7"/>
        <v>78</v>
      </c>
      <c r="J80" s="81"/>
      <c r="K80" s="80"/>
      <c r="L80" s="80"/>
      <c r="M80" s="80"/>
      <c r="N80" s="30">
        <f t="shared" si="8"/>
        <v>0</v>
      </c>
      <c r="O80" s="31">
        <f t="shared" si="9"/>
        <v>78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1.06</v>
      </c>
      <c r="E81" s="77"/>
      <c r="F81" s="77"/>
      <c r="G81" s="77"/>
      <c r="H81" s="77"/>
      <c r="I81" s="26">
        <f t="shared" si="7"/>
        <v>1.06</v>
      </c>
      <c r="J81" s="78"/>
      <c r="K81" s="77"/>
      <c r="L81" s="77"/>
      <c r="M81" s="77"/>
      <c r="N81" s="27">
        <f t="shared" si="8"/>
        <v>0</v>
      </c>
      <c r="O81" s="28">
        <f t="shared" si="9"/>
        <v>1.06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2496</v>
      </c>
      <c r="E82" s="71"/>
      <c r="F82" s="71"/>
      <c r="G82" s="71"/>
      <c r="H82" s="71"/>
      <c r="I82" s="17">
        <f t="shared" si="7"/>
        <v>2496</v>
      </c>
      <c r="J82" s="72"/>
      <c r="K82" s="71"/>
      <c r="L82" s="71"/>
      <c r="M82" s="71"/>
      <c r="N82" s="19">
        <f t="shared" si="8"/>
        <v>0</v>
      </c>
      <c r="O82" s="20">
        <f t="shared" si="9"/>
        <v>2496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79.8</v>
      </c>
      <c r="E83" s="80"/>
      <c r="F83" s="80"/>
      <c r="G83" s="80"/>
      <c r="H83" s="80"/>
      <c r="I83" s="29">
        <f t="shared" si="7"/>
        <v>79.8</v>
      </c>
      <c r="J83" s="81"/>
      <c r="K83" s="80"/>
      <c r="L83" s="80"/>
      <c r="M83" s="80"/>
      <c r="N83" s="30">
        <f t="shared" si="8"/>
        <v>0</v>
      </c>
      <c r="O83" s="31">
        <f t="shared" si="9"/>
        <v>79.8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2.63</v>
      </c>
      <c r="E84" s="77"/>
      <c r="F84" s="77"/>
      <c r="G84" s="77"/>
      <c r="H84" s="77"/>
      <c r="I84" s="26">
        <f t="shared" si="7"/>
        <v>2.63</v>
      </c>
      <c r="J84" s="78"/>
      <c r="K84" s="77"/>
      <c r="L84" s="77"/>
      <c r="M84" s="77">
        <v>0.1</v>
      </c>
      <c r="N84" s="27">
        <f t="shared" si="8"/>
        <v>0.1</v>
      </c>
      <c r="O84" s="28">
        <f t="shared" si="9"/>
        <v>2.73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500</v>
      </c>
      <c r="E85" s="71"/>
      <c r="F85" s="71"/>
      <c r="G85" s="71"/>
      <c r="H85" s="71"/>
      <c r="I85" s="17">
        <f t="shared" si="7"/>
        <v>500</v>
      </c>
      <c r="J85" s="72"/>
      <c r="K85" s="71"/>
      <c r="L85" s="71"/>
      <c r="M85" s="71">
        <v>6</v>
      </c>
      <c r="N85" s="19">
        <f t="shared" si="8"/>
        <v>6</v>
      </c>
      <c r="O85" s="20">
        <f t="shared" si="9"/>
        <v>506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13.1</v>
      </c>
      <c r="E86" s="80"/>
      <c r="F86" s="80"/>
      <c r="G86" s="80"/>
      <c r="H86" s="80"/>
      <c r="I86" s="29">
        <f t="shared" si="7"/>
        <v>13.1</v>
      </c>
      <c r="J86" s="81"/>
      <c r="K86" s="80"/>
      <c r="L86" s="80"/>
      <c r="M86" s="80">
        <v>0.2</v>
      </c>
      <c r="N86" s="30">
        <f t="shared" si="8"/>
        <v>0.2</v>
      </c>
      <c r="O86" s="31">
        <f t="shared" si="9"/>
        <v>13.299999999999999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0.8</v>
      </c>
      <c r="E87" s="77"/>
      <c r="F87" s="77">
        <v>2.13</v>
      </c>
      <c r="G87" s="77">
        <v>0.04</v>
      </c>
      <c r="H87" s="77">
        <v>19.309999999999999</v>
      </c>
      <c r="I87" s="26">
        <f t="shared" si="7"/>
        <v>22.279999999999998</v>
      </c>
      <c r="J87" s="78"/>
      <c r="K87" s="77"/>
      <c r="L87" s="77"/>
      <c r="M87" s="77"/>
      <c r="N87" s="27">
        <f t="shared" si="8"/>
        <v>0</v>
      </c>
      <c r="O87" s="28">
        <f t="shared" si="9"/>
        <v>22.279999999999998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1110</v>
      </c>
      <c r="E88" s="71"/>
      <c r="F88" s="71">
        <v>401</v>
      </c>
      <c r="G88" s="71">
        <v>9</v>
      </c>
      <c r="H88" s="71">
        <v>2294</v>
      </c>
      <c r="I88" s="17">
        <f t="shared" si="7"/>
        <v>3814</v>
      </c>
      <c r="J88" s="72"/>
      <c r="K88" s="71"/>
      <c r="L88" s="71"/>
      <c r="M88" s="71"/>
      <c r="N88" s="19">
        <f t="shared" si="8"/>
        <v>0</v>
      </c>
      <c r="O88" s="20">
        <f t="shared" si="9"/>
        <v>3814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23.3</v>
      </c>
      <c r="E89" s="80"/>
      <c r="F89" s="80">
        <v>6.1</v>
      </c>
      <c r="G89" s="80">
        <v>0.2</v>
      </c>
      <c r="H89" s="80">
        <v>69.2</v>
      </c>
      <c r="I89" s="29">
        <f t="shared" si="7"/>
        <v>98.8</v>
      </c>
      <c r="J89" s="81"/>
      <c r="K89" s="80"/>
      <c r="L89" s="80"/>
      <c r="M89" s="80"/>
      <c r="N89" s="30">
        <f t="shared" si="8"/>
        <v>0</v>
      </c>
      <c r="O89" s="31">
        <f t="shared" si="9"/>
        <v>98.8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5.79</v>
      </c>
      <c r="E90" s="77"/>
      <c r="F90" s="77">
        <v>1.39</v>
      </c>
      <c r="G90" s="77">
        <v>11.57</v>
      </c>
      <c r="H90" s="77"/>
      <c r="I90" s="26">
        <f t="shared" si="7"/>
        <v>18.75</v>
      </c>
      <c r="J90" s="78"/>
      <c r="K90" s="77"/>
      <c r="L90" s="77"/>
      <c r="M90" s="77">
        <v>0.12</v>
      </c>
      <c r="N90" s="27">
        <f t="shared" si="8"/>
        <v>0.12</v>
      </c>
      <c r="O90" s="28">
        <f t="shared" si="9"/>
        <v>18.87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2201</v>
      </c>
      <c r="E91" s="71"/>
      <c r="F91" s="71">
        <v>294</v>
      </c>
      <c r="G91" s="71">
        <v>2939</v>
      </c>
      <c r="H91" s="71"/>
      <c r="I91" s="17">
        <f t="shared" si="7"/>
        <v>5434</v>
      </c>
      <c r="J91" s="72"/>
      <c r="K91" s="71"/>
      <c r="L91" s="71"/>
      <c r="M91" s="71">
        <v>8</v>
      </c>
      <c r="N91" s="19">
        <f t="shared" si="8"/>
        <v>8</v>
      </c>
      <c r="O91" s="20">
        <f t="shared" si="9"/>
        <v>5442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39.5</v>
      </c>
      <c r="E92" s="80"/>
      <c r="F92" s="80">
        <v>3.9</v>
      </c>
      <c r="G92" s="80">
        <v>44</v>
      </c>
      <c r="H92" s="80"/>
      <c r="I92" s="29">
        <f t="shared" si="7"/>
        <v>87.4</v>
      </c>
      <c r="J92" s="81"/>
      <c r="K92" s="80"/>
      <c r="L92" s="80"/>
      <c r="M92" s="80">
        <v>0.2</v>
      </c>
      <c r="N92" s="30">
        <f t="shared" si="8"/>
        <v>0.2</v>
      </c>
      <c r="O92" s="31">
        <f t="shared" si="9"/>
        <v>87.600000000000009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0.99</v>
      </c>
      <c r="E93" s="77"/>
      <c r="F93" s="77">
        <v>2.97</v>
      </c>
      <c r="G93" s="77">
        <v>101.32</v>
      </c>
      <c r="H93" s="77"/>
      <c r="I93" s="26">
        <f t="shared" si="7"/>
        <v>105.27999999999999</v>
      </c>
      <c r="J93" s="78"/>
      <c r="K93" s="77"/>
      <c r="L93" s="77"/>
      <c r="M93" s="77"/>
      <c r="N93" s="27">
        <f t="shared" si="8"/>
        <v>0</v>
      </c>
      <c r="O93" s="28">
        <f t="shared" si="9"/>
        <v>105.27999999999999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1328</v>
      </c>
      <c r="E94" s="71"/>
      <c r="F94" s="71">
        <v>706</v>
      </c>
      <c r="G94" s="71">
        <v>24847</v>
      </c>
      <c r="H94" s="71"/>
      <c r="I94" s="17">
        <f t="shared" si="7"/>
        <v>26881</v>
      </c>
      <c r="J94" s="72"/>
      <c r="K94" s="71"/>
      <c r="L94" s="71"/>
      <c r="M94" s="71"/>
      <c r="N94" s="19">
        <f t="shared" si="8"/>
        <v>0</v>
      </c>
      <c r="O94" s="20">
        <f t="shared" si="9"/>
        <v>26881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21.2</v>
      </c>
      <c r="E95" s="80"/>
      <c r="F95" s="80">
        <v>7.7</v>
      </c>
      <c r="G95" s="80">
        <v>348</v>
      </c>
      <c r="H95" s="80"/>
      <c r="I95" s="29">
        <f t="shared" si="7"/>
        <v>376.9</v>
      </c>
      <c r="J95" s="81"/>
      <c r="K95" s="80"/>
      <c r="L95" s="80"/>
      <c r="M95" s="80"/>
      <c r="N95" s="30">
        <f t="shared" si="8"/>
        <v>0</v>
      </c>
      <c r="O95" s="31">
        <f t="shared" si="9"/>
        <v>376.9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2.1</v>
      </c>
      <c r="D96" s="77">
        <v>2.4700000000000002</v>
      </c>
      <c r="E96" s="77">
        <v>0.06</v>
      </c>
      <c r="F96" s="77">
        <v>63.48</v>
      </c>
      <c r="G96" s="77">
        <v>426.8</v>
      </c>
      <c r="H96" s="77">
        <v>8.6999999999999993</v>
      </c>
      <c r="I96" s="26">
        <f t="shared" si="7"/>
        <v>503.61</v>
      </c>
      <c r="J96" s="78"/>
      <c r="K96" s="77"/>
      <c r="L96" s="77"/>
      <c r="M96" s="77">
        <v>7.0000000000000007E-2</v>
      </c>
      <c r="N96" s="27">
        <f t="shared" si="8"/>
        <v>7.0000000000000007E-2</v>
      </c>
      <c r="O96" s="28">
        <f t="shared" si="9"/>
        <v>503.68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668</v>
      </c>
      <c r="D97" s="71">
        <v>629</v>
      </c>
      <c r="E97" s="71">
        <v>16</v>
      </c>
      <c r="F97" s="71">
        <v>13512</v>
      </c>
      <c r="G97" s="71">
        <v>96138</v>
      </c>
      <c r="H97" s="71">
        <v>1166</v>
      </c>
      <c r="I97" s="17">
        <f t="shared" si="7"/>
        <v>112129</v>
      </c>
      <c r="J97" s="72"/>
      <c r="K97" s="71"/>
      <c r="L97" s="71"/>
      <c r="M97" s="71">
        <v>7</v>
      </c>
      <c r="N97" s="19">
        <f t="shared" si="8"/>
        <v>7</v>
      </c>
      <c r="O97" s="20">
        <f t="shared" si="9"/>
        <v>112136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8.1</v>
      </c>
      <c r="D98" s="80">
        <v>8.9</v>
      </c>
      <c r="E98" s="80">
        <v>0.2</v>
      </c>
      <c r="F98" s="80">
        <v>124.9</v>
      </c>
      <c r="G98" s="80">
        <v>1206.7</v>
      </c>
      <c r="H98" s="80">
        <v>23.2</v>
      </c>
      <c r="I98" s="29">
        <f t="shared" si="7"/>
        <v>1372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1372.1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0.74</v>
      </c>
      <c r="D99" s="77">
        <v>0.83</v>
      </c>
      <c r="E99" s="77"/>
      <c r="F99" s="77">
        <v>30.85</v>
      </c>
      <c r="G99" s="77">
        <v>333.97</v>
      </c>
      <c r="H99" s="77">
        <v>3.99</v>
      </c>
      <c r="I99" s="26">
        <f t="shared" si="7"/>
        <v>370.38000000000005</v>
      </c>
      <c r="J99" s="78"/>
      <c r="K99" s="77"/>
      <c r="L99" s="77"/>
      <c r="M99" s="77"/>
      <c r="N99" s="27">
        <f t="shared" si="8"/>
        <v>0</v>
      </c>
      <c r="O99" s="28">
        <f t="shared" si="9"/>
        <v>370.38000000000005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263</v>
      </c>
      <c r="D100" s="71">
        <v>1712</v>
      </c>
      <c r="E100" s="71"/>
      <c r="F100" s="71">
        <v>6983</v>
      </c>
      <c r="G100" s="71">
        <v>75986</v>
      </c>
      <c r="H100" s="71">
        <v>590</v>
      </c>
      <c r="I100" s="17">
        <f t="shared" si="7"/>
        <v>85534</v>
      </c>
      <c r="J100" s="72"/>
      <c r="K100" s="71"/>
      <c r="L100" s="71"/>
      <c r="M100" s="71"/>
      <c r="N100" s="19">
        <f t="shared" si="8"/>
        <v>0</v>
      </c>
      <c r="O100" s="20">
        <f t="shared" si="9"/>
        <v>85534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3.4</v>
      </c>
      <c r="D101" s="80">
        <v>23.8</v>
      </c>
      <c r="E101" s="80"/>
      <c r="F101" s="80">
        <v>61.4</v>
      </c>
      <c r="G101" s="80">
        <v>894.5</v>
      </c>
      <c r="H101" s="80">
        <v>10</v>
      </c>
      <c r="I101" s="29">
        <f t="shared" si="7"/>
        <v>993.1</v>
      </c>
      <c r="J101" s="81"/>
      <c r="K101" s="80"/>
      <c r="L101" s="80"/>
      <c r="M101" s="80"/>
      <c r="N101" s="30">
        <f t="shared" si="8"/>
        <v>0</v>
      </c>
      <c r="O101" s="31">
        <f t="shared" si="9"/>
        <v>993.1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1.81</v>
      </c>
      <c r="D102" s="77">
        <v>7.4</v>
      </c>
      <c r="E102" s="77">
        <v>0.02</v>
      </c>
      <c r="F102" s="77">
        <v>15.76</v>
      </c>
      <c r="G102" s="77">
        <v>269.17</v>
      </c>
      <c r="H102" s="77">
        <v>7.19</v>
      </c>
      <c r="I102" s="26">
        <f t="shared" si="7"/>
        <v>301.35000000000002</v>
      </c>
      <c r="J102" s="78"/>
      <c r="K102" s="77"/>
      <c r="L102" s="77"/>
      <c r="M102" s="77"/>
      <c r="N102" s="27">
        <f t="shared" si="8"/>
        <v>0</v>
      </c>
      <c r="O102" s="28">
        <f t="shared" si="9"/>
        <v>301.35000000000002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675</v>
      </c>
      <c r="D103" s="71">
        <v>2250</v>
      </c>
      <c r="E103" s="71">
        <v>6</v>
      </c>
      <c r="F103" s="71">
        <v>3706</v>
      </c>
      <c r="G103" s="71">
        <v>70655</v>
      </c>
      <c r="H103" s="71">
        <v>1312</v>
      </c>
      <c r="I103" s="17">
        <f t="shared" si="7"/>
        <v>78604</v>
      </c>
      <c r="J103" s="72"/>
      <c r="K103" s="71"/>
      <c r="L103" s="71"/>
      <c r="M103" s="71"/>
      <c r="N103" s="19">
        <f t="shared" si="8"/>
        <v>0</v>
      </c>
      <c r="O103" s="20">
        <f t="shared" si="9"/>
        <v>78604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6.7</v>
      </c>
      <c r="D104" s="80">
        <v>26.7</v>
      </c>
      <c r="E104" s="80">
        <v>0</v>
      </c>
      <c r="F104" s="80">
        <v>28.7</v>
      </c>
      <c r="G104" s="80">
        <v>723.5</v>
      </c>
      <c r="H104" s="80">
        <v>21.2</v>
      </c>
      <c r="I104" s="29">
        <f t="shared" si="7"/>
        <v>806.80000000000007</v>
      </c>
      <c r="J104" s="81"/>
      <c r="K104" s="80"/>
      <c r="L104" s="80"/>
      <c r="M104" s="80"/>
      <c r="N104" s="30">
        <f t="shared" si="8"/>
        <v>0</v>
      </c>
      <c r="O104" s="31">
        <f t="shared" si="9"/>
        <v>806.80000000000007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1.34</v>
      </c>
      <c r="D105" s="77">
        <v>10.42</v>
      </c>
      <c r="E105" s="77">
        <v>0.02</v>
      </c>
      <c r="F105" s="77">
        <v>9.67</v>
      </c>
      <c r="G105" s="77">
        <v>205.65</v>
      </c>
      <c r="H105" s="77"/>
      <c r="I105" s="26">
        <f t="shared" si="7"/>
        <v>227.1</v>
      </c>
      <c r="J105" s="78"/>
      <c r="K105" s="77"/>
      <c r="L105" s="77"/>
      <c r="M105" s="77"/>
      <c r="N105" s="27">
        <f t="shared" si="8"/>
        <v>0</v>
      </c>
      <c r="O105" s="28">
        <f t="shared" si="9"/>
        <v>227.1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505</v>
      </c>
      <c r="D106" s="71">
        <v>3273</v>
      </c>
      <c r="E106" s="71">
        <v>6</v>
      </c>
      <c r="F106" s="71">
        <v>2291</v>
      </c>
      <c r="G106" s="71">
        <v>59795</v>
      </c>
      <c r="H106" s="71"/>
      <c r="I106" s="17">
        <f t="shared" si="7"/>
        <v>65870</v>
      </c>
      <c r="J106" s="72"/>
      <c r="K106" s="71"/>
      <c r="L106" s="71"/>
      <c r="M106" s="71"/>
      <c r="N106" s="19">
        <f t="shared" si="8"/>
        <v>0</v>
      </c>
      <c r="O106" s="20">
        <f t="shared" si="9"/>
        <v>65870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4.4000000000000004</v>
      </c>
      <c r="D107" s="80">
        <v>36.1</v>
      </c>
      <c r="E107" s="80">
        <v>0.1</v>
      </c>
      <c r="F107" s="80">
        <v>16.2</v>
      </c>
      <c r="G107" s="80">
        <v>500.8</v>
      </c>
      <c r="H107" s="80"/>
      <c r="I107" s="29">
        <f t="shared" si="7"/>
        <v>557.6</v>
      </c>
      <c r="J107" s="81"/>
      <c r="K107" s="80"/>
      <c r="L107" s="80"/>
      <c r="M107" s="80"/>
      <c r="N107" s="30">
        <f t="shared" si="8"/>
        <v>0</v>
      </c>
      <c r="O107" s="31">
        <f t="shared" si="9"/>
        <v>557.6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0.41</v>
      </c>
      <c r="D108" s="77">
        <v>0.93</v>
      </c>
      <c r="E108" s="77">
        <v>0.28999999999999998</v>
      </c>
      <c r="F108" s="77">
        <v>8.1999999999999993</v>
      </c>
      <c r="G108" s="77">
        <v>15.15</v>
      </c>
      <c r="H108" s="77"/>
      <c r="I108" s="26">
        <f t="shared" si="7"/>
        <v>24.98</v>
      </c>
      <c r="J108" s="78"/>
      <c r="K108" s="77"/>
      <c r="L108" s="77"/>
      <c r="M108" s="77"/>
      <c r="N108" s="27">
        <f t="shared" si="8"/>
        <v>0</v>
      </c>
      <c r="O108" s="28">
        <f t="shared" si="9"/>
        <v>24.98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167</v>
      </c>
      <c r="D109" s="71">
        <v>2267</v>
      </c>
      <c r="E109" s="71">
        <v>91</v>
      </c>
      <c r="F109" s="71">
        <v>2165</v>
      </c>
      <c r="G109" s="71">
        <v>4687</v>
      </c>
      <c r="H109" s="71"/>
      <c r="I109" s="17">
        <f t="shared" si="7"/>
        <v>9377</v>
      </c>
      <c r="J109" s="72"/>
      <c r="K109" s="71"/>
      <c r="L109" s="71"/>
      <c r="M109" s="71"/>
      <c r="N109" s="19">
        <f t="shared" si="8"/>
        <v>0</v>
      </c>
      <c r="O109" s="20">
        <f t="shared" si="9"/>
        <v>9377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1.4</v>
      </c>
      <c r="D110" s="80">
        <v>20.5</v>
      </c>
      <c r="E110" s="80">
        <v>0.8</v>
      </c>
      <c r="F110" s="80">
        <v>13.1</v>
      </c>
      <c r="G110" s="80">
        <v>33.9</v>
      </c>
      <c r="H110" s="80"/>
      <c r="I110" s="29">
        <f t="shared" si="7"/>
        <v>69.699999999999989</v>
      </c>
      <c r="J110" s="81"/>
      <c r="K110" s="80"/>
      <c r="L110" s="80"/>
      <c r="M110" s="80"/>
      <c r="N110" s="30">
        <f t="shared" si="8"/>
        <v>0</v>
      </c>
      <c r="O110" s="31">
        <f t="shared" si="9"/>
        <v>69.699999999999989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0.28999999999999998</v>
      </c>
      <c r="D111" s="77">
        <v>7.08</v>
      </c>
      <c r="E111" s="77">
        <v>0.04</v>
      </c>
      <c r="F111" s="77">
        <v>0.33</v>
      </c>
      <c r="G111" s="77">
        <v>10.63</v>
      </c>
      <c r="H111" s="77"/>
      <c r="I111" s="26">
        <f t="shared" si="7"/>
        <v>18.37</v>
      </c>
      <c r="J111" s="78"/>
      <c r="K111" s="77"/>
      <c r="L111" s="77"/>
      <c r="M111" s="77"/>
      <c r="N111" s="27">
        <f t="shared" si="8"/>
        <v>0</v>
      </c>
      <c r="O111" s="28">
        <f t="shared" si="9"/>
        <v>18.37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119</v>
      </c>
      <c r="D112" s="71">
        <v>4550</v>
      </c>
      <c r="E112" s="71">
        <v>13</v>
      </c>
      <c r="F112" s="71">
        <v>86</v>
      </c>
      <c r="G112" s="71">
        <v>2579</v>
      </c>
      <c r="H112" s="71"/>
      <c r="I112" s="17">
        <f t="shared" si="7"/>
        <v>7347</v>
      </c>
      <c r="J112" s="72"/>
      <c r="K112" s="71"/>
      <c r="L112" s="71"/>
      <c r="M112" s="71"/>
      <c r="N112" s="19">
        <f t="shared" si="8"/>
        <v>0</v>
      </c>
      <c r="O112" s="20">
        <f t="shared" si="9"/>
        <v>7347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0.4</v>
      </c>
      <c r="G113" s="80">
        <v>0</v>
      </c>
      <c r="H113" s="80"/>
      <c r="I113" s="29">
        <f t="shared" si="7"/>
        <v>0.4</v>
      </c>
      <c r="J113" s="81"/>
      <c r="K113" s="80"/>
      <c r="L113" s="80"/>
      <c r="M113" s="80"/>
      <c r="N113" s="30">
        <f t="shared" si="8"/>
        <v>0</v>
      </c>
      <c r="O113" s="31">
        <f t="shared" si="9"/>
        <v>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0.32</v>
      </c>
      <c r="D114" s="77">
        <v>7.66</v>
      </c>
      <c r="E114" s="77">
        <v>0.18</v>
      </c>
      <c r="F114" s="77">
        <v>1.0900000000000001</v>
      </c>
      <c r="G114" s="77">
        <v>0.46</v>
      </c>
      <c r="H114" s="77"/>
      <c r="I114" s="26">
        <f t="shared" si="7"/>
        <v>9.7100000000000009</v>
      </c>
      <c r="J114" s="78"/>
      <c r="K114" s="77"/>
      <c r="L114" s="77"/>
      <c r="M114" s="77"/>
      <c r="N114" s="27">
        <f t="shared" si="8"/>
        <v>0</v>
      </c>
      <c r="O114" s="28">
        <f t="shared" si="9"/>
        <v>9.7100000000000009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132</v>
      </c>
      <c r="D115" s="71">
        <v>2171</v>
      </c>
      <c r="E115" s="71">
        <v>55</v>
      </c>
      <c r="F115" s="71">
        <v>304</v>
      </c>
      <c r="G115" s="71">
        <v>151</v>
      </c>
      <c r="H115" s="71"/>
      <c r="I115" s="17">
        <f t="shared" si="7"/>
        <v>2813</v>
      </c>
      <c r="J115" s="72"/>
      <c r="K115" s="71"/>
      <c r="L115" s="71"/>
      <c r="M115" s="71"/>
      <c r="N115" s="19">
        <f t="shared" si="8"/>
        <v>0</v>
      </c>
      <c r="O115" s="20">
        <f t="shared" si="9"/>
        <v>2813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1.2</v>
      </c>
      <c r="G116" s="89">
        <v>0</v>
      </c>
      <c r="H116" s="89"/>
      <c r="I116" s="47">
        <f t="shared" si="7"/>
        <v>1.2</v>
      </c>
      <c r="J116" s="90"/>
      <c r="K116" s="89"/>
      <c r="L116" s="89"/>
      <c r="M116" s="89"/>
      <c r="N116" s="49">
        <f t="shared" si="8"/>
        <v>0</v>
      </c>
      <c r="O116" s="44">
        <f t="shared" si="9"/>
        <v>1.2</v>
      </c>
      <c r="P116" s="45">
        <f>SUM(O136,P111,P112,P115)</f>
        <v>1660.6700000000005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67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0.32</v>
      </c>
      <c r="D121" s="68">
        <v>7.33</v>
      </c>
      <c r="E121" s="68">
        <v>0.17</v>
      </c>
      <c r="F121" s="68">
        <v>3.48</v>
      </c>
      <c r="G121" s="68">
        <v>0.28000000000000003</v>
      </c>
      <c r="H121" s="68"/>
      <c r="I121" s="11">
        <f t="shared" si="7"/>
        <v>11.58</v>
      </c>
      <c r="J121" s="69"/>
      <c r="K121" s="68"/>
      <c r="L121" s="68"/>
      <c r="M121" s="68"/>
      <c r="N121" s="13">
        <f t="shared" si="8"/>
        <v>0</v>
      </c>
      <c r="O121" s="14">
        <f t="shared" si="9"/>
        <v>11.58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132</v>
      </c>
      <c r="D122" s="71">
        <v>6338</v>
      </c>
      <c r="E122" s="71">
        <v>53</v>
      </c>
      <c r="F122" s="71">
        <v>992</v>
      </c>
      <c r="G122" s="71">
        <v>91</v>
      </c>
      <c r="H122" s="71"/>
      <c r="I122" s="17">
        <f t="shared" si="7"/>
        <v>7606</v>
      </c>
      <c r="J122" s="72"/>
      <c r="K122" s="71"/>
      <c r="L122" s="71"/>
      <c r="M122" s="71"/>
      <c r="N122" s="19">
        <f t="shared" si="8"/>
        <v>0</v>
      </c>
      <c r="O122" s="20">
        <f t="shared" si="9"/>
        <v>7606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4</v>
      </c>
      <c r="G123" s="80">
        <v>0</v>
      </c>
      <c r="H123" s="80"/>
      <c r="I123" s="29">
        <f t="shared" si="7"/>
        <v>4</v>
      </c>
      <c r="J123" s="81"/>
      <c r="K123" s="80"/>
      <c r="L123" s="80"/>
      <c r="M123" s="80"/>
      <c r="N123" s="30">
        <f t="shared" si="8"/>
        <v>0</v>
      </c>
      <c r="O123" s="31">
        <f t="shared" si="9"/>
        <v>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0.36</v>
      </c>
      <c r="D124" s="77">
        <v>1.89</v>
      </c>
      <c r="E124" s="77">
        <v>0.35</v>
      </c>
      <c r="F124" s="77"/>
      <c r="G124" s="77">
        <v>0.16</v>
      </c>
      <c r="H124" s="77"/>
      <c r="I124" s="26">
        <f t="shared" si="7"/>
        <v>2.7600000000000002</v>
      </c>
      <c r="J124" s="78"/>
      <c r="K124" s="77"/>
      <c r="L124" s="77"/>
      <c r="M124" s="77"/>
      <c r="N124" s="27">
        <f t="shared" si="8"/>
        <v>0</v>
      </c>
      <c r="O124" s="28">
        <f t="shared" si="9"/>
        <v>2.7600000000000002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147</v>
      </c>
      <c r="D125" s="71">
        <v>2133</v>
      </c>
      <c r="E125" s="71">
        <v>109</v>
      </c>
      <c r="F125" s="71"/>
      <c r="G125" s="71">
        <v>53</v>
      </c>
      <c r="H125" s="71"/>
      <c r="I125" s="17">
        <f t="shared" si="7"/>
        <v>2442</v>
      </c>
      <c r="J125" s="72"/>
      <c r="K125" s="71"/>
      <c r="L125" s="71"/>
      <c r="M125" s="71"/>
      <c r="N125" s="19">
        <f t="shared" si="8"/>
        <v>0</v>
      </c>
      <c r="O125" s="20">
        <f t="shared" si="9"/>
        <v>2442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1.3</v>
      </c>
      <c r="D127" s="77">
        <v>0.5</v>
      </c>
      <c r="E127" s="77">
        <v>0.6</v>
      </c>
      <c r="F127" s="77">
        <v>31.5</v>
      </c>
      <c r="G127" s="77">
        <v>0.86</v>
      </c>
      <c r="H127" s="77"/>
      <c r="I127" s="26">
        <f t="shared" si="7"/>
        <v>34.76</v>
      </c>
      <c r="J127" s="78"/>
      <c r="K127" s="77"/>
      <c r="L127" s="77"/>
      <c r="M127" s="77"/>
      <c r="N127" s="27">
        <f t="shared" si="8"/>
        <v>0</v>
      </c>
      <c r="O127" s="28">
        <f t="shared" si="9"/>
        <v>34.76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534</v>
      </c>
      <c r="D128" s="71">
        <v>156</v>
      </c>
      <c r="E128" s="71">
        <v>189</v>
      </c>
      <c r="F128" s="71">
        <v>9105</v>
      </c>
      <c r="G128" s="71">
        <v>281</v>
      </c>
      <c r="H128" s="71"/>
      <c r="I128" s="17">
        <f t="shared" si="7"/>
        <v>10265</v>
      </c>
      <c r="J128" s="72"/>
      <c r="K128" s="71"/>
      <c r="L128" s="71"/>
      <c r="M128" s="71"/>
      <c r="N128" s="19">
        <f t="shared" si="8"/>
        <v>0</v>
      </c>
      <c r="O128" s="20">
        <f t="shared" si="9"/>
        <v>10265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27.3</v>
      </c>
      <c r="G129" s="80">
        <v>0</v>
      </c>
      <c r="H129" s="80"/>
      <c r="I129" s="29">
        <f t="shared" si="7"/>
        <v>27.3</v>
      </c>
      <c r="J129" s="81"/>
      <c r="K129" s="80"/>
      <c r="L129" s="80"/>
      <c r="M129" s="80"/>
      <c r="N129" s="30">
        <f t="shared" si="8"/>
        <v>0</v>
      </c>
      <c r="O129" s="31">
        <f t="shared" si="9"/>
        <v>27.3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8.99</v>
      </c>
      <c r="D130" s="68">
        <v>58.48</v>
      </c>
      <c r="E130" s="68">
        <v>1.73</v>
      </c>
      <c r="F130" s="68">
        <v>170.85</v>
      </c>
      <c r="G130" s="68">
        <v>1376.06</v>
      </c>
      <c r="H130" s="68">
        <v>39.19</v>
      </c>
      <c r="I130" s="11">
        <f t="shared" si="7"/>
        <v>1655.3</v>
      </c>
      <c r="J130" s="69"/>
      <c r="K130" s="68"/>
      <c r="L130" s="68"/>
      <c r="M130" s="68">
        <v>0.59</v>
      </c>
      <c r="N130" s="13">
        <f>SUM(J130:M130)</f>
        <v>0.59</v>
      </c>
      <c r="O130" s="14">
        <f t="shared" si="9"/>
        <v>1655.8899999999999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3342</v>
      </c>
      <c r="D131" s="71">
        <v>34864</v>
      </c>
      <c r="E131" s="71">
        <v>538</v>
      </c>
      <c r="F131" s="71">
        <v>40545</v>
      </c>
      <c r="G131" s="71">
        <v>338211</v>
      </c>
      <c r="H131" s="71">
        <v>5362</v>
      </c>
      <c r="I131" s="17">
        <f t="shared" si="7"/>
        <v>422862</v>
      </c>
      <c r="J131" s="72"/>
      <c r="K131" s="71"/>
      <c r="L131" s="71"/>
      <c r="M131" s="71">
        <v>24</v>
      </c>
      <c r="N131" s="19">
        <f t="shared" si="8"/>
        <v>24</v>
      </c>
      <c r="O131" s="20">
        <f t="shared" si="9"/>
        <v>422886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24</v>
      </c>
      <c r="D132" s="80">
        <v>368.1</v>
      </c>
      <c r="E132" s="80">
        <v>1.1000000000000001</v>
      </c>
      <c r="F132" s="80">
        <v>294.89999999999998</v>
      </c>
      <c r="G132" s="80">
        <v>3751.6</v>
      </c>
      <c r="H132" s="80">
        <v>123.6</v>
      </c>
      <c r="I132" s="29">
        <f t="shared" ref="I132:I138" si="10">SUM(C132:H132)</f>
        <v>4563.3</v>
      </c>
      <c r="J132" s="81"/>
      <c r="K132" s="80"/>
      <c r="L132" s="80"/>
      <c r="M132" s="80">
        <v>0.9</v>
      </c>
      <c r="N132" s="30">
        <f t="shared" ref="N132:N138" si="11">SUM(J132:M132)</f>
        <v>0.9</v>
      </c>
      <c r="O132" s="31">
        <f t="shared" ref="O132:O138" si="12">SUM(N132,I132)</f>
        <v>4564.2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8.99</v>
      </c>
      <c r="D133" s="77">
        <v>53.39</v>
      </c>
      <c r="E133" s="77">
        <v>1.73</v>
      </c>
      <c r="F133" s="77">
        <v>170.85</v>
      </c>
      <c r="G133" s="77">
        <v>1376.06</v>
      </c>
      <c r="H133" s="77">
        <v>14.17</v>
      </c>
      <c r="I133" s="26">
        <f t="shared" si="10"/>
        <v>1625.19</v>
      </c>
      <c r="J133" s="78"/>
      <c r="K133" s="77"/>
      <c r="L133" s="77"/>
      <c r="M133" s="77">
        <v>0.28999999999999998</v>
      </c>
      <c r="N133" s="27">
        <f t="shared" si="11"/>
        <v>0.28999999999999998</v>
      </c>
      <c r="O133" s="28">
        <f t="shared" si="12"/>
        <v>1625.48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3342</v>
      </c>
      <c r="D134" s="71">
        <v>29030</v>
      </c>
      <c r="E134" s="71">
        <v>538</v>
      </c>
      <c r="F134" s="71">
        <v>40545</v>
      </c>
      <c r="G134" s="71">
        <v>338211</v>
      </c>
      <c r="H134" s="71">
        <v>2309</v>
      </c>
      <c r="I134" s="17">
        <f t="shared" si="10"/>
        <v>413975</v>
      </c>
      <c r="J134" s="72"/>
      <c r="K134" s="71"/>
      <c r="L134" s="71"/>
      <c r="M134" s="71">
        <v>21</v>
      </c>
      <c r="N134" s="19">
        <f t="shared" si="11"/>
        <v>21</v>
      </c>
      <c r="O134" s="20">
        <f t="shared" si="12"/>
        <v>413996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24</v>
      </c>
      <c r="D135" s="89">
        <v>177.2</v>
      </c>
      <c r="E135" s="89">
        <v>1.1000000000000001</v>
      </c>
      <c r="F135" s="89">
        <v>294.89999999999998</v>
      </c>
      <c r="G135" s="89">
        <v>3751.6</v>
      </c>
      <c r="H135" s="89">
        <v>39.299999999999997</v>
      </c>
      <c r="I135" s="47">
        <f t="shared" si="10"/>
        <v>4288.1000000000004</v>
      </c>
      <c r="J135" s="90"/>
      <c r="K135" s="89"/>
      <c r="L135" s="89"/>
      <c r="M135" s="89">
        <v>0.5</v>
      </c>
      <c r="N135" s="49">
        <f t="shared" si="11"/>
        <v>0.5</v>
      </c>
      <c r="O135" s="44">
        <f t="shared" si="12"/>
        <v>4288.6000000000004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8.990000000000002</v>
      </c>
      <c r="D136" s="57">
        <f t="shared" si="13"/>
        <v>63.199999999999989</v>
      </c>
      <c r="E136" s="57">
        <f t="shared" si="13"/>
        <v>1.73</v>
      </c>
      <c r="F136" s="57">
        <f t="shared" si="13"/>
        <v>170.85</v>
      </c>
      <c r="G136" s="57">
        <f t="shared" si="13"/>
        <v>1376.0600000000004</v>
      </c>
      <c r="H136" s="57">
        <f t="shared" si="13"/>
        <v>39.19</v>
      </c>
      <c r="I136" s="58">
        <f t="shared" si="10"/>
        <v>1660.0200000000004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0.06</v>
      </c>
      <c r="M136" s="57">
        <f t="shared" si="14"/>
        <v>0.59000000000000008</v>
      </c>
      <c r="N136" s="60">
        <f t="shared" si="11"/>
        <v>0.65000000000000013</v>
      </c>
      <c r="O136" s="61">
        <f t="shared" si="12"/>
        <v>1660.6700000000005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3342</v>
      </c>
      <c r="D137" s="36">
        <f t="shared" si="13"/>
        <v>35287</v>
      </c>
      <c r="E137" s="36">
        <f t="shared" si="13"/>
        <v>538</v>
      </c>
      <c r="F137" s="36">
        <f t="shared" si="13"/>
        <v>40545</v>
      </c>
      <c r="G137" s="36">
        <f t="shared" si="13"/>
        <v>338211</v>
      </c>
      <c r="H137" s="36">
        <f t="shared" si="13"/>
        <v>5362</v>
      </c>
      <c r="I137" s="17">
        <f t="shared" si="10"/>
        <v>423285</v>
      </c>
      <c r="J137" s="18">
        <f t="shared" si="14"/>
        <v>7</v>
      </c>
      <c r="K137" s="16">
        <f t="shared" si="14"/>
        <v>0</v>
      </c>
      <c r="L137" s="16">
        <f t="shared" si="14"/>
        <v>0</v>
      </c>
      <c r="M137" s="16">
        <f t="shared" si="14"/>
        <v>29</v>
      </c>
      <c r="N137" s="19">
        <f t="shared" si="11"/>
        <v>36</v>
      </c>
      <c r="O137" s="20">
        <f t="shared" si="12"/>
        <v>423321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24</v>
      </c>
      <c r="D138" s="41">
        <f t="shared" si="13"/>
        <v>394.3</v>
      </c>
      <c r="E138" s="41">
        <f t="shared" si="13"/>
        <v>1.1000000000000001</v>
      </c>
      <c r="F138" s="41">
        <f t="shared" si="13"/>
        <v>294.89999999999998</v>
      </c>
      <c r="G138" s="41">
        <f t="shared" si="13"/>
        <v>3751.6000000000004</v>
      </c>
      <c r="H138" s="41">
        <f t="shared" si="13"/>
        <v>123.60000000000001</v>
      </c>
      <c r="I138" s="47">
        <f t="shared" si="10"/>
        <v>4589.5000000000009</v>
      </c>
      <c r="J138" s="48">
        <f t="shared" si="14"/>
        <v>1.7</v>
      </c>
      <c r="K138" s="46">
        <f t="shared" si="14"/>
        <v>0</v>
      </c>
      <c r="L138" s="46">
        <f t="shared" si="14"/>
        <v>0</v>
      </c>
      <c r="M138" s="46">
        <f t="shared" si="14"/>
        <v>1.6</v>
      </c>
      <c r="N138" s="49">
        <f t="shared" si="11"/>
        <v>3.3</v>
      </c>
      <c r="O138" s="44">
        <f t="shared" si="12"/>
        <v>4592.8000000000011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43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5.78</v>
      </c>
      <c r="H5" s="68"/>
      <c r="I5" s="11">
        <f t="shared" ref="I5:I36" si="0">SUM(C5:H5)</f>
        <v>5.78</v>
      </c>
      <c r="J5" s="69"/>
      <c r="K5" s="68"/>
      <c r="L5" s="68"/>
      <c r="M5" s="68">
        <v>0.37</v>
      </c>
      <c r="N5" s="13">
        <f t="shared" ref="N5:N58" si="1">SUM(J5:M5)</f>
        <v>0.37</v>
      </c>
      <c r="O5" s="14">
        <f>SUM(N5,I5)</f>
        <v>6.15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0.03</v>
      </c>
      <c r="N8" s="27">
        <f t="shared" si="1"/>
        <v>0.03</v>
      </c>
      <c r="O8" s="28">
        <f t="shared" si="2"/>
        <v>0.03</v>
      </c>
      <c r="P8" s="21" t="s">
        <v>25</v>
      </c>
      <c r="Q8" s="134" t="s">
        <v>194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0</v>
      </c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</v>
      </c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10.55</v>
      </c>
      <c r="E11" s="77"/>
      <c r="F11" s="77"/>
      <c r="G11" s="77">
        <v>7.99</v>
      </c>
      <c r="H11" s="77"/>
      <c r="I11" s="26">
        <f t="shared" si="0"/>
        <v>18.54</v>
      </c>
      <c r="J11" s="78"/>
      <c r="K11" s="77"/>
      <c r="L11" s="77"/>
      <c r="M11" s="77">
        <v>0.9</v>
      </c>
      <c r="N11" s="27">
        <f t="shared" si="1"/>
        <v>0.9</v>
      </c>
      <c r="O11" s="28">
        <f t="shared" si="2"/>
        <v>19.439999999999998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567</v>
      </c>
      <c r="E12" s="71"/>
      <c r="F12" s="71"/>
      <c r="G12" s="71">
        <v>560</v>
      </c>
      <c r="H12" s="71"/>
      <c r="I12" s="17">
        <f t="shared" si="0"/>
        <v>1127</v>
      </c>
      <c r="J12" s="72"/>
      <c r="K12" s="71"/>
      <c r="L12" s="71"/>
      <c r="M12" s="71">
        <v>24</v>
      </c>
      <c r="N12" s="19">
        <f t="shared" si="1"/>
        <v>24</v>
      </c>
      <c r="O12" s="20">
        <f t="shared" si="2"/>
        <v>1151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108.8</v>
      </c>
      <c r="E13" s="80"/>
      <c r="F13" s="80"/>
      <c r="G13" s="80">
        <v>51.6</v>
      </c>
      <c r="H13" s="80"/>
      <c r="I13" s="29">
        <f t="shared" si="0"/>
        <v>160.4</v>
      </c>
      <c r="J13" s="81"/>
      <c r="K13" s="80"/>
      <c r="L13" s="80"/>
      <c r="M13" s="80">
        <v>2</v>
      </c>
      <c r="N13" s="30">
        <f t="shared" si="1"/>
        <v>2</v>
      </c>
      <c r="O13" s="31">
        <f t="shared" si="2"/>
        <v>162.4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75.78</v>
      </c>
      <c r="E14" s="77"/>
      <c r="F14" s="77">
        <v>0.14000000000000001</v>
      </c>
      <c r="G14" s="77"/>
      <c r="H14" s="77"/>
      <c r="I14" s="26">
        <f t="shared" si="0"/>
        <v>75.92</v>
      </c>
      <c r="J14" s="78"/>
      <c r="K14" s="77">
        <v>0.61</v>
      </c>
      <c r="L14" s="77">
        <v>13.01</v>
      </c>
      <c r="M14" s="77">
        <v>4.4800000000000004</v>
      </c>
      <c r="N14" s="27">
        <f t="shared" si="1"/>
        <v>18.100000000000001</v>
      </c>
      <c r="O14" s="28">
        <f t="shared" si="2"/>
        <v>94.02000000000001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6318</v>
      </c>
      <c r="E15" s="71"/>
      <c r="F15" s="71">
        <v>2</v>
      </c>
      <c r="G15" s="71"/>
      <c r="H15" s="71"/>
      <c r="I15" s="17">
        <f t="shared" si="0"/>
        <v>6320</v>
      </c>
      <c r="J15" s="72"/>
      <c r="K15" s="71">
        <v>9</v>
      </c>
      <c r="L15" s="71">
        <v>379</v>
      </c>
      <c r="M15" s="71">
        <v>117</v>
      </c>
      <c r="N15" s="19">
        <f t="shared" si="1"/>
        <v>505</v>
      </c>
      <c r="O15" s="20">
        <f t="shared" si="2"/>
        <v>6825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576.79999999999995</v>
      </c>
      <c r="E16" s="80"/>
      <c r="F16" s="80">
        <v>0.2</v>
      </c>
      <c r="G16" s="80"/>
      <c r="H16" s="80"/>
      <c r="I16" s="29">
        <f t="shared" si="0"/>
        <v>577</v>
      </c>
      <c r="J16" s="81"/>
      <c r="K16" s="80">
        <v>0.8</v>
      </c>
      <c r="L16" s="80">
        <v>24.7</v>
      </c>
      <c r="M16" s="80">
        <v>7.8</v>
      </c>
      <c r="N16" s="30">
        <f t="shared" si="1"/>
        <v>33.299999999999997</v>
      </c>
      <c r="O16" s="31">
        <f t="shared" si="2"/>
        <v>610.29999999999995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33.18</v>
      </c>
      <c r="E17" s="77"/>
      <c r="F17" s="77">
        <v>0.36</v>
      </c>
      <c r="G17" s="77">
        <v>33.950000000000003</v>
      </c>
      <c r="H17" s="77"/>
      <c r="I17" s="26">
        <f t="shared" si="0"/>
        <v>67.490000000000009</v>
      </c>
      <c r="J17" s="78"/>
      <c r="K17" s="77"/>
      <c r="L17" s="77"/>
      <c r="M17" s="77"/>
      <c r="N17" s="27">
        <f t="shared" si="1"/>
        <v>0</v>
      </c>
      <c r="O17" s="28">
        <f t="shared" si="2"/>
        <v>67.490000000000009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5059</v>
      </c>
      <c r="E18" s="71"/>
      <c r="F18" s="71">
        <v>15</v>
      </c>
      <c r="G18" s="71">
        <v>4455</v>
      </c>
      <c r="H18" s="71">
        <v>744</v>
      </c>
      <c r="I18" s="17">
        <f t="shared" si="0"/>
        <v>10273</v>
      </c>
      <c r="J18" s="72"/>
      <c r="K18" s="71"/>
      <c r="L18" s="71"/>
      <c r="M18" s="71"/>
      <c r="N18" s="19">
        <f t="shared" si="1"/>
        <v>0</v>
      </c>
      <c r="O18" s="20">
        <f t="shared" si="2"/>
        <v>10273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294.3</v>
      </c>
      <c r="E19" s="80"/>
      <c r="F19" s="80">
        <v>0.9</v>
      </c>
      <c r="G19" s="80">
        <v>206.3</v>
      </c>
      <c r="H19" s="80">
        <v>50.7</v>
      </c>
      <c r="I19" s="29">
        <f t="shared" si="0"/>
        <v>552.20000000000005</v>
      </c>
      <c r="J19" s="81"/>
      <c r="K19" s="80"/>
      <c r="L19" s="80"/>
      <c r="M19" s="80"/>
      <c r="N19" s="30">
        <f t="shared" si="1"/>
        <v>0</v>
      </c>
      <c r="O19" s="31">
        <f t="shared" si="2"/>
        <v>552.20000000000005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78.489999999999995</v>
      </c>
      <c r="E20" s="77"/>
      <c r="F20" s="77"/>
      <c r="G20" s="77">
        <v>17.440000000000001</v>
      </c>
      <c r="H20" s="77"/>
      <c r="I20" s="26">
        <f t="shared" si="0"/>
        <v>95.929999999999993</v>
      </c>
      <c r="J20" s="78"/>
      <c r="K20" s="77"/>
      <c r="L20" s="77"/>
      <c r="M20" s="77">
        <v>0.8</v>
      </c>
      <c r="N20" s="27">
        <f t="shared" si="1"/>
        <v>0.8</v>
      </c>
      <c r="O20" s="28">
        <f t="shared" si="2"/>
        <v>96.72999999999999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11749</v>
      </c>
      <c r="E21" s="71"/>
      <c r="F21" s="71"/>
      <c r="G21" s="71">
        <v>2492</v>
      </c>
      <c r="H21" s="71"/>
      <c r="I21" s="17">
        <f t="shared" si="0"/>
        <v>14241</v>
      </c>
      <c r="J21" s="72"/>
      <c r="K21" s="71"/>
      <c r="L21" s="71"/>
      <c r="M21" s="71">
        <v>42</v>
      </c>
      <c r="N21" s="19">
        <f t="shared" si="1"/>
        <v>42</v>
      </c>
      <c r="O21" s="20">
        <f t="shared" si="2"/>
        <v>14283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506.8</v>
      </c>
      <c r="E22" s="80"/>
      <c r="F22" s="80"/>
      <c r="G22" s="80">
        <v>57.7</v>
      </c>
      <c r="H22" s="80"/>
      <c r="I22" s="29">
        <f t="shared" si="0"/>
        <v>564.5</v>
      </c>
      <c r="J22" s="81"/>
      <c r="K22" s="80"/>
      <c r="L22" s="80"/>
      <c r="M22" s="80">
        <v>1.7</v>
      </c>
      <c r="N22" s="30">
        <f t="shared" si="1"/>
        <v>1.7</v>
      </c>
      <c r="O22" s="31">
        <f t="shared" si="2"/>
        <v>566.20000000000005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44.96</v>
      </c>
      <c r="E23" s="77"/>
      <c r="F23" s="77">
        <v>1.45</v>
      </c>
      <c r="G23" s="77">
        <v>3.83</v>
      </c>
      <c r="H23" s="77">
        <v>0.88</v>
      </c>
      <c r="I23" s="26">
        <f t="shared" si="0"/>
        <v>51.120000000000005</v>
      </c>
      <c r="J23" s="78"/>
      <c r="K23" s="77"/>
      <c r="L23" s="77"/>
      <c r="M23" s="77">
        <v>0.21</v>
      </c>
      <c r="N23" s="27">
        <f t="shared" si="1"/>
        <v>0.21</v>
      </c>
      <c r="O23" s="28">
        <f t="shared" si="2"/>
        <v>51.330000000000005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11286</v>
      </c>
      <c r="E24" s="71"/>
      <c r="F24" s="71">
        <v>740</v>
      </c>
      <c r="G24" s="71">
        <v>1071</v>
      </c>
      <c r="H24" s="71">
        <v>343</v>
      </c>
      <c r="I24" s="17">
        <f t="shared" si="0"/>
        <v>13440</v>
      </c>
      <c r="J24" s="72"/>
      <c r="K24" s="71"/>
      <c r="L24" s="71"/>
      <c r="M24" s="71">
        <v>14</v>
      </c>
      <c r="N24" s="19">
        <f t="shared" si="1"/>
        <v>14</v>
      </c>
      <c r="O24" s="20">
        <f t="shared" si="2"/>
        <v>13454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364.4</v>
      </c>
      <c r="E25" s="80"/>
      <c r="F25" s="80">
        <v>17.899999999999999</v>
      </c>
      <c r="G25" s="80">
        <v>23.8</v>
      </c>
      <c r="H25" s="80">
        <v>16.2</v>
      </c>
      <c r="I25" s="29">
        <f t="shared" si="0"/>
        <v>422.29999999999995</v>
      </c>
      <c r="J25" s="81"/>
      <c r="K25" s="80"/>
      <c r="L25" s="80"/>
      <c r="M25" s="80">
        <v>0.4</v>
      </c>
      <c r="N25" s="30">
        <f t="shared" si="1"/>
        <v>0.4</v>
      </c>
      <c r="O25" s="31">
        <f t="shared" si="2"/>
        <v>422.69999999999993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0.54</v>
      </c>
      <c r="D26" s="77">
        <v>38.32</v>
      </c>
      <c r="E26" s="77"/>
      <c r="F26" s="77">
        <v>0.21</v>
      </c>
      <c r="G26" s="77">
        <v>2</v>
      </c>
      <c r="H26" s="77"/>
      <c r="I26" s="26">
        <f t="shared" si="0"/>
        <v>41.07</v>
      </c>
      <c r="J26" s="78"/>
      <c r="K26" s="77"/>
      <c r="L26" s="77"/>
      <c r="M26" s="77"/>
      <c r="N26" s="27">
        <f t="shared" si="1"/>
        <v>0</v>
      </c>
      <c r="O26" s="28">
        <f t="shared" si="2"/>
        <v>41.07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112</v>
      </c>
      <c r="D27" s="71">
        <v>7412</v>
      </c>
      <c r="E27" s="71"/>
      <c r="F27" s="71">
        <v>266</v>
      </c>
      <c r="G27" s="71">
        <v>401</v>
      </c>
      <c r="H27" s="71">
        <v>250</v>
      </c>
      <c r="I27" s="17">
        <f t="shared" si="0"/>
        <v>8441</v>
      </c>
      <c r="J27" s="72"/>
      <c r="K27" s="71"/>
      <c r="L27" s="71"/>
      <c r="M27" s="71"/>
      <c r="N27" s="19">
        <f t="shared" si="1"/>
        <v>0</v>
      </c>
      <c r="O27" s="20">
        <f t="shared" si="2"/>
        <v>8441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2.6</v>
      </c>
      <c r="D28" s="80">
        <v>193.8</v>
      </c>
      <c r="E28" s="80"/>
      <c r="F28" s="80">
        <v>5.3</v>
      </c>
      <c r="G28" s="80">
        <v>8.3000000000000007</v>
      </c>
      <c r="H28" s="80">
        <v>9.1999999999999993</v>
      </c>
      <c r="I28" s="29">
        <f t="shared" si="0"/>
        <v>219.20000000000002</v>
      </c>
      <c r="J28" s="81"/>
      <c r="K28" s="80"/>
      <c r="L28" s="80"/>
      <c r="M28" s="80"/>
      <c r="N28" s="30">
        <f t="shared" si="1"/>
        <v>0</v>
      </c>
      <c r="O28" s="31">
        <f t="shared" si="2"/>
        <v>219.20000000000002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2.73</v>
      </c>
      <c r="D29" s="77">
        <v>76.02</v>
      </c>
      <c r="E29" s="77"/>
      <c r="F29" s="77">
        <v>2.52</v>
      </c>
      <c r="G29" s="77">
        <v>0.19</v>
      </c>
      <c r="H29" s="77">
        <v>1.48</v>
      </c>
      <c r="I29" s="26">
        <f t="shared" si="0"/>
        <v>82.94</v>
      </c>
      <c r="J29" s="78"/>
      <c r="K29" s="77"/>
      <c r="L29" s="77"/>
      <c r="M29" s="77">
        <v>0.22</v>
      </c>
      <c r="N29" s="27">
        <f t="shared" si="1"/>
        <v>0.22</v>
      </c>
      <c r="O29" s="28">
        <f t="shared" si="2"/>
        <v>83.16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733</v>
      </c>
      <c r="D30" s="71">
        <v>15664</v>
      </c>
      <c r="E30" s="71"/>
      <c r="F30" s="71">
        <v>495</v>
      </c>
      <c r="G30" s="71">
        <v>45</v>
      </c>
      <c r="H30" s="71">
        <v>123</v>
      </c>
      <c r="I30" s="17">
        <f t="shared" si="0"/>
        <v>17060</v>
      </c>
      <c r="J30" s="72"/>
      <c r="K30" s="71"/>
      <c r="L30" s="71"/>
      <c r="M30" s="71">
        <v>19</v>
      </c>
      <c r="N30" s="19">
        <f t="shared" si="1"/>
        <v>19</v>
      </c>
      <c r="O30" s="20">
        <f t="shared" si="2"/>
        <v>17079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331</v>
      </c>
      <c r="E31" s="80"/>
      <c r="F31" s="80">
        <v>7.4</v>
      </c>
      <c r="G31" s="80">
        <v>0.8</v>
      </c>
      <c r="H31" s="80">
        <v>4.2</v>
      </c>
      <c r="I31" s="29">
        <f t="shared" si="0"/>
        <v>355.9</v>
      </c>
      <c r="J31" s="81"/>
      <c r="K31" s="80"/>
      <c r="L31" s="80"/>
      <c r="M31" s="80">
        <v>0.5</v>
      </c>
      <c r="N31" s="30">
        <f t="shared" si="1"/>
        <v>0.5</v>
      </c>
      <c r="O31" s="31">
        <f t="shared" si="2"/>
        <v>356.4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6.37</v>
      </c>
      <c r="D32" s="77">
        <v>146.9</v>
      </c>
      <c r="E32" s="77"/>
      <c r="F32" s="77">
        <v>23.2</v>
      </c>
      <c r="G32" s="77">
        <v>5.69</v>
      </c>
      <c r="H32" s="77"/>
      <c r="I32" s="26">
        <f t="shared" si="0"/>
        <v>182.16</v>
      </c>
      <c r="J32" s="78"/>
      <c r="K32" s="77"/>
      <c r="L32" s="77"/>
      <c r="M32" s="77"/>
      <c r="N32" s="27">
        <f t="shared" si="1"/>
        <v>0</v>
      </c>
      <c r="O32" s="28">
        <f t="shared" si="2"/>
        <v>182.16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1911</v>
      </c>
      <c r="D33" s="71">
        <v>33435</v>
      </c>
      <c r="E33" s="71"/>
      <c r="F33" s="71">
        <v>4887</v>
      </c>
      <c r="G33" s="71">
        <v>1445</v>
      </c>
      <c r="H33" s="71"/>
      <c r="I33" s="17">
        <f t="shared" si="0"/>
        <v>41678</v>
      </c>
      <c r="J33" s="72"/>
      <c r="K33" s="71"/>
      <c r="L33" s="71"/>
      <c r="M33" s="71"/>
      <c r="N33" s="19">
        <f t="shared" si="1"/>
        <v>0</v>
      </c>
      <c r="O33" s="20">
        <f t="shared" si="2"/>
        <v>41678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26.7</v>
      </c>
      <c r="D34" s="80">
        <v>603.1</v>
      </c>
      <c r="E34" s="80"/>
      <c r="F34" s="80">
        <v>63.5</v>
      </c>
      <c r="G34" s="80">
        <v>21.6</v>
      </c>
      <c r="H34" s="80"/>
      <c r="I34" s="29">
        <f t="shared" si="0"/>
        <v>714.90000000000009</v>
      </c>
      <c r="J34" s="81"/>
      <c r="K34" s="80"/>
      <c r="L34" s="80"/>
      <c r="M34" s="80"/>
      <c r="N34" s="30">
        <f t="shared" si="1"/>
        <v>0</v>
      </c>
      <c r="O34" s="31">
        <f t="shared" si="2"/>
        <v>714.90000000000009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12.49</v>
      </c>
      <c r="D35" s="77">
        <v>86.02</v>
      </c>
      <c r="E35" s="77"/>
      <c r="F35" s="77">
        <v>83.38</v>
      </c>
      <c r="G35" s="77">
        <v>18.27</v>
      </c>
      <c r="H35" s="77"/>
      <c r="I35" s="26">
        <f t="shared" si="0"/>
        <v>200.16</v>
      </c>
      <c r="J35" s="78"/>
      <c r="K35" s="77"/>
      <c r="L35" s="77"/>
      <c r="M35" s="77">
        <v>0.81</v>
      </c>
      <c r="N35" s="27">
        <f t="shared" si="1"/>
        <v>0.81</v>
      </c>
      <c r="O35" s="28">
        <f t="shared" si="2"/>
        <v>200.97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4075</v>
      </c>
      <c r="D36" s="71">
        <v>20885</v>
      </c>
      <c r="E36" s="71"/>
      <c r="F36" s="71">
        <v>18505</v>
      </c>
      <c r="G36" s="71">
        <v>5042</v>
      </c>
      <c r="H36" s="71"/>
      <c r="I36" s="17">
        <f t="shared" si="0"/>
        <v>48507</v>
      </c>
      <c r="J36" s="72"/>
      <c r="K36" s="71"/>
      <c r="L36" s="71"/>
      <c r="M36" s="71">
        <v>34</v>
      </c>
      <c r="N36" s="19">
        <f t="shared" si="1"/>
        <v>34</v>
      </c>
      <c r="O36" s="20">
        <f t="shared" si="2"/>
        <v>48541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56.4</v>
      </c>
      <c r="D37" s="80">
        <v>335.4</v>
      </c>
      <c r="E37" s="80"/>
      <c r="F37" s="80">
        <v>204.4</v>
      </c>
      <c r="G37" s="80">
        <v>70.599999999999994</v>
      </c>
      <c r="H37" s="80"/>
      <c r="I37" s="29">
        <f t="shared" ref="I37:I50" si="3">SUM(C37:H37)</f>
        <v>666.8</v>
      </c>
      <c r="J37" s="81"/>
      <c r="K37" s="80"/>
      <c r="L37" s="80"/>
      <c r="M37" s="80">
        <v>0.6</v>
      </c>
      <c r="N37" s="30">
        <f t="shared" si="1"/>
        <v>0.6</v>
      </c>
      <c r="O37" s="31">
        <f t="shared" si="2"/>
        <v>667.4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26.87</v>
      </c>
      <c r="D38" s="77">
        <v>19.16</v>
      </c>
      <c r="E38" s="77"/>
      <c r="F38" s="77">
        <v>214.05</v>
      </c>
      <c r="G38" s="77">
        <v>108.95</v>
      </c>
      <c r="H38" s="77"/>
      <c r="I38" s="26">
        <f t="shared" si="3"/>
        <v>369.03000000000003</v>
      </c>
      <c r="J38" s="78"/>
      <c r="K38" s="77"/>
      <c r="L38" s="77"/>
      <c r="M38" s="77">
        <v>2.88</v>
      </c>
      <c r="N38" s="27">
        <f t="shared" si="1"/>
        <v>2.88</v>
      </c>
      <c r="O38" s="28">
        <f t="shared" si="2"/>
        <v>371.91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9267</v>
      </c>
      <c r="D39" s="71">
        <v>7642</v>
      </c>
      <c r="E39" s="71"/>
      <c r="F39" s="71">
        <v>48283</v>
      </c>
      <c r="G39" s="71">
        <v>26675</v>
      </c>
      <c r="H39" s="71"/>
      <c r="I39" s="17">
        <f t="shared" si="3"/>
        <v>91867</v>
      </c>
      <c r="J39" s="72"/>
      <c r="K39" s="71"/>
      <c r="L39" s="71"/>
      <c r="M39" s="71">
        <v>323</v>
      </c>
      <c r="N39" s="19">
        <f t="shared" si="1"/>
        <v>323</v>
      </c>
      <c r="O39" s="20">
        <f t="shared" si="2"/>
        <v>92190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120.7</v>
      </c>
      <c r="D40" s="80">
        <v>107.1</v>
      </c>
      <c r="E40" s="80"/>
      <c r="F40" s="80">
        <v>436</v>
      </c>
      <c r="G40" s="80">
        <v>338</v>
      </c>
      <c r="H40" s="80"/>
      <c r="I40" s="29">
        <f t="shared" si="3"/>
        <v>1001.8</v>
      </c>
      <c r="J40" s="81"/>
      <c r="K40" s="80"/>
      <c r="L40" s="80"/>
      <c r="M40" s="80">
        <v>5.8</v>
      </c>
      <c r="N40" s="30">
        <f t="shared" si="1"/>
        <v>5.8</v>
      </c>
      <c r="O40" s="31">
        <f t="shared" si="2"/>
        <v>1007.5999999999999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49.64</v>
      </c>
      <c r="D41" s="77">
        <v>24.02</v>
      </c>
      <c r="E41" s="77"/>
      <c r="F41" s="77">
        <v>197.44</v>
      </c>
      <c r="G41" s="77">
        <v>258.01</v>
      </c>
      <c r="H41" s="77"/>
      <c r="I41" s="26">
        <f t="shared" si="3"/>
        <v>529.11</v>
      </c>
      <c r="J41" s="78"/>
      <c r="K41" s="77"/>
      <c r="L41" s="77"/>
      <c r="M41" s="77">
        <v>0.49</v>
      </c>
      <c r="N41" s="27">
        <f t="shared" si="1"/>
        <v>0.49</v>
      </c>
      <c r="O41" s="28">
        <f t="shared" si="2"/>
        <v>529.6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17563</v>
      </c>
      <c r="D42" s="71">
        <v>6588</v>
      </c>
      <c r="E42" s="71"/>
      <c r="F42" s="71">
        <v>44640</v>
      </c>
      <c r="G42" s="71">
        <v>71684</v>
      </c>
      <c r="H42" s="71"/>
      <c r="I42" s="17">
        <f t="shared" si="3"/>
        <v>140475</v>
      </c>
      <c r="J42" s="72"/>
      <c r="K42" s="71"/>
      <c r="L42" s="71"/>
      <c r="M42" s="71">
        <v>42</v>
      </c>
      <c r="N42" s="19">
        <f t="shared" si="1"/>
        <v>42</v>
      </c>
      <c r="O42" s="20">
        <f t="shared" si="2"/>
        <v>140517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215.1</v>
      </c>
      <c r="D43" s="80">
        <v>91.3</v>
      </c>
      <c r="E43" s="80"/>
      <c r="F43" s="80">
        <v>401.5</v>
      </c>
      <c r="G43" s="80">
        <v>910.5</v>
      </c>
      <c r="H43" s="80"/>
      <c r="I43" s="29">
        <f t="shared" si="3"/>
        <v>1618.4</v>
      </c>
      <c r="J43" s="81"/>
      <c r="K43" s="80"/>
      <c r="L43" s="80"/>
      <c r="M43" s="80">
        <v>0.7</v>
      </c>
      <c r="N43" s="30">
        <f t="shared" si="1"/>
        <v>0.7</v>
      </c>
      <c r="O43" s="31">
        <f t="shared" si="2"/>
        <v>1619.1000000000001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66.23</v>
      </c>
      <c r="D44" s="77">
        <v>30.71</v>
      </c>
      <c r="E44" s="77"/>
      <c r="F44" s="77">
        <v>125.21</v>
      </c>
      <c r="G44" s="77">
        <v>103.9</v>
      </c>
      <c r="H44" s="77"/>
      <c r="I44" s="26">
        <f t="shared" si="3"/>
        <v>326.04999999999995</v>
      </c>
      <c r="J44" s="78"/>
      <c r="K44" s="77"/>
      <c r="L44" s="77"/>
      <c r="M44" s="77">
        <v>1.92</v>
      </c>
      <c r="N44" s="27">
        <f t="shared" si="1"/>
        <v>1.92</v>
      </c>
      <c r="O44" s="28">
        <f t="shared" si="2"/>
        <v>327.96999999999997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23594</v>
      </c>
      <c r="D45" s="71">
        <v>8830</v>
      </c>
      <c r="E45" s="71"/>
      <c r="F45" s="71">
        <v>29834</v>
      </c>
      <c r="G45" s="71">
        <v>30855</v>
      </c>
      <c r="H45" s="71"/>
      <c r="I45" s="17">
        <f t="shared" si="3"/>
        <v>93113</v>
      </c>
      <c r="J45" s="72"/>
      <c r="K45" s="71"/>
      <c r="L45" s="71"/>
      <c r="M45" s="71">
        <v>215</v>
      </c>
      <c r="N45" s="19">
        <f t="shared" si="1"/>
        <v>215</v>
      </c>
      <c r="O45" s="20">
        <f t="shared" si="2"/>
        <v>93328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233.3</v>
      </c>
      <c r="D46" s="80">
        <v>104.4</v>
      </c>
      <c r="E46" s="80"/>
      <c r="F46" s="80">
        <v>242.5</v>
      </c>
      <c r="G46" s="80">
        <v>334</v>
      </c>
      <c r="H46" s="80"/>
      <c r="I46" s="29">
        <f t="shared" si="3"/>
        <v>914.2</v>
      </c>
      <c r="J46" s="81"/>
      <c r="K46" s="80"/>
      <c r="L46" s="80"/>
      <c r="M46" s="80">
        <v>2.5</v>
      </c>
      <c r="N46" s="30">
        <f t="shared" si="1"/>
        <v>2.5</v>
      </c>
      <c r="O46" s="31">
        <f t="shared" si="2"/>
        <v>916.7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49.45</v>
      </c>
      <c r="D47" s="77">
        <v>80.61</v>
      </c>
      <c r="E47" s="77">
        <v>0.08</v>
      </c>
      <c r="F47" s="77">
        <v>26.94</v>
      </c>
      <c r="G47" s="77">
        <v>52.97</v>
      </c>
      <c r="H47" s="77"/>
      <c r="I47" s="26">
        <f t="shared" si="3"/>
        <v>210.05</v>
      </c>
      <c r="J47" s="78"/>
      <c r="K47" s="77"/>
      <c r="L47" s="77"/>
      <c r="M47" s="77">
        <v>8.73</v>
      </c>
      <c r="N47" s="27">
        <f t="shared" si="1"/>
        <v>8.73</v>
      </c>
      <c r="O47" s="28">
        <f t="shared" si="2"/>
        <v>218.78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18923</v>
      </c>
      <c r="D48" s="71">
        <v>24677</v>
      </c>
      <c r="E48" s="71">
        <v>25</v>
      </c>
      <c r="F48" s="71">
        <v>6665</v>
      </c>
      <c r="G48" s="71">
        <v>16347</v>
      </c>
      <c r="H48" s="71"/>
      <c r="I48" s="17">
        <f t="shared" si="3"/>
        <v>66637</v>
      </c>
      <c r="J48" s="72"/>
      <c r="K48" s="71"/>
      <c r="L48" s="71"/>
      <c r="M48" s="71">
        <v>1127</v>
      </c>
      <c r="N48" s="19">
        <f t="shared" si="1"/>
        <v>1127</v>
      </c>
      <c r="O48" s="20">
        <f t="shared" si="2"/>
        <v>67764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98.1</v>
      </c>
      <c r="D49" s="80">
        <v>93</v>
      </c>
      <c r="E49" s="80">
        <v>0</v>
      </c>
      <c r="F49" s="80">
        <v>44.7</v>
      </c>
      <c r="G49" s="80">
        <v>119.8</v>
      </c>
      <c r="H49" s="80"/>
      <c r="I49" s="29">
        <f t="shared" si="3"/>
        <v>355.6</v>
      </c>
      <c r="J49" s="81"/>
      <c r="K49" s="80"/>
      <c r="L49" s="80"/>
      <c r="M49" s="80">
        <v>4.9000000000000004</v>
      </c>
      <c r="N49" s="30">
        <f t="shared" si="1"/>
        <v>4.9000000000000004</v>
      </c>
      <c r="O49" s="31">
        <f t="shared" si="2"/>
        <v>360.5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214.32</v>
      </c>
      <c r="D50" s="68">
        <v>556.28</v>
      </c>
      <c r="E50" s="68">
        <v>0.08</v>
      </c>
      <c r="F50" s="68">
        <v>674.4</v>
      </c>
      <c r="G50" s="68">
        <v>605.20000000000005</v>
      </c>
      <c r="H50" s="68">
        <v>2.12</v>
      </c>
      <c r="I50" s="11">
        <f t="shared" si="3"/>
        <v>2052.3999999999996</v>
      </c>
      <c r="J50" s="69"/>
      <c r="K50" s="68"/>
      <c r="L50" s="68">
        <v>13.01</v>
      </c>
      <c r="M50" s="68">
        <v>21.44</v>
      </c>
      <c r="N50" s="13">
        <f t="shared" si="1"/>
        <v>34.450000000000003</v>
      </c>
      <c r="O50" s="14">
        <f t="shared" si="2"/>
        <v>2086.8499999999995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76178</v>
      </c>
      <c r="D51" s="71">
        <v>137619</v>
      </c>
      <c r="E51" s="71">
        <v>25</v>
      </c>
      <c r="F51" s="71">
        <v>154315</v>
      </c>
      <c r="G51" s="71">
        <v>160512</v>
      </c>
      <c r="H51" s="71">
        <v>696</v>
      </c>
      <c r="I51" s="17">
        <f t="shared" ref="I51:I58" si="4">SUM(C51:H51)</f>
        <v>529345</v>
      </c>
      <c r="J51" s="72"/>
      <c r="K51" s="71"/>
      <c r="L51" s="71">
        <v>379</v>
      </c>
      <c r="M51" s="71">
        <v>1957</v>
      </c>
      <c r="N51" s="19">
        <f t="shared" si="1"/>
        <v>2336</v>
      </c>
      <c r="O51" s="20">
        <f>SUM(N51,I51)</f>
        <v>531681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765.4</v>
      </c>
      <c r="D52" s="80">
        <v>2275.6</v>
      </c>
      <c r="E52" s="80">
        <v>0</v>
      </c>
      <c r="F52" s="80">
        <v>1423.2</v>
      </c>
      <c r="G52" s="80">
        <v>2091.4</v>
      </c>
      <c r="H52" s="80">
        <v>28.6</v>
      </c>
      <c r="I52" s="29">
        <f t="shared" si="4"/>
        <v>6584.2000000000007</v>
      </c>
      <c r="J52" s="81"/>
      <c r="K52" s="80"/>
      <c r="L52" s="80">
        <v>24.7</v>
      </c>
      <c r="M52" s="80">
        <v>26.9</v>
      </c>
      <c r="N52" s="30">
        <f t="shared" si="1"/>
        <v>51.599999999999994</v>
      </c>
      <c r="O52" s="31">
        <f t="shared" si="2"/>
        <v>6635.8000000000011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213.84</v>
      </c>
      <c r="D53" s="77">
        <v>411.27</v>
      </c>
      <c r="E53" s="77">
        <v>0.08</v>
      </c>
      <c r="F53" s="77">
        <v>672.74</v>
      </c>
      <c r="G53" s="77">
        <v>547.98</v>
      </c>
      <c r="H53" s="77"/>
      <c r="I53" s="26">
        <f t="shared" si="4"/>
        <v>1845.91</v>
      </c>
      <c r="J53" s="78"/>
      <c r="K53" s="77"/>
      <c r="L53" s="77"/>
      <c r="M53" s="77">
        <v>16.059999999999999</v>
      </c>
      <c r="N53" s="27">
        <f t="shared" si="1"/>
        <v>16.059999999999999</v>
      </c>
      <c r="O53" s="28">
        <f t="shared" si="2"/>
        <v>1861.97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76082</v>
      </c>
      <c r="D54" s="71">
        <v>107229</v>
      </c>
      <c r="E54" s="71">
        <v>25</v>
      </c>
      <c r="F54" s="71">
        <v>153309</v>
      </c>
      <c r="G54" s="71">
        <v>152093</v>
      </c>
      <c r="H54" s="71"/>
      <c r="I54" s="17">
        <f t="shared" si="4"/>
        <v>488738</v>
      </c>
      <c r="J54" s="72"/>
      <c r="K54" s="71"/>
      <c r="L54" s="71"/>
      <c r="M54" s="71">
        <v>1816</v>
      </c>
      <c r="N54" s="19">
        <f t="shared" si="1"/>
        <v>1816</v>
      </c>
      <c r="O54" s="20">
        <f t="shared" si="2"/>
        <v>490554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763.2</v>
      </c>
      <c r="D55" s="74">
        <v>1443.1</v>
      </c>
      <c r="E55" s="74">
        <v>0</v>
      </c>
      <c r="F55" s="74">
        <v>1400</v>
      </c>
      <c r="G55" s="74">
        <v>1795.3</v>
      </c>
      <c r="H55" s="74"/>
      <c r="I55" s="23">
        <f t="shared" si="4"/>
        <v>5401.6</v>
      </c>
      <c r="J55" s="75"/>
      <c r="K55" s="74"/>
      <c r="L55" s="74"/>
      <c r="M55" s="74">
        <v>17.100000000000001</v>
      </c>
      <c r="N55" s="23">
        <f t="shared" si="1"/>
        <v>17.100000000000001</v>
      </c>
      <c r="O55" s="25">
        <f t="shared" si="2"/>
        <v>5418.7000000000007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214.32</v>
      </c>
      <c r="D56" s="10">
        <f t="shared" si="5"/>
        <v>744.72</v>
      </c>
      <c r="E56" s="10">
        <f t="shared" si="5"/>
        <v>0.08</v>
      </c>
      <c r="F56" s="10">
        <f t="shared" si="5"/>
        <v>674.90000000000009</v>
      </c>
      <c r="G56" s="10">
        <f t="shared" si="5"/>
        <v>618.97</v>
      </c>
      <c r="H56" s="10">
        <f t="shared" si="5"/>
        <v>2.36</v>
      </c>
      <c r="I56" s="34">
        <f>SUM(C56:H56)</f>
        <v>2255.35</v>
      </c>
      <c r="J56" s="33">
        <f>SUM(J5,J8,J11,J14,J17,J20,J23,J26,J29,J32,J35,J38,J41,J44,J47)</f>
        <v>0</v>
      </c>
      <c r="K56" s="10">
        <f>SUM(K5,K8,K11,K14,K17,K20,K23,K26,K29,K32,K35,K38,K41,K44,K47)</f>
        <v>0.61</v>
      </c>
      <c r="L56" s="10">
        <f>SUM(L5,L8,L11,L14,L17,L20,L23,L26,L29,L32,L35,L38,L41,L44,L47)</f>
        <v>13.01</v>
      </c>
      <c r="M56" s="10">
        <f>SUM(M5,M8,M11,M14,M17,M20,M23,M26,M29,M32,M35,M38,M41,M44,M47)</f>
        <v>21.84</v>
      </c>
      <c r="N56" s="12">
        <f t="shared" si="1"/>
        <v>35.46</v>
      </c>
      <c r="O56" s="14">
        <f t="shared" si="2"/>
        <v>2290.81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76178</v>
      </c>
      <c r="D57" s="36">
        <f t="shared" si="5"/>
        <v>160112</v>
      </c>
      <c r="E57" s="36">
        <f t="shared" si="5"/>
        <v>25</v>
      </c>
      <c r="F57" s="36">
        <f t="shared" si="5"/>
        <v>154332</v>
      </c>
      <c r="G57" s="36">
        <f t="shared" si="5"/>
        <v>161072</v>
      </c>
      <c r="H57" s="36">
        <f t="shared" si="5"/>
        <v>1460</v>
      </c>
      <c r="I57" s="37">
        <f t="shared" si="4"/>
        <v>553179</v>
      </c>
      <c r="J57" s="35">
        <f t="shared" ref="J57:M58" si="6">SUM(J6,J9,J12,J15,J18,J21,J24,J27,J30,J33,J36,J39,J42,J45,J48)</f>
        <v>0</v>
      </c>
      <c r="K57" s="36">
        <f t="shared" si="6"/>
        <v>9</v>
      </c>
      <c r="L57" s="36">
        <f t="shared" si="6"/>
        <v>379</v>
      </c>
      <c r="M57" s="36">
        <f t="shared" si="6"/>
        <v>1957</v>
      </c>
      <c r="N57" s="38">
        <f t="shared" si="1"/>
        <v>2345</v>
      </c>
      <c r="O57" s="20">
        <f t="shared" si="2"/>
        <v>555524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765.4</v>
      </c>
      <c r="D58" s="41">
        <f t="shared" si="5"/>
        <v>3710.2</v>
      </c>
      <c r="E58" s="41">
        <f t="shared" si="5"/>
        <v>0</v>
      </c>
      <c r="F58" s="41">
        <f t="shared" si="5"/>
        <v>1424.3</v>
      </c>
      <c r="G58" s="41">
        <f t="shared" si="5"/>
        <v>2143</v>
      </c>
      <c r="H58" s="41">
        <f t="shared" si="5"/>
        <v>80.300000000000011</v>
      </c>
      <c r="I58" s="42">
        <f t="shared" si="4"/>
        <v>8123.2</v>
      </c>
      <c r="J58" s="40">
        <f t="shared" si="6"/>
        <v>0</v>
      </c>
      <c r="K58" s="41">
        <f t="shared" si="6"/>
        <v>0.8</v>
      </c>
      <c r="L58" s="41">
        <f t="shared" si="6"/>
        <v>24.7</v>
      </c>
      <c r="M58" s="41">
        <f t="shared" si="6"/>
        <v>26.9</v>
      </c>
      <c r="N58" s="43">
        <f t="shared" si="1"/>
        <v>52.4</v>
      </c>
      <c r="O58" s="44">
        <f t="shared" si="2"/>
        <v>8175.5999999999995</v>
      </c>
      <c r="P58" s="45">
        <f>SUM(O56,P53,P54,P57)</f>
        <v>2290.81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9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5.78</v>
      </c>
      <c r="H63" s="68"/>
      <c r="I63" s="11">
        <f>SUM(C63:H63)</f>
        <v>5.78</v>
      </c>
      <c r="J63" s="69"/>
      <c r="K63" s="68"/>
      <c r="L63" s="68"/>
      <c r="M63" s="68">
        <v>0.37</v>
      </c>
      <c r="N63" s="13">
        <f>SUM(J63:M63)</f>
        <v>0.37</v>
      </c>
      <c r="O63" s="14">
        <f>SUM(N63,I63)</f>
        <v>6.15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77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0.03</v>
      </c>
      <c r="N66" s="27">
        <f t="shared" si="8"/>
        <v>0.03</v>
      </c>
      <c r="O66" s="28">
        <f t="shared" si="9"/>
        <v>0.03</v>
      </c>
      <c r="P66" s="21" t="s">
        <v>25</v>
      </c>
      <c r="Q66" s="134" t="s">
        <v>194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0</v>
      </c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</v>
      </c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10.55</v>
      </c>
      <c r="E69" s="77"/>
      <c r="F69" s="77"/>
      <c r="G69" s="77">
        <v>7.99</v>
      </c>
      <c r="H69" s="77"/>
      <c r="I69" s="26">
        <f t="shared" si="7"/>
        <v>18.54</v>
      </c>
      <c r="J69" s="78"/>
      <c r="K69" s="77"/>
      <c r="L69" s="77"/>
      <c r="M69" s="77">
        <v>0.9</v>
      </c>
      <c r="N69" s="27">
        <f t="shared" si="8"/>
        <v>0.9</v>
      </c>
      <c r="O69" s="28">
        <f t="shared" si="9"/>
        <v>19.439999999999998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567</v>
      </c>
      <c r="E70" s="71"/>
      <c r="F70" s="71"/>
      <c r="G70" s="71">
        <v>560</v>
      </c>
      <c r="H70" s="71"/>
      <c r="I70" s="17">
        <f t="shared" si="7"/>
        <v>1127</v>
      </c>
      <c r="J70" s="72"/>
      <c r="K70" s="71"/>
      <c r="L70" s="71"/>
      <c r="M70" s="71">
        <v>24</v>
      </c>
      <c r="N70" s="19">
        <f t="shared" si="8"/>
        <v>24</v>
      </c>
      <c r="O70" s="20">
        <f t="shared" si="9"/>
        <v>1151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108.8</v>
      </c>
      <c r="E71" s="80"/>
      <c r="F71" s="80"/>
      <c r="G71" s="80">
        <v>51.6</v>
      </c>
      <c r="H71" s="80"/>
      <c r="I71" s="29">
        <f t="shared" si="7"/>
        <v>160.4</v>
      </c>
      <c r="J71" s="81"/>
      <c r="K71" s="80"/>
      <c r="L71" s="80"/>
      <c r="M71" s="80">
        <v>2</v>
      </c>
      <c r="N71" s="30">
        <f t="shared" si="8"/>
        <v>2</v>
      </c>
      <c r="O71" s="31">
        <f t="shared" si="9"/>
        <v>162.4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75.78</v>
      </c>
      <c r="E72" s="77"/>
      <c r="F72" s="77">
        <v>0.14000000000000001</v>
      </c>
      <c r="G72" s="77"/>
      <c r="H72" s="77"/>
      <c r="I72" s="26">
        <f t="shared" si="7"/>
        <v>75.92</v>
      </c>
      <c r="J72" s="78"/>
      <c r="K72" s="77">
        <v>0.61</v>
      </c>
      <c r="L72" s="77">
        <v>13.01</v>
      </c>
      <c r="M72" s="77">
        <v>4.4800000000000004</v>
      </c>
      <c r="N72" s="27">
        <f t="shared" si="8"/>
        <v>18.100000000000001</v>
      </c>
      <c r="O72" s="28">
        <f t="shared" si="9"/>
        <v>94.02000000000001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6318</v>
      </c>
      <c r="E73" s="71"/>
      <c r="F73" s="71">
        <v>2</v>
      </c>
      <c r="G73" s="71"/>
      <c r="H73" s="71"/>
      <c r="I73" s="17">
        <f t="shared" si="7"/>
        <v>6320</v>
      </c>
      <c r="J73" s="72"/>
      <c r="K73" s="71">
        <v>9</v>
      </c>
      <c r="L73" s="71">
        <v>379</v>
      </c>
      <c r="M73" s="71">
        <v>117</v>
      </c>
      <c r="N73" s="19">
        <f t="shared" si="8"/>
        <v>505</v>
      </c>
      <c r="O73" s="20">
        <f t="shared" si="9"/>
        <v>6825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576.79999999999995</v>
      </c>
      <c r="E74" s="80"/>
      <c r="F74" s="80">
        <v>0.2</v>
      </c>
      <c r="G74" s="80"/>
      <c r="H74" s="80"/>
      <c r="I74" s="29">
        <f t="shared" si="7"/>
        <v>577</v>
      </c>
      <c r="J74" s="81"/>
      <c r="K74" s="80">
        <v>0.8</v>
      </c>
      <c r="L74" s="80">
        <v>24.7</v>
      </c>
      <c r="M74" s="80">
        <v>7.8</v>
      </c>
      <c r="N74" s="30">
        <f t="shared" si="8"/>
        <v>33.299999999999997</v>
      </c>
      <c r="O74" s="31">
        <f t="shared" si="9"/>
        <v>610.29999999999995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33.18</v>
      </c>
      <c r="E75" s="77"/>
      <c r="F75" s="77">
        <v>0.36</v>
      </c>
      <c r="G75" s="77">
        <v>33.950000000000003</v>
      </c>
      <c r="H75" s="77"/>
      <c r="I75" s="26">
        <f t="shared" si="7"/>
        <v>67.490000000000009</v>
      </c>
      <c r="J75" s="78"/>
      <c r="K75" s="77"/>
      <c r="L75" s="77"/>
      <c r="M75" s="77"/>
      <c r="N75" s="27">
        <f t="shared" si="8"/>
        <v>0</v>
      </c>
      <c r="O75" s="28">
        <f t="shared" si="9"/>
        <v>67.490000000000009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5059</v>
      </c>
      <c r="E76" s="71"/>
      <c r="F76" s="71">
        <v>15</v>
      </c>
      <c r="G76" s="71">
        <v>4455</v>
      </c>
      <c r="H76" s="71">
        <v>744</v>
      </c>
      <c r="I76" s="17">
        <f t="shared" si="7"/>
        <v>10273</v>
      </c>
      <c r="J76" s="72"/>
      <c r="K76" s="71"/>
      <c r="L76" s="71"/>
      <c r="M76" s="71"/>
      <c r="N76" s="19">
        <f t="shared" si="8"/>
        <v>0</v>
      </c>
      <c r="O76" s="20">
        <f t="shared" si="9"/>
        <v>10273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294.3</v>
      </c>
      <c r="E77" s="80"/>
      <c r="F77" s="80">
        <v>0.9</v>
      </c>
      <c r="G77" s="80">
        <v>206.3</v>
      </c>
      <c r="H77" s="80">
        <v>50.7</v>
      </c>
      <c r="I77" s="29">
        <f t="shared" si="7"/>
        <v>552.20000000000005</v>
      </c>
      <c r="J77" s="81"/>
      <c r="K77" s="80"/>
      <c r="L77" s="80"/>
      <c r="M77" s="80"/>
      <c r="N77" s="30">
        <f t="shared" si="8"/>
        <v>0</v>
      </c>
      <c r="O77" s="31">
        <f t="shared" si="9"/>
        <v>552.20000000000005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78.489999999999995</v>
      </c>
      <c r="E78" s="77"/>
      <c r="F78" s="77"/>
      <c r="G78" s="77">
        <v>17.440000000000001</v>
      </c>
      <c r="H78" s="77"/>
      <c r="I78" s="26">
        <f t="shared" si="7"/>
        <v>95.929999999999993</v>
      </c>
      <c r="J78" s="78"/>
      <c r="K78" s="77"/>
      <c r="L78" s="77"/>
      <c r="M78" s="77">
        <v>0.8</v>
      </c>
      <c r="N78" s="27">
        <f t="shared" si="8"/>
        <v>0.8</v>
      </c>
      <c r="O78" s="28">
        <f t="shared" si="9"/>
        <v>96.72999999999999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11749</v>
      </c>
      <c r="E79" s="71"/>
      <c r="F79" s="71"/>
      <c r="G79" s="71">
        <v>2492</v>
      </c>
      <c r="H79" s="71"/>
      <c r="I79" s="17">
        <f t="shared" si="7"/>
        <v>14241</v>
      </c>
      <c r="J79" s="72"/>
      <c r="K79" s="71"/>
      <c r="L79" s="71"/>
      <c r="M79" s="71">
        <v>42</v>
      </c>
      <c r="N79" s="19">
        <f t="shared" si="8"/>
        <v>42</v>
      </c>
      <c r="O79" s="20">
        <f t="shared" si="9"/>
        <v>14283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506.8</v>
      </c>
      <c r="E80" s="80"/>
      <c r="F80" s="80"/>
      <c r="G80" s="80">
        <v>57.7</v>
      </c>
      <c r="H80" s="80"/>
      <c r="I80" s="29">
        <f t="shared" si="7"/>
        <v>564.5</v>
      </c>
      <c r="J80" s="81"/>
      <c r="K80" s="80"/>
      <c r="L80" s="80"/>
      <c r="M80" s="80">
        <v>1.7</v>
      </c>
      <c r="N80" s="30">
        <f t="shared" si="8"/>
        <v>1.7</v>
      </c>
      <c r="O80" s="31">
        <f t="shared" si="9"/>
        <v>566.20000000000005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44.96</v>
      </c>
      <c r="E81" s="77"/>
      <c r="F81" s="77">
        <v>1.45</v>
      </c>
      <c r="G81" s="77">
        <v>3.83</v>
      </c>
      <c r="H81" s="77">
        <v>0.88</v>
      </c>
      <c r="I81" s="26">
        <f t="shared" si="7"/>
        <v>51.120000000000005</v>
      </c>
      <c r="J81" s="78"/>
      <c r="K81" s="77"/>
      <c r="L81" s="77"/>
      <c r="M81" s="77">
        <v>0.21</v>
      </c>
      <c r="N81" s="27">
        <f t="shared" si="8"/>
        <v>0.21</v>
      </c>
      <c r="O81" s="28">
        <f t="shared" si="9"/>
        <v>51.330000000000005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11286</v>
      </c>
      <c r="E82" s="71"/>
      <c r="F82" s="71">
        <v>740</v>
      </c>
      <c r="G82" s="71">
        <v>1071</v>
      </c>
      <c r="H82" s="71">
        <v>343</v>
      </c>
      <c r="I82" s="17">
        <f t="shared" si="7"/>
        <v>13440</v>
      </c>
      <c r="J82" s="72"/>
      <c r="K82" s="71"/>
      <c r="L82" s="71"/>
      <c r="M82" s="71">
        <v>14</v>
      </c>
      <c r="N82" s="19">
        <f t="shared" si="8"/>
        <v>14</v>
      </c>
      <c r="O82" s="20">
        <f t="shared" si="9"/>
        <v>13454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364.4</v>
      </c>
      <c r="E83" s="80"/>
      <c r="F83" s="80">
        <v>17.899999999999999</v>
      </c>
      <c r="G83" s="80">
        <v>23.8</v>
      </c>
      <c r="H83" s="80">
        <v>16.2</v>
      </c>
      <c r="I83" s="29">
        <f t="shared" si="7"/>
        <v>422.29999999999995</v>
      </c>
      <c r="J83" s="81"/>
      <c r="K83" s="80"/>
      <c r="L83" s="80"/>
      <c r="M83" s="80">
        <v>0.4</v>
      </c>
      <c r="N83" s="30">
        <f t="shared" si="8"/>
        <v>0.4</v>
      </c>
      <c r="O83" s="31">
        <f t="shared" si="9"/>
        <v>422.69999999999993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0.54</v>
      </c>
      <c r="D84" s="77">
        <v>38.32</v>
      </c>
      <c r="E84" s="77"/>
      <c r="F84" s="77">
        <v>0.21</v>
      </c>
      <c r="G84" s="77">
        <v>2</v>
      </c>
      <c r="H84" s="77"/>
      <c r="I84" s="26">
        <f t="shared" si="7"/>
        <v>41.07</v>
      </c>
      <c r="J84" s="78"/>
      <c r="K84" s="77"/>
      <c r="L84" s="77"/>
      <c r="M84" s="77"/>
      <c r="N84" s="27">
        <f t="shared" si="8"/>
        <v>0</v>
      </c>
      <c r="O84" s="28">
        <f t="shared" si="9"/>
        <v>41.07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112</v>
      </c>
      <c r="D85" s="71">
        <v>7412</v>
      </c>
      <c r="E85" s="71"/>
      <c r="F85" s="71">
        <v>266</v>
      </c>
      <c r="G85" s="71">
        <v>401</v>
      </c>
      <c r="H85" s="71">
        <v>250</v>
      </c>
      <c r="I85" s="17">
        <f t="shared" si="7"/>
        <v>8441</v>
      </c>
      <c r="J85" s="72"/>
      <c r="K85" s="71"/>
      <c r="L85" s="71"/>
      <c r="M85" s="71"/>
      <c r="N85" s="19">
        <f t="shared" si="8"/>
        <v>0</v>
      </c>
      <c r="O85" s="20">
        <f t="shared" si="9"/>
        <v>8441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2.6</v>
      </c>
      <c r="D86" s="80">
        <v>193.8</v>
      </c>
      <c r="E86" s="80"/>
      <c r="F86" s="80">
        <v>5.3</v>
      </c>
      <c r="G86" s="80">
        <v>8.3000000000000007</v>
      </c>
      <c r="H86" s="80">
        <v>9.1999999999999993</v>
      </c>
      <c r="I86" s="29">
        <f t="shared" si="7"/>
        <v>219.20000000000002</v>
      </c>
      <c r="J86" s="81"/>
      <c r="K86" s="80"/>
      <c r="L86" s="80"/>
      <c r="M86" s="80"/>
      <c r="N86" s="30">
        <f t="shared" si="8"/>
        <v>0</v>
      </c>
      <c r="O86" s="31">
        <f t="shared" si="9"/>
        <v>219.20000000000002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2.73</v>
      </c>
      <c r="D87" s="77">
        <v>76.02</v>
      </c>
      <c r="E87" s="77"/>
      <c r="F87" s="77">
        <v>2.52</v>
      </c>
      <c r="G87" s="77">
        <v>0.19</v>
      </c>
      <c r="H87" s="77">
        <v>1.48</v>
      </c>
      <c r="I87" s="26">
        <f t="shared" si="7"/>
        <v>82.94</v>
      </c>
      <c r="J87" s="78"/>
      <c r="K87" s="77"/>
      <c r="L87" s="77"/>
      <c r="M87" s="77">
        <v>0.22</v>
      </c>
      <c r="N87" s="27">
        <f t="shared" si="8"/>
        <v>0.22</v>
      </c>
      <c r="O87" s="28">
        <f t="shared" si="9"/>
        <v>83.16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733</v>
      </c>
      <c r="D88" s="71">
        <v>15664</v>
      </c>
      <c r="E88" s="71"/>
      <c r="F88" s="71">
        <v>495</v>
      </c>
      <c r="G88" s="71">
        <v>45</v>
      </c>
      <c r="H88" s="71">
        <v>123</v>
      </c>
      <c r="I88" s="17">
        <f t="shared" si="7"/>
        <v>17060</v>
      </c>
      <c r="J88" s="72"/>
      <c r="K88" s="71"/>
      <c r="L88" s="71"/>
      <c r="M88" s="71">
        <v>19</v>
      </c>
      <c r="N88" s="19">
        <f t="shared" si="8"/>
        <v>19</v>
      </c>
      <c r="O88" s="20">
        <f t="shared" si="9"/>
        <v>17079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331</v>
      </c>
      <c r="E89" s="80"/>
      <c r="F89" s="80">
        <v>7.4</v>
      </c>
      <c r="G89" s="80">
        <v>0.8</v>
      </c>
      <c r="H89" s="80">
        <v>4.2</v>
      </c>
      <c r="I89" s="29">
        <f t="shared" si="7"/>
        <v>355.9</v>
      </c>
      <c r="J89" s="81"/>
      <c r="K89" s="80"/>
      <c r="L89" s="80"/>
      <c r="M89" s="80">
        <v>0.5</v>
      </c>
      <c r="N89" s="30">
        <f t="shared" si="8"/>
        <v>0.5</v>
      </c>
      <c r="O89" s="31">
        <f t="shared" si="9"/>
        <v>356.4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6.37</v>
      </c>
      <c r="D90" s="77">
        <v>146.9</v>
      </c>
      <c r="E90" s="77"/>
      <c r="F90" s="77">
        <v>23.2</v>
      </c>
      <c r="G90" s="77">
        <v>5.69</v>
      </c>
      <c r="H90" s="77"/>
      <c r="I90" s="26">
        <f t="shared" si="7"/>
        <v>182.16</v>
      </c>
      <c r="J90" s="78"/>
      <c r="K90" s="77"/>
      <c r="L90" s="77"/>
      <c r="M90" s="77"/>
      <c r="N90" s="27">
        <f t="shared" si="8"/>
        <v>0</v>
      </c>
      <c r="O90" s="28">
        <f t="shared" si="9"/>
        <v>182.16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1911</v>
      </c>
      <c r="D91" s="71">
        <v>33435</v>
      </c>
      <c r="E91" s="71"/>
      <c r="F91" s="71">
        <v>4887</v>
      </c>
      <c r="G91" s="71">
        <v>1445</v>
      </c>
      <c r="H91" s="71"/>
      <c r="I91" s="17">
        <f t="shared" si="7"/>
        <v>41678</v>
      </c>
      <c r="J91" s="72"/>
      <c r="K91" s="71"/>
      <c r="L91" s="71"/>
      <c r="M91" s="71"/>
      <c r="N91" s="19">
        <f t="shared" si="8"/>
        <v>0</v>
      </c>
      <c r="O91" s="20">
        <f t="shared" si="9"/>
        <v>41678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26.7</v>
      </c>
      <c r="D92" s="80">
        <v>603.1</v>
      </c>
      <c r="E92" s="80"/>
      <c r="F92" s="80">
        <v>63.5</v>
      </c>
      <c r="G92" s="80">
        <v>21.6</v>
      </c>
      <c r="H92" s="80"/>
      <c r="I92" s="29">
        <f t="shared" si="7"/>
        <v>714.90000000000009</v>
      </c>
      <c r="J92" s="81"/>
      <c r="K92" s="80"/>
      <c r="L92" s="80"/>
      <c r="M92" s="80"/>
      <c r="N92" s="30">
        <f t="shared" si="8"/>
        <v>0</v>
      </c>
      <c r="O92" s="31">
        <f t="shared" si="9"/>
        <v>714.90000000000009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12.49</v>
      </c>
      <c r="D93" s="77">
        <v>86.02</v>
      </c>
      <c r="E93" s="77"/>
      <c r="F93" s="77">
        <v>83.38</v>
      </c>
      <c r="G93" s="77">
        <v>18.27</v>
      </c>
      <c r="H93" s="77"/>
      <c r="I93" s="26">
        <f t="shared" si="7"/>
        <v>200.16</v>
      </c>
      <c r="J93" s="78"/>
      <c r="K93" s="77"/>
      <c r="L93" s="77"/>
      <c r="M93" s="77">
        <v>0.81</v>
      </c>
      <c r="N93" s="27">
        <f t="shared" si="8"/>
        <v>0.81</v>
      </c>
      <c r="O93" s="28">
        <f t="shared" si="9"/>
        <v>200.97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4075</v>
      </c>
      <c r="D94" s="71">
        <v>20885</v>
      </c>
      <c r="E94" s="71"/>
      <c r="F94" s="71">
        <v>18505</v>
      </c>
      <c r="G94" s="71">
        <v>5042</v>
      </c>
      <c r="H94" s="71"/>
      <c r="I94" s="17">
        <f t="shared" si="7"/>
        <v>48507</v>
      </c>
      <c r="J94" s="72"/>
      <c r="K94" s="71"/>
      <c r="L94" s="71"/>
      <c r="M94" s="71">
        <v>34</v>
      </c>
      <c r="N94" s="19">
        <f t="shared" si="8"/>
        <v>34</v>
      </c>
      <c r="O94" s="20">
        <f t="shared" si="9"/>
        <v>48541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56.4</v>
      </c>
      <c r="D95" s="80">
        <v>335.4</v>
      </c>
      <c r="E95" s="80"/>
      <c r="F95" s="80">
        <v>204.4</v>
      </c>
      <c r="G95" s="80">
        <v>70.599999999999994</v>
      </c>
      <c r="H95" s="80"/>
      <c r="I95" s="29">
        <f t="shared" si="7"/>
        <v>666.8</v>
      </c>
      <c r="J95" s="81"/>
      <c r="K95" s="80"/>
      <c r="L95" s="80"/>
      <c r="M95" s="80">
        <v>0.6</v>
      </c>
      <c r="N95" s="30">
        <f t="shared" si="8"/>
        <v>0.6</v>
      </c>
      <c r="O95" s="31">
        <f t="shared" si="9"/>
        <v>667.4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26.87</v>
      </c>
      <c r="D96" s="77">
        <v>19.16</v>
      </c>
      <c r="E96" s="77"/>
      <c r="F96" s="77">
        <v>214.05</v>
      </c>
      <c r="G96" s="77">
        <v>108.95</v>
      </c>
      <c r="H96" s="77"/>
      <c r="I96" s="26">
        <f t="shared" si="7"/>
        <v>369.03000000000003</v>
      </c>
      <c r="J96" s="78"/>
      <c r="K96" s="77"/>
      <c r="L96" s="77"/>
      <c r="M96" s="77">
        <v>2.88</v>
      </c>
      <c r="N96" s="27">
        <f t="shared" si="8"/>
        <v>2.88</v>
      </c>
      <c r="O96" s="28">
        <f t="shared" si="9"/>
        <v>371.91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9267</v>
      </c>
      <c r="D97" s="71">
        <v>7642</v>
      </c>
      <c r="E97" s="71"/>
      <c r="F97" s="71">
        <v>48283</v>
      </c>
      <c r="G97" s="71">
        <v>26675</v>
      </c>
      <c r="H97" s="71"/>
      <c r="I97" s="17">
        <f t="shared" si="7"/>
        <v>91867</v>
      </c>
      <c r="J97" s="72"/>
      <c r="K97" s="71"/>
      <c r="L97" s="71"/>
      <c r="M97" s="71">
        <v>323</v>
      </c>
      <c r="N97" s="19">
        <f t="shared" si="8"/>
        <v>323</v>
      </c>
      <c r="O97" s="20">
        <f t="shared" si="9"/>
        <v>92190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120.7</v>
      </c>
      <c r="D98" s="80">
        <v>107.1</v>
      </c>
      <c r="E98" s="80"/>
      <c r="F98" s="80">
        <v>436</v>
      </c>
      <c r="G98" s="80">
        <v>338</v>
      </c>
      <c r="H98" s="80"/>
      <c r="I98" s="29">
        <f t="shared" si="7"/>
        <v>1001.8</v>
      </c>
      <c r="J98" s="81"/>
      <c r="K98" s="80"/>
      <c r="L98" s="80"/>
      <c r="M98" s="80">
        <v>5.8</v>
      </c>
      <c r="N98" s="30">
        <f t="shared" si="8"/>
        <v>5.8</v>
      </c>
      <c r="O98" s="31">
        <f t="shared" si="9"/>
        <v>1007.5999999999999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49.64</v>
      </c>
      <c r="D99" s="77">
        <v>24.02</v>
      </c>
      <c r="E99" s="77"/>
      <c r="F99" s="77">
        <v>197.44</v>
      </c>
      <c r="G99" s="77">
        <v>258.01</v>
      </c>
      <c r="H99" s="77"/>
      <c r="I99" s="26">
        <f t="shared" si="7"/>
        <v>529.11</v>
      </c>
      <c r="J99" s="78"/>
      <c r="K99" s="77"/>
      <c r="L99" s="77"/>
      <c r="M99" s="77">
        <v>0.49</v>
      </c>
      <c r="N99" s="27">
        <f t="shared" si="8"/>
        <v>0.49</v>
      </c>
      <c r="O99" s="28">
        <f t="shared" si="9"/>
        <v>529.6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17563</v>
      </c>
      <c r="D100" s="71">
        <v>6588</v>
      </c>
      <c r="E100" s="71"/>
      <c r="F100" s="71">
        <v>44640</v>
      </c>
      <c r="G100" s="71">
        <v>71684</v>
      </c>
      <c r="H100" s="71"/>
      <c r="I100" s="17">
        <f t="shared" si="7"/>
        <v>140475</v>
      </c>
      <c r="J100" s="72"/>
      <c r="K100" s="71"/>
      <c r="L100" s="71"/>
      <c r="M100" s="71">
        <v>42</v>
      </c>
      <c r="N100" s="19">
        <f t="shared" si="8"/>
        <v>42</v>
      </c>
      <c r="O100" s="20">
        <f t="shared" si="9"/>
        <v>140517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215.1</v>
      </c>
      <c r="D101" s="80">
        <v>91.3</v>
      </c>
      <c r="E101" s="80"/>
      <c r="F101" s="80">
        <v>401.5</v>
      </c>
      <c r="G101" s="80">
        <v>910.5</v>
      </c>
      <c r="H101" s="80"/>
      <c r="I101" s="29">
        <f t="shared" si="7"/>
        <v>1618.4</v>
      </c>
      <c r="J101" s="81"/>
      <c r="K101" s="80"/>
      <c r="L101" s="80"/>
      <c r="M101" s="80">
        <v>0.7</v>
      </c>
      <c r="N101" s="30">
        <f t="shared" si="8"/>
        <v>0.7</v>
      </c>
      <c r="O101" s="31">
        <f t="shared" si="9"/>
        <v>1619.1000000000001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66.23</v>
      </c>
      <c r="D102" s="77">
        <v>30.71</v>
      </c>
      <c r="E102" s="77"/>
      <c r="F102" s="77">
        <v>125.21</v>
      </c>
      <c r="G102" s="77">
        <v>103.9</v>
      </c>
      <c r="H102" s="77"/>
      <c r="I102" s="26">
        <f t="shared" si="7"/>
        <v>326.04999999999995</v>
      </c>
      <c r="J102" s="78"/>
      <c r="K102" s="77"/>
      <c r="L102" s="77"/>
      <c r="M102" s="77">
        <v>1.92</v>
      </c>
      <c r="N102" s="27">
        <f t="shared" si="8"/>
        <v>1.92</v>
      </c>
      <c r="O102" s="28">
        <f t="shared" si="9"/>
        <v>327.96999999999997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23594</v>
      </c>
      <c r="D103" s="71">
        <v>8830</v>
      </c>
      <c r="E103" s="71"/>
      <c r="F103" s="71">
        <v>29834</v>
      </c>
      <c r="G103" s="71">
        <v>30855</v>
      </c>
      <c r="H103" s="71"/>
      <c r="I103" s="17">
        <f t="shared" si="7"/>
        <v>93113</v>
      </c>
      <c r="J103" s="72"/>
      <c r="K103" s="71"/>
      <c r="L103" s="71"/>
      <c r="M103" s="71">
        <v>215</v>
      </c>
      <c r="N103" s="19">
        <f t="shared" si="8"/>
        <v>215</v>
      </c>
      <c r="O103" s="20">
        <f t="shared" si="9"/>
        <v>93328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233.3</v>
      </c>
      <c r="D104" s="80">
        <v>104.4</v>
      </c>
      <c r="E104" s="80"/>
      <c r="F104" s="80">
        <v>242.5</v>
      </c>
      <c r="G104" s="80">
        <v>334</v>
      </c>
      <c r="H104" s="80"/>
      <c r="I104" s="29">
        <f t="shared" si="7"/>
        <v>914.2</v>
      </c>
      <c r="J104" s="81"/>
      <c r="K104" s="80"/>
      <c r="L104" s="80"/>
      <c r="M104" s="80">
        <v>2.5</v>
      </c>
      <c r="N104" s="30">
        <f t="shared" si="8"/>
        <v>2.5</v>
      </c>
      <c r="O104" s="31">
        <f t="shared" si="9"/>
        <v>916.7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18.760000000000002</v>
      </c>
      <c r="D105" s="77">
        <v>15.66</v>
      </c>
      <c r="E105" s="77"/>
      <c r="F105" s="77">
        <v>22.65</v>
      </c>
      <c r="G105" s="77">
        <v>42.84</v>
      </c>
      <c r="H105" s="77"/>
      <c r="I105" s="26">
        <f t="shared" si="7"/>
        <v>99.91</v>
      </c>
      <c r="J105" s="78"/>
      <c r="K105" s="77"/>
      <c r="L105" s="77"/>
      <c r="M105" s="77">
        <v>3.23</v>
      </c>
      <c r="N105" s="27">
        <f t="shared" si="8"/>
        <v>3.23</v>
      </c>
      <c r="O105" s="28">
        <f t="shared" si="9"/>
        <v>103.14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6831</v>
      </c>
      <c r="D106" s="71">
        <v>4631</v>
      </c>
      <c r="E106" s="71"/>
      <c r="F106" s="71">
        <v>5601</v>
      </c>
      <c r="G106" s="71">
        <v>13183</v>
      </c>
      <c r="H106" s="71"/>
      <c r="I106" s="17">
        <f t="shared" si="7"/>
        <v>30246</v>
      </c>
      <c r="J106" s="72"/>
      <c r="K106" s="71"/>
      <c r="L106" s="71"/>
      <c r="M106" s="71">
        <v>395</v>
      </c>
      <c r="N106" s="19">
        <f t="shared" si="8"/>
        <v>395</v>
      </c>
      <c r="O106" s="20">
        <f t="shared" si="9"/>
        <v>30641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61.2</v>
      </c>
      <c r="D107" s="80">
        <v>50.7</v>
      </c>
      <c r="E107" s="80"/>
      <c r="F107" s="80">
        <v>38.799999999999997</v>
      </c>
      <c r="G107" s="80">
        <v>107.5</v>
      </c>
      <c r="H107" s="80"/>
      <c r="I107" s="29">
        <f t="shared" si="7"/>
        <v>258.2</v>
      </c>
      <c r="J107" s="81"/>
      <c r="K107" s="80"/>
      <c r="L107" s="80"/>
      <c r="M107" s="80">
        <v>3.5</v>
      </c>
      <c r="N107" s="30">
        <f t="shared" si="8"/>
        <v>3.5</v>
      </c>
      <c r="O107" s="31">
        <f t="shared" si="9"/>
        <v>261.7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10.14</v>
      </c>
      <c r="D108" s="77">
        <v>15.16</v>
      </c>
      <c r="E108" s="77"/>
      <c r="F108" s="77">
        <v>3.07</v>
      </c>
      <c r="G108" s="77">
        <v>5.4</v>
      </c>
      <c r="H108" s="77"/>
      <c r="I108" s="26">
        <f t="shared" si="7"/>
        <v>33.770000000000003</v>
      </c>
      <c r="J108" s="78"/>
      <c r="K108" s="77"/>
      <c r="L108" s="77"/>
      <c r="M108" s="77">
        <v>1.27</v>
      </c>
      <c r="N108" s="27">
        <f t="shared" si="8"/>
        <v>1.27</v>
      </c>
      <c r="O108" s="28">
        <f t="shared" si="9"/>
        <v>35.040000000000006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4162</v>
      </c>
      <c r="D109" s="71">
        <v>4758</v>
      </c>
      <c r="E109" s="71"/>
      <c r="F109" s="71">
        <v>762</v>
      </c>
      <c r="G109" s="71">
        <v>1746</v>
      </c>
      <c r="H109" s="71"/>
      <c r="I109" s="17">
        <f t="shared" si="7"/>
        <v>11428</v>
      </c>
      <c r="J109" s="72"/>
      <c r="K109" s="71"/>
      <c r="L109" s="71"/>
      <c r="M109" s="71">
        <v>170</v>
      </c>
      <c r="N109" s="19">
        <f t="shared" si="8"/>
        <v>170</v>
      </c>
      <c r="O109" s="20">
        <f t="shared" si="9"/>
        <v>11598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36.9</v>
      </c>
      <c r="D110" s="80">
        <v>42.3</v>
      </c>
      <c r="E110" s="80"/>
      <c r="F110" s="80">
        <v>4.5999999999999996</v>
      </c>
      <c r="G110" s="80">
        <v>12.3</v>
      </c>
      <c r="H110" s="80"/>
      <c r="I110" s="29">
        <f t="shared" si="7"/>
        <v>96.09999999999998</v>
      </c>
      <c r="J110" s="81"/>
      <c r="K110" s="80"/>
      <c r="L110" s="80"/>
      <c r="M110" s="80">
        <v>1.4</v>
      </c>
      <c r="N110" s="30">
        <f t="shared" si="8"/>
        <v>1.4</v>
      </c>
      <c r="O110" s="31">
        <f t="shared" si="9"/>
        <v>97.499999999999986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6.07</v>
      </c>
      <c r="D111" s="77">
        <v>15.23</v>
      </c>
      <c r="E111" s="77">
        <v>7.0000000000000007E-2</v>
      </c>
      <c r="F111" s="77">
        <v>0.7</v>
      </c>
      <c r="G111" s="77">
        <v>2.52</v>
      </c>
      <c r="H111" s="77"/>
      <c r="I111" s="26">
        <f t="shared" si="7"/>
        <v>24.59</v>
      </c>
      <c r="J111" s="78"/>
      <c r="K111" s="77"/>
      <c r="L111" s="77"/>
      <c r="M111" s="77">
        <v>1.46</v>
      </c>
      <c r="N111" s="27">
        <f t="shared" si="8"/>
        <v>1.46</v>
      </c>
      <c r="O111" s="28">
        <f t="shared" si="9"/>
        <v>26.05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2417</v>
      </c>
      <c r="D112" s="71">
        <v>4575</v>
      </c>
      <c r="E112" s="71">
        <v>22</v>
      </c>
      <c r="F112" s="71">
        <v>190</v>
      </c>
      <c r="G112" s="71">
        <v>823</v>
      </c>
      <c r="H112" s="71"/>
      <c r="I112" s="17">
        <f t="shared" si="7"/>
        <v>8027</v>
      </c>
      <c r="J112" s="72"/>
      <c r="K112" s="71"/>
      <c r="L112" s="71"/>
      <c r="M112" s="71">
        <v>194</v>
      </c>
      <c r="N112" s="19">
        <f t="shared" si="8"/>
        <v>194</v>
      </c>
      <c r="O112" s="20">
        <f t="shared" si="9"/>
        <v>8221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0.9</v>
      </c>
      <c r="G113" s="80">
        <v>0</v>
      </c>
      <c r="H113" s="80"/>
      <c r="I113" s="29">
        <f t="shared" si="7"/>
        <v>0.9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2.15</v>
      </c>
      <c r="D114" s="77">
        <v>12.06</v>
      </c>
      <c r="E114" s="77"/>
      <c r="F114" s="77"/>
      <c r="G114" s="77">
        <v>0.26</v>
      </c>
      <c r="H114" s="77"/>
      <c r="I114" s="26">
        <f t="shared" si="7"/>
        <v>14.47</v>
      </c>
      <c r="J114" s="78"/>
      <c r="K114" s="77"/>
      <c r="L114" s="77"/>
      <c r="M114" s="77"/>
      <c r="N114" s="27">
        <f t="shared" si="8"/>
        <v>0</v>
      </c>
      <c r="O114" s="28">
        <f t="shared" si="9"/>
        <v>14.47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801</v>
      </c>
      <c r="D115" s="71">
        <v>3760</v>
      </c>
      <c r="E115" s="71"/>
      <c r="F115" s="71"/>
      <c r="G115" s="71">
        <v>72</v>
      </c>
      <c r="H115" s="71"/>
      <c r="I115" s="17">
        <f t="shared" si="7"/>
        <v>4633</v>
      </c>
      <c r="J115" s="72"/>
      <c r="K115" s="71"/>
      <c r="L115" s="71"/>
      <c r="M115" s="71"/>
      <c r="N115" s="19">
        <f t="shared" si="8"/>
        <v>0</v>
      </c>
      <c r="O115" s="20">
        <f t="shared" si="9"/>
        <v>4633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2290.81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4.6500000000000004</v>
      </c>
      <c r="D121" s="68">
        <v>10.65</v>
      </c>
      <c r="E121" s="68">
        <v>0.01</v>
      </c>
      <c r="F121" s="68">
        <v>0.52</v>
      </c>
      <c r="G121" s="68"/>
      <c r="H121" s="68"/>
      <c r="I121" s="11">
        <f t="shared" si="7"/>
        <v>15.83</v>
      </c>
      <c r="J121" s="69"/>
      <c r="K121" s="68"/>
      <c r="L121" s="68"/>
      <c r="M121" s="68">
        <v>2.77</v>
      </c>
      <c r="N121" s="13">
        <f t="shared" si="8"/>
        <v>2.77</v>
      </c>
      <c r="O121" s="14">
        <f t="shared" si="9"/>
        <v>18.600000000000001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1879</v>
      </c>
      <c r="D122" s="71">
        <v>3317</v>
      </c>
      <c r="E122" s="71">
        <v>3</v>
      </c>
      <c r="F122" s="71">
        <v>112</v>
      </c>
      <c r="G122" s="71"/>
      <c r="H122" s="71"/>
      <c r="I122" s="17">
        <f t="shared" si="7"/>
        <v>5311</v>
      </c>
      <c r="J122" s="72"/>
      <c r="K122" s="71"/>
      <c r="L122" s="71"/>
      <c r="M122" s="71">
        <v>368</v>
      </c>
      <c r="N122" s="19">
        <f t="shared" si="8"/>
        <v>368</v>
      </c>
      <c r="O122" s="20">
        <f t="shared" si="9"/>
        <v>5679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0.4</v>
      </c>
      <c r="G123" s="80"/>
      <c r="H123" s="80"/>
      <c r="I123" s="29">
        <f t="shared" si="7"/>
        <v>0.4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2.5299999999999998</v>
      </c>
      <c r="D124" s="77">
        <v>5.65</v>
      </c>
      <c r="E124" s="77"/>
      <c r="F124" s="77"/>
      <c r="G124" s="77">
        <v>0.35</v>
      </c>
      <c r="H124" s="77"/>
      <c r="I124" s="26">
        <f t="shared" si="7"/>
        <v>8.5299999999999994</v>
      </c>
      <c r="J124" s="78"/>
      <c r="K124" s="77"/>
      <c r="L124" s="77"/>
      <c r="M124" s="77"/>
      <c r="N124" s="27">
        <f t="shared" si="8"/>
        <v>0</v>
      </c>
      <c r="O124" s="28">
        <f t="shared" si="9"/>
        <v>8.5299999999999994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979</v>
      </c>
      <c r="D125" s="71">
        <v>1688</v>
      </c>
      <c r="E125" s="71"/>
      <c r="F125" s="71"/>
      <c r="G125" s="71">
        <v>114</v>
      </c>
      <c r="H125" s="71"/>
      <c r="I125" s="17">
        <f t="shared" si="7"/>
        <v>2781</v>
      </c>
      <c r="J125" s="72"/>
      <c r="K125" s="71"/>
      <c r="L125" s="71"/>
      <c r="M125" s="71"/>
      <c r="N125" s="19">
        <f t="shared" si="8"/>
        <v>0</v>
      </c>
      <c r="O125" s="20">
        <f t="shared" si="9"/>
        <v>2781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5.15</v>
      </c>
      <c r="D127" s="77">
        <v>6.2</v>
      </c>
      <c r="E127" s="77"/>
      <c r="F127" s="77"/>
      <c r="G127" s="77">
        <v>1.6</v>
      </c>
      <c r="H127" s="77"/>
      <c r="I127" s="26">
        <f t="shared" si="7"/>
        <v>12.950000000000001</v>
      </c>
      <c r="J127" s="78"/>
      <c r="K127" s="77"/>
      <c r="L127" s="77"/>
      <c r="M127" s="77"/>
      <c r="N127" s="27">
        <f t="shared" si="8"/>
        <v>0</v>
      </c>
      <c r="O127" s="28">
        <f t="shared" si="9"/>
        <v>12.950000000000001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1854</v>
      </c>
      <c r="D128" s="71">
        <v>1948</v>
      </c>
      <c r="E128" s="71"/>
      <c r="F128" s="71"/>
      <c r="G128" s="71">
        <v>409</v>
      </c>
      <c r="H128" s="71"/>
      <c r="I128" s="17">
        <f t="shared" si="7"/>
        <v>4211</v>
      </c>
      <c r="J128" s="72"/>
      <c r="K128" s="71"/>
      <c r="L128" s="71"/>
      <c r="M128" s="71"/>
      <c r="N128" s="19">
        <f t="shared" si="8"/>
        <v>0</v>
      </c>
      <c r="O128" s="20">
        <f t="shared" si="9"/>
        <v>4211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214.32</v>
      </c>
      <c r="D130" s="68">
        <v>556.28</v>
      </c>
      <c r="E130" s="68">
        <v>0.08</v>
      </c>
      <c r="F130" s="68">
        <v>674.4</v>
      </c>
      <c r="G130" s="68">
        <v>605.20000000000005</v>
      </c>
      <c r="H130" s="68">
        <v>2.12</v>
      </c>
      <c r="I130" s="11">
        <f t="shared" si="7"/>
        <v>2052.3999999999996</v>
      </c>
      <c r="J130" s="69"/>
      <c r="K130" s="68"/>
      <c r="L130" s="68">
        <v>13.01</v>
      </c>
      <c r="M130" s="68">
        <v>21.44</v>
      </c>
      <c r="N130" s="13">
        <f>SUM(J130:M130)</f>
        <v>34.450000000000003</v>
      </c>
      <c r="O130" s="14">
        <f t="shared" si="9"/>
        <v>2086.8499999999995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76178</v>
      </c>
      <c r="D131" s="71">
        <v>137619</v>
      </c>
      <c r="E131" s="71">
        <v>25</v>
      </c>
      <c r="F131" s="71">
        <v>154315</v>
      </c>
      <c r="G131" s="71">
        <v>160512</v>
      </c>
      <c r="H131" s="71">
        <v>696</v>
      </c>
      <c r="I131" s="17">
        <f t="shared" si="7"/>
        <v>529345</v>
      </c>
      <c r="J131" s="72"/>
      <c r="K131" s="71"/>
      <c r="L131" s="71">
        <v>379</v>
      </c>
      <c r="M131" s="71">
        <v>1957</v>
      </c>
      <c r="N131" s="19">
        <f t="shared" si="8"/>
        <v>2336</v>
      </c>
      <c r="O131" s="20">
        <f t="shared" si="9"/>
        <v>531681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765.4</v>
      </c>
      <c r="D132" s="80">
        <v>2275.6</v>
      </c>
      <c r="E132" s="80">
        <v>0</v>
      </c>
      <c r="F132" s="80">
        <v>1423.2</v>
      </c>
      <c r="G132" s="80">
        <v>2091.4</v>
      </c>
      <c r="H132" s="80">
        <v>28.6</v>
      </c>
      <c r="I132" s="29">
        <f t="shared" ref="I132:I138" si="10">SUM(C132:H132)</f>
        <v>6584.2000000000007</v>
      </c>
      <c r="J132" s="81"/>
      <c r="K132" s="80"/>
      <c r="L132" s="80">
        <v>24.7</v>
      </c>
      <c r="M132" s="80">
        <v>26.9</v>
      </c>
      <c r="N132" s="30">
        <f t="shared" ref="N132:N138" si="11">SUM(J132:M132)</f>
        <v>51.599999999999994</v>
      </c>
      <c r="O132" s="31">
        <f t="shared" ref="O132:O138" si="12">SUM(N132,I132)</f>
        <v>6635.8000000000011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213.84</v>
      </c>
      <c r="D133" s="77">
        <v>411.27</v>
      </c>
      <c r="E133" s="77">
        <v>0.08</v>
      </c>
      <c r="F133" s="77">
        <v>672.74</v>
      </c>
      <c r="G133" s="77">
        <v>547.98</v>
      </c>
      <c r="H133" s="77"/>
      <c r="I133" s="26">
        <f t="shared" si="10"/>
        <v>1845.91</v>
      </c>
      <c r="J133" s="78"/>
      <c r="K133" s="77"/>
      <c r="L133" s="77"/>
      <c r="M133" s="77">
        <v>16.059999999999999</v>
      </c>
      <c r="N133" s="27">
        <f t="shared" si="11"/>
        <v>16.059999999999999</v>
      </c>
      <c r="O133" s="28">
        <f t="shared" si="12"/>
        <v>1861.97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76082</v>
      </c>
      <c r="D134" s="71">
        <v>107229</v>
      </c>
      <c r="E134" s="71">
        <v>25</v>
      </c>
      <c r="F134" s="71">
        <v>153309</v>
      </c>
      <c r="G134" s="71">
        <v>152093</v>
      </c>
      <c r="H134" s="71"/>
      <c r="I134" s="17">
        <f t="shared" si="10"/>
        <v>488738</v>
      </c>
      <c r="J134" s="72"/>
      <c r="K134" s="71"/>
      <c r="L134" s="71"/>
      <c r="M134" s="71">
        <v>1816</v>
      </c>
      <c r="N134" s="19">
        <f t="shared" si="11"/>
        <v>1816</v>
      </c>
      <c r="O134" s="20">
        <f t="shared" si="12"/>
        <v>490554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763.2</v>
      </c>
      <c r="D135" s="89">
        <v>1443.1</v>
      </c>
      <c r="E135" s="89">
        <v>0</v>
      </c>
      <c r="F135" s="89">
        <v>1400</v>
      </c>
      <c r="G135" s="89">
        <v>1795.3</v>
      </c>
      <c r="H135" s="89"/>
      <c r="I135" s="47">
        <f t="shared" si="10"/>
        <v>5401.6</v>
      </c>
      <c r="J135" s="90"/>
      <c r="K135" s="89"/>
      <c r="L135" s="89"/>
      <c r="M135" s="89">
        <v>17.100000000000001</v>
      </c>
      <c r="N135" s="49">
        <f t="shared" si="11"/>
        <v>17.100000000000001</v>
      </c>
      <c r="O135" s="44">
        <f t="shared" si="12"/>
        <v>5418.7000000000007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214.32</v>
      </c>
      <c r="D136" s="57">
        <f t="shared" si="13"/>
        <v>744.71999999999991</v>
      </c>
      <c r="E136" s="57">
        <f t="shared" si="13"/>
        <v>0.08</v>
      </c>
      <c r="F136" s="57">
        <f t="shared" si="13"/>
        <v>674.90000000000009</v>
      </c>
      <c r="G136" s="57">
        <f t="shared" si="13"/>
        <v>618.97</v>
      </c>
      <c r="H136" s="57">
        <f t="shared" si="13"/>
        <v>2.36</v>
      </c>
      <c r="I136" s="58">
        <f t="shared" si="10"/>
        <v>2255.35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0.61</v>
      </c>
      <c r="L136" s="57">
        <f t="shared" si="14"/>
        <v>13.01</v>
      </c>
      <c r="M136" s="57">
        <f t="shared" si="14"/>
        <v>21.84</v>
      </c>
      <c r="N136" s="60">
        <f t="shared" si="11"/>
        <v>35.46</v>
      </c>
      <c r="O136" s="61">
        <f t="shared" si="12"/>
        <v>2290.81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76178</v>
      </c>
      <c r="D137" s="36">
        <f t="shared" si="13"/>
        <v>160112</v>
      </c>
      <c r="E137" s="36">
        <f t="shared" si="13"/>
        <v>25</v>
      </c>
      <c r="F137" s="36">
        <f t="shared" si="13"/>
        <v>154332</v>
      </c>
      <c r="G137" s="36">
        <f t="shared" si="13"/>
        <v>161072</v>
      </c>
      <c r="H137" s="36">
        <f t="shared" si="13"/>
        <v>1460</v>
      </c>
      <c r="I137" s="17">
        <f t="shared" si="10"/>
        <v>553179</v>
      </c>
      <c r="J137" s="18">
        <f t="shared" si="14"/>
        <v>0</v>
      </c>
      <c r="K137" s="16">
        <f t="shared" si="14"/>
        <v>9</v>
      </c>
      <c r="L137" s="16">
        <f t="shared" si="14"/>
        <v>379</v>
      </c>
      <c r="M137" s="16">
        <f t="shared" si="14"/>
        <v>1957</v>
      </c>
      <c r="N137" s="19">
        <f t="shared" si="11"/>
        <v>2345</v>
      </c>
      <c r="O137" s="20">
        <f t="shared" si="12"/>
        <v>555524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765.4</v>
      </c>
      <c r="D138" s="41">
        <f t="shared" si="13"/>
        <v>3710.2</v>
      </c>
      <c r="E138" s="41">
        <f t="shared" si="13"/>
        <v>0</v>
      </c>
      <c r="F138" s="41">
        <f t="shared" si="13"/>
        <v>1424.3</v>
      </c>
      <c r="G138" s="41">
        <f t="shared" si="13"/>
        <v>2143</v>
      </c>
      <c r="H138" s="41">
        <f t="shared" si="13"/>
        <v>80.300000000000011</v>
      </c>
      <c r="I138" s="47">
        <f t="shared" si="10"/>
        <v>8123.2</v>
      </c>
      <c r="J138" s="48">
        <f t="shared" si="14"/>
        <v>0</v>
      </c>
      <c r="K138" s="46">
        <f t="shared" si="14"/>
        <v>0.8</v>
      </c>
      <c r="L138" s="46">
        <f t="shared" si="14"/>
        <v>24.7</v>
      </c>
      <c r="M138" s="46">
        <f t="shared" si="14"/>
        <v>26.9</v>
      </c>
      <c r="N138" s="49">
        <f t="shared" si="11"/>
        <v>52.4</v>
      </c>
      <c r="O138" s="44">
        <f t="shared" si="12"/>
        <v>8175.5999999999995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61</v>
      </c>
      <c r="D3" s="104" t="s">
        <v>8</v>
      </c>
      <c r="E3" s="104" t="s">
        <v>68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69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4.43</v>
      </c>
      <c r="E5" s="68"/>
      <c r="F5" s="68"/>
      <c r="G5" s="68"/>
      <c r="H5" s="68"/>
      <c r="I5" s="11">
        <f t="shared" ref="I5:I36" si="0">SUM(C5:H5)</f>
        <v>4.43</v>
      </c>
      <c r="J5" s="69"/>
      <c r="K5" s="68"/>
      <c r="L5" s="68"/>
      <c r="M5" s="68">
        <v>1.2</v>
      </c>
      <c r="N5" s="13">
        <f t="shared" ref="N5:N58" si="1">SUM(J5:M5)</f>
        <v>1.2</v>
      </c>
      <c r="O5" s="14">
        <f>SUM(N5,I5)</f>
        <v>5.63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168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183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195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0.43</v>
      </c>
      <c r="E11" s="77"/>
      <c r="F11" s="77"/>
      <c r="G11" s="77"/>
      <c r="H11" s="77"/>
      <c r="I11" s="26">
        <f t="shared" si="0"/>
        <v>0.43</v>
      </c>
      <c r="J11" s="78"/>
      <c r="K11" s="77"/>
      <c r="L11" s="77"/>
      <c r="M11" s="77">
        <v>1.17</v>
      </c>
      <c r="N11" s="27">
        <f t="shared" si="1"/>
        <v>1.17</v>
      </c>
      <c r="O11" s="28">
        <f t="shared" si="2"/>
        <v>1.5999999999999999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21</v>
      </c>
      <c r="E12" s="71"/>
      <c r="F12" s="71"/>
      <c r="G12" s="71"/>
      <c r="H12" s="71"/>
      <c r="I12" s="17">
        <f t="shared" si="0"/>
        <v>21</v>
      </c>
      <c r="J12" s="72"/>
      <c r="K12" s="71"/>
      <c r="L12" s="71"/>
      <c r="M12" s="71">
        <v>25</v>
      </c>
      <c r="N12" s="19">
        <f t="shared" si="1"/>
        <v>25</v>
      </c>
      <c r="O12" s="20">
        <f t="shared" si="2"/>
        <v>46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</v>
      </c>
      <c r="E13" s="80"/>
      <c r="F13" s="80"/>
      <c r="G13" s="80"/>
      <c r="H13" s="80"/>
      <c r="I13" s="29">
        <f t="shared" si="0"/>
        <v>4</v>
      </c>
      <c r="J13" s="81"/>
      <c r="K13" s="80"/>
      <c r="L13" s="80"/>
      <c r="M13" s="80">
        <v>2.1</v>
      </c>
      <c r="N13" s="30">
        <f t="shared" si="1"/>
        <v>2.1</v>
      </c>
      <c r="O13" s="31">
        <f t="shared" si="2"/>
        <v>6.1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4.0199999999999996</v>
      </c>
      <c r="E14" s="77"/>
      <c r="F14" s="77"/>
      <c r="G14" s="77"/>
      <c r="H14" s="77"/>
      <c r="I14" s="26">
        <f t="shared" si="0"/>
        <v>4.0199999999999996</v>
      </c>
      <c r="J14" s="78"/>
      <c r="K14" s="77"/>
      <c r="L14" s="77"/>
      <c r="M14" s="77">
        <v>0.11</v>
      </c>
      <c r="N14" s="27">
        <f t="shared" si="1"/>
        <v>0.11</v>
      </c>
      <c r="O14" s="28">
        <f t="shared" si="2"/>
        <v>4.13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330</v>
      </c>
      <c r="E15" s="71"/>
      <c r="F15" s="71"/>
      <c r="G15" s="71"/>
      <c r="H15" s="71"/>
      <c r="I15" s="17">
        <f t="shared" si="0"/>
        <v>330</v>
      </c>
      <c r="J15" s="72"/>
      <c r="K15" s="71"/>
      <c r="L15" s="71"/>
      <c r="M15" s="71">
        <v>5</v>
      </c>
      <c r="N15" s="19">
        <f t="shared" si="1"/>
        <v>5</v>
      </c>
      <c r="O15" s="20">
        <f t="shared" si="2"/>
        <v>335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29.9</v>
      </c>
      <c r="E16" s="80"/>
      <c r="F16" s="80"/>
      <c r="G16" s="80"/>
      <c r="H16" s="80"/>
      <c r="I16" s="29">
        <f t="shared" si="0"/>
        <v>29.9</v>
      </c>
      <c r="J16" s="81"/>
      <c r="K16" s="80"/>
      <c r="L16" s="80"/>
      <c r="M16" s="80">
        <v>0.3</v>
      </c>
      <c r="N16" s="30">
        <f t="shared" si="1"/>
        <v>0.3</v>
      </c>
      <c r="O16" s="31">
        <f t="shared" si="2"/>
        <v>30.2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12.01</v>
      </c>
      <c r="E17" s="77"/>
      <c r="F17" s="77"/>
      <c r="G17" s="77"/>
      <c r="H17" s="77"/>
      <c r="I17" s="26">
        <f t="shared" si="0"/>
        <v>12.01</v>
      </c>
      <c r="J17" s="78"/>
      <c r="K17" s="77"/>
      <c r="L17" s="77"/>
      <c r="M17" s="77"/>
      <c r="N17" s="27">
        <f t="shared" si="1"/>
        <v>0</v>
      </c>
      <c r="O17" s="28">
        <f t="shared" si="2"/>
        <v>12.01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1422</v>
      </c>
      <c r="E18" s="71"/>
      <c r="F18" s="71"/>
      <c r="G18" s="71"/>
      <c r="H18" s="71"/>
      <c r="I18" s="17">
        <f t="shared" si="0"/>
        <v>1422</v>
      </c>
      <c r="J18" s="72"/>
      <c r="K18" s="71"/>
      <c r="L18" s="71"/>
      <c r="M18" s="71"/>
      <c r="N18" s="19">
        <f t="shared" si="1"/>
        <v>0</v>
      </c>
      <c r="O18" s="20">
        <f t="shared" si="2"/>
        <v>1422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82.5</v>
      </c>
      <c r="E19" s="80"/>
      <c r="F19" s="80"/>
      <c r="G19" s="80"/>
      <c r="H19" s="80"/>
      <c r="I19" s="29">
        <f t="shared" si="0"/>
        <v>82.5</v>
      </c>
      <c r="J19" s="81"/>
      <c r="K19" s="80"/>
      <c r="L19" s="80"/>
      <c r="M19" s="80"/>
      <c r="N19" s="30">
        <f t="shared" si="1"/>
        <v>0</v>
      </c>
      <c r="O19" s="31">
        <f t="shared" si="2"/>
        <v>82.5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0.03</v>
      </c>
      <c r="D20" s="77">
        <v>10.7</v>
      </c>
      <c r="E20" s="77"/>
      <c r="F20" s="77"/>
      <c r="G20" s="77">
        <v>13.95</v>
      </c>
      <c r="H20" s="77"/>
      <c r="I20" s="26">
        <f t="shared" si="0"/>
        <v>24.68</v>
      </c>
      <c r="J20" s="78"/>
      <c r="K20" s="77"/>
      <c r="L20" s="77"/>
      <c r="M20" s="77"/>
      <c r="N20" s="27">
        <f t="shared" si="1"/>
        <v>0</v>
      </c>
      <c r="O20" s="28">
        <f t="shared" si="2"/>
        <v>24.68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</v>
      </c>
      <c r="D21" s="71">
        <v>1406</v>
      </c>
      <c r="E21" s="71"/>
      <c r="F21" s="71"/>
      <c r="G21" s="71">
        <v>2077</v>
      </c>
      <c r="H21" s="71"/>
      <c r="I21" s="17">
        <f t="shared" si="0"/>
        <v>3489</v>
      </c>
      <c r="J21" s="72"/>
      <c r="K21" s="71"/>
      <c r="L21" s="71"/>
      <c r="M21" s="71"/>
      <c r="N21" s="19">
        <f t="shared" si="1"/>
        <v>0</v>
      </c>
      <c r="O21" s="20">
        <f t="shared" si="2"/>
        <v>3489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0.2</v>
      </c>
      <c r="D22" s="80">
        <v>60.3</v>
      </c>
      <c r="E22" s="80"/>
      <c r="F22" s="80"/>
      <c r="G22" s="80">
        <v>47.8</v>
      </c>
      <c r="H22" s="80"/>
      <c r="I22" s="29">
        <f t="shared" si="0"/>
        <v>108.3</v>
      </c>
      <c r="J22" s="81"/>
      <c r="K22" s="80"/>
      <c r="L22" s="80"/>
      <c r="M22" s="80"/>
      <c r="N22" s="30">
        <f t="shared" si="1"/>
        <v>0</v>
      </c>
      <c r="O22" s="31">
        <f t="shared" si="2"/>
        <v>108.3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6.17</v>
      </c>
      <c r="E23" s="77"/>
      <c r="F23" s="77"/>
      <c r="G23" s="77"/>
      <c r="H23" s="77"/>
      <c r="I23" s="26">
        <f t="shared" si="0"/>
        <v>6.17</v>
      </c>
      <c r="J23" s="78"/>
      <c r="K23" s="77">
        <v>1.56</v>
      </c>
      <c r="L23" s="77"/>
      <c r="M23" s="77"/>
      <c r="N23" s="27">
        <f t="shared" si="1"/>
        <v>1.56</v>
      </c>
      <c r="O23" s="28">
        <f t="shared" si="2"/>
        <v>7.73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2779</v>
      </c>
      <c r="E24" s="71"/>
      <c r="F24" s="71"/>
      <c r="G24" s="71"/>
      <c r="H24" s="71"/>
      <c r="I24" s="17">
        <f t="shared" si="0"/>
        <v>2779</v>
      </c>
      <c r="J24" s="72"/>
      <c r="K24" s="71">
        <v>34</v>
      </c>
      <c r="L24" s="71"/>
      <c r="M24" s="71"/>
      <c r="N24" s="19">
        <f t="shared" si="1"/>
        <v>34</v>
      </c>
      <c r="O24" s="20">
        <f t="shared" si="2"/>
        <v>2813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93.3</v>
      </c>
      <c r="E25" s="80"/>
      <c r="F25" s="80"/>
      <c r="G25" s="80"/>
      <c r="H25" s="80"/>
      <c r="I25" s="29">
        <f t="shared" si="0"/>
        <v>93.3</v>
      </c>
      <c r="J25" s="81"/>
      <c r="K25" s="80">
        <v>1.9</v>
      </c>
      <c r="L25" s="80"/>
      <c r="M25" s="80"/>
      <c r="N25" s="30">
        <f t="shared" si="1"/>
        <v>1.9</v>
      </c>
      <c r="O25" s="31">
        <f t="shared" si="2"/>
        <v>95.2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0.89</v>
      </c>
      <c r="D26" s="77">
        <v>9.7799999999999994</v>
      </c>
      <c r="E26" s="77"/>
      <c r="F26" s="77">
        <v>0.36</v>
      </c>
      <c r="G26" s="77">
        <v>22.44</v>
      </c>
      <c r="H26" s="77"/>
      <c r="I26" s="26">
        <f t="shared" si="0"/>
        <v>33.47</v>
      </c>
      <c r="J26" s="78"/>
      <c r="K26" s="77"/>
      <c r="L26" s="77"/>
      <c r="M26" s="77"/>
      <c r="N26" s="27">
        <f t="shared" si="1"/>
        <v>0</v>
      </c>
      <c r="O26" s="28">
        <f t="shared" si="2"/>
        <v>33.47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220</v>
      </c>
      <c r="D27" s="71">
        <v>2093</v>
      </c>
      <c r="E27" s="71"/>
      <c r="F27" s="71">
        <v>65</v>
      </c>
      <c r="G27" s="71">
        <v>4287</v>
      </c>
      <c r="H27" s="71"/>
      <c r="I27" s="17">
        <f t="shared" si="0"/>
        <v>6665</v>
      </c>
      <c r="J27" s="72"/>
      <c r="K27" s="71"/>
      <c r="L27" s="71"/>
      <c r="M27" s="71"/>
      <c r="N27" s="19">
        <f t="shared" si="1"/>
        <v>0</v>
      </c>
      <c r="O27" s="20">
        <f t="shared" si="2"/>
        <v>6665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5.0999999999999996</v>
      </c>
      <c r="D28" s="80">
        <v>54.7</v>
      </c>
      <c r="E28" s="80"/>
      <c r="F28" s="80">
        <v>1.4</v>
      </c>
      <c r="G28" s="80">
        <v>90.3</v>
      </c>
      <c r="H28" s="80"/>
      <c r="I28" s="29">
        <f t="shared" si="0"/>
        <v>151.5</v>
      </c>
      <c r="J28" s="81"/>
      <c r="K28" s="80"/>
      <c r="L28" s="80"/>
      <c r="M28" s="80"/>
      <c r="N28" s="30">
        <f t="shared" si="1"/>
        <v>0</v>
      </c>
      <c r="O28" s="31">
        <f t="shared" si="2"/>
        <v>151.5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1.28</v>
      </c>
      <c r="D29" s="77">
        <v>14.55</v>
      </c>
      <c r="E29" s="77"/>
      <c r="F29" s="77">
        <v>0.25</v>
      </c>
      <c r="G29" s="77">
        <v>6.67</v>
      </c>
      <c r="H29" s="77"/>
      <c r="I29" s="26">
        <f t="shared" si="0"/>
        <v>22.75</v>
      </c>
      <c r="J29" s="78"/>
      <c r="K29" s="77"/>
      <c r="L29" s="77"/>
      <c r="M29" s="77"/>
      <c r="N29" s="27">
        <f t="shared" si="1"/>
        <v>0</v>
      </c>
      <c r="O29" s="28">
        <f t="shared" si="2"/>
        <v>22.75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350</v>
      </c>
      <c r="D30" s="71">
        <v>3066</v>
      </c>
      <c r="E30" s="71"/>
      <c r="F30" s="71">
        <v>50</v>
      </c>
      <c r="G30" s="71">
        <v>1067</v>
      </c>
      <c r="H30" s="71"/>
      <c r="I30" s="17">
        <f t="shared" si="0"/>
        <v>4533</v>
      </c>
      <c r="J30" s="72"/>
      <c r="K30" s="71"/>
      <c r="L30" s="71"/>
      <c r="M30" s="71"/>
      <c r="N30" s="19">
        <f t="shared" si="1"/>
        <v>0</v>
      </c>
      <c r="O30" s="20">
        <f t="shared" si="2"/>
        <v>4533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</v>
      </c>
      <c r="D31" s="80">
        <v>64.599999999999994</v>
      </c>
      <c r="E31" s="80"/>
      <c r="F31" s="80">
        <v>0.8</v>
      </c>
      <c r="G31" s="80">
        <v>21.2</v>
      </c>
      <c r="H31" s="80"/>
      <c r="I31" s="29">
        <f t="shared" si="0"/>
        <v>92.6</v>
      </c>
      <c r="J31" s="81"/>
      <c r="K31" s="80"/>
      <c r="L31" s="80"/>
      <c r="M31" s="80"/>
      <c r="N31" s="30">
        <f t="shared" si="1"/>
        <v>0</v>
      </c>
      <c r="O31" s="31">
        <f t="shared" si="2"/>
        <v>92.6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1.34</v>
      </c>
      <c r="D32" s="77">
        <v>21.62</v>
      </c>
      <c r="E32" s="77"/>
      <c r="F32" s="77">
        <v>1.99</v>
      </c>
      <c r="G32" s="77">
        <v>38.43</v>
      </c>
      <c r="H32" s="77"/>
      <c r="I32" s="26">
        <f t="shared" si="0"/>
        <v>63.379999999999995</v>
      </c>
      <c r="J32" s="78"/>
      <c r="K32" s="77"/>
      <c r="L32" s="77"/>
      <c r="M32" s="77">
        <v>0.4</v>
      </c>
      <c r="N32" s="27">
        <f t="shared" si="1"/>
        <v>0.4</v>
      </c>
      <c r="O32" s="28">
        <f t="shared" si="2"/>
        <v>63.779999999999994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415</v>
      </c>
      <c r="D33" s="71">
        <v>4833</v>
      </c>
      <c r="E33" s="71"/>
      <c r="F33" s="71">
        <v>410</v>
      </c>
      <c r="G33" s="71">
        <v>9438</v>
      </c>
      <c r="H33" s="71"/>
      <c r="I33" s="17">
        <f t="shared" si="0"/>
        <v>15096</v>
      </c>
      <c r="J33" s="72"/>
      <c r="K33" s="71"/>
      <c r="L33" s="71"/>
      <c r="M33" s="71">
        <v>27</v>
      </c>
      <c r="N33" s="19">
        <f t="shared" si="1"/>
        <v>27</v>
      </c>
      <c r="O33" s="20">
        <f t="shared" si="2"/>
        <v>15123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5.8</v>
      </c>
      <c r="D34" s="80">
        <v>88.2</v>
      </c>
      <c r="E34" s="80"/>
      <c r="F34" s="80">
        <v>5.4</v>
      </c>
      <c r="G34" s="80">
        <v>142.1</v>
      </c>
      <c r="H34" s="80"/>
      <c r="I34" s="29">
        <f t="shared" si="0"/>
        <v>241.5</v>
      </c>
      <c r="J34" s="81"/>
      <c r="K34" s="80"/>
      <c r="L34" s="80"/>
      <c r="M34" s="80">
        <v>0.7</v>
      </c>
      <c r="N34" s="30">
        <f t="shared" si="1"/>
        <v>0.7</v>
      </c>
      <c r="O34" s="31">
        <f t="shared" si="2"/>
        <v>242.2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3.91</v>
      </c>
      <c r="D35" s="77">
        <v>31.16</v>
      </c>
      <c r="E35" s="77"/>
      <c r="F35" s="77">
        <v>23.56</v>
      </c>
      <c r="G35" s="77">
        <v>34.979999999999997</v>
      </c>
      <c r="H35" s="77"/>
      <c r="I35" s="26">
        <f t="shared" si="0"/>
        <v>93.609999999999985</v>
      </c>
      <c r="J35" s="78"/>
      <c r="K35" s="77"/>
      <c r="L35" s="77"/>
      <c r="M35" s="77">
        <v>0.6</v>
      </c>
      <c r="N35" s="27">
        <f t="shared" si="1"/>
        <v>0.6</v>
      </c>
      <c r="O35" s="28">
        <f t="shared" si="2"/>
        <v>94.20999999999998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1292</v>
      </c>
      <c r="D36" s="71">
        <v>7635</v>
      </c>
      <c r="E36" s="71"/>
      <c r="F36" s="71">
        <v>5271</v>
      </c>
      <c r="G36" s="71">
        <v>9273</v>
      </c>
      <c r="H36" s="71"/>
      <c r="I36" s="17">
        <f t="shared" si="0"/>
        <v>23471</v>
      </c>
      <c r="J36" s="72"/>
      <c r="K36" s="71"/>
      <c r="L36" s="71"/>
      <c r="M36" s="71">
        <v>63</v>
      </c>
      <c r="N36" s="19">
        <f t="shared" si="1"/>
        <v>63</v>
      </c>
      <c r="O36" s="20">
        <f t="shared" si="2"/>
        <v>23534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18.3</v>
      </c>
      <c r="D37" s="80">
        <v>121.8</v>
      </c>
      <c r="E37" s="80"/>
      <c r="F37" s="80">
        <v>58.2</v>
      </c>
      <c r="G37" s="80">
        <v>129.9</v>
      </c>
      <c r="H37" s="80"/>
      <c r="I37" s="29">
        <f t="shared" ref="I37:I50" si="3">SUM(C37:H37)</f>
        <v>328.20000000000005</v>
      </c>
      <c r="J37" s="81"/>
      <c r="K37" s="80"/>
      <c r="L37" s="80"/>
      <c r="M37" s="80">
        <v>1.2</v>
      </c>
      <c r="N37" s="30">
        <f t="shared" si="1"/>
        <v>1.2</v>
      </c>
      <c r="O37" s="31">
        <f t="shared" si="2"/>
        <v>329.40000000000003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12.95</v>
      </c>
      <c r="D38" s="77">
        <v>11.53</v>
      </c>
      <c r="E38" s="77"/>
      <c r="F38" s="77">
        <v>52.53</v>
      </c>
      <c r="G38" s="77">
        <v>109.34</v>
      </c>
      <c r="H38" s="77">
        <v>1.1100000000000001</v>
      </c>
      <c r="I38" s="26">
        <f t="shared" si="3"/>
        <v>187.46</v>
      </c>
      <c r="J38" s="78"/>
      <c r="K38" s="77"/>
      <c r="L38" s="77"/>
      <c r="M38" s="77">
        <v>0.04</v>
      </c>
      <c r="N38" s="27">
        <f t="shared" si="1"/>
        <v>0.04</v>
      </c>
      <c r="O38" s="28">
        <f t="shared" si="2"/>
        <v>187.5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4454</v>
      </c>
      <c r="D39" s="71">
        <v>3042</v>
      </c>
      <c r="E39" s="71"/>
      <c r="F39" s="71">
        <v>12211</v>
      </c>
      <c r="G39" s="71">
        <v>29885</v>
      </c>
      <c r="H39" s="71">
        <v>142</v>
      </c>
      <c r="I39" s="17">
        <f t="shared" si="3"/>
        <v>49734</v>
      </c>
      <c r="J39" s="72"/>
      <c r="K39" s="71"/>
      <c r="L39" s="71"/>
      <c r="M39" s="71">
        <v>4</v>
      </c>
      <c r="N39" s="19">
        <f t="shared" si="1"/>
        <v>4</v>
      </c>
      <c r="O39" s="20">
        <f t="shared" si="2"/>
        <v>49738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58.1</v>
      </c>
      <c r="D40" s="80">
        <v>43.1</v>
      </c>
      <c r="E40" s="80"/>
      <c r="F40" s="80">
        <v>110.8</v>
      </c>
      <c r="G40" s="80">
        <v>384.8</v>
      </c>
      <c r="H40" s="80">
        <v>2.8</v>
      </c>
      <c r="I40" s="29">
        <f t="shared" si="3"/>
        <v>599.59999999999991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599.69999999999993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18.489999999999998</v>
      </c>
      <c r="D41" s="77">
        <v>10.130000000000001</v>
      </c>
      <c r="E41" s="77"/>
      <c r="F41" s="77">
        <v>38.19</v>
      </c>
      <c r="G41" s="77">
        <v>154.13</v>
      </c>
      <c r="H41" s="77"/>
      <c r="I41" s="26">
        <f t="shared" si="3"/>
        <v>220.94</v>
      </c>
      <c r="J41" s="78"/>
      <c r="K41" s="77"/>
      <c r="L41" s="77"/>
      <c r="M41" s="77"/>
      <c r="N41" s="27">
        <f t="shared" si="1"/>
        <v>0</v>
      </c>
      <c r="O41" s="28">
        <f t="shared" si="2"/>
        <v>220.94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6280</v>
      </c>
      <c r="D42" s="71">
        <v>2666</v>
      </c>
      <c r="E42" s="71"/>
      <c r="F42" s="71">
        <v>8502</v>
      </c>
      <c r="G42" s="71">
        <v>41528</v>
      </c>
      <c r="H42" s="71"/>
      <c r="I42" s="17">
        <f t="shared" si="3"/>
        <v>58976</v>
      </c>
      <c r="J42" s="72"/>
      <c r="K42" s="71"/>
      <c r="L42" s="71"/>
      <c r="M42" s="71"/>
      <c r="N42" s="19">
        <f t="shared" si="1"/>
        <v>0</v>
      </c>
      <c r="O42" s="20">
        <f t="shared" si="2"/>
        <v>58976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75.2</v>
      </c>
      <c r="D43" s="80">
        <v>36.1</v>
      </c>
      <c r="E43" s="80"/>
      <c r="F43" s="80">
        <v>78.599999999999994</v>
      </c>
      <c r="G43" s="80">
        <v>508.2</v>
      </c>
      <c r="H43" s="80"/>
      <c r="I43" s="29">
        <f t="shared" si="3"/>
        <v>698.1</v>
      </c>
      <c r="J43" s="81"/>
      <c r="K43" s="80"/>
      <c r="L43" s="80"/>
      <c r="M43" s="80"/>
      <c r="N43" s="30">
        <f t="shared" si="1"/>
        <v>0</v>
      </c>
      <c r="O43" s="31">
        <f t="shared" si="2"/>
        <v>698.1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14.79</v>
      </c>
      <c r="D44" s="77">
        <v>24.99</v>
      </c>
      <c r="E44" s="77"/>
      <c r="F44" s="77">
        <v>18.37</v>
      </c>
      <c r="G44" s="77">
        <v>129.99</v>
      </c>
      <c r="H44" s="77"/>
      <c r="I44" s="26">
        <f t="shared" si="3"/>
        <v>188.14000000000001</v>
      </c>
      <c r="J44" s="78"/>
      <c r="K44" s="77"/>
      <c r="L44" s="77"/>
      <c r="M44" s="77"/>
      <c r="N44" s="27">
        <f t="shared" si="1"/>
        <v>0</v>
      </c>
      <c r="O44" s="28">
        <f t="shared" si="2"/>
        <v>188.14000000000001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4785</v>
      </c>
      <c r="D45" s="71">
        <v>6403</v>
      </c>
      <c r="E45" s="71"/>
      <c r="F45" s="71">
        <v>4597</v>
      </c>
      <c r="G45" s="71">
        <v>35981</v>
      </c>
      <c r="H45" s="71"/>
      <c r="I45" s="17">
        <f t="shared" si="3"/>
        <v>51766</v>
      </c>
      <c r="J45" s="72"/>
      <c r="K45" s="71"/>
      <c r="L45" s="71"/>
      <c r="M45" s="71"/>
      <c r="N45" s="19">
        <f t="shared" si="1"/>
        <v>0</v>
      </c>
      <c r="O45" s="20">
        <f t="shared" si="2"/>
        <v>51766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45.9</v>
      </c>
      <c r="D46" s="80">
        <v>79.5</v>
      </c>
      <c r="E46" s="80"/>
      <c r="F46" s="80">
        <v>35</v>
      </c>
      <c r="G46" s="80">
        <v>360.4</v>
      </c>
      <c r="H46" s="80"/>
      <c r="I46" s="29">
        <f t="shared" si="3"/>
        <v>520.79999999999995</v>
      </c>
      <c r="J46" s="81"/>
      <c r="K46" s="80"/>
      <c r="L46" s="80"/>
      <c r="M46" s="80"/>
      <c r="N46" s="30">
        <f t="shared" si="1"/>
        <v>0</v>
      </c>
      <c r="O46" s="31">
        <f t="shared" si="2"/>
        <v>520.79999999999995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15.3</v>
      </c>
      <c r="D47" s="77">
        <v>105.89</v>
      </c>
      <c r="E47" s="77">
        <v>9.57</v>
      </c>
      <c r="F47" s="77">
        <v>12.33</v>
      </c>
      <c r="G47" s="77">
        <v>134.28</v>
      </c>
      <c r="H47" s="77">
        <v>21.86</v>
      </c>
      <c r="I47" s="26">
        <f t="shared" si="3"/>
        <v>299.23</v>
      </c>
      <c r="J47" s="78"/>
      <c r="K47" s="77"/>
      <c r="L47" s="77"/>
      <c r="M47" s="77">
        <v>8.98</v>
      </c>
      <c r="N47" s="27">
        <f t="shared" si="1"/>
        <v>8.98</v>
      </c>
      <c r="O47" s="28">
        <f t="shared" si="2"/>
        <v>308.21000000000004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6268</v>
      </c>
      <c r="D48" s="71">
        <v>31306</v>
      </c>
      <c r="E48" s="71">
        <v>2916</v>
      </c>
      <c r="F48" s="71">
        <v>3114</v>
      </c>
      <c r="G48" s="71">
        <v>38976</v>
      </c>
      <c r="H48" s="71">
        <v>4337</v>
      </c>
      <c r="I48" s="17">
        <f t="shared" si="3"/>
        <v>86917</v>
      </c>
      <c r="J48" s="72"/>
      <c r="K48" s="71"/>
      <c r="L48" s="71"/>
      <c r="M48" s="71">
        <v>990</v>
      </c>
      <c r="N48" s="19">
        <f t="shared" si="1"/>
        <v>990</v>
      </c>
      <c r="O48" s="20">
        <f t="shared" si="2"/>
        <v>87907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21.3</v>
      </c>
      <c r="D49" s="80">
        <v>57.7</v>
      </c>
      <c r="E49" s="80">
        <v>4</v>
      </c>
      <c r="F49" s="80">
        <v>21.7</v>
      </c>
      <c r="G49" s="80">
        <v>253.9</v>
      </c>
      <c r="H49" s="80">
        <v>52.5</v>
      </c>
      <c r="I49" s="29">
        <f t="shared" si="3"/>
        <v>411.1</v>
      </c>
      <c r="J49" s="81"/>
      <c r="K49" s="80"/>
      <c r="L49" s="80"/>
      <c r="M49" s="80">
        <v>2.2999999999999998</v>
      </c>
      <c r="N49" s="30">
        <f t="shared" si="1"/>
        <v>2.2999999999999998</v>
      </c>
      <c r="O49" s="31">
        <f t="shared" si="2"/>
        <v>413.40000000000003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68.98</v>
      </c>
      <c r="D50" s="68">
        <v>238.69</v>
      </c>
      <c r="E50" s="68">
        <v>9.57</v>
      </c>
      <c r="F50" s="68">
        <v>147.58000000000001</v>
      </c>
      <c r="G50" s="68">
        <v>644.21</v>
      </c>
      <c r="H50" s="68">
        <v>22.97</v>
      </c>
      <c r="I50" s="11">
        <f t="shared" si="3"/>
        <v>1132.0000000000002</v>
      </c>
      <c r="J50" s="69"/>
      <c r="K50" s="68"/>
      <c r="L50" s="68"/>
      <c r="M50" s="68">
        <v>11.3</v>
      </c>
      <c r="N50" s="13">
        <f t="shared" si="1"/>
        <v>11.3</v>
      </c>
      <c r="O50" s="14">
        <f t="shared" si="2"/>
        <v>1143.3000000000002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24070</v>
      </c>
      <c r="D51" s="71">
        <v>64241</v>
      </c>
      <c r="E51" s="71">
        <v>2916</v>
      </c>
      <c r="F51" s="71">
        <v>34220</v>
      </c>
      <c r="G51" s="71">
        <v>172512</v>
      </c>
      <c r="H51" s="71">
        <v>4479</v>
      </c>
      <c r="I51" s="17">
        <f t="shared" ref="I51:I58" si="4">SUM(C51:H51)</f>
        <v>302438</v>
      </c>
      <c r="J51" s="72"/>
      <c r="K51" s="71"/>
      <c r="L51" s="71"/>
      <c r="M51" s="71">
        <v>1114</v>
      </c>
      <c r="N51" s="19">
        <f t="shared" si="1"/>
        <v>1114</v>
      </c>
      <c r="O51" s="20">
        <f>SUM(N51,I51)</f>
        <v>303552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235.9</v>
      </c>
      <c r="D52" s="80">
        <v>656.9</v>
      </c>
      <c r="E52" s="80">
        <v>4</v>
      </c>
      <c r="F52" s="80">
        <v>311.89999999999998</v>
      </c>
      <c r="G52" s="80">
        <v>1938.6</v>
      </c>
      <c r="H52" s="80">
        <v>55.3</v>
      </c>
      <c r="I52" s="29">
        <f t="shared" si="4"/>
        <v>3202.6</v>
      </c>
      <c r="J52" s="81"/>
      <c r="K52" s="80"/>
      <c r="L52" s="80"/>
      <c r="M52" s="80">
        <v>6.7</v>
      </c>
      <c r="N52" s="30">
        <f t="shared" si="1"/>
        <v>6.7</v>
      </c>
      <c r="O52" s="31">
        <f t="shared" si="2"/>
        <v>3209.2999999999997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68.11</v>
      </c>
      <c r="D53" s="77">
        <v>210.11</v>
      </c>
      <c r="E53" s="77">
        <v>9.57</v>
      </c>
      <c r="F53" s="77">
        <v>147.22</v>
      </c>
      <c r="G53" s="77">
        <v>609.66</v>
      </c>
      <c r="H53" s="77">
        <v>21.86</v>
      </c>
      <c r="I53" s="26">
        <f t="shared" si="4"/>
        <v>1066.53</v>
      </c>
      <c r="J53" s="78"/>
      <c r="K53" s="77"/>
      <c r="L53" s="77"/>
      <c r="M53" s="77">
        <v>10.02</v>
      </c>
      <c r="N53" s="27">
        <f t="shared" si="1"/>
        <v>10.02</v>
      </c>
      <c r="O53" s="28">
        <f t="shared" si="2"/>
        <v>1076.55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23857</v>
      </c>
      <c r="D54" s="71">
        <v>56944</v>
      </c>
      <c r="E54" s="71">
        <v>2916</v>
      </c>
      <c r="F54" s="71">
        <v>34155</v>
      </c>
      <c r="G54" s="71">
        <v>166430</v>
      </c>
      <c r="H54" s="71">
        <v>4337</v>
      </c>
      <c r="I54" s="17">
        <f t="shared" si="4"/>
        <v>288639</v>
      </c>
      <c r="J54" s="72"/>
      <c r="K54" s="71"/>
      <c r="L54" s="71"/>
      <c r="M54" s="71">
        <v>1084</v>
      </c>
      <c r="N54" s="19">
        <f t="shared" si="1"/>
        <v>1084</v>
      </c>
      <c r="O54" s="20">
        <f t="shared" si="2"/>
        <v>289723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230.9</v>
      </c>
      <c r="D55" s="74">
        <v>448.6</v>
      </c>
      <c r="E55" s="74">
        <v>4</v>
      </c>
      <c r="F55" s="74">
        <v>310.5</v>
      </c>
      <c r="G55" s="74">
        <v>1806.7</v>
      </c>
      <c r="H55" s="74">
        <v>52.5</v>
      </c>
      <c r="I55" s="23">
        <f t="shared" si="4"/>
        <v>2853.2</v>
      </c>
      <c r="J55" s="75"/>
      <c r="K55" s="74"/>
      <c r="L55" s="74"/>
      <c r="M55" s="74">
        <v>4.3</v>
      </c>
      <c r="N55" s="23">
        <f t="shared" si="1"/>
        <v>4.3</v>
      </c>
      <c r="O55" s="25">
        <f t="shared" si="2"/>
        <v>2857.5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68.98</v>
      </c>
      <c r="D56" s="10">
        <f t="shared" si="5"/>
        <v>267.41000000000003</v>
      </c>
      <c r="E56" s="10">
        <f t="shared" si="5"/>
        <v>9.57</v>
      </c>
      <c r="F56" s="10">
        <f t="shared" si="5"/>
        <v>147.58000000000001</v>
      </c>
      <c r="G56" s="10">
        <f t="shared" si="5"/>
        <v>644.21</v>
      </c>
      <c r="H56" s="10">
        <f t="shared" si="5"/>
        <v>22.97</v>
      </c>
      <c r="I56" s="34">
        <f>SUM(C56:H56)</f>
        <v>1160.72</v>
      </c>
      <c r="J56" s="33">
        <f>SUM(J5,J8,J11,J14,J17,J20,J23,J26,J29,J32,J35,J38,J41,J44,J47)</f>
        <v>0</v>
      </c>
      <c r="K56" s="10">
        <f>SUM(K5,K8,K11,K14,K17,K20,K23,K26,K29,K32,K35,K38,K41,K44,K47)</f>
        <v>1.56</v>
      </c>
      <c r="L56" s="10">
        <f>SUM(L5,L8,L11,L14,L17,L20,L23,L26,L29,L32,L35,L38,L41,L44,L47)</f>
        <v>0</v>
      </c>
      <c r="M56" s="10">
        <f>SUM(M5,M8,M11,M14,M17,M20,M23,M26,M29,M32,M35,M38,M41,M44,M47)</f>
        <v>12.5</v>
      </c>
      <c r="N56" s="12">
        <f t="shared" si="1"/>
        <v>14.06</v>
      </c>
      <c r="O56" s="14">
        <f t="shared" si="2"/>
        <v>1174.78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24070</v>
      </c>
      <c r="D57" s="36">
        <f t="shared" si="5"/>
        <v>67002</v>
      </c>
      <c r="E57" s="36">
        <f t="shared" si="5"/>
        <v>2916</v>
      </c>
      <c r="F57" s="36">
        <f t="shared" si="5"/>
        <v>34220</v>
      </c>
      <c r="G57" s="36">
        <f t="shared" si="5"/>
        <v>172512</v>
      </c>
      <c r="H57" s="36">
        <f t="shared" si="5"/>
        <v>4479</v>
      </c>
      <c r="I57" s="37">
        <f t="shared" si="4"/>
        <v>305199</v>
      </c>
      <c r="J57" s="35">
        <f t="shared" ref="J57:M58" si="6">SUM(J6,J9,J12,J15,J18,J21,J24,J27,J30,J33,J36,J39,J42,J45,J48)</f>
        <v>0</v>
      </c>
      <c r="K57" s="36">
        <f t="shared" si="6"/>
        <v>34</v>
      </c>
      <c r="L57" s="36">
        <f t="shared" si="6"/>
        <v>0</v>
      </c>
      <c r="M57" s="36">
        <f t="shared" si="6"/>
        <v>1114</v>
      </c>
      <c r="N57" s="38">
        <f t="shared" si="1"/>
        <v>1148</v>
      </c>
      <c r="O57" s="20">
        <f t="shared" si="2"/>
        <v>306347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235.9</v>
      </c>
      <c r="D58" s="41">
        <f t="shared" si="5"/>
        <v>815.7</v>
      </c>
      <c r="E58" s="41">
        <f t="shared" si="5"/>
        <v>4</v>
      </c>
      <c r="F58" s="41">
        <f t="shared" si="5"/>
        <v>311.89999999999998</v>
      </c>
      <c r="G58" s="41">
        <f t="shared" si="5"/>
        <v>1938.6</v>
      </c>
      <c r="H58" s="41">
        <f t="shared" si="5"/>
        <v>55.3</v>
      </c>
      <c r="I58" s="42">
        <f t="shared" si="4"/>
        <v>3361.4</v>
      </c>
      <c r="J58" s="40">
        <f t="shared" si="6"/>
        <v>0</v>
      </c>
      <c r="K58" s="41">
        <f t="shared" si="6"/>
        <v>1.9</v>
      </c>
      <c r="L58" s="41">
        <f t="shared" si="6"/>
        <v>0</v>
      </c>
      <c r="M58" s="41">
        <f t="shared" si="6"/>
        <v>6.6999999999999993</v>
      </c>
      <c r="N58" s="43">
        <f t="shared" si="1"/>
        <v>8.6</v>
      </c>
      <c r="O58" s="44">
        <f t="shared" si="2"/>
        <v>3370</v>
      </c>
      <c r="P58" s="45">
        <f>SUM(O56,P53,P54,P57)</f>
        <v>1174.78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4.43</v>
      </c>
      <c r="E63" s="68"/>
      <c r="F63" s="68"/>
      <c r="G63" s="68"/>
      <c r="H63" s="68"/>
      <c r="I63" s="11">
        <f>SUM(C63:H63)</f>
        <v>4.43</v>
      </c>
      <c r="J63" s="69"/>
      <c r="K63" s="68"/>
      <c r="L63" s="68"/>
      <c r="M63" s="68">
        <v>1.2</v>
      </c>
      <c r="N63" s="13">
        <f>SUM(J63:M63)</f>
        <v>1.2</v>
      </c>
      <c r="O63" s="14">
        <f>SUM(N63,I63)</f>
        <v>5.63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168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66</v>
      </c>
      <c r="Q65" s="134" t="s">
        <v>183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195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0.43</v>
      </c>
      <c r="E69" s="77"/>
      <c r="F69" s="77"/>
      <c r="G69" s="77"/>
      <c r="H69" s="77"/>
      <c r="I69" s="26">
        <f t="shared" si="7"/>
        <v>0.43</v>
      </c>
      <c r="J69" s="78"/>
      <c r="K69" s="77"/>
      <c r="L69" s="77"/>
      <c r="M69" s="77">
        <v>1.17</v>
      </c>
      <c r="N69" s="27">
        <f t="shared" si="8"/>
        <v>1.17</v>
      </c>
      <c r="O69" s="28">
        <f t="shared" si="9"/>
        <v>1.5999999999999999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21</v>
      </c>
      <c r="E70" s="71"/>
      <c r="F70" s="71"/>
      <c r="G70" s="71"/>
      <c r="H70" s="71"/>
      <c r="I70" s="17">
        <f t="shared" si="7"/>
        <v>21</v>
      </c>
      <c r="J70" s="72"/>
      <c r="K70" s="71"/>
      <c r="L70" s="71"/>
      <c r="M70" s="71">
        <v>25</v>
      </c>
      <c r="N70" s="19">
        <f t="shared" si="8"/>
        <v>25</v>
      </c>
      <c r="O70" s="20">
        <f t="shared" si="9"/>
        <v>46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</v>
      </c>
      <c r="E71" s="80"/>
      <c r="F71" s="80"/>
      <c r="G71" s="80"/>
      <c r="H71" s="80"/>
      <c r="I71" s="29">
        <f t="shared" si="7"/>
        <v>4</v>
      </c>
      <c r="J71" s="81"/>
      <c r="K71" s="80"/>
      <c r="L71" s="80"/>
      <c r="M71" s="80">
        <v>2.1</v>
      </c>
      <c r="N71" s="30">
        <f t="shared" si="8"/>
        <v>2.1</v>
      </c>
      <c r="O71" s="31">
        <f t="shared" si="9"/>
        <v>6.1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4.0199999999999996</v>
      </c>
      <c r="E72" s="77"/>
      <c r="F72" s="77"/>
      <c r="G72" s="77"/>
      <c r="H72" s="77"/>
      <c r="I72" s="26">
        <f t="shared" si="7"/>
        <v>4.0199999999999996</v>
      </c>
      <c r="J72" s="78"/>
      <c r="K72" s="77"/>
      <c r="L72" s="77"/>
      <c r="M72" s="77">
        <v>0.11</v>
      </c>
      <c r="N72" s="27">
        <f t="shared" si="8"/>
        <v>0.11</v>
      </c>
      <c r="O72" s="28">
        <f t="shared" si="9"/>
        <v>4.13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330</v>
      </c>
      <c r="E73" s="71"/>
      <c r="F73" s="71"/>
      <c r="G73" s="71"/>
      <c r="H73" s="71"/>
      <c r="I73" s="17">
        <f t="shared" si="7"/>
        <v>330</v>
      </c>
      <c r="J73" s="72"/>
      <c r="K73" s="71"/>
      <c r="L73" s="71"/>
      <c r="M73" s="71">
        <v>5</v>
      </c>
      <c r="N73" s="19">
        <f t="shared" si="8"/>
        <v>5</v>
      </c>
      <c r="O73" s="20">
        <f t="shared" si="9"/>
        <v>335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29.9</v>
      </c>
      <c r="E74" s="80"/>
      <c r="F74" s="80"/>
      <c r="G74" s="80"/>
      <c r="H74" s="80"/>
      <c r="I74" s="29">
        <f t="shared" si="7"/>
        <v>29.9</v>
      </c>
      <c r="J74" s="81"/>
      <c r="K74" s="80"/>
      <c r="L74" s="80"/>
      <c r="M74" s="80">
        <v>0.3</v>
      </c>
      <c r="N74" s="30">
        <f t="shared" si="8"/>
        <v>0.3</v>
      </c>
      <c r="O74" s="31">
        <f t="shared" si="9"/>
        <v>30.2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12.01</v>
      </c>
      <c r="E75" s="77"/>
      <c r="F75" s="77"/>
      <c r="G75" s="77"/>
      <c r="H75" s="77"/>
      <c r="I75" s="26">
        <f t="shared" si="7"/>
        <v>12.01</v>
      </c>
      <c r="J75" s="78"/>
      <c r="K75" s="77"/>
      <c r="L75" s="77"/>
      <c r="M75" s="77"/>
      <c r="N75" s="27">
        <f t="shared" si="8"/>
        <v>0</v>
      </c>
      <c r="O75" s="28">
        <f t="shared" si="9"/>
        <v>12.01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1422</v>
      </c>
      <c r="E76" s="71"/>
      <c r="F76" s="71"/>
      <c r="G76" s="71"/>
      <c r="H76" s="71"/>
      <c r="I76" s="17">
        <f t="shared" si="7"/>
        <v>1422</v>
      </c>
      <c r="J76" s="72"/>
      <c r="K76" s="71"/>
      <c r="L76" s="71"/>
      <c r="M76" s="71"/>
      <c r="N76" s="19">
        <f t="shared" si="8"/>
        <v>0</v>
      </c>
      <c r="O76" s="20">
        <f t="shared" si="9"/>
        <v>1422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82.5</v>
      </c>
      <c r="E77" s="80"/>
      <c r="F77" s="80"/>
      <c r="G77" s="80"/>
      <c r="H77" s="80"/>
      <c r="I77" s="29">
        <f t="shared" si="7"/>
        <v>82.5</v>
      </c>
      <c r="J77" s="81"/>
      <c r="K77" s="80"/>
      <c r="L77" s="80"/>
      <c r="M77" s="80"/>
      <c r="N77" s="30">
        <f t="shared" si="8"/>
        <v>0</v>
      </c>
      <c r="O77" s="31">
        <f t="shared" si="9"/>
        <v>82.5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0.03</v>
      </c>
      <c r="D78" s="77">
        <v>10.7</v>
      </c>
      <c r="E78" s="77"/>
      <c r="F78" s="77"/>
      <c r="G78" s="77">
        <v>13.95</v>
      </c>
      <c r="H78" s="77"/>
      <c r="I78" s="26">
        <f t="shared" si="7"/>
        <v>24.68</v>
      </c>
      <c r="J78" s="78"/>
      <c r="K78" s="77"/>
      <c r="L78" s="77"/>
      <c r="M78" s="77"/>
      <c r="N78" s="27">
        <f t="shared" si="8"/>
        <v>0</v>
      </c>
      <c r="O78" s="28">
        <f t="shared" si="9"/>
        <v>24.68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</v>
      </c>
      <c r="D79" s="71">
        <v>1406</v>
      </c>
      <c r="E79" s="71"/>
      <c r="F79" s="71"/>
      <c r="G79" s="71">
        <v>2077</v>
      </c>
      <c r="H79" s="71"/>
      <c r="I79" s="17">
        <f t="shared" si="7"/>
        <v>3489</v>
      </c>
      <c r="J79" s="72"/>
      <c r="K79" s="71"/>
      <c r="L79" s="71"/>
      <c r="M79" s="71"/>
      <c r="N79" s="19">
        <f t="shared" si="8"/>
        <v>0</v>
      </c>
      <c r="O79" s="20">
        <f t="shared" si="9"/>
        <v>3489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0.2</v>
      </c>
      <c r="D80" s="80">
        <v>60.3</v>
      </c>
      <c r="E80" s="80"/>
      <c r="F80" s="80"/>
      <c r="G80" s="80">
        <v>47.8</v>
      </c>
      <c r="H80" s="80"/>
      <c r="I80" s="29">
        <f t="shared" si="7"/>
        <v>108.3</v>
      </c>
      <c r="J80" s="81"/>
      <c r="K80" s="80"/>
      <c r="L80" s="80"/>
      <c r="M80" s="80"/>
      <c r="N80" s="30">
        <f t="shared" si="8"/>
        <v>0</v>
      </c>
      <c r="O80" s="31">
        <f t="shared" si="9"/>
        <v>108.3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6.17</v>
      </c>
      <c r="E81" s="77"/>
      <c r="F81" s="77"/>
      <c r="G81" s="77"/>
      <c r="H81" s="77"/>
      <c r="I81" s="26">
        <f t="shared" si="7"/>
        <v>6.17</v>
      </c>
      <c r="J81" s="78"/>
      <c r="K81" s="77">
        <v>1.56</v>
      </c>
      <c r="L81" s="77"/>
      <c r="M81" s="77"/>
      <c r="N81" s="27">
        <f t="shared" si="8"/>
        <v>1.56</v>
      </c>
      <c r="O81" s="28">
        <f t="shared" si="9"/>
        <v>7.73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2779</v>
      </c>
      <c r="E82" s="71"/>
      <c r="F82" s="71"/>
      <c r="G82" s="71"/>
      <c r="H82" s="71"/>
      <c r="I82" s="17">
        <f t="shared" si="7"/>
        <v>2779</v>
      </c>
      <c r="J82" s="72"/>
      <c r="K82" s="71">
        <v>34</v>
      </c>
      <c r="L82" s="71"/>
      <c r="M82" s="71"/>
      <c r="N82" s="19">
        <f t="shared" si="8"/>
        <v>34</v>
      </c>
      <c r="O82" s="20">
        <f t="shared" si="9"/>
        <v>2813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93.3</v>
      </c>
      <c r="E83" s="80"/>
      <c r="F83" s="80"/>
      <c r="G83" s="80"/>
      <c r="H83" s="80"/>
      <c r="I83" s="29">
        <f t="shared" si="7"/>
        <v>93.3</v>
      </c>
      <c r="J83" s="81"/>
      <c r="K83" s="80">
        <v>1.9</v>
      </c>
      <c r="L83" s="80"/>
      <c r="M83" s="80"/>
      <c r="N83" s="30">
        <f t="shared" si="8"/>
        <v>1.9</v>
      </c>
      <c r="O83" s="31">
        <f t="shared" si="9"/>
        <v>95.2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0.89</v>
      </c>
      <c r="D84" s="77">
        <v>9.7799999999999994</v>
      </c>
      <c r="E84" s="77"/>
      <c r="F84" s="77">
        <v>0.36</v>
      </c>
      <c r="G84" s="77">
        <v>22.44</v>
      </c>
      <c r="H84" s="77"/>
      <c r="I84" s="26">
        <f t="shared" si="7"/>
        <v>33.47</v>
      </c>
      <c r="J84" s="78"/>
      <c r="K84" s="77"/>
      <c r="L84" s="77"/>
      <c r="M84" s="77"/>
      <c r="N84" s="27">
        <f t="shared" si="8"/>
        <v>0</v>
      </c>
      <c r="O84" s="28">
        <f t="shared" si="9"/>
        <v>33.47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220</v>
      </c>
      <c r="D85" s="71">
        <v>2093</v>
      </c>
      <c r="E85" s="71"/>
      <c r="F85" s="71">
        <v>65</v>
      </c>
      <c r="G85" s="71">
        <v>4287</v>
      </c>
      <c r="H85" s="71"/>
      <c r="I85" s="17">
        <f t="shared" si="7"/>
        <v>6665</v>
      </c>
      <c r="J85" s="72"/>
      <c r="K85" s="71"/>
      <c r="L85" s="71"/>
      <c r="M85" s="71"/>
      <c r="N85" s="19">
        <f t="shared" si="8"/>
        <v>0</v>
      </c>
      <c r="O85" s="20">
        <f t="shared" si="9"/>
        <v>6665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5.0999999999999996</v>
      </c>
      <c r="D86" s="80">
        <v>54.7</v>
      </c>
      <c r="E86" s="80"/>
      <c r="F86" s="80">
        <v>1.4</v>
      </c>
      <c r="G86" s="80">
        <v>90.3</v>
      </c>
      <c r="H86" s="80"/>
      <c r="I86" s="29">
        <f t="shared" si="7"/>
        <v>151.5</v>
      </c>
      <c r="J86" s="81"/>
      <c r="K86" s="80"/>
      <c r="L86" s="80"/>
      <c r="M86" s="80"/>
      <c r="N86" s="30">
        <f t="shared" si="8"/>
        <v>0</v>
      </c>
      <c r="O86" s="31">
        <f t="shared" si="9"/>
        <v>151.5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1.28</v>
      </c>
      <c r="D87" s="77">
        <v>14.55</v>
      </c>
      <c r="E87" s="77"/>
      <c r="F87" s="77">
        <v>0.25</v>
      </c>
      <c r="G87" s="77">
        <v>6.67</v>
      </c>
      <c r="H87" s="77"/>
      <c r="I87" s="26">
        <f t="shared" si="7"/>
        <v>22.75</v>
      </c>
      <c r="J87" s="78"/>
      <c r="K87" s="77"/>
      <c r="L87" s="77"/>
      <c r="M87" s="77"/>
      <c r="N87" s="27">
        <f t="shared" si="8"/>
        <v>0</v>
      </c>
      <c r="O87" s="28">
        <f t="shared" si="9"/>
        <v>22.75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350</v>
      </c>
      <c r="D88" s="71">
        <v>3066</v>
      </c>
      <c r="E88" s="71"/>
      <c r="F88" s="71">
        <v>50</v>
      </c>
      <c r="G88" s="71">
        <v>1067</v>
      </c>
      <c r="H88" s="71"/>
      <c r="I88" s="17">
        <f t="shared" si="7"/>
        <v>4533</v>
      </c>
      <c r="J88" s="72"/>
      <c r="K88" s="71"/>
      <c r="L88" s="71"/>
      <c r="M88" s="71"/>
      <c r="N88" s="19">
        <f t="shared" si="8"/>
        <v>0</v>
      </c>
      <c r="O88" s="20">
        <f t="shared" si="9"/>
        <v>4533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</v>
      </c>
      <c r="D89" s="80">
        <v>64.599999999999994</v>
      </c>
      <c r="E89" s="80"/>
      <c r="F89" s="80">
        <v>0.8</v>
      </c>
      <c r="G89" s="80">
        <v>21.2</v>
      </c>
      <c r="H89" s="80"/>
      <c r="I89" s="29">
        <f t="shared" si="7"/>
        <v>92.6</v>
      </c>
      <c r="J89" s="81"/>
      <c r="K89" s="80"/>
      <c r="L89" s="80"/>
      <c r="M89" s="80"/>
      <c r="N89" s="30">
        <f t="shared" si="8"/>
        <v>0</v>
      </c>
      <c r="O89" s="31">
        <f t="shared" si="9"/>
        <v>92.6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1.34</v>
      </c>
      <c r="D90" s="77">
        <v>21.62</v>
      </c>
      <c r="E90" s="77"/>
      <c r="F90" s="77">
        <v>1.99</v>
      </c>
      <c r="G90" s="77">
        <v>38.43</v>
      </c>
      <c r="H90" s="77"/>
      <c r="I90" s="26">
        <f t="shared" si="7"/>
        <v>63.379999999999995</v>
      </c>
      <c r="J90" s="78"/>
      <c r="K90" s="77"/>
      <c r="L90" s="77"/>
      <c r="M90" s="77">
        <v>0.4</v>
      </c>
      <c r="N90" s="27">
        <f t="shared" si="8"/>
        <v>0.4</v>
      </c>
      <c r="O90" s="28">
        <f t="shared" si="9"/>
        <v>63.779999999999994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415</v>
      </c>
      <c r="D91" s="71">
        <v>4833</v>
      </c>
      <c r="E91" s="71"/>
      <c r="F91" s="71">
        <v>410</v>
      </c>
      <c r="G91" s="71">
        <v>9438</v>
      </c>
      <c r="H91" s="71"/>
      <c r="I91" s="17">
        <f t="shared" si="7"/>
        <v>15096</v>
      </c>
      <c r="J91" s="72"/>
      <c r="K91" s="71"/>
      <c r="L91" s="71"/>
      <c r="M91" s="71">
        <v>27</v>
      </c>
      <c r="N91" s="19">
        <f t="shared" si="8"/>
        <v>27</v>
      </c>
      <c r="O91" s="20">
        <f t="shared" si="9"/>
        <v>15123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5.8</v>
      </c>
      <c r="D92" s="80">
        <v>88.2</v>
      </c>
      <c r="E92" s="80"/>
      <c r="F92" s="80">
        <v>5.4</v>
      </c>
      <c r="G92" s="80">
        <v>142.1</v>
      </c>
      <c r="H92" s="80"/>
      <c r="I92" s="29">
        <f t="shared" si="7"/>
        <v>241.5</v>
      </c>
      <c r="J92" s="81"/>
      <c r="K92" s="80"/>
      <c r="L92" s="80"/>
      <c r="M92" s="80">
        <v>0.7</v>
      </c>
      <c r="N92" s="30">
        <f t="shared" si="8"/>
        <v>0.7</v>
      </c>
      <c r="O92" s="31">
        <f t="shared" si="9"/>
        <v>242.2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3.91</v>
      </c>
      <c r="D93" s="77">
        <v>31.16</v>
      </c>
      <c r="E93" s="77"/>
      <c r="F93" s="77">
        <v>23.56</v>
      </c>
      <c r="G93" s="77">
        <v>34.979999999999997</v>
      </c>
      <c r="H93" s="77"/>
      <c r="I93" s="26">
        <f t="shared" si="7"/>
        <v>93.609999999999985</v>
      </c>
      <c r="J93" s="78"/>
      <c r="K93" s="77"/>
      <c r="L93" s="77"/>
      <c r="M93" s="77">
        <v>0.6</v>
      </c>
      <c r="N93" s="27">
        <f t="shared" si="8"/>
        <v>0.6</v>
      </c>
      <c r="O93" s="28">
        <f t="shared" si="9"/>
        <v>94.20999999999998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1292</v>
      </c>
      <c r="D94" s="71">
        <v>7635</v>
      </c>
      <c r="E94" s="71"/>
      <c r="F94" s="71">
        <v>5271</v>
      </c>
      <c r="G94" s="71">
        <v>9273</v>
      </c>
      <c r="H94" s="71"/>
      <c r="I94" s="17">
        <f t="shared" si="7"/>
        <v>23471</v>
      </c>
      <c r="J94" s="72"/>
      <c r="K94" s="71"/>
      <c r="L94" s="71"/>
      <c r="M94" s="71">
        <v>63</v>
      </c>
      <c r="N94" s="19">
        <f t="shared" si="8"/>
        <v>63</v>
      </c>
      <c r="O94" s="20">
        <f t="shared" si="9"/>
        <v>23534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18.3</v>
      </c>
      <c r="D95" s="80">
        <v>121.8</v>
      </c>
      <c r="E95" s="80"/>
      <c r="F95" s="80">
        <v>58.2</v>
      </c>
      <c r="G95" s="80">
        <v>129.9</v>
      </c>
      <c r="H95" s="80"/>
      <c r="I95" s="29">
        <f t="shared" si="7"/>
        <v>328.20000000000005</v>
      </c>
      <c r="J95" s="81"/>
      <c r="K95" s="80"/>
      <c r="L95" s="80"/>
      <c r="M95" s="80">
        <v>1.2</v>
      </c>
      <c r="N95" s="30">
        <f t="shared" si="8"/>
        <v>1.2</v>
      </c>
      <c r="O95" s="31">
        <f t="shared" si="9"/>
        <v>329.40000000000003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12.95</v>
      </c>
      <c r="D96" s="77">
        <v>11.53</v>
      </c>
      <c r="E96" s="77"/>
      <c r="F96" s="77">
        <v>52.53</v>
      </c>
      <c r="G96" s="77">
        <v>109.34</v>
      </c>
      <c r="H96" s="77">
        <v>1.1100000000000001</v>
      </c>
      <c r="I96" s="26">
        <f t="shared" si="7"/>
        <v>187.46</v>
      </c>
      <c r="J96" s="78"/>
      <c r="K96" s="77"/>
      <c r="L96" s="77"/>
      <c r="M96" s="77">
        <v>0.04</v>
      </c>
      <c r="N96" s="27">
        <f t="shared" si="8"/>
        <v>0.04</v>
      </c>
      <c r="O96" s="28">
        <f t="shared" si="9"/>
        <v>187.5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4454</v>
      </c>
      <c r="D97" s="71">
        <v>3042</v>
      </c>
      <c r="E97" s="71"/>
      <c r="F97" s="71">
        <v>12211</v>
      </c>
      <c r="G97" s="71">
        <v>29885</v>
      </c>
      <c r="H97" s="71">
        <v>142</v>
      </c>
      <c r="I97" s="17">
        <f t="shared" si="7"/>
        <v>49734</v>
      </c>
      <c r="J97" s="72"/>
      <c r="K97" s="71"/>
      <c r="L97" s="71"/>
      <c r="M97" s="71">
        <v>4</v>
      </c>
      <c r="N97" s="19">
        <f t="shared" si="8"/>
        <v>4</v>
      </c>
      <c r="O97" s="20">
        <f t="shared" si="9"/>
        <v>49738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58.1</v>
      </c>
      <c r="D98" s="80">
        <v>43.1</v>
      </c>
      <c r="E98" s="80"/>
      <c r="F98" s="80">
        <v>110.8</v>
      </c>
      <c r="G98" s="80">
        <v>384.8</v>
      </c>
      <c r="H98" s="80">
        <v>2.8</v>
      </c>
      <c r="I98" s="29">
        <f t="shared" si="7"/>
        <v>599.59999999999991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599.69999999999993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18.489999999999998</v>
      </c>
      <c r="D99" s="77">
        <v>10.130000000000001</v>
      </c>
      <c r="E99" s="77"/>
      <c r="F99" s="77">
        <v>38.19</v>
      </c>
      <c r="G99" s="77">
        <v>154.13</v>
      </c>
      <c r="H99" s="77"/>
      <c r="I99" s="26">
        <f t="shared" si="7"/>
        <v>220.94</v>
      </c>
      <c r="J99" s="78"/>
      <c r="K99" s="77"/>
      <c r="L99" s="77"/>
      <c r="M99" s="77"/>
      <c r="N99" s="27">
        <f t="shared" si="8"/>
        <v>0</v>
      </c>
      <c r="O99" s="28">
        <f t="shared" si="9"/>
        <v>220.94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6280</v>
      </c>
      <c r="D100" s="71">
        <v>2666</v>
      </c>
      <c r="E100" s="71"/>
      <c r="F100" s="71">
        <v>8502</v>
      </c>
      <c r="G100" s="71">
        <v>41528</v>
      </c>
      <c r="H100" s="71"/>
      <c r="I100" s="17">
        <f t="shared" si="7"/>
        <v>58976</v>
      </c>
      <c r="J100" s="72"/>
      <c r="K100" s="71"/>
      <c r="L100" s="71"/>
      <c r="M100" s="71"/>
      <c r="N100" s="19">
        <f t="shared" si="8"/>
        <v>0</v>
      </c>
      <c r="O100" s="20">
        <f t="shared" si="9"/>
        <v>58976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75.2</v>
      </c>
      <c r="D101" s="80">
        <v>36.1</v>
      </c>
      <c r="E101" s="80"/>
      <c r="F101" s="80">
        <v>78.599999999999994</v>
      </c>
      <c r="G101" s="80">
        <v>508.2</v>
      </c>
      <c r="H101" s="80"/>
      <c r="I101" s="29">
        <f t="shared" si="7"/>
        <v>698.1</v>
      </c>
      <c r="J101" s="81"/>
      <c r="K101" s="80"/>
      <c r="L101" s="80"/>
      <c r="M101" s="80"/>
      <c r="N101" s="30">
        <f t="shared" si="8"/>
        <v>0</v>
      </c>
      <c r="O101" s="31">
        <f t="shared" si="9"/>
        <v>698.1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14.79</v>
      </c>
      <c r="D102" s="77">
        <v>24.99</v>
      </c>
      <c r="E102" s="77"/>
      <c r="F102" s="77">
        <v>18.37</v>
      </c>
      <c r="G102" s="77">
        <v>129.99</v>
      </c>
      <c r="H102" s="77"/>
      <c r="I102" s="26">
        <f t="shared" si="7"/>
        <v>188.14000000000001</v>
      </c>
      <c r="J102" s="78"/>
      <c r="K102" s="77"/>
      <c r="L102" s="77"/>
      <c r="M102" s="77"/>
      <c r="N102" s="27">
        <f t="shared" si="8"/>
        <v>0</v>
      </c>
      <c r="O102" s="28">
        <f t="shared" si="9"/>
        <v>188.14000000000001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4785</v>
      </c>
      <c r="D103" s="71">
        <v>6403</v>
      </c>
      <c r="E103" s="71"/>
      <c r="F103" s="71">
        <v>4597</v>
      </c>
      <c r="G103" s="71">
        <v>35981</v>
      </c>
      <c r="H103" s="71"/>
      <c r="I103" s="17">
        <f t="shared" si="7"/>
        <v>51766</v>
      </c>
      <c r="J103" s="72"/>
      <c r="K103" s="71"/>
      <c r="L103" s="71"/>
      <c r="M103" s="71"/>
      <c r="N103" s="19">
        <f t="shared" si="8"/>
        <v>0</v>
      </c>
      <c r="O103" s="20">
        <f t="shared" si="9"/>
        <v>51766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45.9</v>
      </c>
      <c r="D104" s="80">
        <v>79.5</v>
      </c>
      <c r="E104" s="80"/>
      <c r="F104" s="80">
        <v>35</v>
      </c>
      <c r="G104" s="80">
        <v>360.4</v>
      </c>
      <c r="H104" s="80"/>
      <c r="I104" s="29">
        <f t="shared" si="7"/>
        <v>520.79999999999995</v>
      </c>
      <c r="J104" s="81"/>
      <c r="K104" s="80"/>
      <c r="L104" s="80"/>
      <c r="M104" s="80"/>
      <c r="N104" s="30">
        <f t="shared" si="8"/>
        <v>0</v>
      </c>
      <c r="O104" s="31">
        <f t="shared" si="9"/>
        <v>520.79999999999995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3.09</v>
      </c>
      <c r="D105" s="77">
        <v>12.09</v>
      </c>
      <c r="E105" s="77">
        <v>0.73</v>
      </c>
      <c r="F105" s="77">
        <v>11.86</v>
      </c>
      <c r="G105" s="77">
        <v>84.73</v>
      </c>
      <c r="H105" s="77">
        <v>8.64</v>
      </c>
      <c r="I105" s="26">
        <f t="shared" si="7"/>
        <v>121.14</v>
      </c>
      <c r="J105" s="78"/>
      <c r="K105" s="77"/>
      <c r="L105" s="77"/>
      <c r="M105" s="77">
        <v>2</v>
      </c>
      <c r="N105" s="27">
        <f t="shared" si="8"/>
        <v>2</v>
      </c>
      <c r="O105" s="28">
        <f t="shared" si="9"/>
        <v>123.14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1079</v>
      </c>
      <c r="D106" s="71">
        <v>3592</v>
      </c>
      <c r="E106" s="71">
        <v>187</v>
      </c>
      <c r="F106" s="71">
        <v>2998</v>
      </c>
      <c r="G106" s="71">
        <v>25649</v>
      </c>
      <c r="H106" s="71">
        <v>1440</v>
      </c>
      <c r="I106" s="17">
        <f t="shared" si="7"/>
        <v>34945</v>
      </c>
      <c r="J106" s="72"/>
      <c r="K106" s="71"/>
      <c r="L106" s="71"/>
      <c r="M106" s="71">
        <v>256</v>
      </c>
      <c r="N106" s="19">
        <f t="shared" si="8"/>
        <v>256</v>
      </c>
      <c r="O106" s="20">
        <f t="shared" si="9"/>
        <v>35201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9.8000000000000007</v>
      </c>
      <c r="D107" s="80">
        <v>38.9</v>
      </c>
      <c r="E107" s="80">
        <v>1.9</v>
      </c>
      <c r="F107" s="80">
        <v>21.2</v>
      </c>
      <c r="G107" s="80">
        <v>212.2</v>
      </c>
      <c r="H107" s="80">
        <v>22.7</v>
      </c>
      <c r="I107" s="29">
        <f t="shared" si="7"/>
        <v>306.7</v>
      </c>
      <c r="J107" s="81"/>
      <c r="K107" s="80"/>
      <c r="L107" s="80"/>
      <c r="M107" s="80">
        <v>2.2999999999999998</v>
      </c>
      <c r="N107" s="30">
        <f t="shared" si="8"/>
        <v>2.2999999999999998</v>
      </c>
      <c r="O107" s="31">
        <f t="shared" si="9"/>
        <v>309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3.04</v>
      </c>
      <c r="D108" s="77">
        <v>8.3800000000000008</v>
      </c>
      <c r="E108" s="77">
        <v>1.1299999999999999</v>
      </c>
      <c r="F108" s="77"/>
      <c r="G108" s="77">
        <v>27.95</v>
      </c>
      <c r="H108" s="77">
        <v>3.03</v>
      </c>
      <c r="I108" s="26">
        <f t="shared" si="7"/>
        <v>43.53</v>
      </c>
      <c r="J108" s="78"/>
      <c r="K108" s="77"/>
      <c r="L108" s="77"/>
      <c r="M108" s="77"/>
      <c r="N108" s="27">
        <f t="shared" si="8"/>
        <v>0</v>
      </c>
      <c r="O108" s="28">
        <f t="shared" si="9"/>
        <v>43.53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1310</v>
      </c>
      <c r="D109" s="71">
        <v>2567</v>
      </c>
      <c r="E109" s="71">
        <v>301</v>
      </c>
      <c r="F109" s="71"/>
      <c r="G109" s="71">
        <v>7022</v>
      </c>
      <c r="H109" s="71">
        <v>530</v>
      </c>
      <c r="I109" s="17">
        <f t="shared" si="7"/>
        <v>11730</v>
      </c>
      <c r="J109" s="72"/>
      <c r="K109" s="71"/>
      <c r="L109" s="71"/>
      <c r="M109" s="71"/>
      <c r="N109" s="19">
        <f t="shared" si="8"/>
        <v>0</v>
      </c>
      <c r="O109" s="20">
        <f t="shared" si="9"/>
        <v>11730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11.5</v>
      </c>
      <c r="D110" s="80">
        <v>18.8</v>
      </c>
      <c r="E110" s="80">
        <v>2.1</v>
      </c>
      <c r="F110" s="80"/>
      <c r="G110" s="80">
        <v>41.7</v>
      </c>
      <c r="H110" s="80">
        <v>6.1</v>
      </c>
      <c r="I110" s="29">
        <f t="shared" si="7"/>
        <v>80.199999999999989</v>
      </c>
      <c r="J110" s="81"/>
      <c r="K110" s="80"/>
      <c r="L110" s="80"/>
      <c r="M110" s="80"/>
      <c r="N110" s="30">
        <f t="shared" si="8"/>
        <v>0</v>
      </c>
      <c r="O110" s="31">
        <f t="shared" si="9"/>
        <v>80.199999999999989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1.39</v>
      </c>
      <c r="D111" s="77">
        <v>19.79</v>
      </c>
      <c r="E111" s="77">
        <v>3.15</v>
      </c>
      <c r="F111" s="77">
        <v>0.26</v>
      </c>
      <c r="G111" s="77">
        <v>6.64</v>
      </c>
      <c r="H111" s="77">
        <v>4.88</v>
      </c>
      <c r="I111" s="26">
        <f t="shared" si="7"/>
        <v>36.11</v>
      </c>
      <c r="J111" s="78"/>
      <c r="K111" s="77"/>
      <c r="L111" s="77"/>
      <c r="M111" s="77">
        <v>0.98</v>
      </c>
      <c r="N111" s="27">
        <f t="shared" si="8"/>
        <v>0.98</v>
      </c>
      <c r="O111" s="28">
        <f t="shared" si="9"/>
        <v>37.089999999999996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579</v>
      </c>
      <c r="D112" s="71">
        <v>5921</v>
      </c>
      <c r="E112" s="71">
        <v>992</v>
      </c>
      <c r="F112" s="71">
        <v>50</v>
      </c>
      <c r="G112" s="71">
        <v>1626</v>
      </c>
      <c r="H112" s="71">
        <v>1029</v>
      </c>
      <c r="I112" s="17">
        <f t="shared" si="7"/>
        <v>10197</v>
      </c>
      <c r="J112" s="72"/>
      <c r="K112" s="71"/>
      <c r="L112" s="71"/>
      <c r="M112" s="71">
        <v>92</v>
      </c>
      <c r="N112" s="19">
        <f t="shared" si="8"/>
        <v>92</v>
      </c>
      <c r="O112" s="20">
        <f t="shared" si="9"/>
        <v>10289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0.2</v>
      </c>
      <c r="G113" s="80">
        <v>0</v>
      </c>
      <c r="H113" s="80">
        <v>11.7</v>
      </c>
      <c r="I113" s="29">
        <f t="shared" si="7"/>
        <v>11.899999999999999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11.899999999999999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2.0099999999999998</v>
      </c>
      <c r="D114" s="77">
        <v>8.44</v>
      </c>
      <c r="E114" s="77">
        <v>0.15</v>
      </c>
      <c r="F114" s="77">
        <v>7.0000000000000007E-2</v>
      </c>
      <c r="G114" s="77">
        <v>1.91</v>
      </c>
      <c r="H114" s="77"/>
      <c r="I114" s="26">
        <f t="shared" si="7"/>
        <v>12.58</v>
      </c>
      <c r="J114" s="78"/>
      <c r="K114" s="77"/>
      <c r="L114" s="77"/>
      <c r="M114" s="77">
        <v>6</v>
      </c>
      <c r="N114" s="27">
        <f t="shared" si="8"/>
        <v>6</v>
      </c>
      <c r="O114" s="28">
        <f t="shared" si="9"/>
        <v>18.579999999999998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856</v>
      </c>
      <c r="D115" s="71">
        <v>2671</v>
      </c>
      <c r="E115" s="71">
        <v>47</v>
      </c>
      <c r="F115" s="71">
        <v>26</v>
      </c>
      <c r="G115" s="71">
        <v>624</v>
      </c>
      <c r="H115" s="71"/>
      <c r="I115" s="17">
        <f t="shared" si="7"/>
        <v>4224</v>
      </c>
      <c r="J115" s="72"/>
      <c r="K115" s="71"/>
      <c r="L115" s="71"/>
      <c r="M115" s="71">
        <v>642</v>
      </c>
      <c r="N115" s="19">
        <f t="shared" si="8"/>
        <v>642</v>
      </c>
      <c r="O115" s="20">
        <f t="shared" si="9"/>
        <v>4866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>
        <v>0</v>
      </c>
      <c r="F116" s="89">
        <v>0.1</v>
      </c>
      <c r="G116" s="89">
        <v>0</v>
      </c>
      <c r="H116" s="89"/>
      <c r="I116" s="47">
        <f t="shared" si="7"/>
        <v>0.1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0.1</v>
      </c>
      <c r="P116" s="45">
        <f>SUM(O136,P111,P112,P115)</f>
        <v>1174.78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63</v>
      </c>
      <c r="G119" s="104" t="s">
        <v>45</v>
      </c>
      <c r="H119" s="104" t="s">
        <v>12</v>
      </c>
      <c r="I119" s="100" t="s">
        <v>13</v>
      </c>
      <c r="J119" s="102" t="s">
        <v>64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4.46</v>
      </c>
      <c r="D121" s="68">
        <v>12.31</v>
      </c>
      <c r="E121" s="68">
        <v>4.01</v>
      </c>
      <c r="F121" s="68">
        <v>0.14000000000000001</v>
      </c>
      <c r="G121" s="68">
        <v>7.09</v>
      </c>
      <c r="H121" s="68">
        <v>5.31</v>
      </c>
      <c r="I121" s="11">
        <f t="shared" si="7"/>
        <v>33.32</v>
      </c>
      <c r="J121" s="69"/>
      <c r="K121" s="68"/>
      <c r="L121" s="68"/>
      <c r="M121" s="68"/>
      <c r="N121" s="13">
        <f t="shared" si="8"/>
        <v>0</v>
      </c>
      <c r="O121" s="14">
        <f t="shared" si="9"/>
        <v>33.32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1897</v>
      </c>
      <c r="D122" s="71">
        <v>3897</v>
      </c>
      <c r="E122" s="71">
        <v>1263</v>
      </c>
      <c r="F122" s="71">
        <v>40</v>
      </c>
      <c r="G122" s="71">
        <v>2302</v>
      </c>
      <c r="H122" s="71">
        <v>1338</v>
      </c>
      <c r="I122" s="17">
        <f t="shared" si="7"/>
        <v>10737</v>
      </c>
      <c r="J122" s="72"/>
      <c r="K122" s="71"/>
      <c r="L122" s="71"/>
      <c r="M122" s="71"/>
      <c r="N122" s="19">
        <f t="shared" si="8"/>
        <v>0</v>
      </c>
      <c r="O122" s="20">
        <f t="shared" si="9"/>
        <v>10737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0.2</v>
      </c>
      <c r="G123" s="80">
        <v>0</v>
      </c>
      <c r="H123" s="80">
        <v>12</v>
      </c>
      <c r="I123" s="29">
        <f t="shared" si="7"/>
        <v>12.2</v>
      </c>
      <c r="J123" s="81"/>
      <c r="K123" s="80"/>
      <c r="L123" s="80"/>
      <c r="M123" s="80"/>
      <c r="N123" s="30">
        <f t="shared" si="8"/>
        <v>0</v>
      </c>
      <c r="O123" s="31">
        <f t="shared" si="9"/>
        <v>12.2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1.01</v>
      </c>
      <c r="D124" s="77">
        <v>4.82</v>
      </c>
      <c r="E124" s="77">
        <v>0.37</v>
      </c>
      <c r="F124" s="77"/>
      <c r="G124" s="77">
        <v>0.93</v>
      </c>
      <c r="H124" s="77"/>
      <c r="I124" s="26">
        <f t="shared" si="7"/>
        <v>7.13</v>
      </c>
      <c r="J124" s="78"/>
      <c r="K124" s="77"/>
      <c r="L124" s="77"/>
      <c r="M124" s="77"/>
      <c r="N124" s="27">
        <f t="shared" si="8"/>
        <v>0</v>
      </c>
      <c r="O124" s="28">
        <f t="shared" si="9"/>
        <v>7.13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425</v>
      </c>
      <c r="D125" s="71">
        <v>1521</v>
      </c>
      <c r="E125" s="71">
        <v>117</v>
      </c>
      <c r="F125" s="71"/>
      <c r="G125" s="71">
        <v>303</v>
      </c>
      <c r="H125" s="71"/>
      <c r="I125" s="17">
        <f t="shared" si="7"/>
        <v>2366</v>
      </c>
      <c r="J125" s="72"/>
      <c r="K125" s="71"/>
      <c r="L125" s="71"/>
      <c r="M125" s="71"/>
      <c r="N125" s="19">
        <f t="shared" si="8"/>
        <v>0</v>
      </c>
      <c r="O125" s="20">
        <f t="shared" si="9"/>
        <v>2366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/>
      <c r="G126" s="80">
        <v>0</v>
      </c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0.3</v>
      </c>
      <c r="D127" s="77">
        <v>40.06</v>
      </c>
      <c r="E127" s="77">
        <v>0.03</v>
      </c>
      <c r="F127" s="77"/>
      <c r="G127" s="77">
        <v>5.03</v>
      </c>
      <c r="H127" s="77"/>
      <c r="I127" s="26">
        <f t="shared" si="7"/>
        <v>45.42</v>
      </c>
      <c r="J127" s="78"/>
      <c r="K127" s="77"/>
      <c r="L127" s="77"/>
      <c r="M127" s="77"/>
      <c r="N127" s="27">
        <f t="shared" si="8"/>
        <v>0</v>
      </c>
      <c r="O127" s="28">
        <f t="shared" si="9"/>
        <v>45.42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122</v>
      </c>
      <c r="D128" s="71">
        <v>11137</v>
      </c>
      <c r="E128" s="71">
        <v>9</v>
      </c>
      <c r="F128" s="71"/>
      <c r="G128" s="71">
        <v>1450</v>
      </c>
      <c r="H128" s="71"/>
      <c r="I128" s="17">
        <f t="shared" si="7"/>
        <v>12718</v>
      </c>
      <c r="J128" s="72"/>
      <c r="K128" s="71"/>
      <c r="L128" s="71"/>
      <c r="M128" s="71"/>
      <c r="N128" s="19">
        <f t="shared" si="8"/>
        <v>0</v>
      </c>
      <c r="O128" s="20">
        <f t="shared" si="9"/>
        <v>12718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/>
      <c r="G129" s="80">
        <v>0</v>
      </c>
      <c r="H129" s="80"/>
      <c r="I129" s="29">
        <f t="shared" si="7"/>
        <v>0</v>
      </c>
      <c r="J129" s="81"/>
      <c r="K129" s="80"/>
      <c r="L129" s="80"/>
      <c r="M129" s="80"/>
      <c r="N129" s="30">
        <f t="shared" si="8"/>
        <v>0</v>
      </c>
      <c r="O129" s="31">
        <f t="shared" si="9"/>
        <v>0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68.98</v>
      </c>
      <c r="D130" s="68">
        <v>238.69</v>
      </c>
      <c r="E130" s="68">
        <v>9.57</v>
      </c>
      <c r="F130" s="68">
        <v>147.58000000000001</v>
      </c>
      <c r="G130" s="68">
        <v>644.21</v>
      </c>
      <c r="H130" s="68">
        <v>22.97</v>
      </c>
      <c r="I130" s="11">
        <f t="shared" si="7"/>
        <v>1132.0000000000002</v>
      </c>
      <c r="J130" s="69"/>
      <c r="K130" s="68"/>
      <c r="L130" s="68"/>
      <c r="M130" s="68">
        <v>11.3</v>
      </c>
      <c r="N130" s="13">
        <f>SUM(J130:M130)</f>
        <v>11.3</v>
      </c>
      <c r="O130" s="14">
        <f t="shared" si="9"/>
        <v>1143.3000000000002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24070</v>
      </c>
      <c r="D131" s="71">
        <v>64241</v>
      </c>
      <c r="E131" s="71">
        <v>2916</v>
      </c>
      <c r="F131" s="71">
        <v>34220</v>
      </c>
      <c r="G131" s="71">
        <v>172512</v>
      </c>
      <c r="H131" s="71">
        <v>4479</v>
      </c>
      <c r="I131" s="17">
        <f t="shared" si="7"/>
        <v>302438</v>
      </c>
      <c r="J131" s="72"/>
      <c r="K131" s="71"/>
      <c r="L131" s="71"/>
      <c r="M131" s="71">
        <v>1114</v>
      </c>
      <c r="N131" s="19">
        <f t="shared" si="8"/>
        <v>1114</v>
      </c>
      <c r="O131" s="20">
        <f t="shared" si="9"/>
        <v>303552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235.9</v>
      </c>
      <c r="D132" s="80">
        <v>656.9</v>
      </c>
      <c r="E132" s="80">
        <v>4</v>
      </c>
      <c r="F132" s="80">
        <v>311.89999999999998</v>
      </c>
      <c r="G132" s="80">
        <v>1938.6</v>
      </c>
      <c r="H132" s="80">
        <v>55.3</v>
      </c>
      <c r="I132" s="29">
        <f t="shared" ref="I132:I138" si="10">SUM(C132:H132)</f>
        <v>3202.6</v>
      </c>
      <c r="J132" s="81"/>
      <c r="K132" s="80"/>
      <c r="L132" s="80"/>
      <c r="M132" s="80">
        <v>6.7</v>
      </c>
      <c r="N132" s="30">
        <f t="shared" ref="N132:N138" si="11">SUM(J132:M132)</f>
        <v>6.7</v>
      </c>
      <c r="O132" s="31">
        <f t="shared" ref="O132:O138" si="12">SUM(N132,I132)</f>
        <v>3209.2999999999997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68.11</v>
      </c>
      <c r="D133" s="77">
        <v>210.11</v>
      </c>
      <c r="E133" s="77">
        <v>9.57</v>
      </c>
      <c r="F133" s="77">
        <v>147.22</v>
      </c>
      <c r="G133" s="77">
        <v>609.66</v>
      </c>
      <c r="H133" s="77">
        <v>21.86</v>
      </c>
      <c r="I133" s="26">
        <f t="shared" si="10"/>
        <v>1066.53</v>
      </c>
      <c r="J133" s="78"/>
      <c r="K133" s="77"/>
      <c r="L133" s="77"/>
      <c r="M133" s="77">
        <v>10.02</v>
      </c>
      <c r="N133" s="27">
        <f t="shared" si="11"/>
        <v>10.02</v>
      </c>
      <c r="O133" s="28">
        <f t="shared" si="12"/>
        <v>1076.55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23857</v>
      </c>
      <c r="D134" s="71">
        <v>56944</v>
      </c>
      <c r="E134" s="71">
        <v>2916</v>
      </c>
      <c r="F134" s="71">
        <v>34155</v>
      </c>
      <c r="G134" s="71">
        <v>166430</v>
      </c>
      <c r="H134" s="71">
        <v>4337</v>
      </c>
      <c r="I134" s="17">
        <f t="shared" si="10"/>
        <v>288639</v>
      </c>
      <c r="J134" s="72"/>
      <c r="K134" s="71"/>
      <c r="L134" s="71"/>
      <c r="M134" s="71">
        <v>1084</v>
      </c>
      <c r="N134" s="19">
        <f t="shared" si="11"/>
        <v>1084</v>
      </c>
      <c r="O134" s="20">
        <f t="shared" si="12"/>
        <v>289723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230.9</v>
      </c>
      <c r="D135" s="89">
        <v>448.6</v>
      </c>
      <c r="E135" s="89">
        <v>4</v>
      </c>
      <c r="F135" s="89">
        <v>310.5</v>
      </c>
      <c r="G135" s="89">
        <v>1806.7</v>
      </c>
      <c r="H135" s="89">
        <v>52.5</v>
      </c>
      <c r="I135" s="47">
        <f t="shared" si="10"/>
        <v>2853.2</v>
      </c>
      <c r="J135" s="90"/>
      <c r="K135" s="89"/>
      <c r="L135" s="89"/>
      <c r="M135" s="89">
        <v>4.3</v>
      </c>
      <c r="N135" s="49">
        <f t="shared" si="11"/>
        <v>4.3</v>
      </c>
      <c r="O135" s="44">
        <f t="shared" si="12"/>
        <v>2857.5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68.97999999999999</v>
      </c>
      <c r="D136" s="57">
        <f t="shared" si="13"/>
        <v>267.40999999999997</v>
      </c>
      <c r="E136" s="57">
        <f t="shared" si="13"/>
        <v>9.5699999999999985</v>
      </c>
      <c r="F136" s="57">
        <f t="shared" si="13"/>
        <v>147.57999999999998</v>
      </c>
      <c r="G136" s="57">
        <f t="shared" si="13"/>
        <v>644.20999999999992</v>
      </c>
      <c r="H136" s="57">
        <f t="shared" si="13"/>
        <v>22.97</v>
      </c>
      <c r="I136" s="58">
        <f t="shared" si="10"/>
        <v>1160.72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1.56</v>
      </c>
      <c r="L136" s="57">
        <f t="shared" si="14"/>
        <v>0</v>
      </c>
      <c r="M136" s="57">
        <f t="shared" si="14"/>
        <v>12.5</v>
      </c>
      <c r="N136" s="60">
        <f t="shared" si="11"/>
        <v>14.06</v>
      </c>
      <c r="O136" s="61">
        <f t="shared" si="12"/>
        <v>1174.78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24070</v>
      </c>
      <c r="D137" s="36">
        <f t="shared" si="13"/>
        <v>67002</v>
      </c>
      <c r="E137" s="36">
        <f t="shared" si="13"/>
        <v>2916</v>
      </c>
      <c r="F137" s="36">
        <f t="shared" si="13"/>
        <v>34220</v>
      </c>
      <c r="G137" s="36">
        <f t="shared" si="13"/>
        <v>172512</v>
      </c>
      <c r="H137" s="36">
        <f t="shared" si="13"/>
        <v>4479</v>
      </c>
      <c r="I137" s="17">
        <f t="shared" si="10"/>
        <v>305199</v>
      </c>
      <c r="J137" s="18">
        <f t="shared" si="14"/>
        <v>0</v>
      </c>
      <c r="K137" s="16">
        <f t="shared" si="14"/>
        <v>34</v>
      </c>
      <c r="L137" s="16">
        <f t="shared" si="14"/>
        <v>0</v>
      </c>
      <c r="M137" s="16">
        <f t="shared" si="14"/>
        <v>1114</v>
      </c>
      <c r="N137" s="19">
        <f t="shared" si="11"/>
        <v>1148</v>
      </c>
      <c r="O137" s="20">
        <f t="shared" si="12"/>
        <v>306347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235.9</v>
      </c>
      <c r="D138" s="41">
        <f t="shared" si="13"/>
        <v>815.69999999999993</v>
      </c>
      <c r="E138" s="41">
        <f t="shared" si="13"/>
        <v>4</v>
      </c>
      <c r="F138" s="41">
        <f t="shared" si="13"/>
        <v>311.89999999999998</v>
      </c>
      <c r="G138" s="41">
        <f t="shared" si="13"/>
        <v>1938.6</v>
      </c>
      <c r="H138" s="41">
        <f t="shared" si="13"/>
        <v>55.3</v>
      </c>
      <c r="I138" s="47">
        <f t="shared" si="10"/>
        <v>3361.4</v>
      </c>
      <c r="J138" s="48">
        <f t="shared" si="14"/>
        <v>0</v>
      </c>
      <c r="K138" s="46">
        <f t="shared" si="14"/>
        <v>1.9</v>
      </c>
      <c r="L138" s="46">
        <f t="shared" si="14"/>
        <v>0</v>
      </c>
      <c r="M138" s="46">
        <f t="shared" si="14"/>
        <v>6.6999999999999993</v>
      </c>
      <c r="N138" s="49">
        <f t="shared" si="11"/>
        <v>8.6</v>
      </c>
      <c r="O138" s="44">
        <f t="shared" si="12"/>
        <v>3370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11.32</v>
      </c>
      <c r="E5" s="68"/>
      <c r="F5" s="68">
        <v>0.51</v>
      </c>
      <c r="G5" s="68">
        <v>8.5</v>
      </c>
      <c r="H5" s="68"/>
      <c r="I5" s="11">
        <f t="shared" ref="I5:I36" si="0">SUM(C5:H5)</f>
        <v>20.329999999999998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20.329999999999998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>
        <v>0</v>
      </c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>
        <v>0</v>
      </c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1.85</v>
      </c>
      <c r="E8" s="77"/>
      <c r="F8" s="77"/>
      <c r="G8" s="77"/>
      <c r="H8" s="77"/>
      <c r="I8" s="26">
        <f t="shared" si="0"/>
        <v>1.85</v>
      </c>
      <c r="J8" s="78"/>
      <c r="K8" s="77"/>
      <c r="L8" s="77">
        <v>4</v>
      </c>
      <c r="M8" s="77">
        <v>0.62</v>
      </c>
      <c r="N8" s="27">
        <f t="shared" si="1"/>
        <v>4.62</v>
      </c>
      <c r="O8" s="28">
        <f t="shared" si="2"/>
        <v>6.4700000000000006</v>
      </c>
      <c r="P8" s="21" t="s">
        <v>25</v>
      </c>
      <c r="Q8" s="134" t="s">
        <v>198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44</v>
      </c>
      <c r="M9" s="71">
        <v>10</v>
      </c>
      <c r="N9" s="19">
        <f t="shared" si="1"/>
        <v>54</v>
      </c>
      <c r="O9" s="20">
        <f t="shared" si="2"/>
        <v>54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6.3</v>
      </c>
      <c r="M10" s="80">
        <v>1.4</v>
      </c>
      <c r="N10" s="30">
        <f t="shared" si="1"/>
        <v>7.6999999999999993</v>
      </c>
      <c r="O10" s="31">
        <f t="shared" si="2"/>
        <v>7.6999999999999993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1.83</v>
      </c>
      <c r="D11" s="77">
        <v>23.41</v>
      </c>
      <c r="E11" s="77"/>
      <c r="F11" s="77">
        <v>0.56000000000000005</v>
      </c>
      <c r="G11" s="77"/>
      <c r="H11" s="77"/>
      <c r="I11" s="26">
        <f t="shared" si="0"/>
        <v>25.8</v>
      </c>
      <c r="J11" s="78"/>
      <c r="K11" s="77"/>
      <c r="L11" s="77">
        <v>0.3</v>
      </c>
      <c r="M11" s="77">
        <v>1.81</v>
      </c>
      <c r="N11" s="27">
        <f t="shared" si="1"/>
        <v>2.11</v>
      </c>
      <c r="O11" s="28">
        <f t="shared" si="2"/>
        <v>27.91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141</v>
      </c>
      <c r="D12" s="71">
        <v>1128</v>
      </c>
      <c r="E12" s="71"/>
      <c r="F12" s="71">
        <v>37</v>
      </c>
      <c r="G12" s="71">
        <v>483</v>
      </c>
      <c r="H12" s="71"/>
      <c r="I12" s="17">
        <f t="shared" si="0"/>
        <v>1789</v>
      </c>
      <c r="J12" s="72"/>
      <c r="K12" s="71"/>
      <c r="L12" s="71">
        <v>8</v>
      </c>
      <c r="M12" s="71">
        <v>45</v>
      </c>
      <c r="N12" s="19">
        <f t="shared" si="1"/>
        <v>53</v>
      </c>
      <c r="O12" s="20">
        <f t="shared" si="2"/>
        <v>1842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28.4</v>
      </c>
      <c r="D13" s="80">
        <v>242.9</v>
      </c>
      <c r="E13" s="80"/>
      <c r="F13" s="80">
        <v>5</v>
      </c>
      <c r="G13" s="80">
        <v>52.2</v>
      </c>
      <c r="H13" s="80"/>
      <c r="I13" s="29">
        <f t="shared" si="0"/>
        <v>328.5</v>
      </c>
      <c r="J13" s="81"/>
      <c r="K13" s="80"/>
      <c r="L13" s="80">
        <v>0.7</v>
      </c>
      <c r="M13" s="80">
        <v>3.8</v>
      </c>
      <c r="N13" s="30">
        <f t="shared" si="1"/>
        <v>4.5</v>
      </c>
      <c r="O13" s="31">
        <f t="shared" si="2"/>
        <v>333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5.55</v>
      </c>
      <c r="D14" s="77">
        <v>66.25</v>
      </c>
      <c r="E14" s="77"/>
      <c r="F14" s="77">
        <v>2.46</v>
      </c>
      <c r="G14" s="77"/>
      <c r="H14" s="77"/>
      <c r="I14" s="26">
        <f t="shared" si="0"/>
        <v>74.259999999999991</v>
      </c>
      <c r="J14" s="78"/>
      <c r="K14" s="77"/>
      <c r="L14" s="77">
        <v>0.32</v>
      </c>
      <c r="M14" s="77">
        <v>4.8</v>
      </c>
      <c r="N14" s="27">
        <f t="shared" si="1"/>
        <v>5.12</v>
      </c>
      <c r="O14" s="28">
        <f t="shared" si="2"/>
        <v>79.38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1194</v>
      </c>
      <c r="D15" s="71">
        <v>6199</v>
      </c>
      <c r="E15" s="71"/>
      <c r="F15" s="71">
        <v>175</v>
      </c>
      <c r="G15" s="71"/>
      <c r="H15" s="71"/>
      <c r="I15" s="17">
        <f t="shared" si="0"/>
        <v>7568</v>
      </c>
      <c r="J15" s="72"/>
      <c r="K15" s="71"/>
      <c r="L15" s="71">
        <v>9</v>
      </c>
      <c r="M15" s="71">
        <v>193</v>
      </c>
      <c r="N15" s="19">
        <f t="shared" si="1"/>
        <v>202</v>
      </c>
      <c r="O15" s="20">
        <f t="shared" si="2"/>
        <v>7770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96.5</v>
      </c>
      <c r="D16" s="80">
        <v>566.79999999999995</v>
      </c>
      <c r="E16" s="80"/>
      <c r="F16" s="80">
        <v>14.4</v>
      </c>
      <c r="G16" s="80"/>
      <c r="H16" s="80"/>
      <c r="I16" s="29">
        <f t="shared" si="0"/>
        <v>677.69999999999993</v>
      </c>
      <c r="J16" s="81"/>
      <c r="K16" s="80"/>
      <c r="L16" s="80">
        <v>0.6</v>
      </c>
      <c r="M16" s="80">
        <v>12.5</v>
      </c>
      <c r="N16" s="30">
        <f t="shared" si="1"/>
        <v>13.1</v>
      </c>
      <c r="O16" s="31">
        <f t="shared" si="2"/>
        <v>690.8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2.19</v>
      </c>
      <c r="D17" s="77">
        <v>111.41</v>
      </c>
      <c r="E17" s="77"/>
      <c r="F17" s="77"/>
      <c r="G17" s="77"/>
      <c r="H17" s="77"/>
      <c r="I17" s="26">
        <f t="shared" si="0"/>
        <v>113.6</v>
      </c>
      <c r="J17" s="78"/>
      <c r="K17" s="77"/>
      <c r="L17" s="77">
        <v>0.62</v>
      </c>
      <c r="M17" s="77">
        <v>2.75</v>
      </c>
      <c r="N17" s="27">
        <f t="shared" si="1"/>
        <v>3.37</v>
      </c>
      <c r="O17" s="28">
        <f t="shared" si="2"/>
        <v>116.97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590</v>
      </c>
      <c r="D18" s="71">
        <v>17111</v>
      </c>
      <c r="E18" s="71"/>
      <c r="F18" s="71"/>
      <c r="G18" s="71"/>
      <c r="H18" s="71"/>
      <c r="I18" s="17">
        <f t="shared" si="0"/>
        <v>17701</v>
      </c>
      <c r="J18" s="72"/>
      <c r="K18" s="71"/>
      <c r="L18" s="71">
        <v>28</v>
      </c>
      <c r="M18" s="71">
        <v>120</v>
      </c>
      <c r="N18" s="19">
        <f t="shared" si="1"/>
        <v>148</v>
      </c>
      <c r="O18" s="20">
        <f t="shared" si="2"/>
        <v>17849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28.9</v>
      </c>
      <c r="D19" s="80">
        <v>1048.3</v>
      </c>
      <c r="E19" s="80"/>
      <c r="F19" s="80"/>
      <c r="G19" s="80"/>
      <c r="H19" s="80"/>
      <c r="I19" s="29">
        <f t="shared" si="0"/>
        <v>1077.2</v>
      </c>
      <c r="J19" s="81"/>
      <c r="K19" s="80"/>
      <c r="L19" s="80">
        <v>1.4</v>
      </c>
      <c r="M19" s="80">
        <v>5.6</v>
      </c>
      <c r="N19" s="30">
        <f t="shared" si="1"/>
        <v>7</v>
      </c>
      <c r="O19" s="31">
        <f t="shared" si="2"/>
        <v>1084.2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8.57</v>
      </c>
      <c r="D20" s="77">
        <v>244.82</v>
      </c>
      <c r="E20" s="77">
        <v>0.51</v>
      </c>
      <c r="F20" s="77"/>
      <c r="G20" s="77">
        <v>2.37</v>
      </c>
      <c r="H20" s="77"/>
      <c r="I20" s="26">
        <f t="shared" si="0"/>
        <v>256.27</v>
      </c>
      <c r="J20" s="78"/>
      <c r="K20" s="77"/>
      <c r="L20" s="77">
        <v>1.1000000000000001</v>
      </c>
      <c r="M20" s="77">
        <v>2.25</v>
      </c>
      <c r="N20" s="27">
        <f t="shared" si="1"/>
        <v>3.35</v>
      </c>
      <c r="O20" s="28">
        <f t="shared" si="2"/>
        <v>259.62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6777</v>
      </c>
      <c r="D21" s="71">
        <v>45613</v>
      </c>
      <c r="E21" s="71">
        <v>56</v>
      </c>
      <c r="F21" s="71">
        <v>24</v>
      </c>
      <c r="G21" s="71">
        <v>339</v>
      </c>
      <c r="H21" s="71"/>
      <c r="I21" s="17">
        <f t="shared" si="0"/>
        <v>52809</v>
      </c>
      <c r="J21" s="72"/>
      <c r="K21" s="71"/>
      <c r="L21" s="71">
        <v>315</v>
      </c>
      <c r="M21" s="71">
        <v>116</v>
      </c>
      <c r="N21" s="19">
        <f t="shared" si="1"/>
        <v>431</v>
      </c>
      <c r="O21" s="20">
        <f t="shared" si="2"/>
        <v>53240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249.7</v>
      </c>
      <c r="D22" s="80">
        <v>1949.7</v>
      </c>
      <c r="E22" s="80">
        <v>2.6</v>
      </c>
      <c r="F22" s="80">
        <v>0.9</v>
      </c>
      <c r="G22" s="80">
        <v>12.2</v>
      </c>
      <c r="H22" s="80"/>
      <c r="I22" s="29">
        <f t="shared" si="0"/>
        <v>2215.1</v>
      </c>
      <c r="J22" s="81"/>
      <c r="K22" s="80"/>
      <c r="L22" s="80">
        <v>11.8</v>
      </c>
      <c r="M22" s="80">
        <v>4.5</v>
      </c>
      <c r="N22" s="30">
        <f t="shared" si="1"/>
        <v>16.3</v>
      </c>
      <c r="O22" s="31">
        <f t="shared" si="2"/>
        <v>2231.4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10.6</v>
      </c>
      <c r="D23" s="77">
        <v>440.69</v>
      </c>
      <c r="E23" s="77">
        <v>7.0000000000000007E-2</v>
      </c>
      <c r="F23" s="77"/>
      <c r="G23" s="77">
        <v>21.13</v>
      </c>
      <c r="H23" s="77">
        <v>4.13</v>
      </c>
      <c r="I23" s="26">
        <f t="shared" si="0"/>
        <v>476.62</v>
      </c>
      <c r="J23" s="78"/>
      <c r="K23" s="77"/>
      <c r="L23" s="77">
        <v>5.55</v>
      </c>
      <c r="M23" s="77">
        <v>4.93</v>
      </c>
      <c r="N23" s="27">
        <f t="shared" si="1"/>
        <v>10.48</v>
      </c>
      <c r="O23" s="28">
        <f t="shared" si="2"/>
        <v>487.1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2299</v>
      </c>
      <c r="D24" s="71">
        <v>80933</v>
      </c>
      <c r="E24" s="71">
        <v>12</v>
      </c>
      <c r="F24" s="71"/>
      <c r="G24" s="71">
        <v>2632</v>
      </c>
      <c r="H24" s="71">
        <v>1330</v>
      </c>
      <c r="I24" s="17">
        <f t="shared" si="0"/>
        <v>87206</v>
      </c>
      <c r="J24" s="72"/>
      <c r="K24" s="71"/>
      <c r="L24" s="71">
        <v>274</v>
      </c>
      <c r="M24" s="71">
        <v>453</v>
      </c>
      <c r="N24" s="19">
        <f t="shared" si="1"/>
        <v>727</v>
      </c>
      <c r="O24" s="20">
        <f t="shared" si="2"/>
        <v>87933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60.6</v>
      </c>
      <c r="D25" s="80">
        <v>2771.5</v>
      </c>
      <c r="E25" s="80">
        <v>0.4</v>
      </c>
      <c r="F25" s="80"/>
      <c r="G25" s="80">
        <v>79</v>
      </c>
      <c r="H25" s="80">
        <v>58.5</v>
      </c>
      <c r="I25" s="29">
        <f t="shared" si="0"/>
        <v>2970</v>
      </c>
      <c r="J25" s="81"/>
      <c r="K25" s="80"/>
      <c r="L25" s="80">
        <v>9</v>
      </c>
      <c r="M25" s="80">
        <v>14.5</v>
      </c>
      <c r="N25" s="30">
        <f t="shared" si="1"/>
        <v>23.5</v>
      </c>
      <c r="O25" s="31">
        <f t="shared" si="2"/>
        <v>2993.5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4.34</v>
      </c>
      <c r="D26" s="77">
        <v>374.81</v>
      </c>
      <c r="E26" s="77">
        <v>1.8</v>
      </c>
      <c r="F26" s="77">
        <v>4.18</v>
      </c>
      <c r="G26" s="77">
        <v>45.66</v>
      </c>
      <c r="H26" s="77">
        <v>32.42</v>
      </c>
      <c r="I26" s="26">
        <f t="shared" si="0"/>
        <v>463.21</v>
      </c>
      <c r="J26" s="78"/>
      <c r="K26" s="77"/>
      <c r="L26" s="77">
        <v>2.09</v>
      </c>
      <c r="M26" s="77">
        <v>3.86</v>
      </c>
      <c r="N26" s="27">
        <f t="shared" si="1"/>
        <v>5.9499999999999993</v>
      </c>
      <c r="O26" s="28">
        <f t="shared" si="2"/>
        <v>469.15999999999997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976</v>
      </c>
      <c r="D27" s="71">
        <v>76142</v>
      </c>
      <c r="E27" s="71">
        <v>275</v>
      </c>
      <c r="F27" s="71">
        <v>762</v>
      </c>
      <c r="G27" s="71">
        <v>12763</v>
      </c>
      <c r="H27" s="71">
        <v>7356</v>
      </c>
      <c r="I27" s="17">
        <f t="shared" si="0"/>
        <v>98274</v>
      </c>
      <c r="J27" s="72"/>
      <c r="K27" s="71"/>
      <c r="L27" s="71">
        <v>145</v>
      </c>
      <c r="M27" s="71">
        <v>204</v>
      </c>
      <c r="N27" s="19">
        <f t="shared" si="1"/>
        <v>349</v>
      </c>
      <c r="O27" s="20">
        <f t="shared" si="2"/>
        <v>98623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23.1</v>
      </c>
      <c r="D28" s="80">
        <v>2041.8</v>
      </c>
      <c r="E28" s="80">
        <v>8.3000000000000007</v>
      </c>
      <c r="F28" s="80">
        <v>15.3</v>
      </c>
      <c r="G28" s="80">
        <v>319.89999999999998</v>
      </c>
      <c r="H28" s="80">
        <v>272.2</v>
      </c>
      <c r="I28" s="29">
        <f t="shared" si="0"/>
        <v>2680.6000000000004</v>
      </c>
      <c r="J28" s="81"/>
      <c r="K28" s="80"/>
      <c r="L28" s="80">
        <v>4.2</v>
      </c>
      <c r="M28" s="80">
        <v>5.7</v>
      </c>
      <c r="N28" s="30">
        <f t="shared" si="1"/>
        <v>9.9</v>
      </c>
      <c r="O28" s="31">
        <f t="shared" si="2"/>
        <v>2690.5000000000005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18.940000000000001</v>
      </c>
      <c r="D29" s="77">
        <v>613.41999999999996</v>
      </c>
      <c r="E29" s="77"/>
      <c r="F29" s="77">
        <v>15.82</v>
      </c>
      <c r="G29" s="77">
        <v>125.36</v>
      </c>
      <c r="H29" s="77">
        <v>60.26</v>
      </c>
      <c r="I29" s="26">
        <f t="shared" si="0"/>
        <v>833.80000000000007</v>
      </c>
      <c r="J29" s="78"/>
      <c r="K29" s="77"/>
      <c r="L29" s="77"/>
      <c r="M29" s="77">
        <v>2.44</v>
      </c>
      <c r="N29" s="27">
        <f t="shared" si="1"/>
        <v>2.44</v>
      </c>
      <c r="O29" s="28">
        <f t="shared" si="2"/>
        <v>836.24000000000012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5085</v>
      </c>
      <c r="D30" s="71">
        <v>129493</v>
      </c>
      <c r="E30" s="71"/>
      <c r="F30" s="71">
        <v>2746</v>
      </c>
      <c r="G30" s="71">
        <v>24819</v>
      </c>
      <c r="H30" s="71">
        <v>5455</v>
      </c>
      <c r="I30" s="17">
        <f t="shared" si="0"/>
        <v>167598</v>
      </c>
      <c r="J30" s="72"/>
      <c r="K30" s="71"/>
      <c r="L30" s="71"/>
      <c r="M30" s="71">
        <v>172</v>
      </c>
      <c r="N30" s="19">
        <f t="shared" si="1"/>
        <v>172</v>
      </c>
      <c r="O30" s="20">
        <f t="shared" si="2"/>
        <v>167770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89</v>
      </c>
      <c r="D31" s="80">
        <v>2849.2</v>
      </c>
      <c r="E31" s="80"/>
      <c r="F31" s="80">
        <v>43.6</v>
      </c>
      <c r="G31" s="80">
        <v>484.1</v>
      </c>
      <c r="H31" s="80">
        <v>173.6</v>
      </c>
      <c r="I31" s="29">
        <f t="shared" si="0"/>
        <v>3639.4999999999995</v>
      </c>
      <c r="J31" s="81"/>
      <c r="K31" s="80"/>
      <c r="L31" s="80"/>
      <c r="M31" s="80">
        <v>4.5999999999999996</v>
      </c>
      <c r="N31" s="30">
        <f t="shared" si="1"/>
        <v>4.5999999999999996</v>
      </c>
      <c r="O31" s="31">
        <f t="shared" si="2"/>
        <v>3644.0999999999995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82.47</v>
      </c>
      <c r="D32" s="77">
        <v>810.98</v>
      </c>
      <c r="E32" s="77">
        <v>1.83</v>
      </c>
      <c r="F32" s="77">
        <v>116.22</v>
      </c>
      <c r="G32" s="77">
        <v>373.42</v>
      </c>
      <c r="H32" s="77">
        <v>99.02</v>
      </c>
      <c r="I32" s="26">
        <f t="shared" si="0"/>
        <v>1483.94</v>
      </c>
      <c r="J32" s="78"/>
      <c r="K32" s="77"/>
      <c r="L32" s="77"/>
      <c r="M32" s="77">
        <v>2.0099999999999998</v>
      </c>
      <c r="N32" s="27">
        <f t="shared" si="1"/>
        <v>2.0099999999999998</v>
      </c>
      <c r="O32" s="28">
        <f t="shared" si="2"/>
        <v>1485.95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24865</v>
      </c>
      <c r="D33" s="71">
        <v>178916</v>
      </c>
      <c r="E33" s="71">
        <v>409</v>
      </c>
      <c r="F33" s="71">
        <v>23902</v>
      </c>
      <c r="G33" s="71">
        <v>76601</v>
      </c>
      <c r="H33" s="71">
        <v>11450</v>
      </c>
      <c r="I33" s="17">
        <f t="shared" si="0"/>
        <v>316143</v>
      </c>
      <c r="J33" s="72"/>
      <c r="K33" s="71"/>
      <c r="L33" s="71"/>
      <c r="M33" s="71">
        <v>118</v>
      </c>
      <c r="N33" s="19">
        <f t="shared" si="1"/>
        <v>118</v>
      </c>
      <c r="O33" s="20">
        <f t="shared" si="2"/>
        <v>316261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350.3</v>
      </c>
      <c r="D34" s="80">
        <v>3243.4</v>
      </c>
      <c r="E34" s="80">
        <v>7.3</v>
      </c>
      <c r="F34" s="80">
        <v>299</v>
      </c>
      <c r="G34" s="80">
        <v>1138.2</v>
      </c>
      <c r="H34" s="80">
        <v>314.7</v>
      </c>
      <c r="I34" s="29">
        <f t="shared" si="0"/>
        <v>5352.9000000000005</v>
      </c>
      <c r="J34" s="81"/>
      <c r="K34" s="80"/>
      <c r="L34" s="80"/>
      <c r="M34" s="80">
        <v>2.8</v>
      </c>
      <c r="N34" s="30">
        <f t="shared" si="1"/>
        <v>2.8</v>
      </c>
      <c r="O34" s="31">
        <f t="shared" si="2"/>
        <v>5355.7000000000007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254.62</v>
      </c>
      <c r="D35" s="77">
        <v>1027.96</v>
      </c>
      <c r="E35" s="77">
        <v>1.91</v>
      </c>
      <c r="F35" s="77">
        <v>616.61</v>
      </c>
      <c r="G35" s="77">
        <v>338.93</v>
      </c>
      <c r="H35" s="77">
        <v>98.89</v>
      </c>
      <c r="I35" s="26">
        <f t="shared" si="0"/>
        <v>2338.9199999999996</v>
      </c>
      <c r="J35" s="78"/>
      <c r="K35" s="77"/>
      <c r="L35" s="77"/>
      <c r="M35" s="77">
        <v>43.55</v>
      </c>
      <c r="N35" s="27">
        <f t="shared" si="1"/>
        <v>43.55</v>
      </c>
      <c r="O35" s="28">
        <f t="shared" si="2"/>
        <v>2382.4699999999998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79332</v>
      </c>
      <c r="D36" s="71">
        <v>241794</v>
      </c>
      <c r="E36" s="71">
        <v>483</v>
      </c>
      <c r="F36" s="71">
        <v>124340</v>
      </c>
      <c r="G36" s="71">
        <v>74000</v>
      </c>
      <c r="H36" s="71">
        <v>13380</v>
      </c>
      <c r="I36" s="17">
        <f t="shared" si="0"/>
        <v>533329</v>
      </c>
      <c r="J36" s="72"/>
      <c r="K36" s="71"/>
      <c r="L36" s="71"/>
      <c r="M36" s="71">
        <v>1786</v>
      </c>
      <c r="N36" s="19">
        <f t="shared" si="1"/>
        <v>1786</v>
      </c>
      <c r="O36" s="20">
        <f t="shared" si="2"/>
        <v>535115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1074.7</v>
      </c>
      <c r="D37" s="80">
        <v>3966.5</v>
      </c>
      <c r="E37" s="80">
        <v>7.7</v>
      </c>
      <c r="F37" s="80">
        <v>1455.4</v>
      </c>
      <c r="G37" s="80">
        <v>1021.8</v>
      </c>
      <c r="H37" s="80">
        <v>317.60000000000002</v>
      </c>
      <c r="I37" s="29">
        <f t="shared" ref="I37:I50" si="3">SUM(C37:H37)</f>
        <v>7843.7</v>
      </c>
      <c r="J37" s="81"/>
      <c r="K37" s="80"/>
      <c r="L37" s="80"/>
      <c r="M37" s="80">
        <v>33</v>
      </c>
      <c r="N37" s="30">
        <f t="shared" si="1"/>
        <v>33</v>
      </c>
      <c r="O37" s="31">
        <f t="shared" si="2"/>
        <v>7876.7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570.49</v>
      </c>
      <c r="D38" s="77">
        <v>540.67999999999995</v>
      </c>
      <c r="E38" s="77"/>
      <c r="F38" s="77">
        <v>1135.53</v>
      </c>
      <c r="G38" s="77">
        <v>1087.47</v>
      </c>
      <c r="H38" s="77">
        <v>5.85</v>
      </c>
      <c r="I38" s="26">
        <f t="shared" si="3"/>
        <v>3340.02</v>
      </c>
      <c r="J38" s="78"/>
      <c r="K38" s="77"/>
      <c r="L38" s="77"/>
      <c r="M38" s="77">
        <v>25.17</v>
      </c>
      <c r="N38" s="27">
        <f t="shared" si="1"/>
        <v>25.17</v>
      </c>
      <c r="O38" s="28">
        <f t="shared" si="2"/>
        <v>3365.19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192211</v>
      </c>
      <c r="D39" s="71">
        <v>136689</v>
      </c>
      <c r="E39" s="71"/>
      <c r="F39" s="71">
        <v>255786</v>
      </c>
      <c r="G39" s="71">
        <v>272627</v>
      </c>
      <c r="H39" s="71">
        <v>664</v>
      </c>
      <c r="I39" s="17">
        <f t="shared" si="3"/>
        <v>857977</v>
      </c>
      <c r="J39" s="72"/>
      <c r="K39" s="71"/>
      <c r="L39" s="71"/>
      <c r="M39" s="71">
        <v>1990</v>
      </c>
      <c r="N39" s="19">
        <f t="shared" si="1"/>
        <v>1990</v>
      </c>
      <c r="O39" s="20">
        <f t="shared" si="2"/>
        <v>859967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2452.1</v>
      </c>
      <c r="D40" s="80">
        <v>1837.2</v>
      </c>
      <c r="E40" s="80"/>
      <c r="F40" s="80">
        <v>2824.8</v>
      </c>
      <c r="G40" s="80">
        <v>3469.4</v>
      </c>
      <c r="H40" s="80">
        <v>12.6</v>
      </c>
      <c r="I40" s="29">
        <f t="shared" si="3"/>
        <v>10596.1</v>
      </c>
      <c r="J40" s="81"/>
      <c r="K40" s="80"/>
      <c r="L40" s="80"/>
      <c r="M40" s="80">
        <v>39.799999999999997</v>
      </c>
      <c r="N40" s="30">
        <f t="shared" si="1"/>
        <v>39.799999999999997</v>
      </c>
      <c r="O40" s="31">
        <f t="shared" si="2"/>
        <v>10635.9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581.73</v>
      </c>
      <c r="D41" s="77">
        <v>383.21</v>
      </c>
      <c r="E41" s="77">
        <v>0.39</v>
      </c>
      <c r="F41" s="77">
        <v>467.43</v>
      </c>
      <c r="G41" s="77">
        <v>754.15</v>
      </c>
      <c r="H41" s="77">
        <v>7.25</v>
      </c>
      <c r="I41" s="26">
        <f t="shared" si="3"/>
        <v>2194.16</v>
      </c>
      <c r="J41" s="78"/>
      <c r="K41" s="77"/>
      <c r="L41" s="77"/>
      <c r="M41" s="77">
        <v>31.21</v>
      </c>
      <c r="N41" s="27">
        <f t="shared" si="1"/>
        <v>31.21</v>
      </c>
      <c r="O41" s="28">
        <f t="shared" si="2"/>
        <v>2225.37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197575</v>
      </c>
      <c r="D42" s="71">
        <v>96723</v>
      </c>
      <c r="E42" s="71">
        <v>106</v>
      </c>
      <c r="F42" s="71">
        <v>103649</v>
      </c>
      <c r="G42" s="71">
        <v>187497</v>
      </c>
      <c r="H42" s="71">
        <v>1199</v>
      </c>
      <c r="I42" s="17">
        <f t="shared" si="3"/>
        <v>586749</v>
      </c>
      <c r="J42" s="72"/>
      <c r="K42" s="71"/>
      <c r="L42" s="71"/>
      <c r="M42" s="71">
        <v>2054</v>
      </c>
      <c r="N42" s="19">
        <f t="shared" si="1"/>
        <v>2054</v>
      </c>
      <c r="O42" s="20">
        <f t="shared" si="2"/>
        <v>588803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2489.1999999999998</v>
      </c>
      <c r="D43" s="80">
        <v>1296.5</v>
      </c>
      <c r="E43" s="80">
        <v>1.4</v>
      </c>
      <c r="F43" s="80">
        <v>1137.9000000000001</v>
      </c>
      <c r="G43" s="80">
        <v>2300.3000000000002</v>
      </c>
      <c r="H43" s="80">
        <v>22.9</v>
      </c>
      <c r="I43" s="29">
        <f t="shared" si="3"/>
        <v>7248.2</v>
      </c>
      <c r="J43" s="81"/>
      <c r="K43" s="80"/>
      <c r="L43" s="80"/>
      <c r="M43" s="80">
        <v>34</v>
      </c>
      <c r="N43" s="30">
        <f t="shared" si="1"/>
        <v>34</v>
      </c>
      <c r="O43" s="31">
        <f t="shared" si="2"/>
        <v>7282.2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409.75</v>
      </c>
      <c r="D44" s="77">
        <v>264.62</v>
      </c>
      <c r="E44" s="77">
        <v>0.93</v>
      </c>
      <c r="F44" s="77">
        <v>170.08</v>
      </c>
      <c r="G44" s="77">
        <v>724.34</v>
      </c>
      <c r="H44" s="77">
        <v>6.1</v>
      </c>
      <c r="I44" s="26">
        <f t="shared" si="3"/>
        <v>1575.82</v>
      </c>
      <c r="J44" s="78"/>
      <c r="K44" s="77"/>
      <c r="L44" s="77"/>
      <c r="M44" s="77">
        <v>12.96</v>
      </c>
      <c r="N44" s="27">
        <f t="shared" si="1"/>
        <v>12.96</v>
      </c>
      <c r="O44" s="28">
        <f t="shared" si="2"/>
        <v>1588.78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148125</v>
      </c>
      <c r="D45" s="71">
        <v>71478</v>
      </c>
      <c r="E45" s="71">
        <v>197</v>
      </c>
      <c r="F45" s="71">
        <v>38100</v>
      </c>
      <c r="G45" s="71">
        <v>187891</v>
      </c>
      <c r="H45" s="71">
        <v>1141</v>
      </c>
      <c r="I45" s="17">
        <f t="shared" si="3"/>
        <v>446932</v>
      </c>
      <c r="J45" s="72"/>
      <c r="K45" s="71"/>
      <c r="L45" s="71"/>
      <c r="M45" s="71">
        <v>1089</v>
      </c>
      <c r="N45" s="19">
        <f t="shared" si="1"/>
        <v>1089</v>
      </c>
      <c r="O45" s="20">
        <f t="shared" si="2"/>
        <v>448021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1467.7</v>
      </c>
      <c r="D46" s="80">
        <v>860.2</v>
      </c>
      <c r="E46" s="80">
        <v>2.2000000000000002</v>
      </c>
      <c r="F46" s="80">
        <v>306.89999999999998</v>
      </c>
      <c r="G46" s="80">
        <v>2015</v>
      </c>
      <c r="H46" s="80">
        <v>18.3</v>
      </c>
      <c r="I46" s="29">
        <f t="shared" si="3"/>
        <v>4670.3</v>
      </c>
      <c r="J46" s="81"/>
      <c r="K46" s="80"/>
      <c r="L46" s="80"/>
      <c r="M46" s="80">
        <v>14.2</v>
      </c>
      <c r="N46" s="30">
        <f t="shared" si="1"/>
        <v>14.2</v>
      </c>
      <c r="O46" s="31">
        <f t="shared" si="2"/>
        <v>4684.5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859.84</v>
      </c>
      <c r="D47" s="77">
        <v>888.85</v>
      </c>
      <c r="E47" s="77">
        <v>1.95</v>
      </c>
      <c r="F47" s="77">
        <v>175.43</v>
      </c>
      <c r="G47" s="77">
        <v>896.25</v>
      </c>
      <c r="H47" s="77">
        <v>37.729999999999997</v>
      </c>
      <c r="I47" s="26">
        <f t="shared" si="3"/>
        <v>2860.05</v>
      </c>
      <c r="J47" s="78"/>
      <c r="K47" s="77"/>
      <c r="L47" s="77"/>
      <c r="M47" s="77">
        <v>234.34</v>
      </c>
      <c r="N47" s="27">
        <f t="shared" si="1"/>
        <v>234.34</v>
      </c>
      <c r="O47" s="28">
        <f t="shared" si="2"/>
        <v>3094.3900000000003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333791</v>
      </c>
      <c r="D48" s="71">
        <v>258628</v>
      </c>
      <c r="E48" s="71">
        <v>580</v>
      </c>
      <c r="F48" s="71">
        <v>38762</v>
      </c>
      <c r="G48" s="71">
        <v>250765</v>
      </c>
      <c r="H48" s="71">
        <v>7435</v>
      </c>
      <c r="I48" s="17">
        <f t="shared" si="3"/>
        <v>889961</v>
      </c>
      <c r="J48" s="72"/>
      <c r="K48" s="71"/>
      <c r="L48" s="71"/>
      <c r="M48" s="71">
        <v>20354</v>
      </c>
      <c r="N48" s="19">
        <f t="shared" si="1"/>
        <v>20354</v>
      </c>
      <c r="O48" s="20">
        <f t="shared" si="2"/>
        <v>910315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1810.4</v>
      </c>
      <c r="D49" s="80">
        <v>830.1</v>
      </c>
      <c r="E49" s="80">
        <v>0.8</v>
      </c>
      <c r="F49" s="80">
        <v>210.5</v>
      </c>
      <c r="G49" s="80">
        <v>1715.1</v>
      </c>
      <c r="H49" s="80">
        <v>24.7</v>
      </c>
      <c r="I49" s="29">
        <f t="shared" si="3"/>
        <v>4591.5999999999995</v>
      </c>
      <c r="J49" s="81"/>
      <c r="K49" s="80"/>
      <c r="L49" s="80"/>
      <c r="M49" s="80">
        <v>98.5</v>
      </c>
      <c r="N49" s="30">
        <f t="shared" si="1"/>
        <v>98.5</v>
      </c>
      <c r="O49" s="31">
        <f t="shared" si="2"/>
        <v>4690.0999999999995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2801.37</v>
      </c>
      <c r="D50" s="68">
        <v>5409.85</v>
      </c>
      <c r="E50" s="68">
        <v>8.8800000000000008</v>
      </c>
      <c r="F50" s="68">
        <v>2701.3</v>
      </c>
      <c r="G50" s="68">
        <v>4369.08</v>
      </c>
      <c r="H50" s="68">
        <v>349.64</v>
      </c>
      <c r="I50" s="11">
        <f t="shared" si="3"/>
        <v>15640.12</v>
      </c>
      <c r="J50" s="69"/>
      <c r="K50" s="68"/>
      <c r="L50" s="68">
        <v>9.98</v>
      </c>
      <c r="M50" s="68">
        <v>372.08</v>
      </c>
      <c r="N50" s="13">
        <f t="shared" si="1"/>
        <v>382.06</v>
      </c>
      <c r="O50" s="14">
        <f t="shared" si="2"/>
        <v>16022.18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991270</v>
      </c>
      <c r="D51" s="71">
        <v>1283242</v>
      </c>
      <c r="E51" s="71">
        <v>2062</v>
      </c>
      <c r="F51" s="71">
        <v>588071</v>
      </c>
      <c r="G51" s="71">
        <v>1089934</v>
      </c>
      <c r="H51" s="71">
        <v>48697</v>
      </c>
      <c r="I51" s="17">
        <f t="shared" ref="I51:I58" si="4">SUM(C51:H51)</f>
        <v>4003276</v>
      </c>
      <c r="J51" s="72"/>
      <c r="K51" s="71"/>
      <c r="L51" s="71">
        <v>779</v>
      </c>
      <c r="M51" s="71">
        <v>28694</v>
      </c>
      <c r="N51" s="19">
        <f t="shared" si="1"/>
        <v>29473</v>
      </c>
      <c r="O51" s="20">
        <f>SUM(N51,I51)</f>
        <v>4032749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10078.200000000001</v>
      </c>
      <c r="D52" s="80">
        <v>20226.3</v>
      </c>
      <c r="E52" s="80">
        <v>28.1</v>
      </c>
      <c r="F52" s="80">
        <v>6294.3</v>
      </c>
      <c r="G52" s="80">
        <v>12555</v>
      </c>
      <c r="H52" s="80">
        <v>1183.7</v>
      </c>
      <c r="I52" s="29">
        <f t="shared" si="4"/>
        <v>50365.599999999999</v>
      </c>
      <c r="J52" s="81"/>
      <c r="K52" s="80"/>
      <c r="L52" s="80">
        <v>27.7</v>
      </c>
      <c r="M52" s="80">
        <v>273.5</v>
      </c>
      <c r="N52" s="30">
        <f t="shared" si="1"/>
        <v>301.2</v>
      </c>
      <c r="O52" s="31">
        <f t="shared" si="2"/>
        <v>50666.799999999996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2778.79</v>
      </c>
      <c r="D53" s="77">
        <v>4042.24</v>
      </c>
      <c r="E53" s="77">
        <v>7.01</v>
      </c>
      <c r="F53" s="77">
        <v>2698.12</v>
      </c>
      <c r="G53" s="77">
        <v>4312.43</v>
      </c>
      <c r="H53" s="77">
        <v>51.08</v>
      </c>
      <c r="I53" s="26">
        <f t="shared" si="4"/>
        <v>13889.67</v>
      </c>
      <c r="J53" s="78"/>
      <c r="K53" s="77"/>
      <c r="L53" s="77">
        <v>9.36</v>
      </c>
      <c r="M53" s="77">
        <v>367.25</v>
      </c>
      <c r="N53" s="27">
        <f t="shared" si="1"/>
        <v>376.61</v>
      </c>
      <c r="O53" s="28">
        <f t="shared" si="2"/>
        <v>14266.28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981238</v>
      </c>
      <c r="D54" s="71">
        <v>1010555</v>
      </c>
      <c r="E54" s="71">
        <v>1775</v>
      </c>
      <c r="F54" s="71">
        <v>587473</v>
      </c>
      <c r="G54" s="71">
        <v>1076174</v>
      </c>
      <c r="H54" s="71">
        <v>9775</v>
      </c>
      <c r="I54" s="17">
        <f t="shared" si="4"/>
        <v>3666990</v>
      </c>
      <c r="J54" s="72"/>
      <c r="K54" s="71"/>
      <c r="L54" s="71">
        <v>762</v>
      </c>
      <c r="M54" s="71">
        <v>28561</v>
      </c>
      <c r="N54" s="19">
        <f t="shared" si="1"/>
        <v>29323</v>
      </c>
      <c r="O54" s="20">
        <f t="shared" si="2"/>
        <v>3696313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9739.2999999999993</v>
      </c>
      <c r="D55" s="74">
        <v>12613.3</v>
      </c>
      <c r="E55" s="74">
        <v>19.399999999999999</v>
      </c>
      <c r="F55" s="74">
        <v>6281.9</v>
      </c>
      <c r="G55" s="74">
        <v>12194.6</v>
      </c>
      <c r="H55" s="74">
        <v>65.900000000000006</v>
      </c>
      <c r="I55" s="23">
        <f t="shared" si="4"/>
        <v>40914.400000000001</v>
      </c>
      <c r="J55" s="75"/>
      <c r="K55" s="74"/>
      <c r="L55" s="74">
        <v>26.4</v>
      </c>
      <c r="M55" s="74">
        <v>264</v>
      </c>
      <c r="N55" s="23">
        <f t="shared" si="1"/>
        <v>290.39999999999998</v>
      </c>
      <c r="O55" s="25">
        <f t="shared" si="2"/>
        <v>41204.800000000003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2810.92</v>
      </c>
      <c r="D56" s="10">
        <f t="shared" si="5"/>
        <v>5804.2800000000007</v>
      </c>
      <c r="E56" s="10">
        <f t="shared" si="5"/>
        <v>9.3899999999999988</v>
      </c>
      <c r="F56" s="10">
        <f t="shared" si="5"/>
        <v>2704.8299999999995</v>
      </c>
      <c r="G56" s="10">
        <f t="shared" si="5"/>
        <v>4377.58</v>
      </c>
      <c r="H56" s="10">
        <f t="shared" si="5"/>
        <v>351.65000000000003</v>
      </c>
      <c r="I56" s="34">
        <f>SUM(C56:H56)</f>
        <v>16058.65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13.98</v>
      </c>
      <c r="M56" s="10">
        <f>SUM(M5,M8,M11,M14,M17,M20,M23,M26,M29,M32,M35,M38,M41,M44,M47)</f>
        <v>372.70000000000005</v>
      </c>
      <c r="N56" s="12">
        <f t="shared" si="1"/>
        <v>386.68000000000006</v>
      </c>
      <c r="O56" s="14">
        <f t="shared" si="2"/>
        <v>16445.329999999998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992961</v>
      </c>
      <c r="D57" s="36">
        <f t="shared" si="5"/>
        <v>1340847</v>
      </c>
      <c r="E57" s="36">
        <f t="shared" si="5"/>
        <v>2118</v>
      </c>
      <c r="F57" s="36">
        <f t="shared" si="5"/>
        <v>588283</v>
      </c>
      <c r="G57" s="36">
        <f t="shared" si="5"/>
        <v>1090417</v>
      </c>
      <c r="H57" s="36">
        <f t="shared" si="5"/>
        <v>49410</v>
      </c>
      <c r="I57" s="37">
        <f t="shared" si="4"/>
        <v>4064036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823</v>
      </c>
      <c r="M57" s="36">
        <f t="shared" si="6"/>
        <v>28704</v>
      </c>
      <c r="N57" s="38">
        <f t="shared" si="1"/>
        <v>29527</v>
      </c>
      <c r="O57" s="20">
        <f t="shared" si="2"/>
        <v>4093563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10220.6</v>
      </c>
      <c r="D58" s="41">
        <f t="shared" si="5"/>
        <v>23504.1</v>
      </c>
      <c r="E58" s="41">
        <f t="shared" si="5"/>
        <v>30.7</v>
      </c>
      <c r="F58" s="41">
        <f t="shared" si="5"/>
        <v>6313.7000000000007</v>
      </c>
      <c r="G58" s="41">
        <f t="shared" si="5"/>
        <v>12607.199999999999</v>
      </c>
      <c r="H58" s="41">
        <f t="shared" si="5"/>
        <v>1215.0999999999999</v>
      </c>
      <c r="I58" s="42">
        <f t="shared" si="4"/>
        <v>53891.399999999987</v>
      </c>
      <c r="J58" s="40">
        <f t="shared" si="6"/>
        <v>0</v>
      </c>
      <c r="K58" s="41">
        <f t="shared" si="6"/>
        <v>0</v>
      </c>
      <c r="L58" s="41">
        <f t="shared" si="6"/>
        <v>34</v>
      </c>
      <c r="M58" s="41">
        <f t="shared" si="6"/>
        <v>274.89999999999998</v>
      </c>
      <c r="N58" s="43">
        <f t="shared" si="1"/>
        <v>308.89999999999998</v>
      </c>
      <c r="O58" s="44">
        <f t="shared" si="2"/>
        <v>54200.299999999988</v>
      </c>
      <c r="P58" s="45">
        <f>SUM(O56,P53,P54,P57)</f>
        <v>16445.329999999998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11.32</v>
      </c>
      <c r="E63" s="68"/>
      <c r="F63" s="68">
        <v>0.51</v>
      </c>
      <c r="G63" s="68">
        <v>8.5</v>
      </c>
      <c r="H63" s="68"/>
      <c r="I63" s="11">
        <f>SUM(C63:H63)</f>
        <v>20.329999999999998</v>
      </c>
      <c r="J63" s="69"/>
      <c r="K63" s="68"/>
      <c r="L63" s="68"/>
      <c r="M63" s="68"/>
      <c r="N63" s="13">
        <f>SUM(J63:M63)</f>
        <v>0</v>
      </c>
      <c r="O63" s="14">
        <f>SUM(N63,I63)</f>
        <v>20.329999999999998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>
        <v>0</v>
      </c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>
        <v>0</v>
      </c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1.85</v>
      </c>
      <c r="E66" s="77"/>
      <c r="F66" s="77"/>
      <c r="G66" s="77"/>
      <c r="H66" s="77"/>
      <c r="I66" s="26">
        <f t="shared" si="7"/>
        <v>1.85</v>
      </c>
      <c r="J66" s="78"/>
      <c r="K66" s="77"/>
      <c r="L66" s="77">
        <v>4</v>
      </c>
      <c r="M66" s="77">
        <v>0.62</v>
      </c>
      <c r="N66" s="27">
        <f t="shared" si="8"/>
        <v>4.62</v>
      </c>
      <c r="O66" s="28">
        <f t="shared" si="9"/>
        <v>6.4700000000000006</v>
      </c>
      <c r="P66" s="21" t="s">
        <v>25</v>
      </c>
      <c r="Q66" s="134" t="s">
        <v>198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44</v>
      </c>
      <c r="M67" s="71">
        <v>10</v>
      </c>
      <c r="N67" s="19">
        <f t="shared" si="8"/>
        <v>54</v>
      </c>
      <c r="O67" s="20">
        <f t="shared" si="9"/>
        <v>54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6.3</v>
      </c>
      <c r="M68" s="80">
        <v>1.4</v>
      </c>
      <c r="N68" s="30">
        <f t="shared" si="8"/>
        <v>7.6999999999999993</v>
      </c>
      <c r="O68" s="31">
        <f t="shared" si="9"/>
        <v>7.6999999999999993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1.83</v>
      </c>
      <c r="D69" s="77">
        <v>23.41</v>
      </c>
      <c r="E69" s="77"/>
      <c r="F69" s="77">
        <v>0.56000000000000005</v>
      </c>
      <c r="G69" s="77"/>
      <c r="H69" s="77"/>
      <c r="I69" s="26">
        <f t="shared" si="7"/>
        <v>25.8</v>
      </c>
      <c r="J69" s="78"/>
      <c r="K69" s="77"/>
      <c r="L69" s="77">
        <v>0.3</v>
      </c>
      <c r="M69" s="77">
        <v>1.81</v>
      </c>
      <c r="N69" s="27">
        <f t="shared" si="8"/>
        <v>2.11</v>
      </c>
      <c r="O69" s="28">
        <f t="shared" si="9"/>
        <v>27.91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141</v>
      </c>
      <c r="D70" s="71">
        <v>1128</v>
      </c>
      <c r="E70" s="71"/>
      <c r="F70" s="71">
        <v>37</v>
      </c>
      <c r="G70" s="71">
        <v>483</v>
      </c>
      <c r="H70" s="71"/>
      <c r="I70" s="17">
        <f t="shared" si="7"/>
        <v>1789</v>
      </c>
      <c r="J70" s="72"/>
      <c r="K70" s="71"/>
      <c r="L70" s="71">
        <v>8</v>
      </c>
      <c r="M70" s="71">
        <v>45</v>
      </c>
      <c r="N70" s="19">
        <f t="shared" si="8"/>
        <v>53</v>
      </c>
      <c r="O70" s="20">
        <f t="shared" si="9"/>
        <v>1842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28.4</v>
      </c>
      <c r="D71" s="80">
        <v>242.9</v>
      </c>
      <c r="E71" s="80"/>
      <c r="F71" s="80">
        <v>5</v>
      </c>
      <c r="G71" s="80">
        <v>52.2</v>
      </c>
      <c r="H71" s="80"/>
      <c r="I71" s="29">
        <f t="shared" si="7"/>
        <v>328.5</v>
      </c>
      <c r="J71" s="81"/>
      <c r="K71" s="80"/>
      <c r="L71" s="80">
        <v>0.7</v>
      </c>
      <c r="M71" s="80">
        <v>3.8</v>
      </c>
      <c r="N71" s="30">
        <f t="shared" si="8"/>
        <v>4.5</v>
      </c>
      <c r="O71" s="31">
        <f t="shared" si="9"/>
        <v>333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5.55</v>
      </c>
      <c r="D72" s="77">
        <v>66.25</v>
      </c>
      <c r="E72" s="77"/>
      <c r="F72" s="77">
        <v>2.46</v>
      </c>
      <c r="G72" s="77"/>
      <c r="H72" s="77"/>
      <c r="I72" s="26">
        <f t="shared" si="7"/>
        <v>74.259999999999991</v>
      </c>
      <c r="J72" s="78"/>
      <c r="K72" s="77"/>
      <c r="L72" s="77">
        <v>0.32</v>
      </c>
      <c r="M72" s="77">
        <v>4.8</v>
      </c>
      <c r="N72" s="27">
        <f t="shared" si="8"/>
        <v>5.12</v>
      </c>
      <c r="O72" s="28">
        <f t="shared" si="9"/>
        <v>79.38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1194</v>
      </c>
      <c r="D73" s="71">
        <v>6199</v>
      </c>
      <c r="E73" s="71"/>
      <c r="F73" s="71">
        <v>175</v>
      </c>
      <c r="G73" s="71"/>
      <c r="H73" s="71"/>
      <c r="I73" s="17">
        <f t="shared" si="7"/>
        <v>7568</v>
      </c>
      <c r="J73" s="72"/>
      <c r="K73" s="71"/>
      <c r="L73" s="71">
        <v>9</v>
      </c>
      <c r="M73" s="71">
        <v>193</v>
      </c>
      <c r="N73" s="19">
        <f t="shared" si="8"/>
        <v>202</v>
      </c>
      <c r="O73" s="20">
        <f t="shared" si="9"/>
        <v>7770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96.5</v>
      </c>
      <c r="D74" s="80">
        <v>566.79999999999995</v>
      </c>
      <c r="E74" s="80"/>
      <c r="F74" s="80">
        <v>14.4</v>
      </c>
      <c r="G74" s="80"/>
      <c r="H74" s="80"/>
      <c r="I74" s="29">
        <f t="shared" si="7"/>
        <v>677.69999999999993</v>
      </c>
      <c r="J74" s="81"/>
      <c r="K74" s="80"/>
      <c r="L74" s="80">
        <v>0.6</v>
      </c>
      <c r="M74" s="80">
        <v>12.5</v>
      </c>
      <c r="N74" s="30">
        <f t="shared" si="8"/>
        <v>13.1</v>
      </c>
      <c r="O74" s="31">
        <f t="shared" si="9"/>
        <v>690.8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2.19</v>
      </c>
      <c r="D75" s="77">
        <v>111.41</v>
      </c>
      <c r="E75" s="77"/>
      <c r="F75" s="77"/>
      <c r="G75" s="77"/>
      <c r="H75" s="77"/>
      <c r="I75" s="26">
        <f t="shared" si="7"/>
        <v>113.6</v>
      </c>
      <c r="J75" s="78"/>
      <c r="K75" s="77"/>
      <c r="L75" s="77">
        <v>0.62</v>
      </c>
      <c r="M75" s="77">
        <v>2.75</v>
      </c>
      <c r="N75" s="27">
        <f t="shared" si="8"/>
        <v>3.37</v>
      </c>
      <c r="O75" s="28">
        <f t="shared" si="9"/>
        <v>116.97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590</v>
      </c>
      <c r="D76" s="71">
        <v>17111</v>
      </c>
      <c r="E76" s="71"/>
      <c r="F76" s="71"/>
      <c r="G76" s="71"/>
      <c r="H76" s="71"/>
      <c r="I76" s="17">
        <f t="shared" si="7"/>
        <v>17701</v>
      </c>
      <c r="J76" s="72"/>
      <c r="K76" s="71"/>
      <c r="L76" s="71">
        <v>28</v>
      </c>
      <c r="M76" s="71">
        <v>120</v>
      </c>
      <c r="N76" s="19">
        <f t="shared" si="8"/>
        <v>148</v>
      </c>
      <c r="O76" s="20">
        <f t="shared" si="9"/>
        <v>17849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28.9</v>
      </c>
      <c r="D77" s="80">
        <v>1048.3</v>
      </c>
      <c r="E77" s="80"/>
      <c r="F77" s="80"/>
      <c r="G77" s="80"/>
      <c r="H77" s="80"/>
      <c r="I77" s="29">
        <f t="shared" si="7"/>
        <v>1077.2</v>
      </c>
      <c r="J77" s="81"/>
      <c r="K77" s="80"/>
      <c r="L77" s="80">
        <v>1.4</v>
      </c>
      <c r="M77" s="80">
        <v>5.6</v>
      </c>
      <c r="N77" s="30">
        <f t="shared" si="8"/>
        <v>7</v>
      </c>
      <c r="O77" s="31">
        <f t="shared" si="9"/>
        <v>1084.2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8.57</v>
      </c>
      <c r="D78" s="77">
        <v>244.82</v>
      </c>
      <c r="E78" s="77">
        <v>0.51</v>
      </c>
      <c r="F78" s="77"/>
      <c r="G78" s="77">
        <v>2.37</v>
      </c>
      <c r="H78" s="77"/>
      <c r="I78" s="26">
        <f t="shared" si="7"/>
        <v>256.27</v>
      </c>
      <c r="J78" s="78"/>
      <c r="K78" s="77"/>
      <c r="L78" s="77">
        <v>1.1000000000000001</v>
      </c>
      <c r="M78" s="77">
        <v>2.25</v>
      </c>
      <c r="N78" s="27">
        <f t="shared" si="8"/>
        <v>3.35</v>
      </c>
      <c r="O78" s="28">
        <f t="shared" si="9"/>
        <v>259.62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6777</v>
      </c>
      <c r="D79" s="71">
        <v>45613</v>
      </c>
      <c r="E79" s="71">
        <v>56</v>
      </c>
      <c r="F79" s="71">
        <v>24</v>
      </c>
      <c r="G79" s="71">
        <v>339</v>
      </c>
      <c r="H79" s="71"/>
      <c r="I79" s="17">
        <f t="shared" si="7"/>
        <v>52809</v>
      </c>
      <c r="J79" s="72"/>
      <c r="K79" s="71"/>
      <c r="L79" s="71">
        <v>315</v>
      </c>
      <c r="M79" s="71">
        <v>116</v>
      </c>
      <c r="N79" s="19">
        <f t="shared" si="8"/>
        <v>431</v>
      </c>
      <c r="O79" s="20">
        <f t="shared" si="9"/>
        <v>53240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249.7</v>
      </c>
      <c r="D80" s="80">
        <v>1949.7</v>
      </c>
      <c r="E80" s="80">
        <v>2.6</v>
      </c>
      <c r="F80" s="80">
        <v>0.9</v>
      </c>
      <c r="G80" s="80">
        <v>12.2</v>
      </c>
      <c r="H80" s="80"/>
      <c r="I80" s="29">
        <f t="shared" si="7"/>
        <v>2215.1</v>
      </c>
      <c r="J80" s="81"/>
      <c r="K80" s="80"/>
      <c r="L80" s="80">
        <v>11.8</v>
      </c>
      <c r="M80" s="80">
        <v>4.5</v>
      </c>
      <c r="N80" s="30">
        <f t="shared" si="8"/>
        <v>16.3</v>
      </c>
      <c r="O80" s="31">
        <f t="shared" si="9"/>
        <v>2231.4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10.6</v>
      </c>
      <c r="D81" s="77">
        <v>440.69</v>
      </c>
      <c r="E81" s="77">
        <v>7.0000000000000007E-2</v>
      </c>
      <c r="F81" s="77"/>
      <c r="G81" s="77">
        <v>21.13</v>
      </c>
      <c r="H81" s="77">
        <v>4.13</v>
      </c>
      <c r="I81" s="26">
        <f t="shared" si="7"/>
        <v>476.62</v>
      </c>
      <c r="J81" s="78"/>
      <c r="K81" s="77"/>
      <c r="L81" s="77">
        <v>5.55</v>
      </c>
      <c r="M81" s="77">
        <v>4.93</v>
      </c>
      <c r="N81" s="27">
        <f t="shared" si="8"/>
        <v>10.48</v>
      </c>
      <c r="O81" s="28">
        <f t="shared" si="9"/>
        <v>487.1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2299</v>
      </c>
      <c r="D82" s="71">
        <v>80933</v>
      </c>
      <c r="E82" s="71">
        <v>12</v>
      </c>
      <c r="F82" s="71"/>
      <c r="G82" s="71">
        <v>2632</v>
      </c>
      <c r="H82" s="71">
        <v>1330</v>
      </c>
      <c r="I82" s="17">
        <f t="shared" si="7"/>
        <v>87206</v>
      </c>
      <c r="J82" s="72"/>
      <c r="K82" s="71"/>
      <c r="L82" s="71">
        <v>274</v>
      </c>
      <c r="M82" s="71">
        <v>453</v>
      </c>
      <c r="N82" s="19">
        <f t="shared" si="8"/>
        <v>727</v>
      </c>
      <c r="O82" s="20">
        <f t="shared" si="9"/>
        <v>87933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60.6</v>
      </c>
      <c r="D83" s="80">
        <v>2771.5</v>
      </c>
      <c r="E83" s="80">
        <v>0.4</v>
      </c>
      <c r="F83" s="80"/>
      <c r="G83" s="80">
        <v>79</v>
      </c>
      <c r="H83" s="80">
        <v>58.5</v>
      </c>
      <c r="I83" s="29">
        <f t="shared" si="7"/>
        <v>2970</v>
      </c>
      <c r="J83" s="81"/>
      <c r="K83" s="80"/>
      <c r="L83" s="80">
        <v>9</v>
      </c>
      <c r="M83" s="80">
        <v>14.5</v>
      </c>
      <c r="N83" s="30">
        <f t="shared" si="8"/>
        <v>23.5</v>
      </c>
      <c r="O83" s="31">
        <f t="shared" si="9"/>
        <v>2993.5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4.34</v>
      </c>
      <c r="D84" s="77">
        <v>374.81</v>
      </c>
      <c r="E84" s="77">
        <v>1.8</v>
      </c>
      <c r="F84" s="77">
        <v>4.18</v>
      </c>
      <c r="G84" s="77">
        <v>45.66</v>
      </c>
      <c r="H84" s="77">
        <v>32.42</v>
      </c>
      <c r="I84" s="26">
        <f t="shared" si="7"/>
        <v>463.21</v>
      </c>
      <c r="J84" s="78"/>
      <c r="K84" s="77"/>
      <c r="L84" s="77">
        <v>2.09</v>
      </c>
      <c r="M84" s="77">
        <v>3.86</v>
      </c>
      <c r="N84" s="27">
        <f t="shared" si="8"/>
        <v>5.9499999999999993</v>
      </c>
      <c r="O84" s="28">
        <f t="shared" si="9"/>
        <v>469.15999999999997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976</v>
      </c>
      <c r="D85" s="71">
        <v>76142</v>
      </c>
      <c r="E85" s="71">
        <v>275</v>
      </c>
      <c r="F85" s="71">
        <v>762</v>
      </c>
      <c r="G85" s="71">
        <v>12763</v>
      </c>
      <c r="H85" s="71">
        <v>7356</v>
      </c>
      <c r="I85" s="17">
        <f t="shared" si="7"/>
        <v>98274</v>
      </c>
      <c r="J85" s="72"/>
      <c r="K85" s="71"/>
      <c r="L85" s="71">
        <v>145</v>
      </c>
      <c r="M85" s="71">
        <v>204</v>
      </c>
      <c r="N85" s="19">
        <f t="shared" si="8"/>
        <v>349</v>
      </c>
      <c r="O85" s="20">
        <f t="shared" si="9"/>
        <v>98623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23.1</v>
      </c>
      <c r="D86" s="80">
        <v>2041.8</v>
      </c>
      <c r="E86" s="80">
        <v>8.3000000000000007</v>
      </c>
      <c r="F86" s="80">
        <v>15.3</v>
      </c>
      <c r="G86" s="80">
        <v>319.89999999999998</v>
      </c>
      <c r="H86" s="80">
        <v>272.2</v>
      </c>
      <c r="I86" s="29">
        <f t="shared" si="7"/>
        <v>2680.6000000000004</v>
      </c>
      <c r="J86" s="81"/>
      <c r="K86" s="80"/>
      <c r="L86" s="80">
        <v>4.2</v>
      </c>
      <c r="M86" s="80">
        <v>5.7</v>
      </c>
      <c r="N86" s="30">
        <f t="shared" si="8"/>
        <v>9.9</v>
      </c>
      <c r="O86" s="31">
        <f t="shared" si="9"/>
        <v>2690.5000000000005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18.940000000000001</v>
      </c>
      <c r="D87" s="77">
        <v>613.41999999999996</v>
      </c>
      <c r="E87" s="77"/>
      <c r="F87" s="77">
        <v>15.82</v>
      </c>
      <c r="G87" s="77">
        <v>125.36</v>
      </c>
      <c r="H87" s="77">
        <v>60.26</v>
      </c>
      <c r="I87" s="26">
        <f t="shared" si="7"/>
        <v>833.80000000000007</v>
      </c>
      <c r="J87" s="78"/>
      <c r="K87" s="77"/>
      <c r="L87" s="77"/>
      <c r="M87" s="77">
        <v>2.44</v>
      </c>
      <c r="N87" s="27">
        <f t="shared" si="8"/>
        <v>2.44</v>
      </c>
      <c r="O87" s="28">
        <f t="shared" si="9"/>
        <v>836.24000000000012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5085</v>
      </c>
      <c r="D88" s="71">
        <v>129493</v>
      </c>
      <c r="E88" s="71"/>
      <c r="F88" s="71">
        <v>2746</v>
      </c>
      <c r="G88" s="71">
        <v>24819</v>
      </c>
      <c r="H88" s="71">
        <v>5455</v>
      </c>
      <c r="I88" s="17">
        <f t="shared" si="7"/>
        <v>167598</v>
      </c>
      <c r="J88" s="72"/>
      <c r="K88" s="71"/>
      <c r="L88" s="71"/>
      <c r="M88" s="71">
        <v>172</v>
      </c>
      <c r="N88" s="19">
        <f t="shared" si="8"/>
        <v>172</v>
      </c>
      <c r="O88" s="20">
        <f t="shared" si="9"/>
        <v>167770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89</v>
      </c>
      <c r="D89" s="80">
        <v>2849.2</v>
      </c>
      <c r="E89" s="80"/>
      <c r="F89" s="80">
        <v>43.6</v>
      </c>
      <c r="G89" s="80">
        <v>484.1</v>
      </c>
      <c r="H89" s="80">
        <v>173.6</v>
      </c>
      <c r="I89" s="29">
        <f t="shared" si="7"/>
        <v>3639.4999999999995</v>
      </c>
      <c r="J89" s="81"/>
      <c r="K89" s="80"/>
      <c r="L89" s="80"/>
      <c r="M89" s="80">
        <v>4.5999999999999996</v>
      </c>
      <c r="N89" s="30">
        <f t="shared" si="8"/>
        <v>4.5999999999999996</v>
      </c>
      <c r="O89" s="31">
        <f t="shared" si="9"/>
        <v>3644.0999999999995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82.47</v>
      </c>
      <c r="D90" s="77">
        <v>810.98</v>
      </c>
      <c r="E90" s="77">
        <v>1.83</v>
      </c>
      <c r="F90" s="77">
        <v>116.22</v>
      </c>
      <c r="G90" s="77">
        <v>373.42</v>
      </c>
      <c r="H90" s="77">
        <v>99.02</v>
      </c>
      <c r="I90" s="26">
        <f t="shared" si="7"/>
        <v>1483.94</v>
      </c>
      <c r="J90" s="78"/>
      <c r="K90" s="77"/>
      <c r="L90" s="77"/>
      <c r="M90" s="77">
        <v>2.0099999999999998</v>
      </c>
      <c r="N90" s="27">
        <f t="shared" si="8"/>
        <v>2.0099999999999998</v>
      </c>
      <c r="O90" s="28">
        <f t="shared" si="9"/>
        <v>1485.95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24865</v>
      </c>
      <c r="D91" s="71">
        <v>178916</v>
      </c>
      <c r="E91" s="71">
        <v>409</v>
      </c>
      <c r="F91" s="71">
        <v>23902</v>
      </c>
      <c r="G91" s="71">
        <v>76601</v>
      </c>
      <c r="H91" s="71">
        <v>11450</v>
      </c>
      <c r="I91" s="17">
        <f t="shared" si="7"/>
        <v>316143</v>
      </c>
      <c r="J91" s="72"/>
      <c r="K91" s="71"/>
      <c r="L91" s="71"/>
      <c r="M91" s="71">
        <v>118</v>
      </c>
      <c r="N91" s="19">
        <f t="shared" si="8"/>
        <v>118</v>
      </c>
      <c r="O91" s="20">
        <f t="shared" si="9"/>
        <v>316261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350.3</v>
      </c>
      <c r="D92" s="80">
        <v>3243.4</v>
      </c>
      <c r="E92" s="80">
        <v>7.3</v>
      </c>
      <c r="F92" s="80">
        <v>299</v>
      </c>
      <c r="G92" s="80">
        <v>1138.2</v>
      </c>
      <c r="H92" s="80">
        <v>314.7</v>
      </c>
      <c r="I92" s="29">
        <f t="shared" si="7"/>
        <v>5352.9000000000005</v>
      </c>
      <c r="J92" s="81"/>
      <c r="K92" s="80"/>
      <c r="L92" s="80"/>
      <c r="M92" s="80">
        <v>2.8</v>
      </c>
      <c r="N92" s="30">
        <f t="shared" si="8"/>
        <v>2.8</v>
      </c>
      <c r="O92" s="31">
        <f t="shared" si="9"/>
        <v>5355.7000000000007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254.62</v>
      </c>
      <c r="D93" s="77">
        <v>1027.96</v>
      </c>
      <c r="E93" s="77">
        <v>1.91</v>
      </c>
      <c r="F93" s="77">
        <v>616.61</v>
      </c>
      <c r="G93" s="77">
        <v>338.93</v>
      </c>
      <c r="H93" s="77">
        <v>98.89</v>
      </c>
      <c r="I93" s="26">
        <f t="shared" si="7"/>
        <v>2338.9199999999996</v>
      </c>
      <c r="J93" s="78"/>
      <c r="K93" s="77"/>
      <c r="L93" s="77"/>
      <c r="M93" s="77">
        <v>43.55</v>
      </c>
      <c r="N93" s="27">
        <f t="shared" si="8"/>
        <v>43.55</v>
      </c>
      <c r="O93" s="28">
        <f t="shared" si="9"/>
        <v>2382.4699999999998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79332</v>
      </c>
      <c r="D94" s="71">
        <v>241794</v>
      </c>
      <c r="E94" s="71">
        <v>483</v>
      </c>
      <c r="F94" s="71">
        <v>124340</v>
      </c>
      <c r="G94" s="71">
        <v>74000</v>
      </c>
      <c r="H94" s="71">
        <v>13380</v>
      </c>
      <c r="I94" s="17">
        <f t="shared" si="7"/>
        <v>533329</v>
      </c>
      <c r="J94" s="72"/>
      <c r="K94" s="71"/>
      <c r="L94" s="71"/>
      <c r="M94" s="71">
        <v>1786</v>
      </c>
      <c r="N94" s="19">
        <f t="shared" si="8"/>
        <v>1786</v>
      </c>
      <c r="O94" s="20">
        <f t="shared" si="9"/>
        <v>535115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1074.7</v>
      </c>
      <c r="D95" s="80">
        <v>3966.5</v>
      </c>
      <c r="E95" s="80">
        <v>7.7</v>
      </c>
      <c r="F95" s="80">
        <v>1455.4</v>
      </c>
      <c r="G95" s="80">
        <v>1021.8</v>
      </c>
      <c r="H95" s="80">
        <v>317.60000000000002</v>
      </c>
      <c r="I95" s="29">
        <f t="shared" si="7"/>
        <v>7843.7</v>
      </c>
      <c r="J95" s="81"/>
      <c r="K95" s="80"/>
      <c r="L95" s="80"/>
      <c r="M95" s="80">
        <v>33</v>
      </c>
      <c r="N95" s="30">
        <f t="shared" si="8"/>
        <v>33</v>
      </c>
      <c r="O95" s="31">
        <f t="shared" si="9"/>
        <v>7876.7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570.49</v>
      </c>
      <c r="D96" s="77">
        <v>540.67999999999995</v>
      </c>
      <c r="E96" s="77"/>
      <c r="F96" s="77">
        <v>1135.53</v>
      </c>
      <c r="G96" s="77">
        <v>1087.47</v>
      </c>
      <c r="H96" s="77">
        <v>5.85</v>
      </c>
      <c r="I96" s="26">
        <f t="shared" si="7"/>
        <v>3340.02</v>
      </c>
      <c r="J96" s="78"/>
      <c r="K96" s="77"/>
      <c r="L96" s="77"/>
      <c r="M96" s="77">
        <v>25.17</v>
      </c>
      <c r="N96" s="27">
        <f t="shared" si="8"/>
        <v>25.17</v>
      </c>
      <c r="O96" s="28">
        <f t="shared" si="9"/>
        <v>3365.19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192211</v>
      </c>
      <c r="D97" s="71">
        <v>136689</v>
      </c>
      <c r="E97" s="71"/>
      <c r="F97" s="71">
        <v>255786</v>
      </c>
      <c r="G97" s="71">
        <v>272627</v>
      </c>
      <c r="H97" s="71">
        <v>664</v>
      </c>
      <c r="I97" s="17">
        <f t="shared" si="7"/>
        <v>857977</v>
      </c>
      <c r="J97" s="72"/>
      <c r="K97" s="71"/>
      <c r="L97" s="71"/>
      <c r="M97" s="71">
        <v>1990</v>
      </c>
      <c r="N97" s="19">
        <f t="shared" si="8"/>
        <v>1990</v>
      </c>
      <c r="O97" s="20">
        <f t="shared" si="9"/>
        <v>859967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2452.1</v>
      </c>
      <c r="D98" s="80">
        <v>1837.2</v>
      </c>
      <c r="E98" s="80"/>
      <c r="F98" s="80">
        <v>2824.8</v>
      </c>
      <c r="G98" s="80">
        <v>3469.4</v>
      </c>
      <c r="H98" s="80">
        <v>12.6</v>
      </c>
      <c r="I98" s="29">
        <f t="shared" si="7"/>
        <v>10596.1</v>
      </c>
      <c r="J98" s="81"/>
      <c r="K98" s="80"/>
      <c r="L98" s="80"/>
      <c r="M98" s="80">
        <v>39.799999999999997</v>
      </c>
      <c r="N98" s="30">
        <f t="shared" si="8"/>
        <v>39.799999999999997</v>
      </c>
      <c r="O98" s="31">
        <f t="shared" si="9"/>
        <v>10635.9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581.73</v>
      </c>
      <c r="D99" s="77">
        <v>383.21</v>
      </c>
      <c r="E99" s="77">
        <v>0.39</v>
      </c>
      <c r="F99" s="77">
        <v>467.43</v>
      </c>
      <c r="G99" s="77">
        <v>754.15</v>
      </c>
      <c r="H99" s="77">
        <v>7.25</v>
      </c>
      <c r="I99" s="26">
        <f t="shared" si="7"/>
        <v>2194.16</v>
      </c>
      <c r="J99" s="78"/>
      <c r="K99" s="77"/>
      <c r="L99" s="77"/>
      <c r="M99" s="77">
        <v>31.21</v>
      </c>
      <c r="N99" s="27">
        <f t="shared" si="8"/>
        <v>31.21</v>
      </c>
      <c r="O99" s="28">
        <f t="shared" si="9"/>
        <v>2225.37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197575</v>
      </c>
      <c r="D100" s="71">
        <v>96723</v>
      </c>
      <c r="E100" s="71">
        <v>106</v>
      </c>
      <c r="F100" s="71">
        <v>103649</v>
      </c>
      <c r="G100" s="71">
        <v>187497</v>
      </c>
      <c r="H100" s="71">
        <v>1199</v>
      </c>
      <c r="I100" s="17">
        <f t="shared" si="7"/>
        <v>586749</v>
      </c>
      <c r="J100" s="72"/>
      <c r="K100" s="71"/>
      <c r="L100" s="71"/>
      <c r="M100" s="71">
        <v>2054</v>
      </c>
      <c r="N100" s="19">
        <f t="shared" si="8"/>
        <v>2054</v>
      </c>
      <c r="O100" s="20">
        <f t="shared" si="9"/>
        <v>588803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2489.1999999999998</v>
      </c>
      <c r="D101" s="80">
        <v>1296.5</v>
      </c>
      <c r="E101" s="80">
        <v>1.4</v>
      </c>
      <c r="F101" s="80">
        <v>1137.9000000000001</v>
      </c>
      <c r="G101" s="80">
        <v>2300.3000000000002</v>
      </c>
      <c r="H101" s="80">
        <v>22.9</v>
      </c>
      <c r="I101" s="29">
        <f t="shared" si="7"/>
        <v>7248.2</v>
      </c>
      <c r="J101" s="81"/>
      <c r="K101" s="80"/>
      <c r="L101" s="80"/>
      <c r="M101" s="80">
        <v>34</v>
      </c>
      <c r="N101" s="30">
        <f t="shared" si="8"/>
        <v>34</v>
      </c>
      <c r="O101" s="31">
        <f t="shared" si="9"/>
        <v>7282.2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409.75</v>
      </c>
      <c r="D102" s="77">
        <v>264.62</v>
      </c>
      <c r="E102" s="77">
        <v>0.93</v>
      </c>
      <c r="F102" s="77">
        <v>170.08</v>
      </c>
      <c r="G102" s="77">
        <v>724.34</v>
      </c>
      <c r="H102" s="77">
        <v>6.1</v>
      </c>
      <c r="I102" s="26">
        <f t="shared" si="7"/>
        <v>1575.82</v>
      </c>
      <c r="J102" s="78"/>
      <c r="K102" s="77"/>
      <c r="L102" s="77"/>
      <c r="M102" s="77">
        <v>12.96</v>
      </c>
      <c r="N102" s="27">
        <f t="shared" si="8"/>
        <v>12.96</v>
      </c>
      <c r="O102" s="28">
        <f t="shared" si="9"/>
        <v>1588.78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148125</v>
      </c>
      <c r="D103" s="71">
        <v>71478</v>
      </c>
      <c r="E103" s="71">
        <v>197</v>
      </c>
      <c r="F103" s="71">
        <v>38100</v>
      </c>
      <c r="G103" s="71">
        <v>187891</v>
      </c>
      <c r="H103" s="71">
        <v>1141</v>
      </c>
      <c r="I103" s="17">
        <f t="shared" si="7"/>
        <v>446932</v>
      </c>
      <c r="J103" s="72"/>
      <c r="K103" s="71"/>
      <c r="L103" s="71"/>
      <c r="M103" s="71">
        <v>1089</v>
      </c>
      <c r="N103" s="19">
        <f t="shared" si="8"/>
        <v>1089</v>
      </c>
      <c r="O103" s="20">
        <f t="shared" si="9"/>
        <v>448021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1467.7</v>
      </c>
      <c r="D104" s="80">
        <v>860.2</v>
      </c>
      <c r="E104" s="80">
        <v>2.2000000000000002</v>
      </c>
      <c r="F104" s="80">
        <v>306.89999999999998</v>
      </c>
      <c r="G104" s="80">
        <v>2015</v>
      </c>
      <c r="H104" s="80">
        <v>18.3</v>
      </c>
      <c r="I104" s="29">
        <f t="shared" si="7"/>
        <v>4670.3</v>
      </c>
      <c r="J104" s="81"/>
      <c r="K104" s="80"/>
      <c r="L104" s="80"/>
      <c r="M104" s="80">
        <v>14.2</v>
      </c>
      <c r="N104" s="30">
        <f t="shared" si="8"/>
        <v>14.2</v>
      </c>
      <c r="O104" s="31">
        <f t="shared" si="9"/>
        <v>4684.5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287.93</v>
      </c>
      <c r="D105" s="77">
        <v>115.86</v>
      </c>
      <c r="E105" s="77"/>
      <c r="F105" s="77">
        <v>68.349999999999994</v>
      </c>
      <c r="G105" s="77">
        <v>583.72</v>
      </c>
      <c r="H105" s="77">
        <v>5</v>
      </c>
      <c r="I105" s="26">
        <f t="shared" si="7"/>
        <v>1060.8600000000001</v>
      </c>
      <c r="J105" s="78"/>
      <c r="K105" s="77"/>
      <c r="L105" s="77"/>
      <c r="M105" s="77">
        <v>29.78</v>
      </c>
      <c r="N105" s="27">
        <f t="shared" si="8"/>
        <v>29.78</v>
      </c>
      <c r="O105" s="28">
        <f t="shared" si="9"/>
        <v>1090.6400000000001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108914</v>
      </c>
      <c r="D106" s="71">
        <v>34212</v>
      </c>
      <c r="E106" s="71"/>
      <c r="F106" s="71">
        <v>16663</v>
      </c>
      <c r="G106" s="71">
        <v>158788</v>
      </c>
      <c r="H106" s="71">
        <v>797</v>
      </c>
      <c r="I106" s="17">
        <f t="shared" si="7"/>
        <v>319374</v>
      </c>
      <c r="J106" s="72"/>
      <c r="K106" s="71"/>
      <c r="L106" s="71"/>
      <c r="M106" s="71">
        <v>2580</v>
      </c>
      <c r="N106" s="19">
        <f t="shared" si="8"/>
        <v>2580</v>
      </c>
      <c r="O106" s="20">
        <f t="shared" si="9"/>
        <v>321954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981.1</v>
      </c>
      <c r="D107" s="80">
        <v>372.4</v>
      </c>
      <c r="E107" s="80"/>
      <c r="F107" s="80">
        <v>99.3</v>
      </c>
      <c r="G107" s="80">
        <v>1338.6</v>
      </c>
      <c r="H107" s="80">
        <v>12.3</v>
      </c>
      <c r="I107" s="29">
        <f t="shared" si="7"/>
        <v>2803.7</v>
      </c>
      <c r="J107" s="81"/>
      <c r="K107" s="80"/>
      <c r="L107" s="80"/>
      <c r="M107" s="80">
        <v>30.8</v>
      </c>
      <c r="N107" s="30">
        <f t="shared" si="8"/>
        <v>30.8</v>
      </c>
      <c r="O107" s="31">
        <f t="shared" si="9"/>
        <v>2834.5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193.85</v>
      </c>
      <c r="D108" s="77">
        <v>103.11</v>
      </c>
      <c r="E108" s="77">
        <v>0.03</v>
      </c>
      <c r="F108" s="77">
        <v>49.18</v>
      </c>
      <c r="G108" s="77">
        <v>142.15</v>
      </c>
      <c r="H108" s="77">
        <v>0.19</v>
      </c>
      <c r="I108" s="26">
        <f t="shared" si="7"/>
        <v>488.50999999999993</v>
      </c>
      <c r="J108" s="78"/>
      <c r="K108" s="77"/>
      <c r="L108" s="77"/>
      <c r="M108" s="77">
        <v>74.48</v>
      </c>
      <c r="N108" s="27">
        <f t="shared" si="8"/>
        <v>74.48</v>
      </c>
      <c r="O108" s="28">
        <f t="shared" si="9"/>
        <v>562.9899999999999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76547</v>
      </c>
      <c r="D109" s="71">
        <v>31513</v>
      </c>
      <c r="E109" s="71">
        <v>10</v>
      </c>
      <c r="F109" s="71">
        <v>10358</v>
      </c>
      <c r="G109" s="71">
        <v>46330</v>
      </c>
      <c r="H109" s="71">
        <v>41</v>
      </c>
      <c r="I109" s="17">
        <f t="shared" si="7"/>
        <v>164799</v>
      </c>
      <c r="J109" s="72"/>
      <c r="K109" s="71"/>
      <c r="L109" s="71"/>
      <c r="M109" s="71">
        <v>6258</v>
      </c>
      <c r="N109" s="19">
        <f t="shared" si="8"/>
        <v>6258</v>
      </c>
      <c r="O109" s="20">
        <f t="shared" si="9"/>
        <v>171057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687.2</v>
      </c>
      <c r="D110" s="80">
        <v>274.7</v>
      </c>
      <c r="E110" s="80">
        <v>0.1</v>
      </c>
      <c r="F110" s="80">
        <v>61.6</v>
      </c>
      <c r="G110" s="80">
        <v>331.4</v>
      </c>
      <c r="H110" s="80">
        <v>0.5</v>
      </c>
      <c r="I110" s="29">
        <f t="shared" si="7"/>
        <v>1355.5</v>
      </c>
      <c r="J110" s="81"/>
      <c r="K110" s="80"/>
      <c r="L110" s="80"/>
      <c r="M110" s="80">
        <v>56.4</v>
      </c>
      <c r="N110" s="30">
        <f t="shared" si="8"/>
        <v>56.4</v>
      </c>
      <c r="O110" s="31">
        <f t="shared" si="9"/>
        <v>1411.9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103.34</v>
      </c>
      <c r="D111" s="77">
        <v>82.81</v>
      </c>
      <c r="E111" s="77">
        <v>0.16</v>
      </c>
      <c r="F111" s="77">
        <v>34.24</v>
      </c>
      <c r="G111" s="77">
        <v>52.25</v>
      </c>
      <c r="H111" s="77">
        <v>3.93</v>
      </c>
      <c r="I111" s="26">
        <f t="shared" si="7"/>
        <v>276.73</v>
      </c>
      <c r="J111" s="78"/>
      <c r="K111" s="77"/>
      <c r="L111" s="77"/>
      <c r="M111" s="77">
        <v>11.32</v>
      </c>
      <c r="N111" s="27">
        <f t="shared" si="8"/>
        <v>11.32</v>
      </c>
      <c r="O111" s="28">
        <f t="shared" si="9"/>
        <v>288.05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40650</v>
      </c>
      <c r="D112" s="71">
        <v>25715</v>
      </c>
      <c r="E112" s="71">
        <v>51</v>
      </c>
      <c r="F112" s="71">
        <v>6475</v>
      </c>
      <c r="G112" s="71">
        <v>15956</v>
      </c>
      <c r="H112" s="71">
        <v>814</v>
      </c>
      <c r="I112" s="17">
        <f t="shared" si="7"/>
        <v>89661</v>
      </c>
      <c r="J112" s="72"/>
      <c r="K112" s="71"/>
      <c r="L112" s="71"/>
      <c r="M112" s="71">
        <v>700</v>
      </c>
      <c r="N112" s="19">
        <f t="shared" si="8"/>
        <v>700</v>
      </c>
      <c r="O112" s="20">
        <f t="shared" si="9"/>
        <v>90361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39.5</v>
      </c>
      <c r="D113" s="80">
        <v>23</v>
      </c>
      <c r="E113" s="80">
        <v>0.1</v>
      </c>
      <c r="F113" s="80">
        <v>32.5</v>
      </c>
      <c r="G113" s="80">
        <v>15.7</v>
      </c>
      <c r="H113" s="80">
        <v>9.8000000000000007</v>
      </c>
      <c r="I113" s="29">
        <f t="shared" si="7"/>
        <v>120.6</v>
      </c>
      <c r="J113" s="81"/>
      <c r="K113" s="80"/>
      <c r="L113" s="80"/>
      <c r="M113" s="80">
        <v>0.6</v>
      </c>
      <c r="N113" s="30">
        <f t="shared" si="8"/>
        <v>0.6</v>
      </c>
      <c r="O113" s="31">
        <f t="shared" si="9"/>
        <v>121.19999999999999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93.33</v>
      </c>
      <c r="D114" s="77">
        <v>129.46</v>
      </c>
      <c r="E114" s="77"/>
      <c r="F114" s="77">
        <v>10.96</v>
      </c>
      <c r="G114" s="77">
        <v>29.38</v>
      </c>
      <c r="H114" s="77">
        <v>0.27</v>
      </c>
      <c r="I114" s="26">
        <f t="shared" si="7"/>
        <v>263.40000000000003</v>
      </c>
      <c r="J114" s="78"/>
      <c r="K114" s="77"/>
      <c r="L114" s="77"/>
      <c r="M114" s="77">
        <v>105.6</v>
      </c>
      <c r="N114" s="27">
        <f t="shared" si="8"/>
        <v>105.6</v>
      </c>
      <c r="O114" s="28">
        <f t="shared" si="9"/>
        <v>369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36279</v>
      </c>
      <c r="D115" s="71">
        <v>36606</v>
      </c>
      <c r="E115" s="71"/>
      <c r="F115" s="71">
        <v>2435</v>
      </c>
      <c r="G115" s="71">
        <v>7379</v>
      </c>
      <c r="H115" s="71">
        <v>64</v>
      </c>
      <c r="I115" s="17">
        <f t="shared" si="7"/>
        <v>82763</v>
      </c>
      <c r="J115" s="72"/>
      <c r="K115" s="71"/>
      <c r="L115" s="71"/>
      <c r="M115" s="71">
        <v>9507</v>
      </c>
      <c r="N115" s="19">
        <f t="shared" si="8"/>
        <v>9507</v>
      </c>
      <c r="O115" s="20">
        <f t="shared" si="9"/>
        <v>92270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35.200000000000003</v>
      </c>
      <c r="D116" s="89">
        <v>35</v>
      </c>
      <c r="E116" s="89"/>
      <c r="F116" s="89">
        <v>9.6</v>
      </c>
      <c r="G116" s="89">
        <v>7.5</v>
      </c>
      <c r="H116" s="89">
        <v>0.6</v>
      </c>
      <c r="I116" s="47">
        <f t="shared" si="7"/>
        <v>87.899999999999991</v>
      </c>
      <c r="J116" s="90"/>
      <c r="K116" s="89"/>
      <c r="L116" s="89"/>
      <c r="M116" s="89">
        <v>9.4</v>
      </c>
      <c r="N116" s="49">
        <f t="shared" si="8"/>
        <v>9.4</v>
      </c>
      <c r="O116" s="44">
        <f t="shared" si="9"/>
        <v>97.3</v>
      </c>
      <c r="P116" s="45">
        <f>SUM(O136,P111,P112,P115)</f>
        <v>16445.329999999998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48.54</v>
      </c>
      <c r="D121" s="68">
        <v>175.1</v>
      </c>
      <c r="E121" s="68">
        <v>0.53</v>
      </c>
      <c r="F121" s="68">
        <v>6.11</v>
      </c>
      <c r="G121" s="68">
        <v>34.93</v>
      </c>
      <c r="H121" s="68">
        <v>0.08</v>
      </c>
      <c r="I121" s="11">
        <f t="shared" si="7"/>
        <v>265.28999999999996</v>
      </c>
      <c r="J121" s="69"/>
      <c r="K121" s="68"/>
      <c r="L121" s="68"/>
      <c r="M121" s="68">
        <v>3.95</v>
      </c>
      <c r="N121" s="13">
        <f t="shared" si="8"/>
        <v>3.95</v>
      </c>
      <c r="O121" s="14">
        <f t="shared" si="9"/>
        <v>269.23999999999995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18963</v>
      </c>
      <c r="D122" s="71">
        <v>50544</v>
      </c>
      <c r="E122" s="71">
        <v>168</v>
      </c>
      <c r="F122" s="71">
        <v>1517</v>
      </c>
      <c r="G122" s="71">
        <v>10116</v>
      </c>
      <c r="H122" s="71">
        <v>21</v>
      </c>
      <c r="I122" s="17">
        <f t="shared" si="7"/>
        <v>81329</v>
      </c>
      <c r="J122" s="72"/>
      <c r="K122" s="71"/>
      <c r="L122" s="71"/>
      <c r="M122" s="71">
        <v>138</v>
      </c>
      <c r="N122" s="19">
        <f t="shared" si="8"/>
        <v>138</v>
      </c>
      <c r="O122" s="20">
        <f t="shared" si="9"/>
        <v>81467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17.7</v>
      </c>
      <c r="D123" s="80">
        <v>48.2</v>
      </c>
      <c r="E123" s="80">
        <v>0.2</v>
      </c>
      <c r="F123" s="80">
        <v>4.5999999999999996</v>
      </c>
      <c r="G123" s="80">
        <v>10.199999999999999</v>
      </c>
      <c r="H123" s="80">
        <v>0.2</v>
      </c>
      <c r="I123" s="29">
        <f t="shared" si="7"/>
        <v>81.100000000000009</v>
      </c>
      <c r="J123" s="81"/>
      <c r="K123" s="80"/>
      <c r="L123" s="80"/>
      <c r="M123" s="80">
        <v>0.1</v>
      </c>
      <c r="N123" s="30">
        <f t="shared" si="8"/>
        <v>0.1</v>
      </c>
      <c r="O123" s="31">
        <f t="shared" si="9"/>
        <v>81.2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44.05</v>
      </c>
      <c r="D124" s="77">
        <v>86.25</v>
      </c>
      <c r="E124" s="77"/>
      <c r="F124" s="77">
        <v>1.34</v>
      </c>
      <c r="G124" s="77">
        <v>14.37</v>
      </c>
      <c r="H124" s="77"/>
      <c r="I124" s="26">
        <f t="shared" si="7"/>
        <v>146.01000000000002</v>
      </c>
      <c r="J124" s="78"/>
      <c r="K124" s="77"/>
      <c r="L124" s="77"/>
      <c r="M124" s="77"/>
      <c r="N124" s="27">
        <f t="shared" si="8"/>
        <v>0</v>
      </c>
      <c r="O124" s="28">
        <f t="shared" si="9"/>
        <v>146.01000000000002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17798</v>
      </c>
      <c r="D125" s="71">
        <v>24110</v>
      </c>
      <c r="E125" s="71"/>
      <c r="F125" s="71">
        <v>322</v>
      </c>
      <c r="G125" s="71">
        <v>3601</v>
      </c>
      <c r="H125" s="71"/>
      <c r="I125" s="17">
        <f t="shared" si="7"/>
        <v>45831</v>
      </c>
      <c r="J125" s="72"/>
      <c r="K125" s="71"/>
      <c r="L125" s="71"/>
      <c r="M125" s="71"/>
      <c r="N125" s="19">
        <f t="shared" si="8"/>
        <v>0</v>
      </c>
      <c r="O125" s="20">
        <f t="shared" si="9"/>
        <v>45831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17.2</v>
      </c>
      <c r="D126" s="80">
        <v>23.1</v>
      </c>
      <c r="E126" s="80"/>
      <c r="F126" s="80">
        <v>1</v>
      </c>
      <c r="G126" s="80">
        <v>3.3</v>
      </c>
      <c r="H126" s="80"/>
      <c r="I126" s="29">
        <f t="shared" si="7"/>
        <v>44.599999999999994</v>
      </c>
      <c r="J126" s="81"/>
      <c r="K126" s="80"/>
      <c r="L126" s="80"/>
      <c r="M126" s="80"/>
      <c r="N126" s="30">
        <f t="shared" si="8"/>
        <v>0</v>
      </c>
      <c r="O126" s="31">
        <f t="shared" si="9"/>
        <v>44.599999999999994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88.8</v>
      </c>
      <c r="D127" s="77">
        <v>196.26</v>
      </c>
      <c r="E127" s="77">
        <v>1.23</v>
      </c>
      <c r="F127" s="77">
        <v>5.25</v>
      </c>
      <c r="G127" s="77">
        <v>39.450000000000003</v>
      </c>
      <c r="H127" s="77">
        <v>28.26</v>
      </c>
      <c r="I127" s="26">
        <f t="shared" si="7"/>
        <v>359.25</v>
      </c>
      <c r="J127" s="78"/>
      <c r="K127" s="77"/>
      <c r="L127" s="77"/>
      <c r="M127" s="77">
        <v>9.2100000000000009</v>
      </c>
      <c r="N127" s="27">
        <f t="shared" si="8"/>
        <v>9.2100000000000009</v>
      </c>
      <c r="O127" s="28">
        <f t="shared" si="9"/>
        <v>368.46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34640</v>
      </c>
      <c r="D128" s="71">
        <v>55928</v>
      </c>
      <c r="E128" s="71">
        <v>351</v>
      </c>
      <c r="F128" s="71">
        <v>992</v>
      </c>
      <c r="G128" s="71">
        <v>8595</v>
      </c>
      <c r="H128" s="71">
        <v>5698</v>
      </c>
      <c r="I128" s="17">
        <f t="shared" si="7"/>
        <v>106204</v>
      </c>
      <c r="J128" s="72"/>
      <c r="K128" s="71"/>
      <c r="L128" s="71"/>
      <c r="M128" s="71">
        <v>1171</v>
      </c>
      <c r="N128" s="19">
        <f t="shared" si="8"/>
        <v>1171</v>
      </c>
      <c r="O128" s="20">
        <f t="shared" si="9"/>
        <v>107375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32.5</v>
      </c>
      <c r="D129" s="80">
        <v>53.7</v>
      </c>
      <c r="E129" s="80">
        <v>0.4</v>
      </c>
      <c r="F129" s="80">
        <v>1.9</v>
      </c>
      <c r="G129" s="80">
        <v>8.4</v>
      </c>
      <c r="H129" s="80">
        <v>1.3</v>
      </c>
      <c r="I129" s="29">
        <f t="shared" si="7"/>
        <v>98.200000000000017</v>
      </c>
      <c r="J129" s="81"/>
      <c r="K129" s="80"/>
      <c r="L129" s="80"/>
      <c r="M129" s="80">
        <v>1.2</v>
      </c>
      <c r="N129" s="30">
        <f t="shared" si="8"/>
        <v>1.2</v>
      </c>
      <c r="O129" s="31">
        <f t="shared" si="9"/>
        <v>99.40000000000002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2801.37</v>
      </c>
      <c r="D130" s="68">
        <v>5409.85</v>
      </c>
      <c r="E130" s="68">
        <v>8.8800000000000008</v>
      </c>
      <c r="F130" s="68">
        <v>2701.3</v>
      </c>
      <c r="G130" s="68">
        <v>4369.08</v>
      </c>
      <c r="H130" s="68">
        <v>349.64</v>
      </c>
      <c r="I130" s="11">
        <f t="shared" si="7"/>
        <v>15640.12</v>
      </c>
      <c r="J130" s="69"/>
      <c r="K130" s="68"/>
      <c r="L130" s="68">
        <v>9.98</v>
      </c>
      <c r="M130" s="68">
        <v>372.08</v>
      </c>
      <c r="N130" s="13">
        <f>SUM(J130:M130)</f>
        <v>382.06</v>
      </c>
      <c r="O130" s="14">
        <f t="shared" si="9"/>
        <v>16022.18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991270</v>
      </c>
      <c r="D131" s="71">
        <v>1283242</v>
      </c>
      <c r="E131" s="71">
        <v>2062</v>
      </c>
      <c r="F131" s="71">
        <v>588071</v>
      </c>
      <c r="G131" s="71">
        <v>1089934</v>
      </c>
      <c r="H131" s="71">
        <v>48697</v>
      </c>
      <c r="I131" s="17">
        <f t="shared" si="7"/>
        <v>4003276</v>
      </c>
      <c r="J131" s="72"/>
      <c r="K131" s="71"/>
      <c r="L131" s="71">
        <v>779</v>
      </c>
      <c r="M131" s="71">
        <v>28694</v>
      </c>
      <c r="N131" s="19">
        <f t="shared" si="8"/>
        <v>29473</v>
      </c>
      <c r="O131" s="20">
        <f t="shared" si="9"/>
        <v>4032749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10078.200000000001</v>
      </c>
      <c r="D132" s="80">
        <v>20226.3</v>
      </c>
      <c r="E132" s="80">
        <v>28.1</v>
      </c>
      <c r="F132" s="80">
        <v>6294.3</v>
      </c>
      <c r="G132" s="80">
        <v>12555</v>
      </c>
      <c r="H132" s="80">
        <v>1183.7</v>
      </c>
      <c r="I132" s="29">
        <f t="shared" ref="I132:I138" si="10">SUM(C132:H132)</f>
        <v>50365.599999999999</v>
      </c>
      <c r="J132" s="81"/>
      <c r="K132" s="80"/>
      <c r="L132" s="80">
        <v>27.7</v>
      </c>
      <c r="M132" s="80">
        <v>273.5</v>
      </c>
      <c r="N132" s="30">
        <f t="shared" ref="N132:N138" si="11">SUM(J132:M132)</f>
        <v>301.2</v>
      </c>
      <c r="O132" s="31">
        <f t="shared" ref="O132:O138" si="12">SUM(N132,I132)</f>
        <v>50666.799999999996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2778.79</v>
      </c>
      <c r="D133" s="77">
        <v>4042.24</v>
      </c>
      <c r="E133" s="77">
        <v>7.01</v>
      </c>
      <c r="F133" s="77">
        <v>2698.12</v>
      </c>
      <c r="G133" s="77">
        <v>4312.43</v>
      </c>
      <c r="H133" s="77">
        <v>51.08</v>
      </c>
      <c r="I133" s="26">
        <f t="shared" si="10"/>
        <v>13889.67</v>
      </c>
      <c r="J133" s="78"/>
      <c r="K133" s="77"/>
      <c r="L133" s="77">
        <v>9.36</v>
      </c>
      <c r="M133" s="77">
        <v>367.25</v>
      </c>
      <c r="N133" s="27">
        <f t="shared" si="11"/>
        <v>376.61</v>
      </c>
      <c r="O133" s="28">
        <f t="shared" si="12"/>
        <v>14266.28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981238</v>
      </c>
      <c r="D134" s="71">
        <v>1010555</v>
      </c>
      <c r="E134" s="71">
        <v>1775</v>
      </c>
      <c r="F134" s="71">
        <v>587473</v>
      </c>
      <c r="G134" s="71">
        <v>1076174</v>
      </c>
      <c r="H134" s="71">
        <v>9775</v>
      </c>
      <c r="I134" s="17">
        <f t="shared" si="10"/>
        <v>3666990</v>
      </c>
      <c r="J134" s="72"/>
      <c r="K134" s="71"/>
      <c r="L134" s="71">
        <v>762</v>
      </c>
      <c r="M134" s="71">
        <v>28561</v>
      </c>
      <c r="N134" s="19">
        <f t="shared" si="11"/>
        <v>29323</v>
      </c>
      <c r="O134" s="20">
        <f t="shared" si="12"/>
        <v>3696313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9739.2999999999993</v>
      </c>
      <c r="D135" s="89">
        <v>12613.3</v>
      </c>
      <c r="E135" s="89">
        <v>19.399999999999999</v>
      </c>
      <c r="F135" s="89">
        <v>6281.9</v>
      </c>
      <c r="G135" s="89">
        <v>12194.6</v>
      </c>
      <c r="H135" s="89">
        <v>65.900000000000006</v>
      </c>
      <c r="I135" s="47">
        <f t="shared" si="10"/>
        <v>40914.400000000001</v>
      </c>
      <c r="J135" s="90"/>
      <c r="K135" s="89"/>
      <c r="L135" s="89">
        <v>26.4</v>
      </c>
      <c r="M135" s="89">
        <v>264</v>
      </c>
      <c r="N135" s="49">
        <f t="shared" si="11"/>
        <v>290.39999999999998</v>
      </c>
      <c r="O135" s="44">
        <f t="shared" si="12"/>
        <v>41204.800000000003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2810.92</v>
      </c>
      <c r="D136" s="57">
        <f t="shared" si="13"/>
        <v>5804.2800000000007</v>
      </c>
      <c r="E136" s="57">
        <f t="shared" si="13"/>
        <v>9.39</v>
      </c>
      <c r="F136" s="57">
        <f t="shared" si="13"/>
        <v>2704.8299999999995</v>
      </c>
      <c r="G136" s="57">
        <f t="shared" si="13"/>
        <v>4377.58</v>
      </c>
      <c r="H136" s="57">
        <f t="shared" si="13"/>
        <v>351.65</v>
      </c>
      <c r="I136" s="58">
        <f t="shared" si="10"/>
        <v>16058.65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13.98</v>
      </c>
      <c r="M136" s="57">
        <f t="shared" si="14"/>
        <v>372.69999999999993</v>
      </c>
      <c r="N136" s="60">
        <f t="shared" si="11"/>
        <v>386.67999999999995</v>
      </c>
      <c r="O136" s="61">
        <f t="shared" si="12"/>
        <v>16445.329999999998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992961</v>
      </c>
      <c r="D137" s="36">
        <f t="shared" si="13"/>
        <v>1340847</v>
      </c>
      <c r="E137" s="36">
        <f t="shared" si="13"/>
        <v>2118</v>
      </c>
      <c r="F137" s="36">
        <f t="shared" si="13"/>
        <v>588283</v>
      </c>
      <c r="G137" s="36">
        <f t="shared" si="13"/>
        <v>1090417</v>
      </c>
      <c r="H137" s="36">
        <f t="shared" si="13"/>
        <v>49410</v>
      </c>
      <c r="I137" s="17">
        <f t="shared" si="10"/>
        <v>4064036</v>
      </c>
      <c r="J137" s="18">
        <f t="shared" si="14"/>
        <v>0</v>
      </c>
      <c r="K137" s="16">
        <f t="shared" si="14"/>
        <v>0</v>
      </c>
      <c r="L137" s="16">
        <f t="shared" si="14"/>
        <v>823</v>
      </c>
      <c r="M137" s="16">
        <f t="shared" si="14"/>
        <v>28704</v>
      </c>
      <c r="N137" s="19">
        <f t="shared" si="11"/>
        <v>29527</v>
      </c>
      <c r="O137" s="20">
        <f t="shared" si="12"/>
        <v>4093563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10220.600000000004</v>
      </c>
      <c r="D138" s="41">
        <f t="shared" si="13"/>
        <v>23504.100000000002</v>
      </c>
      <c r="E138" s="41">
        <f t="shared" si="13"/>
        <v>30.7</v>
      </c>
      <c r="F138" s="41">
        <f t="shared" si="13"/>
        <v>6313.7000000000016</v>
      </c>
      <c r="G138" s="41">
        <f t="shared" si="13"/>
        <v>12607.199999999999</v>
      </c>
      <c r="H138" s="41">
        <f t="shared" si="13"/>
        <v>1215.0999999999997</v>
      </c>
      <c r="I138" s="47">
        <f t="shared" si="10"/>
        <v>53891.4</v>
      </c>
      <c r="J138" s="48">
        <f t="shared" si="14"/>
        <v>0</v>
      </c>
      <c r="K138" s="46">
        <f t="shared" si="14"/>
        <v>0</v>
      </c>
      <c r="L138" s="46">
        <f t="shared" si="14"/>
        <v>34</v>
      </c>
      <c r="M138" s="46">
        <f t="shared" si="14"/>
        <v>274.89999999999998</v>
      </c>
      <c r="N138" s="49">
        <f t="shared" si="11"/>
        <v>308.89999999999998</v>
      </c>
      <c r="O138" s="44">
        <f t="shared" si="12"/>
        <v>54200.3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199</v>
      </c>
      <c r="F3" s="104" t="s">
        <v>63</v>
      </c>
      <c r="G3" s="104" t="s">
        <v>139</v>
      </c>
      <c r="H3" s="104" t="s">
        <v>12</v>
      </c>
      <c r="I3" s="100" t="s">
        <v>13</v>
      </c>
      <c r="J3" s="102" t="s">
        <v>46</v>
      </c>
      <c r="K3" s="104" t="s">
        <v>200</v>
      </c>
      <c r="L3" s="104" t="s">
        <v>138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0.37</v>
      </c>
      <c r="D5" s="68">
        <v>2.33</v>
      </c>
      <c r="E5" s="68"/>
      <c r="F5" s="68"/>
      <c r="G5" s="68"/>
      <c r="H5" s="68"/>
      <c r="I5" s="11">
        <f t="shared" ref="I5:I36" si="0">SUM(C5:H5)</f>
        <v>2.7</v>
      </c>
      <c r="J5" s="69"/>
      <c r="K5" s="68"/>
      <c r="L5" s="68"/>
      <c r="M5" s="68">
        <v>1</v>
      </c>
      <c r="N5" s="13">
        <f t="shared" ref="N5:N58" si="1">SUM(J5:M5)</f>
        <v>1</v>
      </c>
      <c r="O5" s="14">
        <f>SUM(N5,I5)</f>
        <v>3.7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8.61</v>
      </c>
      <c r="E8" s="77"/>
      <c r="F8" s="77"/>
      <c r="G8" s="77"/>
      <c r="H8" s="77"/>
      <c r="I8" s="26">
        <f t="shared" si="0"/>
        <v>8.61</v>
      </c>
      <c r="J8" s="78"/>
      <c r="K8" s="77"/>
      <c r="L8" s="77"/>
      <c r="M8" s="77">
        <v>7.97</v>
      </c>
      <c r="N8" s="27">
        <f t="shared" si="1"/>
        <v>7.97</v>
      </c>
      <c r="O8" s="28">
        <f t="shared" si="2"/>
        <v>16.579999999999998</v>
      </c>
      <c r="P8" s="21" t="s">
        <v>25</v>
      </c>
      <c r="Q8" s="134" t="s">
        <v>201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82</v>
      </c>
      <c r="N9" s="19">
        <f t="shared" si="1"/>
        <v>82</v>
      </c>
      <c r="O9" s="20">
        <f t="shared" si="2"/>
        <v>82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12</v>
      </c>
      <c r="N10" s="30">
        <f t="shared" si="1"/>
        <v>12</v>
      </c>
      <c r="O10" s="31">
        <f t="shared" si="2"/>
        <v>12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0.51</v>
      </c>
      <c r="D11" s="77">
        <v>22.3</v>
      </c>
      <c r="E11" s="77"/>
      <c r="F11" s="77"/>
      <c r="G11" s="77"/>
      <c r="H11" s="77"/>
      <c r="I11" s="26">
        <f t="shared" si="0"/>
        <v>22.810000000000002</v>
      </c>
      <c r="J11" s="78"/>
      <c r="K11" s="77"/>
      <c r="L11" s="77">
        <v>3.23</v>
      </c>
      <c r="M11" s="77"/>
      <c r="N11" s="27">
        <f t="shared" si="1"/>
        <v>3.23</v>
      </c>
      <c r="O11" s="28">
        <f t="shared" si="2"/>
        <v>26.040000000000003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39</v>
      </c>
      <c r="D12" s="71">
        <v>1101</v>
      </c>
      <c r="E12" s="71"/>
      <c r="F12" s="71"/>
      <c r="G12" s="71"/>
      <c r="H12" s="71"/>
      <c r="I12" s="17">
        <f t="shared" si="0"/>
        <v>1140</v>
      </c>
      <c r="J12" s="72"/>
      <c r="K12" s="71"/>
      <c r="L12" s="71">
        <v>72</v>
      </c>
      <c r="M12" s="71"/>
      <c r="N12" s="19">
        <f t="shared" si="1"/>
        <v>72</v>
      </c>
      <c r="O12" s="20">
        <f t="shared" si="2"/>
        <v>1212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7.9</v>
      </c>
      <c r="D13" s="80">
        <v>236.5</v>
      </c>
      <c r="E13" s="80"/>
      <c r="F13" s="80"/>
      <c r="G13" s="80"/>
      <c r="H13" s="80"/>
      <c r="I13" s="29">
        <f t="shared" si="0"/>
        <v>244.4</v>
      </c>
      <c r="J13" s="81"/>
      <c r="K13" s="80"/>
      <c r="L13" s="80">
        <v>6.2</v>
      </c>
      <c r="M13" s="80"/>
      <c r="N13" s="30">
        <f t="shared" si="1"/>
        <v>6.2</v>
      </c>
      <c r="O13" s="31">
        <f t="shared" si="2"/>
        <v>250.6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15.8</v>
      </c>
      <c r="E14" s="77"/>
      <c r="F14" s="77"/>
      <c r="G14" s="77"/>
      <c r="H14" s="77"/>
      <c r="I14" s="26">
        <f t="shared" si="0"/>
        <v>15.8</v>
      </c>
      <c r="J14" s="78"/>
      <c r="K14" s="77"/>
      <c r="L14" s="77">
        <v>0.72</v>
      </c>
      <c r="M14" s="77">
        <v>0.15</v>
      </c>
      <c r="N14" s="27">
        <f t="shared" si="1"/>
        <v>0.87</v>
      </c>
      <c r="O14" s="28">
        <f t="shared" si="2"/>
        <v>16.670000000000002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1251</v>
      </c>
      <c r="E15" s="71"/>
      <c r="F15" s="71"/>
      <c r="G15" s="71"/>
      <c r="H15" s="71"/>
      <c r="I15" s="17">
        <f t="shared" si="0"/>
        <v>1251</v>
      </c>
      <c r="J15" s="72"/>
      <c r="K15" s="71"/>
      <c r="L15" s="71">
        <v>20</v>
      </c>
      <c r="M15" s="71">
        <v>4</v>
      </c>
      <c r="N15" s="19">
        <f t="shared" si="1"/>
        <v>24</v>
      </c>
      <c r="O15" s="20">
        <f t="shared" si="2"/>
        <v>1275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113.5</v>
      </c>
      <c r="E16" s="80"/>
      <c r="F16" s="80"/>
      <c r="G16" s="80"/>
      <c r="H16" s="80"/>
      <c r="I16" s="29">
        <f t="shared" si="0"/>
        <v>113.5</v>
      </c>
      <c r="J16" s="81"/>
      <c r="K16" s="80"/>
      <c r="L16" s="80">
        <v>1.3</v>
      </c>
      <c r="M16" s="80">
        <v>0.3</v>
      </c>
      <c r="N16" s="30">
        <f t="shared" si="1"/>
        <v>1.6</v>
      </c>
      <c r="O16" s="31">
        <f t="shared" si="2"/>
        <v>115.1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3.92</v>
      </c>
      <c r="E17" s="77"/>
      <c r="F17" s="77"/>
      <c r="G17" s="77"/>
      <c r="H17" s="77"/>
      <c r="I17" s="26">
        <f t="shared" si="0"/>
        <v>3.92</v>
      </c>
      <c r="J17" s="78"/>
      <c r="K17" s="77"/>
      <c r="L17" s="77"/>
      <c r="M17" s="77"/>
      <c r="N17" s="27">
        <f t="shared" si="1"/>
        <v>0</v>
      </c>
      <c r="O17" s="28">
        <f t="shared" si="2"/>
        <v>3.92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2831</v>
      </c>
      <c r="E18" s="71"/>
      <c r="F18" s="71"/>
      <c r="G18" s="71"/>
      <c r="H18" s="71"/>
      <c r="I18" s="17">
        <f t="shared" si="0"/>
        <v>2831</v>
      </c>
      <c r="J18" s="72"/>
      <c r="K18" s="71"/>
      <c r="L18" s="71"/>
      <c r="M18" s="71"/>
      <c r="N18" s="19">
        <f t="shared" si="1"/>
        <v>0</v>
      </c>
      <c r="O18" s="20">
        <f t="shared" si="2"/>
        <v>2831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172.5</v>
      </c>
      <c r="E19" s="80"/>
      <c r="F19" s="80"/>
      <c r="G19" s="80"/>
      <c r="H19" s="80"/>
      <c r="I19" s="29">
        <f t="shared" si="0"/>
        <v>172.5</v>
      </c>
      <c r="J19" s="81"/>
      <c r="K19" s="80"/>
      <c r="L19" s="80"/>
      <c r="M19" s="80"/>
      <c r="N19" s="30">
        <f t="shared" si="1"/>
        <v>0</v>
      </c>
      <c r="O19" s="31">
        <f t="shared" si="2"/>
        <v>172.5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1.43</v>
      </c>
      <c r="D20" s="77">
        <v>18.11</v>
      </c>
      <c r="E20" s="77"/>
      <c r="F20" s="77">
        <v>3.15</v>
      </c>
      <c r="G20" s="77">
        <v>0.08</v>
      </c>
      <c r="H20" s="77"/>
      <c r="I20" s="26">
        <f t="shared" si="0"/>
        <v>22.769999999999996</v>
      </c>
      <c r="J20" s="78"/>
      <c r="K20" s="77"/>
      <c r="L20" s="77"/>
      <c r="M20" s="77">
        <v>0.14000000000000001</v>
      </c>
      <c r="N20" s="27">
        <f t="shared" si="1"/>
        <v>0.14000000000000001</v>
      </c>
      <c r="O20" s="28">
        <f t="shared" si="2"/>
        <v>22.909999999999997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300</v>
      </c>
      <c r="D21" s="71">
        <v>3740</v>
      </c>
      <c r="E21" s="71"/>
      <c r="F21" s="71">
        <v>468</v>
      </c>
      <c r="G21" s="71">
        <v>11</v>
      </c>
      <c r="H21" s="71"/>
      <c r="I21" s="17">
        <f t="shared" si="0"/>
        <v>4519</v>
      </c>
      <c r="J21" s="72"/>
      <c r="K21" s="71"/>
      <c r="L21" s="71"/>
      <c r="M21" s="71">
        <v>4</v>
      </c>
      <c r="N21" s="19">
        <f t="shared" si="1"/>
        <v>4</v>
      </c>
      <c r="O21" s="20">
        <f t="shared" si="2"/>
        <v>4523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10.8</v>
      </c>
      <c r="D22" s="80">
        <v>157.30000000000001</v>
      </c>
      <c r="E22" s="80"/>
      <c r="F22" s="80">
        <v>17.399999999999999</v>
      </c>
      <c r="G22" s="80">
        <v>0.4</v>
      </c>
      <c r="H22" s="80"/>
      <c r="I22" s="29">
        <f t="shared" si="0"/>
        <v>185.90000000000003</v>
      </c>
      <c r="J22" s="81"/>
      <c r="K22" s="80"/>
      <c r="L22" s="80"/>
      <c r="M22" s="80">
        <v>0.2</v>
      </c>
      <c r="N22" s="30">
        <f t="shared" si="1"/>
        <v>0.2</v>
      </c>
      <c r="O22" s="31">
        <f t="shared" si="2"/>
        <v>186.10000000000002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24.24</v>
      </c>
      <c r="E23" s="77"/>
      <c r="F23" s="77">
        <v>0.17</v>
      </c>
      <c r="G23" s="77"/>
      <c r="H23" s="77"/>
      <c r="I23" s="26">
        <f t="shared" si="0"/>
        <v>24.41</v>
      </c>
      <c r="J23" s="78"/>
      <c r="K23" s="77"/>
      <c r="L23" s="77">
        <v>0.21</v>
      </c>
      <c r="M23" s="77">
        <v>0.19</v>
      </c>
      <c r="N23" s="27">
        <f t="shared" si="1"/>
        <v>0.4</v>
      </c>
      <c r="O23" s="28">
        <f t="shared" si="2"/>
        <v>24.81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6394</v>
      </c>
      <c r="E24" s="71"/>
      <c r="F24" s="71">
        <v>28</v>
      </c>
      <c r="G24" s="71"/>
      <c r="H24" s="71"/>
      <c r="I24" s="17">
        <f t="shared" si="0"/>
        <v>6422</v>
      </c>
      <c r="J24" s="72"/>
      <c r="K24" s="71"/>
      <c r="L24" s="71">
        <v>13</v>
      </c>
      <c r="M24" s="71">
        <v>11</v>
      </c>
      <c r="N24" s="19">
        <f t="shared" si="1"/>
        <v>24</v>
      </c>
      <c r="O24" s="20">
        <f t="shared" si="2"/>
        <v>6446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217.6</v>
      </c>
      <c r="E25" s="80"/>
      <c r="F25" s="80">
        <v>0.7</v>
      </c>
      <c r="G25" s="80"/>
      <c r="H25" s="80"/>
      <c r="I25" s="29">
        <f t="shared" si="0"/>
        <v>218.29999999999998</v>
      </c>
      <c r="J25" s="81"/>
      <c r="K25" s="80"/>
      <c r="L25" s="80">
        <v>0.5</v>
      </c>
      <c r="M25" s="80">
        <v>0.4</v>
      </c>
      <c r="N25" s="30">
        <f t="shared" si="1"/>
        <v>0.9</v>
      </c>
      <c r="O25" s="31">
        <f t="shared" si="2"/>
        <v>219.2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0.34</v>
      </c>
      <c r="D26" s="77">
        <v>27.93</v>
      </c>
      <c r="E26" s="77"/>
      <c r="F26" s="77"/>
      <c r="G26" s="77">
        <v>10.5</v>
      </c>
      <c r="H26" s="77">
        <v>1.04</v>
      </c>
      <c r="I26" s="26">
        <f t="shared" si="0"/>
        <v>39.809999999999995</v>
      </c>
      <c r="J26" s="78"/>
      <c r="K26" s="77"/>
      <c r="L26" s="77">
        <v>0.38</v>
      </c>
      <c r="M26" s="77">
        <v>0.15</v>
      </c>
      <c r="N26" s="27">
        <f t="shared" si="1"/>
        <v>0.53</v>
      </c>
      <c r="O26" s="28">
        <f t="shared" si="2"/>
        <v>40.339999999999996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86</v>
      </c>
      <c r="D27" s="71">
        <v>5202</v>
      </c>
      <c r="E27" s="71"/>
      <c r="F27" s="71"/>
      <c r="G27" s="71">
        <v>2204</v>
      </c>
      <c r="H27" s="71">
        <v>103</v>
      </c>
      <c r="I27" s="17">
        <f t="shared" si="0"/>
        <v>7595</v>
      </c>
      <c r="J27" s="72"/>
      <c r="K27" s="71"/>
      <c r="L27" s="71">
        <v>24</v>
      </c>
      <c r="M27" s="71">
        <v>6</v>
      </c>
      <c r="N27" s="19">
        <f t="shared" si="1"/>
        <v>30</v>
      </c>
      <c r="O27" s="20">
        <f t="shared" si="2"/>
        <v>7625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</v>
      </c>
      <c r="D28" s="80">
        <v>135.9</v>
      </c>
      <c r="E28" s="80"/>
      <c r="F28" s="80"/>
      <c r="G28" s="80">
        <v>50.7</v>
      </c>
      <c r="H28" s="80">
        <v>3.8</v>
      </c>
      <c r="I28" s="29">
        <f t="shared" si="0"/>
        <v>192.40000000000003</v>
      </c>
      <c r="J28" s="81"/>
      <c r="K28" s="80"/>
      <c r="L28" s="80">
        <v>0.7</v>
      </c>
      <c r="M28" s="80">
        <v>0.2</v>
      </c>
      <c r="N28" s="30">
        <f t="shared" si="1"/>
        <v>0.89999999999999991</v>
      </c>
      <c r="O28" s="31">
        <f t="shared" si="2"/>
        <v>193.30000000000004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0.98</v>
      </c>
      <c r="D29" s="77">
        <v>86.32</v>
      </c>
      <c r="E29" s="77"/>
      <c r="F29" s="77">
        <v>15.81</v>
      </c>
      <c r="G29" s="77">
        <v>3.12</v>
      </c>
      <c r="H29" s="77">
        <v>0.09</v>
      </c>
      <c r="I29" s="26">
        <f t="shared" si="0"/>
        <v>106.32000000000001</v>
      </c>
      <c r="J29" s="78"/>
      <c r="K29" s="77"/>
      <c r="L29" s="77"/>
      <c r="M29" s="77">
        <v>0.49</v>
      </c>
      <c r="N29" s="27">
        <f t="shared" si="1"/>
        <v>0.49</v>
      </c>
      <c r="O29" s="28">
        <f t="shared" si="2"/>
        <v>106.81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231</v>
      </c>
      <c r="D30" s="71">
        <v>17872</v>
      </c>
      <c r="E30" s="71"/>
      <c r="F30" s="71">
        <v>3163</v>
      </c>
      <c r="G30" s="71">
        <v>740</v>
      </c>
      <c r="H30" s="71">
        <v>11</v>
      </c>
      <c r="I30" s="17">
        <f t="shared" si="0"/>
        <v>22017</v>
      </c>
      <c r="J30" s="72"/>
      <c r="K30" s="71"/>
      <c r="L30" s="71"/>
      <c r="M30" s="71">
        <v>38</v>
      </c>
      <c r="N30" s="19">
        <f t="shared" si="1"/>
        <v>38</v>
      </c>
      <c r="O30" s="20">
        <f t="shared" si="2"/>
        <v>22055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3.8</v>
      </c>
      <c r="D31" s="80">
        <v>393.1</v>
      </c>
      <c r="E31" s="80"/>
      <c r="F31" s="80">
        <v>47.5</v>
      </c>
      <c r="G31" s="80">
        <v>15.6</v>
      </c>
      <c r="H31" s="80">
        <v>0.4</v>
      </c>
      <c r="I31" s="29">
        <f t="shared" si="0"/>
        <v>460.40000000000003</v>
      </c>
      <c r="J31" s="81"/>
      <c r="K31" s="80"/>
      <c r="L31" s="80"/>
      <c r="M31" s="80">
        <v>1</v>
      </c>
      <c r="N31" s="30">
        <f t="shared" si="1"/>
        <v>1</v>
      </c>
      <c r="O31" s="31">
        <f t="shared" si="2"/>
        <v>461.40000000000003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1.33</v>
      </c>
      <c r="D32" s="77">
        <v>52.23</v>
      </c>
      <c r="E32" s="77"/>
      <c r="F32" s="77">
        <v>24.73</v>
      </c>
      <c r="G32" s="77">
        <v>4.13</v>
      </c>
      <c r="H32" s="77"/>
      <c r="I32" s="26">
        <f t="shared" si="0"/>
        <v>82.419999999999987</v>
      </c>
      <c r="J32" s="78"/>
      <c r="K32" s="77"/>
      <c r="L32" s="77"/>
      <c r="M32" s="77"/>
      <c r="N32" s="27">
        <f t="shared" si="1"/>
        <v>0</v>
      </c>
      <c r="O32" s="28">
        <f t="shared" si="2"/>
        <v>82.419999999999987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397</v>
      </c>
      <c r="D33" s="71">
        <v>11854</v>
      </c>
      <c r="E33" s="71"/>
      <c r="F33" s="71">
        <v>5162</v>
      </c>
      <c r="G33" s="71">
        <v>995</v>
      </c>
      <c r="H33" s="71"/>
      <c r="I33" s="17">
        <f t="shared" si="0"/>
        <v>18408</v>
      </c>
      <c r="J33" s="72"/>
      <c r="K33" s="71"/>
      <c r="L33" s="71"/>
      <c r="M33" s="71"/>
      <c r="N33" s="19">
        <f t="shared" si="1"/>
        <v>0</v>
      </c>
      <c r="O33" s="20">
        <f t="shared" si="2"/>
        <v>18408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5.7</v>
      </c>
      <c r="D34" s="80">
        <v>213.3</v>
      </c>
      <c r="E34" s="80"/>
      <c r="F34" s="80">
        <v>62</v>
      </c>
      <c r="G34" s="80">
        <v>14.9</v>
      </c>
      <c r="H34" s="80"/>
      <c r="I34" s="29">
        <f t="shared" si="0"/>
        <v>295.89999999999998</v>
      </c>
      <c r="J34" s="81"/>
      <c r="K34" s="80"/>
      <c r="L34" s="80"/>
      <c r="M34" s="80"/>
      <c r="N34" s="30">
        <f t="shared" si="1"/>
        <v>0</v>
      </c>
      <c r="O34" s="31">
        <f t="shared" si="2"/>
        <v>295.89999999999998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14.35</v>
      </c>
      <c r="D35" s="77">
        <v>81.239999999999995</v>
      </c>
      <c r="E35" s="77"/>
      <c r="F35" s="77">
        <v>84.53</v>
      </c>
      <c r="G35" s="77">
        <v>39.799999999999997</v>
      </c>
      <c r="H35" s="77"/>
      <c r="I35" s="26">
        <f t="shared" si="0"/>
        <v>219.92000000000002</v>
      </c>
      <c r="J35" s="78"/>
      <c r="K35" s="77"/>
      <c r="L35" s="77"/>
      <c r="M35" s="77"/>
      <c r="N35" s="27">
        <f t="shared" si="1"/>
        <v>0</v>
      </c>
      <c r="O35" s="28">
        <f t="shared" si="2"/>
        <v>219.92000000000002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4682</v>
      </c>
      <c r="D36" s="71">
        <v>19351</v>
      </c>
      <c r="E36" s="71"/>
      <c r="F36" s="71">
        <v>18144</v>
      </c>
      <c r="G36" s="71">
        <v>10907</v>
      </c>
      <c r="H36" s="71"/>
      <c r="I36" s="17">
        <f t="shared" si="0"/>
        <v>53084</v>
      </c>
      <c r="J36" s="72"/>
      <c r="K36" s="71"/>
      <c r="L36" s="71"/>
      <c r="M36" s="71"/>
      <c r="N36" s="19">
        <f t="shared" si="1"/>
        <v>0</v>
      </c>
      <c r="O36" s="20">
        <f t="shared" si="2"/>
        <v>53084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65.400000000000006</v>
      </c>
      <c r="D37" s="80">
        <v>312.7</v>
      </c>
      <c r="E37" s="80"/>
      <c r="F37" s="80">
        <v>203.8</v>
      </c>
      <c r="G37" s="80">
        <v>152.69999999999999</v>
      </c>
      <c r="H37" s="80"/>
      <c r="I37" s="29">
        <f t="shared" ref="I37:I50" si="3">SUM(C37:H37)</f>
        <v>734.60000000000014</v>
      </c>
      <c r="J37" s="81"/>
      <c r="K37" s="80"/>
      <c r="L37" s="80"/>
      <c r="M37" s="80"/>
      <c r="N37" s="30">
        <f t="shared" si="1"/>
        <v>0</v>
      </c>
      <c r="O37" s="31">
        <f t="shared" si="2"/>
        <v>734.60000000000014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28.54</v>
      </c>
      <c r="D38" s="77">
        <v>31.61</v>
      </c>
      <c r="E38" s="77"/>
      <c r="F38" s="77">
        <v>100.42</v>
      </c>
      <c r="G38" s="77">
        <v>31.32</v>
      </c>
      <c r="H38" s="77"/>
      <c r="I38" s="26">
        <f t="shared" si="3"/>
        <v>191.89</v>
      </c>
      <c r="J38" s="78"/>
      <c r="K38" s="77"/>
      <c r="L38" s="77"/>
      <c r="M38" s="77">
        <v>0.71</v>
      </c>
      <c r="N38" s="27">
        <f t="shared" si="1"/>
        <v>0.71</v>
      </c>
      <c r="O38" s="28">
        <f t="shared" si="2"/>
        <v>192.6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9675</v>
      </c>
      <c r="D39" s="71">
        <v>8271</v>
      </c>
      <c r="E39" s="71"/>
      <c r="F39" s="71">
        <v>22014</v>
      </c>
      <c r="G39" s="71">
        <v>6616</v>
      </c>
      <c r="H39" s="71"/>
      <c r="I39" s="17">
        <f t="shared" si="3"/>
        <v>46576</v>
      </c>
      <c r="J39" s="72"/>
      <c r="K39" s="71"/>
      <c r="L39" s="71"/>
      <c r="M39" s="71">
        <v>59</v>
      </c>
      <c r="N39" s="19">
        <f t="shared" si="1"/>
        <v>59</v>
      </c>
      <c r="O39" s="20">
        <f t="shared" si="2"/>
        <v>46635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126.1</v>
      </c>
      <c r="D40" s="80">
        <v>107.3</v>
      </c>
      <c r="E40" s="80"/>
      <c r="F40" s="80">
        <v>243.3</v>
      </c>
      <c r="G40" s="80">
        <v>80.5</v>
      </c>
      <c r="H40" s="80"/>
      <c r="I40" s="29">
        <f t="shared" si="3"/>
        <v>557.20000000000005</v>
      </c>
      <c r="J40" s="81"/>
      <c r="K40" s="80"/>
      <c r="L40" s="80"/>
      <c r="M40" s="80">
        <v>1.2</v>
      </c>
      <c r="N40" s="30">
        <f t="shared" si="1"/>
        <v>1.2</v>
      </c>
      <c r="O40" s="31">
        <f t="shared" si="2"/>
        <v>558.40000000000009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33.06</v>
      </c>
      <c r="D41" s="77">
        <v>16.649999999999999</v>
      </c>
      <c r="E41" s="77"/>
      <c r="F41" s="77">
        <v>102.4</v>
      </c>
      <c r="G41" s="77">
        <v>115.87</v>
      </c>
      <c r="H41" s="77">
        <v>2.0699999999999998</v>
      </c>
      <c r="I41" s="26">
        <f t="shared" si="3"/>
        <v>270.05</v>
      </c>
      <c r="J41" s="78"/>
      <c r="K41" s="77"/>
      <c r="L41" s="77"/>
      <c r="M41" s="77">
        <v>1.72</v>
      </c>
      <c r="N41" s="27">
        <f t="shared" si="1"/>
        <v>1.72</v>
      </c>
      <c r="O41" s="28">
        <f t="shared" si="2"/>
        <v>271.77000000000004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11915</v>
      </c>
      <c r="D42" s="71">
        <v>4560</v>
      </c>
      <c r="E42" s="71"/>
      <c r="F42" s="71">
        <v>22845</v>
      </c>
      <c r="G42" s="71">
        <v>28401</v>
      </c>
      <c r="H42" s="71">
        <v>358</v>
      </c>
      <c r="I42" s="17">
        <f t="shared" si="3"/>
        <v>68079</v>
      </c>
      <c r="J42" s="72"/>
      <c r="K42" s="71"/>
      <c r="L42" s="71"/>
      <c r="M42" s="71">
        <v>147</v>
      </c>
      <c r="N42" s="19">
        <f t="shared" si="1"/>
        <v>147</v>
      </c>
      <c r="O42" s="20">
        <f t="shared" si="2"/>
        <v>68226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144.4</v>
      </c>
      <c r="D43" s="80">
        <v>57.9</v>
      </c>
      <c r="E43" s="80"/>
      <c r="F43" s="80">
        <v>237.3</v>
      </c>
      <c r="G43" s="80">
        <v>352.8</v>
      </c>
      <c r="H43" s="80">
        <v>6.8</v>
      </c>
      <c r="I43" s="29">
        <f t="shared" si="3"/>
        <v>799.2</v>
      </c>
      <c r="J43" s="81"/>
      <c r="K43" s="80"/>
      <c r="L43" s="80"/>
      <c r="M43" s="80">
        <v>2.4</v>
      </c>
      <c r="N43" s="30">
        <f t="shared" si="1"/>
        <v>2.4</v>
      </c>
      <c r="O43" s="31">
        <f t="shared" si="2"/>
        <v>801.6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20.34</v>
      </c>
      <c r="D44" s="77">
        <v>26.38</v>
      </c>
      <c r="E44" s="77"/>
      <c r="F44" s="77">
        <v>14.43</v>
      </c>
      <c r="G44" s="77">
        <v>100.16</v>
      </c>
      <c r="H44" s="77">
        <v>2.1800000000000002</v>
      </c>
      <c r="I44" s="26">
        <f t="shared" si="3"/>
        <v>163.49</v>
      </c>
      <c r="J44" s="78"/>
      <c r="K44" s="77"/>
      <c r="L44" s="77"/>
      <c r="M44" s="77">
        <v>2.8</v>
      </c>
      <c r="N44" s="27">
        <f t="shared" si="1"/>
        <v>2.8</v>
      </c>
      <c r="O44" s="28">
        <f t="shared" si="2"/>
        <v>166.29000000000002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7639</v>
      </c>
      <c r="D45" s="71">
        <v>7534</v>
      </c>
      <c r="E45" s="71"/>
      <c r="F45" s="71">
        <v>3565</v>
      </c>
      <c r="G45" s="71">
        <v>28462</v>
      </c>
      <c r="H45" s="71">
        <v>410</v>
      </c>
      <c r="I45" s="17">
        <f t="shared" si="3"/>
        <v>47610</v>
      </c>
      <c r="J45" s="72"/>
      <c r="K45" s="71"/>
      <c r="L45" s="71"/>
      <c r="M45" s="71">
        <v>176</v>
      </c>
      <c r="N45" s="19">
        <f t="shared" si="1"/>
        <v>176</v>
      </c>
      <c r="O45" s="20">
        <f t="shared" si="2"/>
        <v>47786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76.8</v>
      </c>
      <c r="D46" s="80">
        <v>88.3</v>
      </c>
      <c r="E46" s="80"/>
      <c r="F46" s="80">
        <v>27.9</v>
      </c>
      <c r="G46" s="80">
        <v>305.39999999999998</v>
      </c>
      <c r="H46" s="80">
        <v>6.6</v>
      </c>
      <c r="I46" s="29">
        <f t="shared" si="3"/>
        <v>505</v>
      </c>
      <c r="J46" s="81"/>
      <c r="K46" s="80"/>
      <c r="L46" s="80"/>
      <c r="M46" s="80">
        <v>2.1</v>
      </c>
      <c r="N46" s="30">
        <f t="shared" si="1"/>
        <v>2.1</v>
      </c>
      <c r="O46" s="31">
        <f t="shared" si="2"/>
        <v>507.1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33.36</v>
      </c>
      <c r="D47" s="77">
        <v>156.47</v>
      </c>
      <c r="E47" s="77">
        <v>2.11</v>
      </c>
      <c r="F47" s="77">
        <v>14.62</v>
      </c>
      <c r="G47" s="77">
        <v>94.44</v>
      </c>
      <c r="H47" s="77">
        <v>3.46</v>
      </c>
      <c r="I47" s="26">
        <f t="shared" si="3"/>
        <v>304.45999999999998</v>
      </c>
      <c r="J47" s="78"/>
      <c r="K47" s="77"/>
      <c r="L47" s="77"/>
      <c r="M47" s="77">
        <v>1.05</v>
      </c>
      <c r="N47" s="27">
        <f t="shared" si="1"/>
        <v>1.05</v>
      </c>
      <c r="O47" s="28">
        <f t="shared" si="2"/>
        <v>305.51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13176</v>
      </c>
      <c r="D48" s="71">
        <v>47754</v>
      </c>
      <c r="E48" s="71">
        <v>558</v>
      </c>
      <c r="F48" s="71">
        <v>3582</v>
      </c>
      <c r="G48" s="71">
        <v>29647</v>
      </c>
      <c r="H48" s="71">
        <v>803</v>
      </c>
      <c r="I48" s="17">
        <f t="shared" si="3"/>
        <v>95520</v>
      </c>
      <c r="J48" s="72"/>
      <c r="K48" s="71"/>
      <c r="L48" s="71"/>
      <c r="M48" s="71">
        <v>93</v>
      </c>
      <c r="N48" s="19">
        <f t="shared" si="1"/>
        <v>93</v>
      </c>
      <c r="O48" s="20">
        <f t="shared" si="2"/>
        <v>95613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71.400000000000006</v>
      </c>
      <c r="D49" s="80">
        <v>222.6</v>
      </c>
      <c r="E49" s="80">
        <v>0.5</v>
      </c>
      <c r="F49" s="80">
        <v>20.3</v>
      </c>
      <c r="G49" s="80">
        <v>218</v>
      </c>
      <c r="H49" s="80">
        <v>7.2</v>
      </c>
      <c r="I49" s="29">
        <f t="shared" si="3"/>
        <v>540</v>
      </c>
      <c r="J49" s="81"/>
      <c r="K49" s="80"/>
      <c r="L49" s="80"/>
      <c r="M49" s="80">
        <v>0.4</v>
      </c>
      <c r="N49" s="30">
        <f t="shared" si="1"/>
        <v>0.4</v>
      </c>
      <c r="O49" s="31">
        <f t="shared" si="2"/>
        <v>540.4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133.72999999999999</v>
      </c>
      <c r="D50" s="68">
        <v>510.27</v>
      </c>
      <c r="E50" s="68">
        <v>2.11</v>
      </c>
      <c r="F50" s="68">
        <v>360.26</v>
      </c>
      <c r="G50" s="68">
        <v>399.42</v>
      </c>
      <c r="H50" s="68">
        <v>8.84</v>
      </c>
      <c r="I50" s="11">
        <f t="shared" si="3"/>
        <v>1414.6299999999999</v>
      </c>
      <c r="J50" s="69"/>
      <c r="K50" s="68"/>
      <c r="L50" s="68">
        <v>4.54</v>
      </c>
      <c r="M50" s="68">
        <v>7.4</v>
      </c>
      <c r="N50" s="13">
        <f t="shared" si="1"/>
        <v>11.940000000000001</v>
      </c>
      <c r="O50" s="14">
        <f t="shared" si="2"/>
        <v>1426.57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48101</v>
      </c>
      <c r="D51" s="71">
        <v>130226</v>
      </c>
      <c r="E51" s="71">
        <v>558</v>
      </c>
      <c r="F51" s="71">
        <v>78971</v>
      </c>
      <c r="G51" s="71">
        <v>107983</v>
      </c>
      <c r="H51" s="71">
        <v>1685</v>
      </c>
      <c r="I51" s="17">
        <f t="shared" ref="I51:I58" si="4">SUM(C51:H51)</f>
        <v>367524</v>
      </c>
      <c r="J51" s="72"/>
      <c r="K51" s="71"/>
      <c r="L51" s="71">
        <v>129</v>
      </c>
      <c r="M51" s="71">
        <v>538</v>
      </c>
      <c r="N51" s="19">
        <f t="shared" si="1"/>
        <v>667</v>
      </c>
      <c r="O51" s="20">
        <f>SUM(N51,I51)</f>
        <v>368191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506.4</v>
      </c>
      <c r="D52" s="80">
        <v>1809</v>
      </c>
      <c r="E52" s="80">
        <v>0.5</v>
      </c>
      <c r="F52" s="80">
        <v>860.2</v>
      </c>
      <c r="G52" s="80">
        <v>1191</v>
      </c>
      <c r="H52" s="80">
        <v>24.8</v>
      </c>
      <c r="I52" s="29">
        <f t="shared" si="4"/>
        <v>4391.9000000000005</v>
      </c>
      <c r="J52" s="81"/>
      <c r="K52" s="80"/>
      <c r="L52" s="80">
        <v>8.6999999999999993</v>
      </c>
      <c r="M52" s="80">
        <v>8.1999999999999993</v>
      </c>
      <c r="N52" s="30">
        <f t="shared" si="1"/>
        <v>16.899999999999999</v>
      </c>
      <c r="O52" s="31">
        <f t="shared" si="2"/>
        <v>4408.8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131.96</v>
      </c>
      <c r="D53" s="77">
        <v>386.3</v>
      </c>
      <c r="E53" s="77">
        <v>2.11</v>
      </c>
      <c r="F53" s="77">
        <v>356.94</v>
      </c>
      <c r="G53" s="77">
        <v>394.84</v>
      </c>
      <c r="H53" s="77">
        <v>7.71</v>
      </c>
      <c r="I53" s="26">
        <f t="shared" si="4"/>
        <v>1279.8599999999999</v>
      </c>
      <c r="J53" s="78"/>
      <c r="K53" s="77"/>
      <c r="L53" s="77">
        <v>0.59</v>
      </c>
      <c r="M53" s="77">
        <v>7.25</v>
      </c>
      <c r="N53" s="27">
        <f t="shared" si="1"/>
        <v>7.84</v>
      </c>
      <c r="O53" s="28">
        <f t="shared" si="2"/>
        <v>1287.6999999999998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47715</v>
      </c>
      <c r="D54" s="71">
        <v>103970</v>
      </c>
      <c r="E54" s="71">
        <v>558</v>
      </c>
      <c r="F54" s="71">
        <v>78475</v>
      </c>
      <c r="G54" s="71">
        <v>107046</v>
      </c>
      <c r="H54" s="71">
        <v>1571</v>
      </c>
      <c r="I54" s="17">
        <f t="shared" si="4"/>
        <v>339335</v>
      </c>
      <c r="J54" s="72"/>
      <c r="K54" s="71"/>
      <c r="L54" s="71">
        <v>37</v>
      </c>
      <c r="M54" s="71">
        <v>534</v>
      </c>
      <c r="N54" s="19">
        <f t="shared" si="1"/>
        <v>571</v>
      </c>
      <c r="O54" s="20">
        <f t="shared" si="2"/>
        <v>339906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493.6</v>
      </c>
      <c r="D55" s="74">
        <v>1104.2</v>
      </c>
      <c r="E55" s="74">
        <v>0.5</v>
      </c>
      <c r="F55" s="74">
        <v>842.1</v>
      </c>
      <c r="G55" s="74">
        <v>1169.3</v>
      </c>
      <c r="H55" s="74">
        <v>20.6</v>
      </c>
      <c r="I55" s="23">
        <f t="shared" si="4"/>
        <v>3630.2999999999997</v>
      </c>
      <c r="J55" s="75"/>
      <c r="K55" s="74"/>
      <c r="L55" s="74">
        <v>1.2</v>
      </c>
      <c r="M55" s="74">
        <v>7.9</v>
      </c>
      <c r="N55" s="23">
        <f t="shared" si="1"/>
        <v>9.1</v>
      </c>
      <c r="O55" s="25">
        <f t="shared" si="2"/>
        <v>3639.3999999999996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134.61000000000001</v>
      </c>
      <c r="D56" s="10">
        <f t="shared" si="5"/>
        <v>574.14</v>
      </c>
      <c r="E56" s="10">
        <f t="shared" si="5"/>
        <v>2.11</v>
      </c>
      <c r="F56" s="10">
        <f t="shared" si="5"/>
        <v>360.26000000000005</v>
      </c>
      <c r="G56" s="10">
        <f t="shared" si="5"/>
        <v>399.42</v>
      </c>
      <c r="H56" s="10">
        <f t="shared" si="5"/>
        <v>8.84</v>
      </c>
      <c r="I56" s="34">
        <f>SUM(C56:H56)</f>
        <v>1479.38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4.54</v>
      </c>
      <c r="M56" s="10">
        <f>SUM(M5,M8,M11,M14,M17,M20,M23,M26,M29,M32,M35,M38,M41,M44,M47)</f>
        <v>16.37</v>
      </c>
      <c r="N56" s="12">
        <f t="shared" si="1"/>
        <v>20.91</v>
      </c>
      <c r="O56" s="14">
        <f t="shared" si="2"/>
        <v>1500.2900000000002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48140</v>
      </c>
      <c r="D57" s="36">
        <f t="shared" si="5"/>
        <v>137715</v>
      </c>
      <c r="E57" s="36">
        <f t="shared" si="5"/>
        <v>558</v>
      </c>
      <c r="F57" s="36">
        <f t="shared" si="5"/>
        <v>78971</v>
      </c>
      <c r="G57" s="36">
        <f t="shared" si="5"/>
        <v>107983</v>
      </c>
      <c r="H57" s="36">
        <f t="shared" si="5"/>
        <v>1685</v>
      </c>
      <c r="I57" s="37">
        <f t="shared" si="4"/>
        <v>375052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129</v>
      </c>
      <c r="M57" s="36">
        <f t="shared" si="6"/>
        <v>620</v>
      </c>
      <c r="N57" s="38">
        <f t="shared" si="1"/>
        <v>749</v>
      </c>
      <c r="O57" s="20">
        <f t="shared" si="2"/>
        <v>375801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514.30000000000007</v>
      </c>
      <c r="D58" s="41">
        <f t="shared" si="5"/>
        <v>2428.5000000000005</v>
      </c>
      <c r="E58" s="41">
        <f t="shared" si="5"/>
        <v>0.5</v>
      </c>
      <c r="F58" s="41">
        <f t="shared" si="5"/>
        <v>860.19999999999993</v>
      </c>
      <c r="G58" s="41">
        <f t="shared" si="5"/>
        <v>1191</v>
      </c>
      <c r="H58" s="41">
        <f t="shared" si="5"/>
        <v>24.8</v>
      </c>
      <c r="I58" s="42">
        <f t="shared" si="4"/>
        <v>5019.3</v>
      </c>
      <c r="J58" s="40">
        <f t="shared" si="6"/>
        <v>0</v>
      </c>
      <c r="K58" s="41">
        <f t="shared" si="6"/>
        <v>0</v>
      </c>
      <c r="L58" s="41">
        <f t="shared" si="6"/>
        <v>8.6999999999999993</v>
      </c>
      <c r="M58" s="41">
        <f t="shared" si="6"/>
        <v>20.2</v>
      </c>
      <c r="N58" s="43">
        <f t="shared" si="1"/>
        <v>28.9</v>
      </c>
      <c r="O58" s="44">
        <f t="shared" si="2"/>
        <v>5048.2</v>
      </c>
      <c r="P58" s="45">
        <f>SUM(O56,P53,P54,P57)</f>
        <v>1500.2900000000002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43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0.37</v>
      </c>
      <c r="D63" s="68">
        <v>2.33</v>
      </c>
      <c r="E63" s="68"/>
      <c r="F63" s="68"/>
      <c r="G63" s="68"/>
      <c r="H63" s="68"/>
      <c r="I63" s="11">
        <f>SUM(C63:H63)</f>
        <v>2.7</v>
      </c>
      <c r="J63" s="69"/>
      <c r="K63" s="68"/>
      <c r="L63" s="68"/>
      <c r="M63" s="68">
        <v>1</v>
      </c>
      <c r="N63" s="13">
        <f>SUM(J63:M63)</f>
        <v>1</v>
      </c>
      <c r="O63" s="14">
        <f>SUM(N63,I63)</f>
        <v>3.7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8.61</v>
      </c>
      <c r="E66" s="77"/>
      <c r="F66" s="77"/>
      <c r="G66" s="77"/>
      <c r="H66" s="77"/>
      <c r="I66" s="26">
        <f t="shared" si="7"/>
        <v>8.61</v>
      </c>
      <c r="J66" s="78"/>
      <c r="K66" s="77"/>
      <c r="L66" s="77"/>
      <c r="M66" s="77">
        <v>7.97</v>
      </c>
      <c r="N66" s="27">
        <f t="shared" si="8"/>
        <v>7.97</v>
      </c>
      <c r="O66" s="28">
        <f t="shared" si="9"/>
        <v>16.579999999999998</v>
      </c>
      <c r="P66" s="21" t="s">
        <v>25</v>
      </c>
      <c r="Q66" s="134" t="s">
        <v>201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82</v>
      </c>
      <c r="N67" s="19">
        <f t="shared" si="8"/>
        <v>82</v>
      </c>
      <c r="O67" s="20">
        <f t="shared" si="9"/>
        <v>82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12</v>
      </c>
      <c r="N68" s="30">
        <f t="shared" si="8"/>
        <v>12</v>
      </c>
      <c r="O68" s="31">
        <f t="shared" si="9"/>
        <v>12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0.51</v>
      </c>
      <c r="D69" s="77">
        <v>22.3</v>
      </c>
      <c r="E69" s="77"/>
      <c r="F69" s="77"/>
      <c r="G69" s="77"/>
      <c r="H69" s="77"/>
      <c r="I69" s="26">
        <f t="shared" si="7"/>
        <v>22.810000000000002</v>
      </c>
      <c r="J69" s="78"/>
      <c r="K69" s="77"/>
      <c r="L69" s="77">
        <v>3.23</v>
      </c>
      <c r="M69" s="77"/>
      <c r="N69" s="27">
        <f t="shared" si="8"/>
        <v>3.23</v>
      </c>
      <c r="O69" s="28">
        <f t="shared" si="9"/>
        <v>26.040000000000003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39</v>
      </c>
      <c r="D70" s="71">
        <v>1101</v>
      </c>
      <c r="E70" s="71"/>
      <c r="F70" s="71"/>
      <c r="G70" s="71"/>
      <c r="H70" s="71"/>
      <c r="I70" s="17">
        <f t="shared" si="7"/>
        <v>1140</v>
      </c>
      <c r="J70" s="72"/>
      <c r="K70" s="71"/>
      <c r="L70" s="71">
        <v>72</v>
      </c>
      <c r="M70" s="71"/>
      <c r="N70" s="19">
        <f t="shared" si="8"/>
        <v>72</v>
      </c>
      <c r="O70" s="20">
        <f t="shared" si="9"/>
        <v>1212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7.9</v>
      </c>
      <c r="D71" s="80">
        <v>236.5</v>
      </c>
      <c r="E71" s="80"/>
      <c r="F71" s="80"/>
      <c r="G71" s="80"/>
      <c r="H71" s="80"/>
      <c r="I71" s="29">
        <f t="shared" si="7"/>
        <v>244.4</v>
      </c>
      <c r="J71" s="81"/>
      <c r="K71" s="80"/>
      <c r="L71" s="80">
        <v>6.2</v>
      </c>
      <c r="M71" s="80"/>
      <c r="N71" s="30">
        <f t="shared" si="8"/>
        <v>6.2</v>
      </c>
      <c r="O71" s="31">
        <f t="shared" si="9"/>
        <v>250.6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15.8</v>
      </c>
      <c r="E72" s="77"/>
      <c r="F72" s="77"/>
      <c r="G72" s="77"/>
      <c r="H72" s="77"/>
      <c r="I72" s="26">
        <f t="shared" si="7"/>
        <v>15.8</v>
      </c>
      <c r="J72" s="78"/>
      <c r="K72" s="77"/>
      <c r="L72" s="77">
        <v>0.72</v>
      </c>
      <c r="M72" s="77">
        <v>0.15</v>
      </c>
      <c r="N72" s="27">
        <f t="shared" si="8"/>
        <v>0.87</v>
      </c>
      <c r="O72" s="28">
        <f t="shared" si="9"/>
        <v>16.670000000000002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1251</v>
      </c>
      <c r="E73" s="71"/>
      <c r="F73" s="71"/>
      <c r="G73" s="71"/>
      <c r="H73" s="71"/>
      <c r="I73" s="17">
        <f t="shared" si="7"/>
        <v>1251</v>
      </c>
      <c r="J73" s="72"/>
      <c r="K73" s="71"/>
      <c r="L73" s="71">
        <v>20</v>
      </c>
      <c r="M73" s="71">
        <v>4</v>
      </c>
      <c r="N73" s="19">
        <f t="shared" si="8"/>
        <v>24</v>
      </c>
      <c r="O73" s="20">
        <f t="shared" si="9"/>
        <v>1275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113.5</v>
      </c>
      <c r="E74" s="80"/>
      <c r="F74" s="80"/>
      <c r="G74" s="80"/>
      <c r="H74" s="80"/>
      <c r="I74" s="29">
        <f t="shared" si="7"/>
        <v>113.5</v>
      </c>
      <c r="J74" s="81"/>
      <c r="K74" s="80"/>
      <c r="L74" s="80">
        <v>1.3</v>
      </c>
      <c r="M74" s="80">
        <v>0.3</v>
      </c>
      <c r="N74" s="30">
        <f t="shared" si="8"/>
        <v>1.6</v>
      </c>
      <c r="O74" s="31">
        <f t="shared" si="9"/>
        <v>115.1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3.92</v>
      </c>
      <c r="E75" s="77"/>
      <c r="F75" s="77"/>
      <c r="G75" s="77"/>
      <c r="H75" s="77"/>
      <c r="I75" s="26">
        <f t="shared" si="7"/>
        <v>3.92</v>
      </c>
      <c r="J75" s="78"/>
      <c r="K75" s="77"/>
      <c r="L75" s="77"/>
      <c r="M75" s="77"/>
      <c r="N75" s="27">
        <f t="shared" si="8"/>
        <v>0</v>
      </c>
      <c r="O75" s="28">
        <f t="shared" si="9"/>
        <v>3.92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2831</v>
      </c>
      <c r="E76" s="71"/>
      <c r="F76" s="71"/>
      <c r="G76" s="71"/>
      <c r="H76" s="71"/>
      <c r="I76" s="17">
        <f t="shared" si="7"/>
        <v>2831</v>
      </c>
      <c r="J76" s="72"/>
      <c r="K76" s="71"/>
      <c r="L76" s="71"/>
      <c r="M76" s="71"/>
      <c r="N76" s="19">
        <f t="shared" si="8"/>
        <v>0</v>
      </c>
      <c r="O76" s="20">
        <f t="shared" si="9"/>
        <v>2831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172.5</v>
      </c>
      <c r="E77" s="80"/>
      <c r="F77" s="80"/>
      <c r="G77" s="80"/>
      <c r="H77" s="80"/>
      <c r="I77" s="29">
        <f t="shared" si="7"/>
        <v>172.5</v>
      </c>
      <c r="J77" s="81"/>
      <c r="K77" s="80"/>
      <c r="L77" s="80"/>
      <c r="M77" s="80"/>
      <c r="N77" s="30">
        <f t="shared" si="8"/>
        <v>0</v>
      </c>
      <c r="O77" s="31">
        <f t="shared" si="9"/>
        <v>172.5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1.43</v>
      </c>
      <c r="D78" s="77">
        <v>18.11</v>
      </c>
      <c r="E78" s="77"/>
      <c r="F78" s="77">
        <v>3.15</v>
      </c>
      <c r="G78" s="77">
        <v>0.08</v>
      </c>
      <c r="H78" s="77"/>
      <c r="I78" s="26">
        <f t="shared" si="7"/>
        <v>22.769999999999996</v>
      </c>
      <c r="J78" s="78"/>
      <c r="K78" s="77"/>
      <c r="L78" s="77"/>
      <c r="M78" s="77">
        <v>0.14000000000000001</v>
      </c>
      <c r="N78" s="27">
        <f t="shared" si="8"/>
        <v>0.14000000000000001</v>
      </c>
      <c r="O78" s="28">
        <f t="shared" si="9"/>
        <v>22.909999999999997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300</v>
      </c>
      <c r="D79" s="71">
        <v>3740</v>
      </c>
      <c r="E79" s="71"/>
      <c r="F79" s="71">
        <v>468</v>
      </c>
      <c r="G79" s="71">
        <v>11</v>
      </c>
      <c r="H79" s="71"/>
      <c r="I79" s="17">
        <f t="shared" si="7"/>
        <v>4519</v>
      </c>
      <c r="J79" s="72"/>
      <c r="K79" s="71"/>
      <c r="L79" s="71"/>
      <c r="M79" s="71">
        <v>4</v>
      </c>
      <c r="N79" s="19">
        <f t="shared" si="8"/>
        <v>4</v>
      </c>
      <c r="O79" s="20">
        <f t="shared" si="9"/>
        <v>4523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10.8</v>
      </c>
      <c r="D80" s="80">
        <v>157.30000000000001</v>
      </c>
      <c r="E80" s="80"/>
      <c r="F80" s="80">
        <v>17.399999999999999</v>
      </c>
      <c r="G80" s="80">
        <v>0.4</v>
      </c>
      <c r="H80" s="80"/>
      <c r="I80" s="29">
        <f t="shared" si="7"/>
        <v>185.90000000000003</v>
      </c>
      <c r="J80" s="81"/>
      <c r="K80" s="80"/>
      <c r="L80" s="80"/>
      <c r="M80" s="80">
        <v>0.2</v>
      </c>
      <c r="N80" s="30">
        <f t="shared" si="8"/>
        <v>0.2</v>
      </c>
      <c r="O80" s="31">
        <f t="shared" si="9"/>
        <v>186.10000000000002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24.24</v>
      </c>
      <c r="E81" s="77"/>
      <c r="F81" s="77">
        <v>0.17</v>
      </c>
      <c r="G81" s="77"/>
      <c r="H81" s="77"/>
      <c r="I81" s="26">
        <f t="shared" si="7"/>
        <v>24.41</v>
      </c>
      <c r="J81" s="78"/>
      <c r="K81" s="77"/>
      <c r="L81" s="77">
        <v>0.21</v>
      </c>
      <c r="M81" s="77">
        <v>0.19</v>
      </c>
      <c r="N81" s="27">
        <f t="shared" si="8"/>
        <v>0.4</v>
      </c>
      <c r="O81" s="28">
        <f t="shared" si="9"/>
        <v>24.81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6394</v>
      </c>
      <c r="E82" s="71"/>
      <c r="F82" s="71">
        <v>28</v>
      </c>
      <c r="G82" s="71"/>
      <c r="H82" s="71"/>
      <c r="I82" s="17">
        <f t="shared" si="7"/>
        <v>6422</v>
      </c>
      <c r="J82" s="72"/>
      <c r="K82" s="71"/>
      <c r="L82" s="71">
        <v>13</v>
      </c>
      <c r="M82" s="71">
        <v>11</v>
      </c>
      <c r="N82" s="19">
        <f t="shared" si="8"/>
        <v>24</v>
      </c>
      <c r="O82" s="20">
        <f t="shared" si="9"/>
        <v>6446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217.6</v>
      </c>
      <c r="E83" s="80"/>
      <c r="F83" s="80">
        <v>0.7</v>
      </c>
      <c r="G83" s="80"/>
      <c r="H83" s="80"/>
      <c r="I83" s="29">
        <f t="shared" si="7"/>
        <v>218.29999999999998</v>
      </c>
      <c r="J83" s="81"/>
      <c r="K83" s="80"/>
      <c r="L83" s="80">
        <v>0.5</v>
      </c>
      <c r="M83" s="80">
        <v>0.4</v>
      </c>
      <c r="N83" s="30">
        <f t="shared" si="8"/>
        <v>0.9</v>
      </c>
      <c r="O83" s="31">
        <f t="shared" si="9"/>
        <v>219.2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0.34</v>
      </c>
      <c r="D84" s="77">
        <v>27.93</v>
      </c>
      <c r="E84" s="77"/>
      <c r="F84" s="77"/>
      <c r="G84" s="77">
        <v>10.5</v>
      </c>
      <c r="H84" s="77">
        <v>1.04</v>
      </c>
      <c r="I84" s="26">
        <f t="shared" si="7"/>
        <v>39.809999999999995</v>
      </c>
      <c r="J84" s="78"/>
      <c r="K84" s="77"/>
      <c r="L84" s="77">
        <v>0.38</v>
      </c>
      <c r="M84" s="77">
        <v>0.15</v>
      </c>
      <c r="N84" s="27">
        <f t="shared" si="8"/>
        <v>0.53</v>
      </c>
      <c r="O84" s="28">
        <f t="shared" si="9"/>
        <v>40.339999999999996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86</v>
      </c>
      <c r="D85" s="71">
        <v>5202</v>
      </c>
      <c r="E85" s="71"/>
      <c r="F85" s="71"/>
      <c r="G85" s="71">
        <v>2204</v>
      </c>
      <c r="H85" s="71">
        <v>103</v>
      </c>
      <c r="I85" s="17">
        <f t="shared" si="7"/>
        <v>7595</v>
      </c>
      <c r="J85" s="72"/>
      <c r="K85" s="71"/>
      <c r="L85" s="71">
        <v>24</v>
      </c>
      <c r="M85" s="71">
        <v>6</v>
      </c>
      <c r="N85" s="19">
        <f t="shared" si="8"/>
        <v>30</v>
      </c>
      <c r="O85" s="20">
        <f t="shared" si="9"/>
        <v>7625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</v>
      </c>
      <c r="D86" s="80">
        <v>135.9</v>
      </c>
      <c r="E86" s="80"/>
      <c r="F86" s="80"/>
      <c r="G86" s="80">
        <v>50.7</v>
      </c>
      <c r="H86" s="80">
        <v>3.8</v>
      </c>
      <c r="I86" s="29">
        <f t="shared" si="7"/>
        <v>192.40000000000003</v>
      </c>
      <c r="J86" s="81"/>
      <c r="K86" s="80"/>
      <c r="L86" s="80">
        <v>0.7</v>
      </c>
      <c r="M86" s="80">
        <v>0.2</v>
      </c>
      <c r="N86" s="30">
        <f t="shared" si="8"/>
        <v>0.89999999999999991</v>
      </c>
      <c r="O86" s="31">
        <f t="shared" si="9"/>
        <v>193.30000000000004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0.98</v>
      </c>
      <c r="D87" s="77">
        <v>86.32</v>
      </c>
      <c r="E87" s="77"/>
      <c r="F87" s="77">
        <v>15.81</v>
      </c>
      <c r="G87" s="77">
        <v>3.12</v>
      </c>
      <c r="H87" s="77">
        <v>0.09</v>
      </c>
      <c r="I87" s="26">
        <f t="shared" si="7"/>
        <v>106.32000000000001</v>
      </c>
      <c r="J87" s="78"/>
      <c r="K87" s="77"/>
      <c r="L87" s="77"/>
      <c r="M87" s="77">
        <v>0.49</v>
      </c>
      <c r="N87" s="27">
        <f t="shared" si="8"/>
        <v>0.49</v>
      </c>
      <c r="O87" s="28">
        <f t="shared" si="9"/>
        <v>106.81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231</v>
      </c>
      <c r="D88" s="71">
        <v>17872</v>
      </c>
      <c r="E88" s="71"/>
      <c r="F88" s="71">
        <v>3163</v>
      </c>
      <c r="G88" s="71">
        <v>740</v>
      </c>
      <c r="H88" s="71">
        <v>11</v>
      </c>
      <c r="I88" s="17">
        <f t="shared" si="7"/>
        <v>22017</v>
      </c>
      <c r="J88" s="72"/>
      <c r="K88" s="71"/>
      <c r="L88" s="71"/>
      <c r="M88" s="71">
        <v>38</v>
      </c>
      <c r="N88" s="19">
        <f t="shared" si="8"/>
        <v>38</v>
      </c>
      <c r="O88" s="20">
        <f t="shared" si="9"/>
        <v>22055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3.8</v>
      </c>
      <c r="D89" s="80">
        <v>393.1</v>
      </c>
      <c r="E89" s="80"/>
      <c r="F89" s="80">
        <v>47.5</v>
      </c>
      <c r="G89" s="80">
        <v>15.6</v>
      </c>
      <c r="H89" s="80">
        <v>0.4</v>
      </c>
      <c r="I89" s="29">
        <f t="shared" si="7"/>
        <v>460.40000000000003</v>
      </c>
      <c r="J89" s="81"/>
      <c r="K89" s="80"/>
      <c r="L89" s="80"/>
      <c r="M89" s="80">
        <v>1</v>
      </c>
      <c r="N89" s="30">
        <f t="shared" si="8"/>
        <v>1</v>
      </c>
      <c r="O89" s="31">
        <f t="shared" si="9"/>
        <v>461.40000000000003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1.33</v>
      </c>
      <c r="D90" s="77">
        <v>52.23</v>
      </c>
      <c r="E90" s="77"/>
      <c r="F90" s="77">
        <v>24.73</v>
      </c>
      <c r="G90" s="77">
        <v>4.13</v>
      </c>
      <c r="H90" s="77"/>
      <c r="I90" s="26">
        <f t="shared" si="7"/>
        <v>82.419999999999987</v>
      </c>
      <c r="J90" s="78"/>
      <c r="K90" s="77"/>
      <c r="L90" s="77"/>
      <c r="M90" s="77"/>
      <c r="N90" s="27">
        <f t="shared" si="8"/>
        <v>0</v>
      </c>
      <c r="O90" s="28">
        <f t="shared" si="9"/>
        <v>82.419999999999987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397</v>
      </c>
      <c r="D91" s="71">
        <v>11854</v>
      </c>
      <c r="E91" s="71"/>
      <c r="F91" s="71">
        <v>5162</v>
      </c>
      <c r="G91" s="71">
        <v>995</v>
      </c>
      <c r="H91" s="71"/>
      <c r="I91" s="17">
        <f t="shared" si="7"/>
        <v>18408</v>
      </c>
      <c r="J91" s="72"/>
      <c r="K91" s="71"/>
      <c r="L91" s="71"/>
      <c r="M91" s="71"/>
      <c r="N91" s="19">
        <f t="shared" si="8"/>
        <v>0</v>
      </c>
      <c r="O91" s="20">
        <f t="shared" si="9"/>
        <v>18408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5.7</v>
      </c>
      <c r="D92" s="80">
        <v>213.3</v>
      </c>
      <c r="E92" s="80"/>
      <c r="F92" s="80">
        <v>62</v>
      </c>
      <c r="G92" s="80">
        <v>14.9</v>
      </c>
      <c r="H92" s="80"/>
      <c r="I92" s="29">
        <f t="shared" si="7"/>
        <v>295.89999999999998</v>
      </c>
      <c r="J92" s="81"/>
      <c r="K92" s="80"/>
      <c r="L92" s="80"/>
      <c r="M92" s="80"/>
      <c r="N92" s="30">
        <f t="shared" si="8"/>
        <v>0</v>
      </c>
      <c r="O92" s="31">
        <f t="shared" si="9"/>
        <v>295.89999999999998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14.35</v>
      </c>
      <c r="D93" s="77">
        <v>81.239999999999995</v>
      </c>
      <c r="E93" s="77"/>
      <c r="F93" s="77">
        <v>84.53</v>
      </c>
      <c r="G93" s="77">
        <v>39.799999999999997</v>
      </c>
      <c r="H93" s="77"/>
      <c r="I93" s="26">
        <f t="shared" si="7"/>
        <v>219.92000000000002</v>
      </c>
      <c r="J93" s="78"/>
      <c r="K93" s="77"/>
      <c r="L93" s="77"/>
      <c r="M93" s="77"/>
      <c r="N93" s="27">
        <f t="shared" si="8"/>
        <v>0</v>
      </c>
      <c r="O93" s="28">
        <f t="shared" si="9"/>
        <v>219.92000000000002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4682</v>
      </c>
      <c r="D94" s="71">
        <v>19351</v>
      </c>
      <c r="E94" s="71"/>
      <c r="F94" s="71">
        <v>18144</v>
      </c>
      <c r="G94" s="71">
        <v>10907</v>
      </c>
      <c r="H94" s="71"/>
      <c r="I94" s="17">
        <f t="shared" si="7"/>
        <v>53084</v>
      </c>
      <c r="J94" s="72"/>
      <c r="K94" s="71"/>
      <c r="L94" s="71"/>
      <c r="M94" s="71"/>
      <c r="N94" s="19">
        <f t="shared" si="8"/>
        <v>0</v>
      </c>
      <c r="O94" s="20">
        <f t="shared" si="9"/>
        <v>53084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65.400000000000006</v>
      </c>
      <c r="D95" s="80">
        <v>312.7</v>
      </c>
      <c r="E95" s="80"/>
      <c r="F95" s="80">
        <v>203.8</v>
      </c>
      <c r="G95" s="80">
        <v>152.69999999999999</v>
      </c>
      <c r="H95" s="80"/>
      <c r="I95" s="29">
        <f t="shared" si="7"/>
        <v>734.60000000000014</v>
      </c>
      <c r="J95" s="81"/>
      <c r="K95" s="80"/>
      <c r="L95" s="80"/>
      <c r="M95" s="80"/>
      <c r="N95" s="30">
        <f t="shared" si="8"/>
        <v>0</v>
      </c>
      <c r="O95" s="31">
        <f t="shared" si="9"/>
        <v>734.60000000000014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28.54</v>
      </c>
      <c r="D96" s="77">
        <v>31.61</v>
      </c>
      <c r="E96" s="77"/>
      <c r="F96" s="77">
        <v>100.42</v>
      </c>
      <c r="G96" s="77">
        <v>31.32</v>
      </c>
      <c r="H96" s="77"/>
      <c r="I96" s="26">
        <f t="shared" si="7"/>
        <v>191.89</v>
      </c>
      <c r="J96" s="78"/>
      <c r="K96" s="77"/>
      <c r="L96" s="77"/>
      <c r="M96" s="77">
        <v>0.71</v>
      </c>
      <c r="N96" s="27">
        <f t="shared" si="8"/>
        <v>0.71</v>
      </c>
      <c r="O96" s="28">
        <f t="shared" si="9"/>
        <v>192.6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9675</v>
      </c>
      <c r="D97" s="71">
        <v>8271</v>
      </c>
      <c r="E97" s="71"/>
      <c r="F97" s="71">
        <v>22014</v>
      </c>
      <c r="G97" s="71">
        <v>6616</v>
      </c>
      <c r="H97" s="71"/>
      <c r="I97" s="17">
        <f t="shared" si="7"/>
        <v>46576</v>
      </c>
      <c r="J97" s="72"/>
      <c r="K97" s="71"/>
      <c r="L97" s="71"/>
      <c r="M97" s="71">
        <v>59</v>
      </c>
      <c r="N97" s="19">
        <f t="shared" si="8"/>
        <v>59</v>
      </c>
      <c r="O97" s="20">
        <f t="shared" si="9"/>
        <v>46635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126.1</v>
      </c>
      <c r="D98" s="80">
        <v>107.3</v>
      </c>
      <c r="E98" s="80"/>
      <c r="F98" s="80">
        <v>243.3</v>
      </c>
      <c r="G98" s="80">
        <v>80.5</v>
      </c>
      <c r="H98" s="80"/>
      <c r="I98" s="29">
        <f t="shared" si="7"/>
        <v>557.20000000000005</v>
      </c>
      <c r="J98" s="81"/>
      <c r="K98" s="80"/>
      <c r="L98" s="80"/>
      <c r="M98" s="80">
        <v>1.2</v>
      </c>
      <c r="N98" s="30">
        <f t="shared" si="8"/>
        <v>1.2</v>
      </c>
      <c r="O98" s="31">
        <f t="shared" si="9"/>
        <v>558.40000000000009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33.06</v>
      </c>
      <c r="D99" s="77">
        <v>16.649999999999999</v>
      </c>
      <c r="E99" s="77"/>
      <c r="F99" s="77">
        <v>102.4</v>
      </c>
      <c r="G99" s="77">
        <v>115.87</v>
      </c>
      <c r="H99" s="77">
        <v>2.0699999999999998</v>
      </c>
      <c r="I99" s="26">
        <f t="shared" si="7"/>
        <v>270.05</v>
      </c>
      <c r="J99" s="78"/>
      <c r="K99" s="77"/>
      <c r="L99" s="77"/>
      <c r="M99" s="77">
        <v>1.72</v>
      </c>
      <c r="N99" s="27">
        <f t="shared" si="8"/>
        <v>1.72</v>
      </c>
      <c r="O99" s="28">
        <f t="shared" si="9"/>
        <v>271.77000000000004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11915</v>
      </c>
      <c r="D100" s="71">
        <v>4560</v>
      </c>
      <c r="E100" s="71"/>
      <c r="F100" s="71">
        <v>22845</v>
      </c>
      <c r="G100" s="71">
        <v>28401</v>
      </c>
      <c r="H100" s="71">
        <v>358</v>
      </c>
      <c r="I100" s="17">
        <f t="shared" si="7"/>
        <v>68079</v>
      </c>
      <c r="J100" s="72"/>
      <c r="K100" s="71"/>
      <c r="L100" s="71"/>
      <c r="M100" s="71">
        <v>147</v>
      </c>
      <c r="N100" s="19">
        <f t="shared" si="8"/>
        <v>147</v>
      </c>
      <c r="O100" s="20">
        <f t="shared" si="9"/>
        <v>68226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144.4</v>
      </c>
      <c r="D101" s="80">
        <v>57.9</v>
      </c>
      <c r="E101" s="80"/>
      <c r="F101" s="80">
        <v>237.3</v>
      </c>
      <c r="G101" s="80">
        <v>352.8</v>
      </c>
      <c r="H101" s="80">
        <v>6.8</v>
      </c>
      <c r="I101" s="29">
        <f t="shared" si="7"/>
        <v>799.2</v>
      </c>
      <c r="J101" s="81"/>
      <c r="K101" s="80"/>
      <c r="L101" s="80"/>
      <c r="M101" s="80">
        <v>2.4</v>
      </c>
      <c r="N101" s="30">
        <f t="shared" si="8"/>
        <v>2.4</v>
      </c>
      <c r="O101" s="31">
        <f t="shared" si="9"/>
        <v>801.6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20.34</v>
      </c>
      <c r="D102" s="77">
        <v>26.38</v>
      </c>
      <c r="E102" s="77"/>
      <c r="F102" s="77">
        <v>14.43</v>
      </c>
      <c r="G102" s="77">
        <v>100.16</v>
      </c>
      <c r="H102" s="77">
        <v>2.1800000000000002</v>
      </c>
      <c r="I102" s="26">
        <f t="shared" si="7"/>
        <v>163.49</v>
      </c>
      <c r="J102" s="78"/>
      <c r="K102" s="77"/>
      <c r="L102" s="77"/>
      <c r="M102" s="77">
        <v>2.8</v>
      </c>
      <c r="N102" s="27">
        <f t="shared" si="8"/>
        <v>2.8</v>
      </c>
      <c r="O102" s="28">
        <f t="shared" si="9"/>
        <v>166.29000000000002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7639</v>
      </c>
      <c r="D103" s="71">
        <v>7534</v>
      </c>
      <c r="E103" s="71"/>
      <c r="F103" s="71">
        <v>3565</v>
      </c>
      <c r="G103" s="71">
        <v>28462</v>
      </c>
      <c r="H103" s="71">
        <v>410</v>
      </c>
      <c r="I103" s="17">
        <f t="shared" si="7"/>
        <v>47610</v>
      </c>
      <c r="J103" s="72"/>
      <c r="K103" s="71"/>
      <c r="L103" s="71"/>
      <c r="M103" s="71">
        <v>176</v>
      </c>
      <c r="N103" s="19">
        <f t="shared" si="8"/>
        <v>176</v>
      </c>
      <c r="O103" s="20">
        <f t="shared" si="9"/>
        <v>47786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76.8</v>
      </c>
      <c r="D104" s="80">
        <v>88.3</v>
      </c>
      <c r="E104" s="80"/>
      <c r="F104" s="80">
        <v>27.9</v>
      </c>
      <c r="G104" s="80">
        <v>305.39999999999998</v>
      </c>
      <c r="H104" s="80">
        <v>6.6</v>
      </c>
      <c r="I104" s="29">
        <f t="shared" si="7"/>
        <v>505</v>
      </c>
      <c r="J104" s="81"/>
      <c r="K104" s="80"/>
      <c r="L104" s="80"/>
      <c r="M104" s="80">
        <v>2.1</v>
      </c>
      <c r="N104" s="30">
        <f t="shared" si="8"/>
        <v>2.1</v>
      </c>
      <c r="O104" s="31">
        <f t="shared" si="9"/>
        <v>507.1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16.36</v>
      </c>
      <c r="D105" s="77">
        <v>43.01</v>
      </c>
      <c r="E105" s="77"/>
      <c r="F105" s="77">
        <v>10.58</v>
      </c>
      <c r="G105" s="77">
        <v>76.69</v>
      </c>
      <c r="H105" s="77"/>
      <c r="I105" s="26">
        <f t="shared" si="7"/>
        <v>146.63999999999999</v>
      </c>
      <c r="J105" s="78"/>
      <c r="K105" s="77"/>
      <c r="L105" s="77"/>
      <c r="M105" s="77">
        <v>0.28999999999999998</v>
      </c>
      <c r="N105" s="27">
        <f t="shared" si="8"/>
        <v>0.28999999999999998</v>
      </c>
      <c r="O105" s="28">
        <f t="shared" si="9"/>
        <v>146.92999999999998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6319</v>
      </c>
      <c r="D106" s="71">
        <v>12888</v>
      </c>
      <c r="E106" s="71"/>
      <c r="F106" s="71">
        <v>2619</v>
      </c>
      <c r="G106" s="71">
        <v>23745</v>
      </c>
      <c r="H106" s="71"/>
      <c r="I106" s="17">
        <f t="shared" si="7"/>
        <v>45571</v>
      </c>
      <c r="J106" s="72"/>
      <c r="K106" s="71"/>
      <c r="L106" s="71"/>
      <c r="M106" s="71">
        <v>33</v>
      </c>
      <c r="N106" s="19">
        <f t="shared" si="8"/>
        <v>33</v>
      </c>
      <c r="O106" s="20">
        <f t="shared" si="9"/>
        <v>45604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56.7</v>
      </c>
      <c r="D107" s="80">
        <v>141.6</v>
      </c>
      <c r="E107" s="80"/>
      <c r="F107" s="80">
        <v>15.8</v>
      </c>
      <c r="G107" s="80">
        <v>193</v>
      </c>
      <c r="H107" s="80"/>
      <c r="I107" s="29">
        <f t="shared" si="7"/>
        <v>407.1</v>
      </c>
      <c r="J107" s="81"/>
      <c r="K107" s="80"/>
      <c r="L107" s="80"/>
      <c r="M107" s="80">
        <v>0.4</v>
      </c>
      <c r="N107" s="30">
        <f t="shared" si="8"/>
        <v>0.4</v>
      </c>
      <c r="O107" s="31">
        <f t="shared" si="9"/>
        <v>407.5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2.97</v>
      </c>
      <c r="D108" s="77">
        <v>19.66</v>
      </c>
      <c r="E108" s="77"/>
      <c r="F108" s="77">
        <v>1.6</v>
      </c>
      <c r="G108" s="77">
        <v>9.66</v>
      </c>
      <c r="H108" s="77"/>
      <c r="I108" s="26">
        <f t="shared" si="7"/>
        <v>33.89</v>
      </c>
      <c r="J108" s="78"/>
      <c r="K108" s="77"/>
      <c r="L108" s="77"/>
      <c r="M108" s="77"/>
      <c r="N108" s="27">
        <f t="shared" si="8"/>
        <v>0</v>
      </c>
      <c r="O108" s="28">
        <f t="shared" si="9"/>
        <v>33.89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1167</v>
      </c>
      <c r="D109" s="71">
        <v>6113</v>
      </c>
      <c r="E109" s="71"/>
      <c r="F109" s="71">
        <v>426</v>
      </c>
      <c r="G109" s="71">
        <v>3229</v>
      </c>
      <c r="H109" s="71"/>
      <c r="I109" s="17">
        <f t="shared" si="7"/>
        <v>10935</v>
      </c>
      <c r="J109" s="72"/>
      <c r="K109" s="71"/>
      <c r="L109" s="71"/>
      <c r="M109" s="71"/>
      <c r="N109" s="19">
        <f t="shared" si="8"/>
        <v>0</v>
      </c>
      <c r="O109" s="20">
        <f t="shared" si="9"/>
        <v>10935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10.4</v>
      </c>
      <c r="D110" s="80">
        <v>55.3</v>
      </c>
      <c r="E110" s="80"/>
      <c r="F110" s="80">
        <v>2.5</v>
      </c>
      <c r="G110" s="80">
        <v>22.6</v>
      </c>
      <c r="H110" s="80"/>
      <c r="I110" s="29">
        <f t="shared" si="7"/>
        <v>90.800000000000011</v>
      </c>
      <c r="J110" s="81"/>
      <c r="K110" s="80"/>
      <c r="L110" s="80"/>
      <c r="M110" s="80"/>
      <c r="N110" s="30">
        <f t="shared" si="8"/>
        <v>0</v>
      </c>
      <c r="O110" s="31">
        <f t="shared" si="9"/>
        <v>90.800000000000011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3.15</v>
      </c>
      <c r="D111" s="77">
        <v>8.57</v>
      </c>
      <c r="E111" s="77"/>
      <c r="F111" s="77">
        <v>0.72</v>
      </c>
      <c r="G111" s="77">
        <v>7.13</v>
      </c>
      <c r="H111" s="77"/>
      <c r="I111" s="26">
        <f t="shared" si="7"/>
        <v>19.57</v>
      </c>
      <c r="J111" s="78"/>
      <c r="K111" s="77"/>
      <c r="L111" s="77"/>
      <c r="M111" s="77"/>
      <c r="N111" s="27">
        <f t="shared" si="8"/>
        <v>0</v>
      </c>
      <c r="O111" s="28">
        <f t="shared" si="9"/>
        <v>19.57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1289</v>
      </c>
      <c r="D112" s="71">
        <v>2724</v>
      </c>
      <c r="E112" s="71"/>
      <c r="F112" s="71">
        <v>195</v>
      </c>
      <c r="G112" s="71">
        <v>2390</v>
      </c>
      <c r="H112" s="71"/>
      <c r="I112" s="17">
        <f t="shared" si="7"/>
        <v>6598</v>
      </c>
      <c r="J112" s="72"/>
      <c r="K112" s="71"/>
      <c r="L112" s="71"/>
      <c r="M112" s="71"/>
      <c r="N112" s="19">
        <f t="shared" si="8"/>
        <v>0</v>
      </c>
      <c r="O112" s="20">
        <f t="shared" si="9"/>
        <v>6598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1.1000000000000001</v>
      </c>
      <c r="D113" s="80">
        <v>1.9</v>
      </c>
      <c r="E113" s="80"/>
      <c r="F113" s="80">
        <v>1</v>
      </c>
      <c r="G113" s="80">
        <v>2.2000000000000002</v>
      </c>
      <c r="H113" s="80"/>
      <c r="I113" s="29">
        <f t="shared" si="7"/>
        <v>6.2</v>
      </c>
      <c r="J113" s="81"/>
      <c r="K113" s="80"/>
      <c r="L113" s="80"/>
      <c r="M113" s="80"/>
      <c r="N113" s="30">
        <f t="shared" si="8"/>
        <v>0</v>
      </c>
      <c r="O113" s="31">
        <f t="shared" si="9"/>
        <v>6.2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1.1399999999999999</v>
      </c>
      <c r="D114" s="77">
        <v>24.11</v>
      </c>
      <c r="E114" s="77"/>
      <c r="F114" s="77">
        <v>0.17</v>
      </c>
      <c r="G114" s="77">
        <v>0.06</v>
      </c>
      <c r="H114" s="77">
        <v>2.2599999999999998</v>
      </c>
      <c r="I114" s="26">
        <f t="shared" si="7"/>
        <v>27.740000000000002</v>
      </c>
      <c r="J114" s="78"/>
      <c r="K114" s="77"/>
      <c r="L114" s="77"/>
      <c r="M114" s="77"/>
      <c r="N114" s="27">
        <f t="shared" si="8"/>
        <v>0</v>
      </c>
      <c r="O114" s="28">
        <f t="shared" si="9"/>
        <v>27.740000000000002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417</v>
      </c>
      <c r="D115" s="71">
        <v>7611</v>
      </c>
      <c r="E115" s="71"/>
      <c r="F115" s="71">
        <v>47</v>
      </c>
      <c r="G115" s="71">
        <v>20</v>
      </c>
      <c r="H115" s="71">
        <v>565</v>
      </c>
      <c r="I115" s="17">
        <f t="shared" si="7"/>
        <v>8660</v>
      </c>
      <c r="J115" s="72"/>
      <c r="K115" s="71"/>
      <c r="L115" s="71"/>
      <c r="M115" s="71"/>
      <c r="N115" s="19">
        <f t="shared" si="8"/>
        <v>0</v>
      </c>
      <c r="O115" s="20">
        <f t="shared" si="9"/>
        <v>8660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0.3</v>
      </c>
      <c r="D116" s="89">
        <v>6.8</v>
      </c>
      <c r="E116" s="89"/>
      <c r="F116" s="89">
        <v>0.2</v>
      </c>
      <c r="G116" s="89">
        <v>0</v>
      </c>
      <c r="H116" s="89">
        <v>5.0999999999999996</v>
      </c>
      <c r="I116" s="47">
        <f t="shared" si="7"/>
        <v>12.399999999999999</v>
      </c>
      <c r="J116" s="90"/>
      <c r="K116" s="89"/>
      <c r="L116" s="89"/>
      <c r="M116" s="89"/>
      <c r="N116" s="49">
        <f t="shared" si="8"/>
        <v>0</v>
      </c>
      <c r="O116" s="44">
        <f t="shared" si="9"/>
        <v>12.399999999999999</v>
      </c>
      <c r="P116" s="45">
        <f>SUM(O136,P111,P112,P115)</f>
        <v>1500.2900000000002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63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2.12</v>
      </c>
      <c r="D121" s="68">
        <v>24.24</v>
      </c>
      <c r="E121" s="68">
        <v>2.09</v>
      </c>
      <c r="F121" s="68">
        <v>0.03</v>
      </c>
      <c r="G121" s="68">
        <v>0.4</v>
      </c>
      <c r="H121" s="68">
        <v>1.2</v>
      </c>
      <c r="I121" s="11">
        <f t="shared" si="7"/>
        <v>30.08</v>
      </c>
      <c r="J121" s="69"/>
      <c r="K121" s="68"/>
      <c r="L121" s="68"/>
      <c r="M121" s="68">
        <v>0.76</v>
      </c>
      <c r="N121" s="13">
        <f t="shared" si="8"/>
        <v>0.76</v>
      </c>
      <c r="O121" s="14">
        <f t="shared" si="9"/>
        <v>30.84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867</v>
      </c>
      <c r="D122" s="71">
        <v>6941</v>
      </c>
      <c r="E122" s="71">
        <v>552</v>
      </c>
      <c r="F122" s="71">
        <v>8</v>
      </c>
      <c r="G122" s="71">
        <v>95</v>
      </c>
      <c r="H122" s="71">
        <v>238</v>
      </c>
      <c r="I122" s="17">
        <f t="shared" si="7"/>
        <v>8701</v>
      </c>
      <c r="J122" s="72"/>
      <c r="K122" s="71"/>
      <c r="L122" s="71"/>
      <c r="M122" s="71">
        <v>60</v>
      </c>
      <c r="N122" s="19">
        <f t="shared" si="8"/>
        <v>60</v>
      </c>
      <c r="O122" s="20">
        <f t="shared" si="9"/>
        <v>8761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6.1</v>
      </c>
      <c r="E123" s="80">
        <v>0.5</v>
      </c>
      <c r="F123" s="80">
        <v>0</v>
      </c>
      <c r="G123" s="80">
        <v>0.1</v>
      </c>
      <c r="H123" s="80">
        <v>2.1</v>
      </c>
      <c r="I123" s="29">
        <f t="shared" si="7"/>
        <v>9.2999999999999989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9.2999999999999989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1.29</v>
      </c>
      <c r="D124" s="77">
        <v>17.940000000000001</v>
      </c>
      <c r="E124" s="77"/>
      <c r="F124" s="77">
        <v>1.52</v>
      </c>
      <c r="G124" s="77"/>
      <c r="H124" s="77"/>
      <c r="I124" s="26">
        <f t="shared" si="7"/>
        <v>20.75</v>
      </c>
      <c r="J124" s="78"/>
      <c r="K124" s="77"/>
      <c r="L124" s="77"/>
      <c r="M124" s="77"/>
      <c r="N124" s="27">
        <f t="shared" si="8"/>
        <v>0</v>
      </c>
      <c r="O124" s="28">
        <f t="shared" si="9"/>
        <v>20.75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528</v>
      </c>
      <c r="D125" s="71">
        <v>5620</v>
      </c>
      <c r="E125" s="71"/>
      <c r="F125" s="71">
        <v>287</v>
      </c>
      <c r="G125" s="71"/>
      <c r="H125" s="71"/>
      <c r="I125" s="17">
        <f t="shared" si="7"/>
        <v>6435</v>
      </c>
      <c r="J125" s="72"/>
      <c r="K125" s="71"/>
      <c r="L125" s="71"/>
      <c r="M125" s="71"/>
      <c r="N125" s="19">
        <f t="shared" si="8"/>
        <v>0</v>
      </c>
      <c r="O125" s="20">
        <f t="shared" si="9"/>
        <v>6435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0.3</v>
      </c>
      <c r="D126" s="80">
        <v>5.5</v>
      </c>
      <c r="E126" s="80"/>
      <c r="F126" s="80">
        <v>0.8</v>
      </c>
      <c r="G126" s="80"/>
      <c r="H126" s="80"/>
      <c r="I126" s="29">
        <f t="shared" si="7"/>
        <v>6.6</v>
      </c>
      <c r="J126" s="81"/>
      <c r="K126" s="80"/>
      <c r="L126" s="80"/>
      <c r="M126" s="80"/>
      <c r="N126" s="30">
        <f t="shared" si="8"/>
        <v>0</v>
      </c>
      <c r="O126" s="31">
        <f t="shared" si="9"/>
        <v>6.6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6.33</v>
      </c>
      <c r="D127" s="77">
        <v>18.940000000000001</v>
      </c>
      <c r="E127" s="77">
        <v>0.02</v>
      </c>
      <c r="F127" s="77"/>
      <c r="G127" s="77">
        <v>0.5</v>
      </c>
      <c r="H127" s="77"/>
      <c r="I127" s="26">
        <f t="shared" si="7"/>
        <v>25.790000000000003</v>
      </c>
      <c r="J127" s="78"/>
      <c r="K127" s="77"/>
      <c r="L127" s="77"/>
      <c r="M127" s="77"/>
      <c r="N127" s="27">
        <f t="shared" si="8"/>
        <v>0</v>
      </c>
      <c r="O127" s="28">
        <f t="shared" si="9"/>
        <v>25.790000000000003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2589</v>
      </c>
      <c r="D128" s="71">
        <v>5857</v>
      </c>
      <c r="E128" s="71">
        <v>6</v>
      </c>
      <c r="F128" s="71"/>
      <c r="G128" s="71">
        <v>168</v>
      </c>
      <c r="H128" s="71"/>
      <c r="I128" s="17">
        <f t="shared" si="7"/>
        <v>8620</v>
      </c>
      <c r="J128" s="72"/>
      <c r="K128" s="71"/>
      <c r="L128" s="71"/>
      <c r="M128" s="71"/>
      <c r="N128" s="19">
        <f t="shared" si="8"/>
        <v>0</v>
      </c>
      <c r="O128" s="20">
        <f t="shared" si="9"/>
        <v>8620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2.1</v>
      </c>
      <c r="D129" s="80">
        <v>5.4</v>
      </c>
      <c r="E129" s="80">
        <v>0</v>
      </c>
      <c r="F129" s="80"/>
      <c r="G129" s="80">
        <v>0.1</v>
      </c>
      <c r="H129" s="80"/>
      <c r="I129" s="29">
        <f t="shared" si="7"/>
        <v>7.6</v>
      </c>
      <c r="J129" s="81"/>
      <c r="K129" s="80"/>
      <c r="L129" s="80"/>
      <c r="M129" s="80"/>
      <c r="N129" s="30">
        <f t="shared" si="8"/>
        <v>0</v>
      </c>
      <c r="O129" s="31">
        <f t="shared" si="9"/>
        <v>7.6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133.72999999999999</v>
      </c>
      <c r="D130" s="68">
        <v>510.27</v>
      </c>
      <c r="E130" s="68">
        <v>2.11</v>
      </c>
      <c r="F130" s="68">
        <v>360.26</v>
      </c>
      <c r="G130" s="68">
        <v>399.42</v>
      </c>
      <c r="H130" s="68">
        <v>8.84</v>
      </c>
      <c r="I130" s="11">
        <f t="shared" si="7"/>
        <v>1414.6299999999999</v>
      </c>
      <c r="J130" s="69"/>
      <c r="K130" s="68"/>
      <c r="L130" s="68">
        <v>4.54</v>
      </c>
      <c r="M130" s="68">
        <v>7.4</v>
      </c>
      <c r="N130" s="13">
        <f>SUM(J130:M130)</f>
        <v>11.940000000000001</v>
      </c>
      <c r="O130" s="14">
        <f t="shared" si="9"/>
        <v>1426.57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48101</v>
      </c>
      <c r="D131" s="71">
        <v>130226</v>
      </c>
      <c r="E131" s="71">
        <v>558</v>
      </c>
      <c r="F131" s="71">
        <v>78971</v>
      </c>
      <c r="G131" s="71">
        <v>107983</v>
      </c>
      <c r="H131" s="71">
        <v>1685</v>
      </c>
      <c r="I131" s="17">
        <f t="shared" si="7"/>
        <v>367524</v>
      </c>
      <c r="J131" s="72"/>
      <c r="K131" s="71"/>
      <c r="L131" s="71">
        <v>129</v>
      </c>
      <c r="M131" s="71">
        <v>538</v>
      </c>
      <c r="N131" s="19">
        <f t="shared" si="8"/>
        <v>667</v>
      </c>
      <c r="O131" s="20">
        <f t="shared" si="9"/>
        <v>368191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506.4</v>
      </c>
      <c r="D132" s="80">
        <v>1809</v>
      </c>
      <c r="E132" s="80">
        <v>0.5</v>
      </c>
      <c r="F132" s="80">
        <v>860.2</v>
      </c>
      <c r="G132" s="80">
        <v>1191</v>
      </c>
      <c r="H132" s="80">
        <v>24.8</v>
      </c>
      <c r="I132" s="29">
        <f t="shared" ref="I132:I138" si="10">SUM(C132:H132)</f>
        <v>4391.9000000000005</v>
      </c>
      <c r="J132" s="81"/>
      <c r="K132" s="80"/>
      <c r="L132" s="80">
        <v>8.6999999999999993</v>
      </c>
      <c r="M132" s="80">
        <v>8.1999999999999993</v>
      </c>
      <c r="N132" s="30">
        <f t="shared" ref="N132:N138" si="11">SUM(J132:M132)</f>
        <v>16.899999999999999</v>
      </c>
      <c r="O132" s="31">
        <f t="shared" ref="O132:O138" si="12">SUM(N132,I132)</f>
        <v>4408.8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131.96</v>
      </c>
      <c r="D133" s="77">
        <v>386.3</v>
      </c>
      <c r="E133" s="77">
        <v>2.11</v>
      </c>
      <c r="F133" s="77">
        <v>356.94</v>
      </c>
      <c r="G133" s="77">
        <v>394.84</v>
      </c>
      <c r="H133" s="77">
        <v>7.71</v>
      </c>
      <c r="I133" s="26">
        <f t="shared" si="10"/>
        <v>1279.8599999999999</v>
      </c>
      <c r="J133" s="78"/>
      <c r="K133" s="77"/>
      <c r="L133" s="77">
        <v>0.59</v>
      </c>
      <c r="M133" s="77">
        <v>7.25</v>
      </c>
      <c r="N133" s="27">
        <f t="shared" si="11"/>
        <v>7.84</v>
      </c>
      <c r="O133" s="28">
        <f t="shared" si="12"/>
        <v>1287.6999999999998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47715</v>
      </c>
      <c r="D134" s="71">
        <v>103970</v>
      </c>
      <c r="E134" s="71">
        <v>558</v>
      </c>
      <c r="F134" s="71">
        <v>78475</v>
      </c>
      <c r="G134" s="71">
        <v>107046</v>
      </c>
      <c r="H134" s="71">
        <v>1571</v>
      </c>
      <c r="I134" s="17">
        <f t="shared" si="10"/>
        <v>339335</v>
      </c>
      <c r="J134" s="72"/>
      <c r="K134" s="71"/>
      <c r="L134" s="71">
        <v>37</v>
      </c>
      <c r="M134" s="71">
        <v>534</v>
      </c>
      <c r="N134" s="19">
        <f t="shared" si="11"/>
        <v>571</v>
      </c>
      <c r="O134" s="20">
        <f t="shared" si="12"/>
        <v>339906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493.6</v>
      </c>
      <c r="D135" s="89">
        <v>1104.2</v>
      </c>
      <c r="E135" s="89">
        <v>0.5</v>
      </c>
      <c r="F135" s="89">
        <v>842.1</v>
      </c>
      <c r="G135" s="89">
        <v>1169.3</v>
      </c>
      <c r="H135" s="89">
        <v>20.6</v>
      </c>
      <c r="I135" s="47">
        <f t="shared" si="10"/>
        <v>3630.2999999999997</v>
      </c>
      <c r="J135" s="90"/>
      <c r="K135" s="89"/>
      <c r="L135" s="89">
        <v>1.2</v>
      </c>
      <c r="M135" s="89">
        <v>7.9</v>
      </c>
      <c r="N135" s="49">
        <f t="shared" si="11"/>
        <v>9.1</v>
      </c>
      <c r="O135" s="44">
        <f t="shared" si="12"/>
        <v>3639.3999999999996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134.61000000000001</v>
      </c>
      <c r="D136" s="57">
        <f t="shared" si="13"/>
        <v>574.1400000000001</v>
      </c>
      <c r="E136" s="57">
        <f t="shared" si="13"/>
        <v>2.11</v>
      </c>
      <c r="F136" s="57">
        <f t="shared" si="13"/>
        <v>360.26000000000005</v>
      </c>
      <c r="G136" s="57">
        <f t="shared" si="13"/>
        <v>399.42</v>
      </c>
      <c r="H136" s="57">
        <f t="shared" si="13"/>
        <v>8.84</v>
      </c>
      <c r="I136" s="58">
        <f t="shared" si="10"/>
        <v>1479.38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4.54</v>
      </c>
      <c r="M136" s="57">
        <f t="shared" si="14"/>
        <v>16.37</v>
      </c>
      <c r="N136" s="60">
        <f t="shared" si="11"/>
        <v>20.91</v>
      </c>
      <c r="O136" s="61">
        <f t="shared" si="12"/>
        <v>1500.2900000000002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48140</v>
      </c>
      <c r="D137" s="36">
        <f t="shared" si="13"/>
        <v>137715</v>
      </c>
      <c r="E137" s="36">
        <f t="shared" si="13"/>
        <v>558</v>
      </c>
      <c r="F137" s="36">
        <f t="shared" si="13"/>
        <v>78971</v>
      </c>
      <c r="G137" s="36">
        <f t="shared" si="13"/>
        <v>107983</v>
      </c>
      <c r="H137" s="36">
        <f t="shared" si="13"/>
        <v>1685</v>
      </c>
      <c r="I137" s="17">
        <f t="shared" si="10"/>
        <v>375052</v>
      </c>
      <c r="J137" s="18">
        <f t="shared" si="14"/>
        <v>0</v>
      </c>
      <c r="K137" s="16">
        <f t="shared" si="14"/>
        <v>0</v>
      </c>
      <c r="L137" s="16">
        <f t="shared" si="14"/>
        <v>129</v>
      </c>
      <c r="M137" s="16">
        <f t="shared" si="14"/>
        <v>620</v>
      </c>
      <c r="N137" s="19">
        <f t="shared" si="11"/>
        <v>749</v>
      </c>
      <c r="O137" s="20">
        <f t="shared" si="12"/>
        <v>375801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514.30000000000007</v>
      </c>
      <c r="D138" s="41">
        <f t="shared" si="13"/>
        <v>2428.5000000000009</v>
      </c>
      <c r="E138" s="41">
        <f t="shared" si="13"/>
        <v>0.5</v>
      </c>
      <c r="F138" s="41">
        <f t="shared" si="13"/>
        <v>860.19999999999993</v>
      </c>
      <c r="G138" s="41">
        <f t="shared" si="13"/>
        <v>1190.9999999999998</v>
      </c>
      <c r="H138" s="41">
        <f t="shared" si="13"/>
        <v>24.800000000000004</v>
      </c>
      <c r="I138" s="47">
        <f t="shared" si="10"/>
        <v>5019.3000000000011</v>
      </c>
      <c r="J138" s="48">
        <f t="shared" si="14"/>
        <v>0</v>
      </c>
      <c r="K138" s="46">
        <f t="shared" si="14"/>
        <v>0</v>
      </c>
      <c r="L138" s="46">
        <f t="shared" si="14"/>
        <v>8.6999999999999993</v>
      </c>
      <c r="M138" s="46">
        <f t="shared" si="14"/>
        <v>20.2</v>
      </c>
      <c r="N138" s="49">
        <f t="shared" si="11"/>
        <v>28.9</v>
      </c>
      <c r="O138" s="44">
        <f t="shared" si="12"/>
        <v>5048.2000000000007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14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0.59</v>
      </c>
      <c r="E5" s="68"/>
      <c r="F5" s="68"/>
      <c r="G5" s="68"/>
      <c r="H5" s="68"/>
      <c r="I5" s="11">
        <f t="shared" ref="I5:I36" si="0">SUM(C5:H5)</f>
        <v>0.59</v>
      </c>
      <c r="J5" s="69"/>
      <c r="K5" s="68"/>
      <c r="L5" s="68">
        <v>1.47</v>
      </c>
      <c r="M5" s="68">
        <v>1.06</v>
      </c>
      <c r="N5" s="13">
        <f t="shared" ref="N5:N58" si="1">SUM(J5:M5)</f>
        <v>2.5300000000000002</v>
      </c>
      <c r="O5" s="14">
        <f>SUM(N5,I5)</f>
        <v>3.12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2.58</v>
      </c>
      <c r="E8" s="77"/>
      <c r="F8" s="77"/>
      <c r="G8" s="77"/>
      <c r="H8" s="77"/>
      <c r="I8" s="26">
        <f t="shared" si="0"/>
        <v>2.58</v>
      </c>
      <c r="J8" s="78"/>
      <c r="K8" s="77"/>
      <c r="L8" s="77">
        <v>1.62</v>
      </c>
      <c r="M8" s="77"/>
      <c r="N8" s="27">
        <f t="shared" si="1"/>
        <v>1.62</v>
      </c>
      <c r="O8" s="28">
        <f t="shared" si="2"/>
        <v>4.2</v>
      </c>
      <c r="P8" s="21" t="s">
        <v>25</v>
      </c>
      <c r="Q8" s="134" t="s">
        <v>202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25</v>
      </c>
      <c r="M9" s="71"/>
      <c r="N9" s="19">
        <f t="shared" si="1"/>
        <v>25</v>
      </c>
      <c r="O9" s="20">
        <f t="shared" si="2"/>
        <v>25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3.6</v>
      </c>
      <c r="M10" s="80"/>
      <c r="N10" s="30">
        <f t="shared" si="1"/>
        <v>3.6</v>
      </c>
      <c r="O10" s="31">
        <f t="shared" si="2"/>
        <v>3.6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6.95</v>
      </c>
      <c r="E11" s="77"/>
      <c r="F11" s="77"/>
      <c r="G11" s="77"/>
      <c r="H11" s="77"/>
      <c r="I11" s="26">
        <f t="shared" si="0"/>
        <v>6.95</v>
      </c>
      <c r="J11" s="78"/>
      <c r="K11" s="77"/>
      <c r="L11" s="77">
        <v>0.05</v>
      </c>
      <c r="M11" s="77">
        <v>0.22</v>
      </c>
      <c r="N11" s="27">
        <f t="shared" si="1"/>
        <v>0.27</v>
      </c>
      <c r="O11" s="28">
        <f t="shared" si="2"/>
        <v>7.2200000000000006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331</v>
      </c>
      <c r="E12" s="71"/>
      <c r="F12" s="71"/>
      <c r="G12" s="71"/>
      <c r="H12" s="71"/>
      <c r="I12" s="17">
        <f t="shared" si="0"/>
        <v>331</v>
      </c>
      <c r="J12" s="72"/>
      <c r="K12" s="71"/>
      <c r="L12" s="71">
        <v>1</v>
      </c>
      <c r="M12" s="71">
        <v>5</v>
      </c>
      <c r="N12" s="19">
        <f t="shared" si="1"/>
        <v>6</v>
      </c>
      <c r="O12" s="20">
        <f t="shared" si="2"/>
        <v>337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71.3</v>
      </c>
      <c r="E13" s="80"/>
      <c r="F13" s="80"/>
      <c r="G13" s="80"/>
      <c r="H13" s="80"/>
      <c r="I13" s="29">
        <f t="shared" si="0"/>
        <v>71.3</v>
      </c>
      <c r="J13" s="81"/>
      <c r="K13" s="80"/>
      <c r="L13" s="80">
        <v>0.1</v>
      </c>
      <c r="M13" s="80">
        <v>0.4</v>
      </c>
      <c r="N13" s="30">
        <f t="shared" si="1"/>
        <v>0.5</v>
      </c>
      <c r="O13" s="31">
        <f t="shared" si="2"/>
        <v>71.8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0.25</v>
      </c>
      <c r="D14" s="77">
        <v>31.57</v>
      </c>
      <c r="E14" s="77"/>
      <c r="F14" s="77"/>
      <c r="G14" s="77"/>
      <c r="H14" s="77">
        <v>0.43</v>
      </c>
      <c r="I14" s="26">
        <f t="shared" si="0"/>
        <v>32.25</v>
      </c>
      <c r="J14" s="78"/>
      <c r="K14" s="77"/>
      <c r="L14" s="77">
        <v>1.27</v>
      </c>
      <c r="M14" s="77">
        <v>4.71</v>
      </c>
      <c r="N14" s="27">
        <f t="shared" si="1"/>
        <v>5.98</v>
      </c>
      <c r="O14" s="28">
        <f t="shared" si="2"/>
        <v>38.230000000000004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26</v>
      </c>
      <c r="D15" s="71">
        <v>2227</v>
      </c>
      <c r="E15" s="71"/>
      <c r="F15" s="71"/>
      <c r="G15" s="71"/>
      <c r="H15" s="71">
        <v>14</v>
      </c>
      <c r="I15" s="17">
        <f t="shared" si="0"/>
        <v>2267</v>
      </c>
      <c r="J15" s="72"/>
      <c r="K15" s="71"/>
      <c r="L15" s="71">
        <v>42</v>
      </c>
      <c r="M15" s="71">
        <v>154</v>
      </c>
      <c r="N15" s="19">
        <f t="shared" si="1"/>
        <v>196</v>
      </c>
      <c r="O15" s="20">
        <f t="shared" si="2"/>
        <v>2463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2.2000000000000002</v>
      </c>
      <c r="D16" s="80">
        <v>202.1</v>
      </c>
      <c r="E16" s="80"/>
      <c r="F16" s="80"/>
      <c r="G16" s="80"/>
      <c r="H16" s="80">
        <v>1.1000000000000001</v>
      </c>
      <c r="I16" s="29">
        <f t="shared" si="0"/>
        <v>205.39999999999998</v>
      </c>
      <c r="J16" s="81"/>
      <c r="K16" s="80"/>
      <c r="L16" s="80">
        <v>2.9</v>
      </c>
      <c r="M16" s="80">
        <v>10.199999999999999</v>
      </c>
      <c r="N16" s="30">
        <f t="shared" si="1"/>
        <v>13.1</v>
      </c>
      <c r="O16" s="31">
        <f t="shared" si="2"/>
        <v>218.49999999999997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19.98</v>
      </c>
      <c r="E17" s="77"/>
      <c r="F17" s="77"/>
      <c r="G17" s="77"/>
      <c r="H17" s="77"/>
      <c r="I17" s="26">
        <f t="shared" si="0"/>
        <v>19.98</v>
      </c>
      <c r="J17" s="78"/>
      <c r="K17" s="77"/>
      <c r="L17" s="77"/>
      <c r="M17" s="77">
        <v>6.17</v>
      </c>
      <c r="N17" s="27">
        <f t="shared" si="1"/>
        <v>6.17</v>
      </c>
      <c r="O17" s="28">
        <f t="shared" si="2"/>
        <v>26.15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2478</v>
      </c>
      <c r="E18" s="71"/>
      <c r="F18" s="71"/>
      <c r="G18" s="71"/>
      <c r="H18" s="71"/>
      <c r="I18" s="17">
        <f t="shared" si="0"/>
        <v>2478</v>
      </c>
      <c r="J18" s="72"/>
      <c r="K18" s="71"/>
      <c r="L18" s="71"/>
      <c r="M18" s="71">
        <v>270</v>
      </c>
      <c r="N18" s="19">
        <f t="shared" si="1"/>
        <v>270</v>
      </c>
      <c r="O18" s="20">
        <f t="shared" si="2"/>
        <v>2748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151.30000000000001</v>
      </c>
      <c r="E19" s="80"/>
      <c r="F19" s="80"/>
      <c r="G19" s="80"/>
      <c r="H19" s="80"/>
      <c r="I19" s="29">
        <f t="shared" si="0"/>
        <v>151.30000000000001</v>
      </c>
      <c r="J19" s="81"/>
      <c r="K19" s="80"/>
      <c r="L19" s="80"/>
      <c r="M19" s="80">
        <v>13.2</v>
      </c>
      <c r="N19" s="30">
        <f t="shared" si="1"/>
        <v>13.2</v>
      </c>
      <c r="O19" s="31">
        <f t="shared" si="2"/>
        <v>164.5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2.99</v>
      </c>
      <c r="E20" s="77"/>
      <c r="F20" s="77"/>
      <c r="G20" s="77"/>
      <c r="H20" s="77"/>
      <c r="I20" s="26">
        <f t="shared" si="0"/>
        <v>2.99</v>
      </c>
      <c r="J20" s="78"/>
      <c r="K20" s="77"/>
      <c r="L20" s="77"/>
      <c r="M20" s="77"/>
      <c r="N20" s="27">
        <f t="shared" si="1"/>
        <v>0</v>
      </c>
      <c r="O20" s="28">
        <f t="shared" si="2"/>
        <v>2.99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2722</v>
      </c>
      <c r="E21" s="71"/>
      <c r="F21" s="71"/>
      <c r="G21" s="71"/>
      <c r="H21" s="71"/>
      <c r="I21" s="17">
        <f t="shared" si="0"/>
        <v>2722</v>
      </c>
      <c r="J21" s="72"/>
      <c r="K21" s="71"/>
      <c r="L21" s="71"/>
      <c r="M21" s="71"/>
      <c r="N21" s="19">
        <f t="shared" si="1"/>
        <v>0</v>
      </c>
      <c r="O21" s="20">
        <f t="shared" si="2"/>
        <v>2722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114.4</v>
      </c>
      <c r="E22" s="80"/>
      <c r="F22" s="80"/>
      <c r="G22" s="80"/>
      <c r="H22" s="80"/>
      <c r="I22" s="29">
        <f t="shared" si="0"/>
        <v>114.4</v>
      </c>
      <c r="J22" s="81"/>
      <c r="K22" s="80"/>
      <c r="L22" s="80"/>
      <c r="M22" s="80"/>
      <c r="N22" s="30">
        <f t="shared" si="1"/>
        <v>0</v>
      </c>
      <c r="O22" s="31">
        <f t="shared" si="2"/>
        <v>114.4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14.68</v>
      </c>
      <c r="E23" s="77"/>
      <c r="F23" s="77"/>
      <c r="G23" s="77"/>
      <c r="H23" s="77"/>
      <c r="I23" s="26">
        <f t="shared" si="0"/>
        <v>14.68</v>
      </c>
      <c r="J23" s="78"/>
      <c r="K23" s="77"/>
      <c r="L23" s="77"/>
      <c r="M23" s="77">
        <v>0.39</v>
      </c>
      <c r="N23" s="27">
        <f t="shared" si="1"/>
        <v>0.39</v>
      </c>
      <c r="O23" s="28">
        <f t="shared" si="2"/>
        <v>15.07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2686</v>
      </c>
      <c r="E24" s="71"/>
      <c r="F24" s="71"/>
      <c r="G24" s="71"/>
      <c r="H24" s="71"/>
      <c r="I24" s="17">
        <f t="shared" si="0"/>
        <v>2686</v>
      </c>
      <c r="J24" s="72"/>
      <c r="K24" s="71"/>
      <c r="L24" s="71"/>
      <c r="M24" s="71">
        <v>24</v>
      </c>
      <c r="N24" s="19">
        <f t="shared" si="1"/>
        <v>24</v>
      </c>
      <c r="O24" s="20">
        <f t="shared" si="2"/>
        <v>2710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91.1</v>
      </c>
      <c r="E25" s="80"/>
      <c r="F25" s="80"/>
      <c r="G25" s="80"/>
      <c r="H25" s="80"/>
      <c r="I25" s="29">
        <f t="shared" si="0"/>
        <v>91.1</v>
      </c>
      <c r="J25" s="81"/>
      <c r="K25" s="80"/>
      <c r="L25" s="80"/>
      <c r="M25" s="80">
        <v>0.8</v>
      </c>
      <c r="N25" s="30">
        <f t="shared" si="1"/>
        <v>0.8</v>
      </c>
      <c r="O25" s="31">
        <f t="shared" si="2"/>
        <v>91.899999999999991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0.95</v>
      </c>
      <c r="D26" s="77">
        <v>14.28</v>
      </c>
      <c r="E26" s="77"/>
      <c r="F26" s="77">
        <v>1</v>
      </c>
      <c r="G26" s="77"/>
      <c r="H26" s="77"/>
      <c r="I26" s="26">
        <f t="shared" si="0"/>
        <v>16.229999999999997</v>
      </c>
      <c r="J26" s="78"/>
      <c r="K26" s="77"/>
      <c r="L26" s="77"/>
      <c r="M26" s="77"/>
      <c r="N26" s="27">
        <f t="shared" si="1"/>
        <v>0</v>
      </c>
      <c r="O26" s="28">
        <f t="shared" si="2"/>
        <v>16.229999999999997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236</v>
      </c>
      <c r="D27" s="71">
        <v>2635</v>
      </c>
      <c r="E27" s="71"/>
      <c r="F27" s="71">
        <v>188</v>
      </c>
      <c r="G27" s="71"/>
      <c r="H27" s="71"/>
      <c r="I27" s="17">
        <f t="shared" si="0"/>
        <v>3059</v>
      </c>
      <c r="J27" s="72"/>
      <c r="K27" s="71"/>
      <c r="L27" s="71"/>
      <c r="M27" s="71"/>
      <c r="N27" s="19">
        <f t="shared" si="1"/>
        <v>0</v>
      </c>
      <c r="O27" s="20">
        <f t="shared" si="2"/>
        <v>3059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5.4</v>
      </c>
      <c r="D28" s="80">
        <v>68.599999999999994</v>
      </c>
      <c r="E28" s="80"/>
      <c r="F28" s="80">
        <v>3.7</v>
      </c>
      <c r="G28" s="80"/>
      <c r="H28" s="80"/>
      <c r="I28" s="29">
        <f t="shared" si="0"/>
        <v>77.7</v>
      </c>
      <c r="J28" s="81"/>
      <c r="K28" s="80"/>
      <c r="L28" s="80"/>
      <c r="M28" s="80"/>
      <c r="N28" s="30">
        <f t="shared" si="1"/>
        <v>0</v>
      </c>
      <c r="O28" s="31">
        <f t="shared" si="2"/>
        <v>77.7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1.88</v>
      </c>
      <c r="D29" s="77">
        <v>65.430000000000007</v>
      </c>
      <c r="E29" s="77"/>
      <c r="F29" s="77">
        <v>1.4</v>
      </c>
      <c r="G29" s="77"/>
      <c r="H29" s="77">
        <v>0.5</v>
      </c>
      <c r="I29" s="26">
        <f t="shared" si="0"/>
        <v>69.210000000000008</v>
      </c>
      <c r="J29" s="78"/>
      <c r="K29" s="77"/>
      <c r="L29" s="77"/>
      <c r="M29" s="77"/>
      <c r="N29" s="27">
        <f t="shared" si="1"/>
        <v>0</v>
      </c>
      <c r="O29" s="28">
        <f t="shared" si="2"/>
        <v>69.210000000000008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535</v>
      </c>
      <c r="D30" s="71">
        <v>13767</v>
      </c>
      <c r="E30" s="71"/>
      <c r="F30" s="71">
        <v>271</v>
      </c>
      <c r="G30" s="71"/>
      <c r="H30" s="71">
        <v>58</v>
      </c>
      <c r="I30" s="17">
        <f t="shared" si="0"/>
        <v>14631</v>
      </c>
      <c r="J30" s="72"/>
      <c r="K30" s="71"/>
      <c r="L30" s="71"/>
      <c r="M30" s="71"/>
      <c r="N30" s="19">
        <f t="shared" si="1"/>
        <v>0</v>
      </c>
      <c r="O30" s="20">
        <f t="shared" si="2"/>
        <v>14631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9</v>
      </c>
      <c r="D31" s="80">
        <v>302.7</v>
      </c>
      <c r="E31" s="80"/>
      <c r="F31" s="80">
        <v>4</v>
      </c>
      <c r="G31" s="80"/>
      <c r="H31" s="80">
        <v>2</v>
      </c>
      <c r="I31" s="29">
        <f t="shared" si="0"/>
        <v>317.7</v>
      </c>
      <c r="J31" s="81"/>
      <c r="K31" s="80"/>
      <c r="L31" s="80"/>
      <c r="M31" s="80"/>
      <c r="N31" s="30">
        <f t="shared" si="1"/>
        <v>0</v>
      </c>
      <c r="O31" s="31">
        <f t="shared" si="2"/>
        <v>317.7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5.45</v>
      </c>
      <c r="D32" s="77">
        <v>104.01</v>
      </c>
      <c r="E32" s="77"/>
      <c r="F32" s="77">
        <v>17.75</v>
      </c>
      <c r="G32" s="77">
        <v>0.08</v>
      </c>
      <c r="H32" s="77">
        <v>5</v>
      </c>
      <c r="I32" s="26">
        <f t="shared" si="0"/>
        <v>132.29000000000002</v>
      </c>
      <c r="J32" s="78"/>
      <c r="K32" s="77"/>
      <c r="L32" s="77"/>
      <c r="M32" s="77">
        <v>0.11</v>
      </c>
      <c r="N32" s="27">
        <f t="shared" si="1"/>
        <v>0.11</v>
      </c>
      <c r="O32" s="28">
        <f t="shared" si="2"/>
        <v>132.40000000000003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1688</v>
      </c>
      <c r="D33" s="71">
        <v>23471</v>
      </c>
      <c r="E33" s="71"/>
      <c r="F33" s="71">
        <v>3775</v>
      </c>
      <c r="G33" s="71">
        <v>20</v>
      </c>
      <c r="H33" s="71">
        <v>660</v>
      </c>
      <c r="I33" s="17">
        <f t="shared" si="0"/>
        <v>29614</v>
      </c>
      <c r="J33" s="72"/>
      <c r="K33" s="71"/>
      <c r="L33" s="71"/>
      <c r="M33" s="71">
        <v>11</v>
      </c>
      <c r="N33" s="19">
        <f t="shared" si="1"/>
        <v>11</v>
      </c>
      <c r="O33" s="20">
        <f t="shared" si="2"/>
        <v>29625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23.5</v>
      </c>
      <c r="D34" s="80">
        <v>422.3</v>
      </c>
      <c r="E34" s="80"/>
      <c r="F34" s="80">
        <v>45.3</v>
      </c>
      <c r="G34" s="80">
        <v>0.3</v>
      </c>
      <c r="H34" s="80">
        <v>17.8</v>
      </c>
      <c r="I34" s="29">
        <f t="shared" si="0"/>
        <v>509.20000000000005</v>
      </c>
      <c r="J34" s="81"/>
      <c r="K34" s="80"/>
      <c r="L34" s="80"/>
      <c r="M34" s="80">
        <v>0.3</v>
      </c>
      <c r="N34" s="30">
        <f t="shared" si="1"/>
        <v>0.3</v>
      </c>
      <c r="O34" s="31">
        <f t="shared" si="2"/>
        <v>509.50000000000006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4.57</v>
      </c>
      <c r="D35" s="77">
        <v>85.94</v>
      </c>
      <c r="E35" s="77"/>
      <c r="F35" s="77">
        <v>100.47</v>
      </c>
      <c r="G35" s="77">
        <v>5.07</v>
      </c>
      <c r="H35" s="77">
        <v>9.0399999999999991</v>
      </c>
      <c r="I35" s="26">
        <f t="shared" si="0"/>
        <v>205.08999999999997</v>
      </c>
      <c r="J35" s="78"/>
      <c r="K35" s="77"/>
      <c r="L35" s="77"/>
      <c r="M35" s="77"/>
      <c r="N35" s="27">
        <f t="shared" si="1"/>
        <v>0</v>
      </c>
      <c r="O35" s="28">
        <f t="shared" si="2"/>
        <v>205.08999999999997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1489</v>
      </c>
      <c r="D36" s="71">
        <v>21114</v>
      </c>
      <c r="E36" s="71"/>
      <c r="F36" s="71">
        <v>22263</v>
      </c>
      <c r="G36" s="71">
        <v>1374</v>
      </c>
      <c r="H36" s="71">
        <v>1335</v>
      </c>
      <c r="I36" s="17">
        <f t="shared" si="0"/>
        <v>47575</v>
      </c>
      <c r="J36" s="72"/>
      <c r="K36" s="71"/>
      <c r="L36" s="71"/>
      <c r="M36" s="71"/>
      <c r="N36" s="19">
        <f t="shared" si="1"/>
        <v>0</v>
      </c>
      <c r="O36" s="20">
        <f t="shared" si="2"/>
        <v>47575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21</v>
      </c>
      <c r="D37" s="80">
        <v>337.9</v>
      </c>
      <c r="E37" s="80"/>
      <c r="F37" s="80">
        <v>245.1</v>
      </c>
      <c r="G37" s="80">
        <v>19.3</v>
      </c>
      <c r="H37" s="80">
        <v>32</v>
      </c>
      <c r="I37" s="29">
        <f t="shared" ref="I37:I50" si="3">SUM(C37:H37)</f>
        <v>655.29999999999995</v>
      </c>
      <c r="J37" s="81"/>
      <c r="K37" s="80"/>
      <c r="L37" s="80"/>
      <c r="M37" s="80"/>
      <c r="N37" s="30">
        <f t="shared" si="1"/>
        <v>0</v>
      </c>
      <c r="O37" s="31">
        <f t="shared" si="2"/>
        <v>655.29999999999995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6.48</v>
      </c>
      <c r="D38" s="77">
        <v>29.17</v>
      </c>
      <c r="E38" s="77"/>
      <c r="F38" s="77">
        <v>136.44999999999999</v>
      </c>
      <c r="G38" s="77">
        <v>42.03</v>
      </c>
      <c r="H38" s="77"/>
      <c r="I38" s="26">
        <f t="shared" si="3"/>
        <v>214.13</v>
      </c>
      <c r="J38" s="78"/>
      <c r="K38" s="77"/>
      <c r="L38" s="77">
        <v>0.04</v>
      </c>
      <c r="M38" s="77">
        <v>0.32</v>
      </c>
      <c r="N38" s="27">
        <f t="shared" si="1"/>
        <v>0.36</v>
      </c>
      <c r="O38" s="28">
        <f t="shared" si="2"/>
        <v>214.49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2288</v>
      </c>
      <c r="D39" s="71">
        <v>7769</v>
      </c>
      <c r="E39" s="71"/>
      <c r="F39" s="71">
        <v>30125</v>
      </c>
      <c r="G39" s="71">
        <v>11750</v>
      </c>
      <c r="H39" s="71"/>
      <c r="I39" s="17">
        <f t="shared" si="3"/>
        <v>51932</v>
      </c>
      <c r="J39" s="72"/>
      <c r="K39" s="71"/>
      <c r="L39" s="71">
        <v>5</v>
      </c>
      <c r="M39" s="71">
        <v>34</v>
      </c>
      <c r="N39" s="19">
        <f t="shared" si="1"/>
        <v>39</v>
      </c>
      <c r="O39" s="20">
        <f t="shared" si="2"/>
        <v>51971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29.9</v>
      </c>
      <c r="D40" s="80">
        <v>100.9</v>
      </c>
      <c r="E40" s="80"/>
      <c r="F40" s="80">
        <v>331.8</v>
      </c>
      <c r="G40" s="80">
        <v>152.69999999999999</v>
      </c>
      <c r="H40" s="80"/>
      <c r="I40" s="29">
        <f t="shared" si="3"/>
        <v>615.29999999999995</v>
      </c>
      <c r="J40" s="81"/>
      <c r="K40" s="80"/>
      <c r="L40" s="80">
        <v>0.1</v>
      </c>
      <c r="M40" s="80">
        <v>0.7</v>
      </c>
      <c r="N40" s="30">
        <f t="shared" si="1"/>
        <v>0.79999999999999993</v>
      </c>
      <c r="O40" s="31">
        <f t="shared" si="2"/>
        <v>616.09999999999991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7.15</v>
      </c>
      <c r="D41" s="77">
        <v>11.01</v>
      </c>
      <c r="E41" s="77"/>
      <c r="F41" s="77">
        <v>127.09</v>
      </c>
      <c r="G41" s="77">
        <v>60.99</v>
      </c>
      <c r="H41" s="77"/>
      <c r="I41" s="26">
        <f t="shared" si="3"/>
        <v>206.24</v>
      </c>
      <c r="J41" s="78"/>
      <c r="K41" s="77"/>
      <c r="L41" s="77"/>
      <c r="M41" s="77"/>
      <c r="N41" s="27">
        <f t="shared" si="1"/>
        <v>0</v>
      </c>
      <c r="O41" s="28">
        <f t="shared" si="2"/>
        <v>206.24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2582</v>
      </c>
      <c r="D42" s="71">
        <v>3006</v>
      </c>
      <c r="E42" s="71"/>
      <c r="F42" s="71">
        <v>29875</v>
      </c>
      <c r="G42" s="71">
        <v>18283</v>
      </c>
      <c r="H42" s="71"/>
      <c r="I42" s="17">
        <f t="shared" si="3"/>
        <v>53746</v>
      </c>
      <c r="J42" s="72"/>
      <c r="K42" s="71"/>
      <c r="L42" s="71"/>
      <c r="M42" s="71"/>
      <c r="N42" s="19">
        <f t="shared" si="1"/>
        <v>0</v>
      </c>
      <c r="O42" s="20">
        <f t="shared" si="2"/>
        <v>53746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32.5</v>
      </c>
      <c r="D43" s="80">
        <v>38.9</v>
      </c>
      <c r="E43" s="80"/>
      <c r="F43" s="80">
        <v>321.3</v>
      </c>
      <c r="G43" s="80">
        <v>230.9</v>
      </c>
      <c r="H43" s="80"/>
      <c r="I43" s="29">
        <f t="shared" si="3"/>
        <v>623.6</v>
      </c>
      <c r="J43" s="81"/>
      <c r="K43" s="80"/>
      <c r="L43" s="80"/>
      <c r="M43" s="80"/>
      <c r="N43" s="30">
        <f t="shared" si="1"/>
        <v>0</v>
      </c>
      <c r="O43" s="31">
        <f t="shared" si="2"/>
        <v>623.6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12.76</v>
      </c>
      <c r="D44" s="77">
        <v>25.88</v>
      </c>
      <c r="E44" s="77"/>
      <c r="F44" s="77">
        <v>34.06</v>
      </c>
      <c r="G44" s="77">
        <v>90.35</v>
      </c>
      <c r="H44" s="77">
        <v>0.2</v>
      </c>
      <c r="I44" s="26">
        <f t="shared" si="3"/>
        <v>163.25</v>
      </c>
      <c r="J44" s="78"/>
      <c r="K44" s="77"/>
      <c r="L44" s="77"/>
      <c r="M44" s="77">
        <v>0.01</v>
      </c>
      <c r="N44" s="27">
        <f t="shared" si="1"/>
        <v>0.01</v>
      </c>
      <c r="O44" s="28">
        <f t="shared" si="2"/>
        <v>163.26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4774</v>
      </c>
      <c r="D45" s="71">
        <v>7430</v>
      </c>
      <c r="E45" s="71"/>
      <c r="F45" s="71">
        <v>8449</v>
      </c>
      <c r="G45" s="71">
        <v>25540</v>
      </c>
      <c r="H45" s="71">
        <v>38</v>
      </c>
      <c r="I45" s="17">
        <f t="shared" si="3"/>
        <v>46231</v>
      </c>
      <c r="J45" s="72"/>
      <c r="K45" s="71"/>
      <c r="L45" s="71"/>
      <c r="M45" s="71">
        <v>1</v>
      </c>
      <c r="N45" s="19">
        <f t="shared" si="1"/>
        <v>1</v>
      </c>
      <c r="O45" s="20">
        <f t="shared" si="2"/>
        <v>46232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47.8</v>
      </c>
      <c r="D46" s="80">
        <v>88.9</v>
      </c>
      <c r="E46" s="80"/>
      <c r="F46" s="80">
        <v>67.5</v>
      </c>
      <c r="G46" s="80">
        <v>272.39999999999998</v>
      </c>
      <c r="H46" s="80">
        <v>0.6</v>
      </c>
      <c r="I46" s="29">
        <f t="shared" si="3"/>
        <v>477.2</v>
      </c>
      <c r="J46" s="81"/>
      <c r="K46" s="80"/>
      <c r="L46" s="80"/>
      <c r="M46" s="80">
        <v>0</v>
      </c>
      <c r="N46" s="30">
        <f t="shared" si="1"/>
        <v>0</v>
      </c>
      <c r="O46" s="31">
        <f t="shared" si="2"/>
        <v>477.2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21.78</v>
      </c>
      <c r="D47" s="77">
        <v>109.06</v>
      </c>
      <c r="E47" s="77">
        <v>1.61</v>
      </c>
      <c r="F47" s="77">
        <v>29.59</v>
      </c>
      <c r="G47" s="77">
        <v>144.53</v>
      </c>
      <c r="H47" s="77"/>
      <c r="I47" s="26">
        <f t="shared" si="3"/>
        <v>306.57000000000005</v>
      </c>
      <c r="J47" s="78"/>
      <c r="K47" s="77"/>
      <c r="L47" s="77">
        <v>0.1</v>
      </c>
      <c r="M47" s="77">
        <v>8.4600000000000009</v>
      </c>
      <c r="N47" s="27">
        <f t="shared" si="1"/>
        <v>8.56</v>
      </c>
      <c r="O47" s="28">
        <f t="shared" si="2"/>
        <v>315.13000000000005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8647</v>
      </c>
      <c r="D48" s="71">
        <v>33525</v>
      </c>
      <c r="E48" s="71">
        <v>454</v>
      </c>
      <c r="F48" s="71">
        <v>7528</v>
      </c>
      <c r="G48" s="71">
        <v>40705</v>
      </c>
      <c r="H48" s="71"/>
      <c r="I48" s="17">
        <f t="shared" si="3"/>
        <v>90859</v>
      </c>
      <c r="J48" s="72"/>
      <c r="K48" s="71"/>
      <c r="L48" s="71">
        <v>13</v>
      </c>
      <c r="M48" s="71">
        <v>609</v>
      </c>
      <c r="N48" s="19">
        <f t="shared" si="1"/>
        <v>622</v>
      </c>
      <c r="O48" s="20">
        <f t="shared" si="2"/>
        <v>91481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39.200000000000003</v>
      </c>
      <c r="D49" s="80">
        <v>122.3</v>
      </c>
      <c r="E49" s="80">
        <v>0.5</v>
      </c>
      <c r="F49" s="80">
        <v>39.200000000000003</v>
      </c>
      <c r="G49" s="80">
        <v>321.60000000000002</v>
      </c>
      <c r="H49" s="80"/>
      <c r="I49" s="29">
        <f t="shared" si="3"/>
        <v>522.79999999999995</v>
      </c>
      <c r="J49" s="81"/>
      <c r="K49" s="80"/>
      <c r="L49" s="80">
        <v>0</v>
      </c>
      <c r="M49" s="80">
        <v>6.1</v>
      </c>
      <c r="N49" s="30">
        <f t="shared" si="1"/>
        <v>6.1</v>
      </c>
      <c r="O49" s="31">
        <f t="shared" si="2"/>
        <v>528.9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61.02</v>
      </c>
      <c r="D50" s="68">
        <v>459.46</v>
      </c>
      <c r="E50" s="68">
        <v>1.61</v>
      </c>
      <c r="F50" s="68">
        <v>447.81</v>
      </c>
      <c r="G50" s="68">
        <v>343.05</v>
      </c>
      <c r="H50" s="68">
        <v>14.74</v>
      </c>
      <c r="I50" s="11">
        <f t="shared" si="3"/>
        <v>1327.69</v>
      </c>
      <c r="J50" s="69"/>
      <c r="K50" s="68"/>
      <c r="L50" s="68">
        <v>3.08</v>
      </c>
      <c r="M50" s="68">
        <v>20.39</v>
      </c>
      <c r="N50" s="13">
        <f t="shared" si="1"/>
        <v>23.47</v>
      </c>
      <c r="O50" s="14">
        <f t="shared" si="2"/>
        <v>1351.16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22239</v>
      </c>
      <c r="D51" s="71">
        <v>115693</v>
      </c>
      <c r="E51" s="71">
        <v>454</v>
      </c>
      <c r="F51" s="71">
        <v>102474</v>
      </c>
      <c r="G51" s="71">
        <v>97672</v>
      </c>
      <c r="H51" s="71">
        <v>2091</v>
      </c>
      <c r="I51" s="17">
        <f t="shared" ref="I51:I58" si="4">SUM(C51:H51)</f>
        <v>340623</v>
      </c>
      <c r="J51" s="72"/>
      <c r="K51" s="71"/>
      <c r="L51" s="71">
        <v>86</v>
      </c>
      <c r="M51" s="71">
        <v>1108</v>
      </c>
      <c r="N51" s="19">
        <f t="shared" si="1"/>
        <v>1194</v>
      </c>
      <c r="O51" s="20">
        <f>SUM(N51,I51)</f>
        <v>341817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208.3</v>
      </c>
      <c r="D52" s="80">
        <v>1585.8</v>
      </c>
      <c r="E52" s="80">
        <v>0.5</v>
      </c>
      <c r="F52" s="80">
        <v>1057.9000000000001</v>
      </c>
      <c r="G52" s="80">
        <v>997.2</v>
      </c>
      <c r="H52" s="80">
        <v>52.4</v>
      </c>
      <c r="I52" s="29">
        <f t="shared" si="4"/>
        <v>3902.1</v>
      </c>
      <c r="J52" s="81"/>
      <c r="K52" s="80"/>
      <c r="L52" s="80">
        <v>6.7</v>
      </c>
      <c r="M52" s="80">
        <v>31.7</v>
      </c>
      <c r="N52" s="30">
        <f t="shared" si="1"/>
        <v>38.4</v>
      </c>
      <c r="O52" s="31">
        <f t="shared" si="2"/>
        <v>3940.5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60.07</v>
      </c>
      <c r="D53" s="77">
        <v>386.15</v>
      </c>
      <c r="E53" s="77">
        <v>1.61</v>
      </c>
      <c r="F53" s="77">
        <v>447.81</v>
      </c>
      <c r="G53" s="77">
        <v>343.05</v>
      </c>
      <c r="H53" s="77">
        <v>0.2</v>
      </c>
      <c r="I53" s="26">
        <f t="shared" si="4"/>
        <v>1238.8900000000001</v>
      </c>
      <c r="J53" s="78"/>
      <c r="K53" s="77"/>
      <c r="L53" s="77">
        <v>0.14000000000000001</v>
      </c>
      <c r="M53" s="77">
        <v>15.46</v>
      </c>
      <c r="N53" s="27">
        <f t="shared" si="1"/>
        <v>15.600000000000001</v>
      </c>
      <c r="O53" s="28">
        <f t="shared" si="2"/>
        <v>1254.49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22003</v>
      </c>
      <c r="D54" s="71">
        <v>100891</v>
      </c>
      <c r="E54" s="71">
        <v>454</v>
      </c>
      <c r="F54" s="71">
        <v>102474</v>
      </c>
      <c r="G54" s="71">
        <v>97672</v>
      </c>
      <c r="H54" s="71">
        <v>38</v>
      </c>
      <c r="I54" s="17">
        <f t="shared" si="4"/>
        <v>323532</v>
      </c>
      <c r="J54" s="72"/>
      <c r="K54" s="71"/>
      <c r="L54" s="71">
        <v>18</v>
      </c>
      <c r="M54" s="71">
        <v>949</v>
      </c>
      <c r="N54" s="19">
        <f t="shared" si="1"/>
        <v>967</v>
      </c>
      <c r="O54" s="20">
        <f t="shared" si="2"/>
        <v>324499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202.9</v>
      </c>
      <c r="D55" s="74">
        <v>1211.5999999999999</v>
      </c>
      <c r="E55" s="74">
        <v>0.5</v>
      </c>
      <c r="F55" s="74">
        <v>1057.9000000000001</v>
      </c>
      <c r="G55" s="74">
        <v>997.2</v>
      </c>
      <c r="H55" s="74">
        <v>0.6</v>
      </c>
      <c r="I55" s="23">
        <f t="shared" si="4"/>
        <v>3470.7000000000003</v>
      </c>
      <c r="J55" s="75"/>
      <c r="K55" s="74"/>
      <c r="L55" s="74">
        <v>0.1</v>
      </c>
      <c r="M55" s="74">
        <v>21.1</v>
      </c>
      <c r="N55" s="23">
        <f t="shared" si="1"/>
        <v>21.200000000000003</v>
      </c>
      <c r="O55" s="25">
        <f t="shared" si="2"/>
        <v>3491.9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61.27</v>
      </c>
      <c r="D56" s="10">
        <f t="shared" si="5"/>
        <v>524.12</v>
      </c>
      <c r="E56" s="10">
        <f t="shared" si="5"/>
        <v>1.61</v>
      </c>
      <c r="F56" s="10">
        <f t="shared" si="5"/>
        <v>447.80999999999995</v>
      </c>
      <c r="G56" s="10">
        <f t="shared" si="5"/>
        <v>343.04999999999995</v>
      </c>
      <c r="H56" s="10">
        <f t="shared" si="5"/>
        <v>15.169999999999998</v>
      </c>
      <c r="I56" s="34">
        <f>SUM(C56:H56)</f>
        <v>1393.03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4.55</v>
      </c>
      <c r="M56" s="10">
        <f>SUM(M5,M8,M11,M14,M17,M20,M23,M26,M29,M32,M35,M38,M41,M44,M47)</f>
        <v>21.450000000000003</v>
      </c>
      <c r="N56" s="12">
        <f t="shared" si="1"/>
        <v>26.000000000000004</v>
      </c>
      <c r="O56" s="14">
        <f t="shared" si="2"/>
        <v>1419.03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22265</v>
      </c>
      <c r="D57" s="36">
        <f t="shared" si="5"/>
        <v>123161</v>
      </c>
      <c r="E57" s="36">
        <f t="shared" si="5"/>
        <v>454</v>
      </c>
      <c r="F57" s="36">
        <f t="shared" si="5"/>
        <v>102474</v>
      </c>
      <c r="G57" s="36">
        <f t="shared" si="5"/>
        <v>97672</v>
      </c>
      <c r="H57" s="36">
        <f t="shared" si="5"/>
        <v>2105</v>
      </c>
      <c r="I57" s="37">
        <f t="shared" si="4"/>
        <v>348131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86</v>
      </c>
      <c r="M57" s="36">
        <f t="shared" si="6"/>
        <v>1108</v>
      </c>
      <c r="N57" s="38">
        <f t="shared" si="1"/>
        <v>1194</v>
      </c>
      <c r="O57" s="20">
        <f t="shared" si="2"/>
        <v>349325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210.5</v>
      </c>
      <c r="D58" s="41">
        <f t="shared" si="5"/>
        <v>2112.7000000000003</v>
      </c>
      <c r="E58" s="41">
        <f t="shared" si="5"/>
        <v>0.5</v>
      </c>
      <c r="F58" s="41">
        <f t="shared" si="5"/>
        <v>1057.9000000000001</v>
      </c>
      <c r="G58" s="41">
        <f t="shared" si="5"/>
        <v>997.19999999999993</v>
      </c>
      <c r="H58" s="41">
        <f t="shared" si="5"/>
        <v>53.500000000000007</v>
      </c>
      <c r="I58" s="42">
        <f t="shared" si="4"/>
        <v>4432.3</v>
      </c>
      <c r="J58" s="40">
        <f t="shared" si="6"/>
        <v>0</v>
      </c>
      <c r="K58" s="41">
        <f t="shared" si="6"/>
        <v>0</v>
      </c>
      <c r="L58" s="41">
        <f t="shared" si="6"/>
        <v>6.6999999999999993</v>
      </c>
      <c r="M58" s="41">
        <f t="shared" si="6"/>
        <v>31.699999999999996</v>
      </c>
      <c r="N58" s="43">
        <f t="shared" si="1"/>
        <v>38.399999999999991</v>
      </c>
      <c r="O58" s="44">
        <f t="shared" si="2"/>
        <v>4470.7</v>
      </c>
      <c r="P58" s="45">
        <f>SUM(O56,P53,P54,P57)</f>
        <v>1419.03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73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0.59</v>
      </c>
      <c r="E63" s="68"/>
      <c r="F63" s="68"/>
      <c r="G63" s="68"/>
      <c r="H63" s="68"/>
      <c r="I63" s="11">
        <f>SUM(C63:H63)</f>
        <v>0.59</v>
      </c>
      <c r="J63" s="69"/>
      <c r="K63" s="68"/>
      <c r="L63" s="68">
        <v>1.47</v>
      </c>
      <c r="M63" s="68">
        <v>1.06</v>
      </c>
      <c r="N63" s="13">
        <f>SUM(J63:M63)</f>
        <v>2.5300000000000002</v>
      </c>
      <c r="O63" s="14">
        <f>SUM(N63,I63)</f>
        <v>3.12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2.58</v>
      </c>
      <c r="E66" s="77"/>
      <c r="F66" s="77"/>
      <c r="G66" s="77"/>
      <c r="H66" s="77"/>
      <c r="I66" s="26">
        <f t="shared" si="7"/>
        <v>2.58</v>
      </c>
      <c r="J66" s="78"/>
      <c r="K66" s="77"/>
      <c r="L66" s="77">
        <v>1.62</v>
      </c>
      <c r="M66" s="77"/>
      <c r="N66" s="27">
        <f t="shared" si="8"/>
        <v>1.62</v>
      </c>
      <c r="O66" s="28">
        <f t="shared" si="9"/>
        <v>4.2</v>
      </c>
      <c r="P66" s="21" t="s">
        <v>25</v>
      </c>
      <c r="Q66" s="134" t="s">
        <v>202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25</v>
      </c>
      <c r="M67" s="71"/>
      <c r="N67" s="19">
        <f t="shared" si="8"/>
        <v>25</v>
      </c>
      <c r="O67" s="20">
        <f t="shared" si="9"/>
        <v>25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3.6</v>
      </c>
      <c r="M68" s="80"/>
      <c r="N68" s="30">
        <f t="shared" si="8"/>
        <v>3.6</v>
      </c>
      <c r="O68" s="31">
        <f t="shared" si="9"/>
        <v>3.6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6.95</v>
      </c>
      <c r="E69" s="77"/>
      <c r="F69" s="77"/>
      <c r="G69" s="77"/>
      <c r="H69" s="77"/>
      <c r="I69" s="26">
        <f t="shared" si="7"/>
        <v>6.95</v>
      </c>
      <c r="J69" s="78"/>
      <c r="K69" s="77"/>
      <c r="L69" s="77">
        <v>0.05</v>
      </c>
      <c r="M69" s="77">
        <v>0.22</v>
      </c>
      <c r="N69" s="27">
        <f t="shared" si="8"/>
        <v>0.27</v>
      </c>
      <c r="O69" s="28">
        <f t="shared" si="9"/>
        <v>7.2200000000000006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331</v>
      </c>
      <c r="E70" s="71"/>
      <c r="F70" s="71"/>
      <c r="G70" s="71"/>
      <c r="H70" s="71"/>
      <c r="I70" s="17">
        <f t="shared" si="7"/>
        <v>331</v>
      </c>
      <c r="J70" s="72"/>
      <c r="K70" s="71"/>
      <c r="L70" s="71">
        <v>1</v>
      </c>
      <c r="M70" s="71">
        <v>5</v>
      </c>
      <c r="N70" s="19">
        <f t="shared" si="8"/>
        <v>6</v>
      </c>
      <c r="O70" s="20">
        <f t="shared" si="9"/>
        <v>337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71.3</v>
      </c>
      <c r="E71" s="80"/>
      <c r="F71" s="80"/>
      <c r="G71" s="80"/>
      <c r="H71" s="80"/>
      <c r="I71" s="29">
        <f t="shared" si="7"/>
        <v>71.3</v>
      </c>
      <c r="J71" s="81"/>
      <c r="K71" s="80"/>
      <c r="L71" s="80">
        <v>0.1</v>
      </c>
      <c r="M71" s="80">
        <v>0.4</v>
      </c>
      <c r="N71" s="30">
        <f t="shared" si="8"/>
        <v>0.5</v>
      </c>
      <c r="O71" s="31">
        <f t="shared" si="9"/>
        <v>71.8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0.25</v>
      </c>
      <c r="D72" s="77">
        <v>31.57</v>
      </c>
      <c r="E72" s="77"/>
      <c r="F72" s="77"/>
      <c r="G72" s="77"/>
      <c r="H72" s="77">
        <v>0.43</v>
      </c>
      <c r="I72" s="26">
        <f t="shared" si="7"/>
        <v>32.25</v>
      </c>
      <c r="J72" s="78"/>
      <c r="K72" s="77"/>
      <c r="L72" s="77">
        <v>1.27</v>
      </c>
      <c r="M72" s="77">
        <v>4.71</v>
      </c>
      <c r="N72" s="27">
        <f t="shared" si="8"/>
        <v>5.98</v>
      </c>
      <c r="O72" s="28">
        <f t="shared" si="9"/>
        <v>38.230000000000004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26</v>
      </c>
      <c r="D73" s="71">
        <v>2227</v>
      </c>
      <c r="E73" s="71"/>
      <c r="F73" s="71"/>
      <c r="G73" s="71"/>
      <c r="H73" s="71">
        <v>14</v>
      </c>
      <c r="I73" s="17">
        <f t="shared" si="7"/>
        <v>2267</v>
      </c>
      <c r="J73" s="72"/>
      <c r="K73" s="71"/>
      <c r="L73" s="71">
        <v>42</v>
      </c>
      <c r="M73" s="71">
        <v>154</v>
      </c>
      <c r="N73" s="19">
        <f t="shared" si="8"/>
        <v>196</v>
      </c>
      <c r="O73" s="20">
        <f t="shared" si="9"/>
        <v>2463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2.2000000000000002</v>
      </c>
      <c r="D74" s="80">
        <v>202.1</v>
      </c>
      <c r="E74" s="80"/>
      <c r="F74" s="80"/>
      <c r="G74" s="80"/>
      <c r="H74" s="80">
        <v>1.1000000000000001</v>
      </c>
      <c r="I74" s="29">
        <f t="shared" si="7"/>
        <v>205.39999999999998</v>
      </c>
      <c r="J74" s="81"/>
      <c r="K74" s="80"/>
      <c r="L74" s="80">
        <v>2.9</v>
      </c>
      <c r="M74" s="80">
        <v>10.199999999999999</v>
      </c>
      <c r="N74" s="30">
        <f t="shared" si="8"/>
        <v>13.1</v>
      </c>
      <c r="O74" s="31">
        <f t="shared" si="9"/>
        <v>218.49999999999997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19.98</v>
      </c>
      <c r="E75" s="77"/>
      <c r="F75" s="77"/>
      <c r="G75" s="77"/>
      <c r="H75" s="77"/>
      <c r="I75" s="26">
        <f t="shared" si="7"/>
        <v>19.98</v>
      </c>
      <c r="J75" s="78"/>
      <c r="K75" s="77"/>
      <c r="L75" s="77"/>
      <c r="M75" s="77">
        <v>6.17</v>
      </c>
      <c r="N75" s="27">
        <f t="shared" si="8"/>
        <v>6.17</v>
      </c>
      <c r="O75" s="28">
        <f t="shared" si="9"/>
        <v>26.15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2478</v>
      </c>
      <c r="E76" s="71"/>
      <c r="F76" s="71"/>
      <c r="G76" s="71"/>
      <c r="H76" s="71"/>
      <c r="I76" s="17">
        <f t="shared" si="7"/>
        <v>2478</v>
      </c>
      <c r="J76" s="72"/>
      <c r="K76" s="71"/>
      <c r="L76" s="71"/>
      <c r="M76" s="71">
        <v>270</v>
      </c>
      <c r="N76" s="19">
        <f t="shared" si="8"/>
        <v>270</v>
      </c>
      <c r="O76" s="20">
        <f t="shared" si="9"/>
        <v>2748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151.30000000000001</v>
      </c>
      <c r="E77" s="80"/>
      <c r="F77" s="80"/>
      <c r="G77" s="80"/>
      <c r="H77" s="80"/>
      <c r="I77" s="29">
        <f t="shared" si="7"/>
        <v>151.30000000000001</v>
      </c>
      <c r="J77" s="81"/>
      <c r="K77" s="80"/>
      <c r="L77" s="80"/>
      <c r="M77" s="80">
        <v>13.2</v>
      </c>
      <c r="N77" s="30">
        <f t="shared" si="8"/>
        <v>13.2</v>
      </c>
      <c r="O77" s="31">
        <f t="shared" si="9"/>
        <v>164.5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2.99</v>
      </c>
      <c r="E78" s="77"/>
      <c r="F78" s="77"/>
      <c r="G78" s="77"/>
      <c r="H78" s="77"/>
      <c r="I78" s="26">
        <f t="shared" si="7"/>
        <v>2.99</v>
      </c>
      <c r="J78" s="78"/>
      <c r="K78" s="77"/>
      <c r="L78" s="77"/>
      <c r="M78" s="77"/>
      <c r="N78" s="27">
        <f t="shared" si="8"/>
        <v>0</v>
      </c>
      <c r="O78" s="28">
        <f t="shared" si="9"/>
        <v>2.99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2722</v>
      </c>
      <c r="E79" s="71"/>
      <c r="F79" s="71"/>
      <c r="G79" s="71"/>
      <c r="H79" s="71"/>
      <c r="I79" s="17">
        <f t="shared" si="7"/>
        <v>2722</v>
      </c>
      <c r="J79" s="72"/>
      <c r="K79" s="71"/>
      <c r="L79" s="71"/>
      <c r="M79" s="71"/>
      <c r="N79" s="19">
        <f t="shared" si="8"/>
        <v>0</v>
      </c>
      <c r="O79" s="20">
        <f t="shared" si="9"/>
        <v>2722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114.4</v>
      </c>
      <c r="E80" s="80"/>
      <c r="F80" s="80"/>
      <c r="G80" s="80"/>
      <c r="H80" s="80"/>
      <c r="I80" s="29">
        <f t="shared" si="7"/>
        <v>114.4</v>
      </c>
      <c r="J80" s="81"/>
      <c r="K80" s="80"/>
      <c r="L80" s="80"/>
      <c r="M80" s="80"/>
      <c r="N80" s="30">
        <f t="shared" si="8"/>
        <v>0</v>
      </c>
      <c r="O80" s="31">
        <f t="shared" si="9"/>
        <v>114.4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14.68</v>
      </c>
      <c r="E81" s="77"/>
      <c r="F81" s="77"/>
      <c r="G81" s="77"/>
      <c r="H81" s="77"/>
      <c r="I81" s="26">
        <f t="shared" si="7"/>
        <v>14.68</v>
      </c>
      <c r="J81" s="78"/>
      <c r="K81" s="77"/>
      <c r="L81" s="77"/>
      <c r="M81" s="77">
        <v>0.39</v>
      </c>
      <c r="N81" s="27">
        <f t="shared" si="8"/>
        <v>0.39</v>
      </c>
      <c r="O81" s="28">
        <f t="shared" si="9"/>
        <v>15.07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2686</v>
      </c>
      <c r="E82" s="71"/>
      <c r="F82" s="71"/>
      <c r="G82" s="71"/>
      <c r="H82" s="71"/>
      <c r="I82" s="17">
        <f t="shared" si="7"/>
        <v>2686</v>
      </c>
      <c r="J82" s="72"/>
      <c r="K82" s="71"/>
      <c r="L82" s="71"/>
      <c r="M82" s="71">
        <v>24</v>
      </c>
      <c r="N82" s="19">
        <f t="shared" si="8"/>
        <v>24</v>
      </c>
      <c r="O82" s="20">
        <f t="shared" si="9"/>
        <v>2710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91.1</v>
      </c>
      <c r="E83" s="80"/>
      <c r="F83" s="80"/>
      <c r="G83" s="80"/>
      <c r="H83" s="80"/>
      <c r="I83" s="29">
        <f t="shared" si="7"/>
        <v>91.1</v>
      </c>
      <c r="J83" s="81"/>
      <c r="K83" s="80"/>
      <c r="L83" s="80"/>
      <c r="M83" s="80">
        <v>0.8</v>
      </c>
      <c r="N83" s="30">
        <f t="shared" si="8"/>
        <v>0.8</v>
      </c>
      <c r="O83" s="31">
        <f t="shared" si="9"/>
        <v>91.899999999999991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0.95</v>
      </c>
      <c r="D84" s="77">
        <v>14.28</v>
      </c>
      <c r="E84" s="77"/>
      <c r="F84" s="77">
        <v>1</v>
      </c>
      <c r="G84" s="77"/>
      <c r="H84" s="77"/>
      <c r="I84" s="26">
        <f t="shared" si="7"/>
        <v>16.229999999999997</v>
      </c>
      <c r="J84" s="78"/>
      <c r="K84" s="77"/>
      <c r="L84" s="77"/>
      <c r="M84" s="77"/>
      <c r="N84" s="27">
        <f t="shared" si="8"/>
        <v>0</v>
      </c>
      <c r="O84" s="28">
        <f t="shared" si="9"/>
        <v>16.229999999999997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236</v>
      </c>
      <c r="D85" s="71">
        <v>2635</v>
      </c>
      <c r="E85" s="71"/>
      <c r="F85" s="71">
        <v>188</v>
      </c>
      <c r="G85" s="71"/>
      <c r="H85" s="71"/>
      <c r="I85" s="17">
        <f t="shared" si="7"/>
        <v>3059</v>
      </c>
      <c r="J85" s="72"/>
      <c r="K85" s="71"/>
      <c r="L85" s="71"/>
      <c r="M85" s="71"/>
      <c r="N85" s="19">
        <f t="shared" si="8"/>
        <v>0</v>
      </c>
      <c r="O85" s="20">
        <f t="shared" si="9"/>
        <v>3059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5.4</v>
      </c>
      <c r="D86" s="80">
        <v>68.599999999999994</v>
      </c>
      <c r="E86" s="80"/>
      <c r="F86" s="80">
        <v>3.7</v>
      </c>
      <c r="G86" s="80"/>
      <c r="H86" s="80"/>
      <c r="I86" s="29">
        <f t="shared" si="7"/>
        <v>77.7</v>
      </c>
      <c r="J86" s="81"/>
      <c r="K86" s="80"/>
      <c r="L86" s="80"/>
      <c r="M86" s="80"/>
      <c r="N86" s="30">
        <f t="shared" si="8"/>
        <v>0</v>
      </c>
      <c r="O86" s="31">
        <f t="shared" si="9"/>
        <v>77.7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1.88</v>
      </c>
      <c r="D87" s="77">
        <v>65.430000000000007</v>
      </c>
      <c r="E87" s="77"/>
      <c r="F87" s="77">
        <v>1.4</v>
      </c>
      <c r="G87" s="77"/>
      <c r="H87" s="77">
        <v>0.5</v>
      </c>
      <c r="I87" s="26">
        <f t="shared" si="7"/>
        <v>69.210000000000008</v>
      </c>
      <c r="J87" s="78"/>
      <c r="K87" s="77"/>
      <c r="L87" s="77"/>
      <c r="M87" s="77"/>
      <c r="N87" s="27">
        <f t="shared" si="8"/>
        <v>0</v>
      </c>
      <c r="O87" s="28">
        <f t="shared" si="9"/>
        <v>69.210000000000008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535</v>
      </c>
      <c r="D88" s="71">
        <v>13767</v>
      </c>
      <c r="E88" s="71"/>
      <c r="F88" s="71">
        <v>271</v>
      </c>
      <c r="G88" s="71"/>
      <c r="H88" s="71">
        <v>58</v>
      </c>
      <c r="I88" s="17">
        <f t="shared" si="7"/>
        <v>14631</v>
      </c>
      <c r="J88" s="72"/>
      <c r="K88" s="71"/>
      <c r="L88" s="71"/>
      <c r="M88" s="71"/>
      <c r="N88" s="19">
        <f t="shared" si="8"/>
        <v>0</v>
      </c>
      <c r="O88" s="20">
        <f t="shared" si="9"/>
        <v>14631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9</v>
      </c>
      <c r="D89" s="80">
        <v>302.7</v>
      </c>
      <c r="E89" s="80"/>
      <c r="F89" s="80">
        <v>4</v>
      </c>
      <c r="G89" s="80"/>
      <c r="H89" s="80">
        <v>2</v>
      </c>
      <c r="I89" s="29">
        <f t="shared" si="7"/>
        <v>317.7</v>
      </c>
      <c r="J89" s="81"/>
      <c r="K89" s="80"/>
      <c r="L89" s="80"/>
      <c r="M89" s="80"/>
      <c r="N89" s="30">
        <f t="shared" si="8"/>
        <v>0</v>
      </c>
      <c r="O89" s="31">
        <f t="shared" si="9"/>
        <v>317.7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5.45</v>
      </c>
      <c r="D90" s="77">
        <v>104.01</v>
      </c>
      <c r="E90" s="77"/>
      <c r="F90" s="77">
        <v>17.75</v>
      </c>
      <c r="G90" s="77">
        <v>0.08</v>
      </c>
      <c r="H90" s="77">
        <v>5</v>
      </c>
      <c r="I90" s="26">
        <f t="shared" si="7"/>
        <v>132.29000000000002</v>
      </c>
      <c r="J90" s="78"/>
      <c r="K90" s="77"/>
      <c r="L90" s="77"/>
      <c r="M90" s="77">
        <v>0.11</v>
      </c>
      <c r="N90" s="27">
        <f t="shared" si="8"/>
        <v>0.11</v>
      </c>
      <c r="O90" s="28">
        <f t="shared" si="9"/>
        <v>132.40000000000003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1688</v>
      </c>
      <c r="D91" s="71">
        <v>23471</v>
      </c>
      <c r="E91" s="71"/>
      <c r="F91" s="71">
        <v>3775</v>
      </c>
      <c r="G91" s="71">
        <v>20</v>
      </c>
      <c r="H91" s="71">
        <v>660</v>
      </c>
      <c r="I91" s="17">
        <f t="shared" si="7"/>
        <v>29614</v>
      </c>
      <c r="J91" s="72"/>
      <c r="K91" s="71"/>
      <c r="L91" s="71"/>
      <c r="M91" s="71">
        <v>11</v>
      </c>
      <c r="N91" s="19">
        <f t="shared" si="8"/>
        <v>11</v>
      </c>
      <c r="O91" s="20">
        <f t="shared" si="9"/>
        <v>29625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23.5</v>
      </c>
      <c r="D92" s="80">
        <v>422.3</v>
      </c>
      <c r="E92" s="80"/>
      <c r="F92" s="80">
        <v>45.3</v>
      </c>
      <c r="G92" s="80">
        <v>0.3</v>
      </c>
      <c r="H92" s="80">
        <v>17.8</v>
      </c>
      <c r="I92" s="29">
        <f t="shared" si="7"/>
        <v>509.20000000000005</v>
      </c>
      <c r="J92" s="81"/>
      <c r="K92" s="80"/>
      <c r="L92" s="80"/>
      <c r="M92" s="80">
        <v>0.3</v>
      </c>
      <c r="N92" s="30">
        <f t="shared" si="8"/>
        <v>0.3</v>
      </c>
      <c r="O92" s="31">
        <f t="shared" si="9"/>
        <v>509.50000000000006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4.57</v>
      </c>
      <c r="D93" s="77">
        <v>85.94</v>
      </c>
      <c r="E93" s="77"/>
      <c r="F93" s="77">
        <v>100.47</v>
      </c>
      <c r="G93" s="77">
        <v>5.07</v>
      </c>
      <c r="H93" s="77">
        <v>9.0399999999999991</v>
      </c>
      <c r="I93" s="26">
        <f t="shared" si="7"/>
        <v>205.08999999999997</v>
      </c>
      <c r="J93" s="78"/>
      <c r="K93" s="77"/>
      <c r="L93" s="77"/>
      <c r="M93" s="77"/>
      <c r="N93" s="27">
        <f t="shared" si="8"/>
        <v>0</v>
      </c>
      <c r="O93" s="28">
        <f t="shared" si="9"/>
        <v>205.08999999999997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1489</v>
      </c>
      <c r="D94" s="71">
        <v>21114</v>
      </c>
      <c r="E94" s="71"/>
      <c r="F94" s="71">
        <v>22263</v>
      </c>
      <c r="G94" s="71">
        <v>1374</v>
      </c>
      <c r="H94" s="71">
        <v>1335</v>
      </c>
      <c r="I94" s="17">
        <f t="shared" si="7"/>
        <v>47575</v>
      </c>
      <c r="J94" s="72"/>
      <c r="K94" s="71"/>
      <c r="L94" s="71"/>
      <c r="M94" s="71"/>
      <c r="N94" s="19">
        <f t="shared" si="8"/>
        <v>0</v>
      </c>
      <c r="O94" s="20">
        <f t="shared" si="9"/>
        <v>47575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21</v>
      </c>
      <c r="D95" s="80">
        <v>337.9</v>
      </c>
      <c r="E95" s="80"/>
      <c r="F95" s="80">
        <v>245.1</v>
      </c>
      <c r="G95" s="80">
        <v>19.3</v>
      </c>
      <c r="H95" s="80">
        <v>32</v>
      </c>
      <c r="I95" s="29">
        <f t="shared" si="7"/>
        <v>655.29999999999995</v>
      </c>
      <c r="J95" s="81"/>
      <c r="K95" s="80"/>
      <c r="L95" s="80"/>
      <c r="M95" s="80"/>
      <c r="N95" s="30">
        <f t="shared" si="8"/>
        <v>0</v>
      </c>
      <c r="O95" s="31">
        <f t="shared" si="9"/>
        <v>655.29999999999995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6.48</v>
      </c>
      <c r="D96" s="77">
        <v>29.17</v>
      </c>
      <c r="E96" s="77"/>
      <c r="F96" s="77">
        <v>136.44999999999999</v>
      </c>
      <c r="G96" s="77">
        <v>42.03</v>
      </c>
      <c r="H96" s="77"/>
      <c r="I96" s="26">
        <f t="shared" si="7"/>
        <v>214.13</v>
      </c>
      <c r="J96" s="78"/>
      <c r="K96" s="77"/>
      <c r="L96" s="77">
        <v>0.04</v>
      </c>
      <c r="M96" s="77">
        <v>0.32</v>
      </c>
      <c r="N96" s="27">
        <f t="shared" si="8"/>
        <v>0.36</v>
      </c>
      <c r="O96" s="28">
        <f t="shared" si="9"/>
        <v>214.49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2288</v>
      </c>
      <c r="D97" s="71">
        <v>7769</v>
      </c>
      <c r="E97" s="71"/>
      <c r="F97" s="71">
        <v>30125</v>
      </c>
      <c r="G97" s="71">
        <v>11750</v>
      </c>
      <c r="H97" s="71"/>
      <c r="I97" s="17">
        <f t="shared" si="7"/>
        <v>51932</v>
      </c>
      <c r="J97" s="72"/>
      <c r="K97" s="71"/>
      <c r="L97" s="71">
        <v>5</v>
      </c>
      <c r="M97" s="71">
        <v>34</v>
      </c>
      <c r="N97" s="19">
        <f t="shared" si="8"/>
        <v>39</v>
      </c>
      <c r="O97" s="20">
        <f t="shared" si="9"/>
        <v>51971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29.9</v>
      </c>
      <c r="D98" s="80">
        <v>100.9</v>
      </c>
      <c r="E98" s="80"/>
      <c r="F98" s="80">
        <v>331.8</v>
      </c>
      <c r="G98" s="80">
        <v>152.69999999999999</v>
      </c>
      <c r="H98" s="80"/>
      <c r="I98" s="29">
        <f t="shared" si="7"/>
        <v>615.29999999999995</v>
      </c>
      <c r="J98" s="81"/>
      <c r="K98" s="80"/>
      <c r="L98" s="80">
        <v>0.1</v>
      </c>
      <c r="M98" s="80">
        <v>0.7</v>
      </c>
      <c r="N98" s="30">
        <f t="shared" si="8"/>
        <v>0.79999999999999993</v>
      </c>
      <c r="O98" s="31">
        <f t="shared" si="9"/>
        <v>616.09999999999991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7.15</v>
      </c>
      <c r="D99" s="77">
        <v>11.01</v>
      </c>
      <c r="E99" s="77"/>
      <c r="F99" s="77">
        <v>127.09</v>
      </c>
      <c r="G99" s="77">
        <v>60.99</v>
      </c>
      <c r="H99" s="77"/>
      <c r="I99" s="26">
        <f t="shared" si="7"/>
        <v>206.24</v>
      </c>
      <c r="J99" s="78"/>
      <c r="K99" s="77"/>
      <c r="L99" s="77"/>
      <c r="M99" s="77"/>
      <c r="N99" s="27">
        <f t="shared" si="8"/>
        <v>0</v>
      </c>
      <c r="O99" s="28">
        <f t="shared" si="9"/>
        <v>206.24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2582</v>
      </c>
      <c r="D100" s="71">
        <v>3006</v>
      </c>
      <c r="E100" s="71"/>
      <c r="F100" s="71">
        <v>29875</v>
      </c>
      <c r="G100" s="71">
        <v>18283</v>
      </c>
      <c r="H100" s="71"/>
      <c r="I100" s="17">
        <f t="shared" si="7"/>
        <v>53746</v>
      </c>
      <c r="J100" s="72"/>
      <c r="K100" s="71"/>
      <c r="L100" s="71"/>
      <c r="M100" s="71"/>
      <c r="N100" s="19">
        <f t="shared" si="8"/>
        <v>0</v>
      </c>
      <c r="O100" s="20">
        <f t="shared" si="9"/>
        <v>53746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32.5</v>
      </c>
      <c r="D101" s="80">
        <v>38.9</v>
      </c>
      <c r="E101" s="80"/>
      <c r="F101" s="80">
        <v>321.3</v>
      </c>
      <c r="G101" s="80">
        <v>230.9</v>
      </c>
      <c r="H101" s="80"/>
      <c r="I101" s="29">
        <f t="shared" si="7"/>
        <v>623.6</v>
      </c>
      <c r="J101" s="81"/>
      <c r="K101" s="80"/>
      <c r="L101" s="80"/>
      <c r="M101" s="80"/>
      <c r="N101" s="30">
        <f t="shared" si="8"/>
        <v>0</v>
      </c>
      <c r="O101" s="31">
        <f t="shared" si="9"/>
        <v>623.6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12.76</v>
      </c>
      <c r="D102" s="77">
        <v>25.88</v>
      </c>
      <c r="E102" s="77"/>
      <c r="F102" s="77">
        <v>34.06</v>
      </c>
      <c r="G102" s="77">
        <v>90.35</v>
      </c>
      <c r="H102" s="77">
        <v>0.2</v>
      </c>
      <c r="I102" s="26">
        <f t="shared" si="7"/>
        <v>163.25</v>
      </c>
      <c r="J102" s="78"/>
      <c r="K102" s="77"/>
      <c r="L102" s="77"/>
      <c r="M102" s="77">
        <v>0.01</v>
      </c>
      <c r="N102" s="27">
        <f t="shared" si="8"/>
        <v>0.01</v>
      </c>
      <c r="O102" s="28">
        <f t="shared" si="9"/>
        <v>163.26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4774</v>
      </c>
      <c r="D103" s="71">
        <v>7430</v>
      </c>
      <c r="E103" s="71"/>
      <c r="F103" s="71">
        <v>8449</v>
      </c>
      <c r="G103" s="71">
        <v>25540</v>
      </c>
      <c r="H103" s="71">
        <v>38</v>
      </c>
      <c r="I103" s="17">
        <f t="shared" si="7"/>
        <v>46231</v>
      </c>
      <c r="J103" s="72"/>
      <c r="K103" s="71"/>
      <c r="L103" s="71"/>
      <c r="M103" s="71">
        <v>1</v>
      </c>
      <c r="N103" s="19">
        <f t="shared" si="8"/>
        <v>1</v>
      </c>
      <c r="O103" s="20">
        <f t="shared" si="9"/>
        <v>46232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47.8</v>
      </c>
      <c r="D104" s="80">
        <v>88.9</v>
      </c>
      <c r="E104" s="80"/>
      <c r="F104" s="80">
        <v>67.5</v>
      </c>
      <c r="G104" s="80">
        <v>272.39999999999998</v>
      </c>
      <c r="H104" s="80">
        <v>0.6</v>
      </c>
      <c r="I104" s="29">
        <f t="shared" si="7"/>
        <v>477.2</v>
      </c>
      <c r="J104" s="81"/>
      <c r="K104" s="80"/>
      <c r="L104" s="80"/>
      <c r="M104" s="80">
        <v>0</v>
      </c>
      <c r="N104" s="30">
        <f t="shared" si="8"/>
        <v>0</v>
      </c>
      <c r="O104" s="31">
        <f t="shared" si="9"/>
        <v>477.2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8.01</v>
      </c>
      <c r="D105" s="77">
        <v>13.47</v>
      </c>
      <c r="E105" s="77"/>
      <c r="F105" s="77">
        <v>15.76</v>
      </c>
      <c r="G105" s="77">
        <v>128.21</v>
      </c>
      <c r="H105" s="77"/>
      <c r="I105" s="26">
        <f t="shared" si="7"/>
        <v>165.45000000000002</v>
      </c>
      <c r="J105" s="78"/>
      <c r="K105" s="77"/>
      <c r="L105" s="77"/>
      <c r="M105" s="77"/>
      <c r="N105" s="27">
        <f t="shared" si="8"/>
        <v>0</v>
      </c>
      <c r="O105" s="28">
        <f t="shared" si="9"/>
        <v>165.45000000000002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3070</v>
      </c>
      <c r="D106" s="71">
        <v>4034</v>
      </c>
      <c r="E106" s="71"/>
      <c r="F106" s="71">
        <v>3763</v>
      </c>
      <c r="G106" s="71">
        <v>35950</v>
      </c>
      <c r="H106" s="71"/>
      <c r="I106" s="17">
        <f t="shared" si="7"/>
        <v>46817</v>
      </c>
      <c r="J106" s="72"/>
      <c r="K106" s="71"/>
      <c r="L106" s="71"/>
      <c r="M106" s="71"/>
      <c r="N106" s="19">
        <f t="shared" si="8"/>
        <v>0</v>
      </c>
      <c r="O106" s="20">
        <f t="shared" si="9"/>
        <v>46817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27.4</v>
      </c>
      <c r="D107" s="80">
        <v>43.7</v>
      </c>
      <c r="E107" s="80"/>
      <c r="F107" s="80">
        <v>22.6</v>
      </c>
      <c r="G107" s="80">
        <v>302.5</v>
      </c>
      <c r="H107" s="80"/>
      <c r="I107" s="29">
        <f t="shared" si="7"/>
        <v>396.2</v>
      </c>
      <c r="J107" s="81"/>
      <c r="K107" s="80"/>
      <c r="L107" s="80"/>
      <c r="M107" s="80"/>
      <c r="N107" s="30">
        <f t="shared" si="8"/>
        <v>0</v>
      </c>
      <c r="O107" s="31">
        <f t="shared" si="9"/>
        <v>396.2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2.27</v>
      </c>
      <c r="D108" s="77">
        <v>19.88</v>
      </c>
      <c r="E108" s="77"/>
      <c r="F108" s="77">
        <v>6.27</v>
      </c>
      <c r="G108" s="77">
        <v>7.18</v>
      </c>
      <c r="H108" s="77"/>
      <c r="I108" s="26">
        <f t="shared" si="7"/>
        <v>35.599999999999994</v>
      </c>
      <c r="J108" s="78"/>
      <c r="K108" s="77"/>
      <c r="L108" s="77"/>
      <c r="M108" s="77">
        <v>8.4600000000000009</v>
      </c>
      <c r="N108" s="27">
        <f t="shared" si="8"/>
        <v>8.4600000000000009</v>
      </c>
      <c r="O108" s="28">
        <f t="shared" si="9"/>
        <v>44.059999999999995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933</v>
      </c>
      <c r="D109" s="71">
        <v>6304</v>
      </c>
      <c r="E109" s="71"/>
      <c r="F109" s="71">
        <v>1668</v>
      </c>
      <c r="G109" s="71">
        <v>2413</v>
      </c>
      <c r="H109" s="71"/>
      <c r="I109" s="17">
        <f t="shared" si="7"/>
        <v>11318</v>
      </c>
      <c r="J109" s="72"/>
      <c r="K109" s="71"/>
      <c r="L109" s="71"/>
      <c r="M109" s="71">
        <v>609</v>
      </c>
      <c r="N109" s="19">
        <f t="shared" si="8"/>
        <v>609</v>
      </c>
      <c r="O109" s="20">
        <f t="shared" si="9"/>
        <v>11927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8.3000000000000007</v>
      </c>
      <c r="D110" s="80">
        <v>57.1</v>
      </c>
      <c r="E110" s="80"/>
      <c r="F110" s="80">
        <v>9.9</v>
      </c>
      <c r="G110" s="80">
        <v>16.8</v>
      </c>
      <c r="H110" s="80"/>
      <c r="I110" s="29">
        <f t="shared" si="7"/>
        <v>92.100000000000009</v>
      </c>
      <c r="J110" s="81"/>
      <c r="K110" s="80"/>
      <c r="L110" s="80"/>
      <c r="M110" s="80">
        <v>6.1</v>
      </c>
      <c r="N110" s="30">
        <f t="shared" si="8"/>
        <v>6.1</v>
      </c>
      <c r="O110" s="31">
        <f t="shared" si="9"/>
        <v>98.2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2.78</v>
      </c>
      <c r="D111" s="77">
        <v>11.05</v>
      </c>
      <c r="E111" s="77"/>
      <c r="F111" s="77">
        <v>0.77</v>
      </c>
      <c r="G111" s="77">
        <v>0.26</v>
      </c>
      <c r="H111" s="77"/>
      <c r="I111" s="26">
        <f t="shared" si="7"/>
        <v>14.86</v>
      </c>
      <c r="J111" s="78"/>
      <c r="K111" s="77"/>
      <c r="L111" s="77"/>
      <c r="M111" s="77"/>
      <c r="N111" s="27">
        <f t="shared" si="8"/>
        <v>0</v>
      </c>
      <c r="O111" s="28">
        <f t="shared" si="9"/>
        <v>14.86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1140</v>
      </c>
      <c r="D112" s="71">
        <v>3506</v>
      </c>
      <c r="E112" s="71"/>
      <c r="F112" s="71">
        <v>209</v>
      </c>
      <c r="G112" s="71">
        <v>70</v>
      </c>
      <c r="H112" s="71"/>
      <c r="I112" s="17">
        <f t="shared" si="7"/>
        <v>4925</v>
      </c>
      <c r="J112" s="72"/>
      <c r="K112" s="71"/>
      <c r="L112" s="71"/>
      <c r="M112" s="71"/>
      <c r="N112" s="19">
        <f t="shared" si="8"/>
        <v>0</v>
      </c>
      <c r="O112" s="20">
        <f t="shared" si="9"/>
        <v>4925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0.9</v>
      </c>
      <c r="D113" s="80">
        <v>3.2</v>
      </c>
      <c r="E113" s="80"/>
      <c r="F113" s="80">
        <v>1</v>
      </c>
      <c r="G113" s="80">
        <v>0.1</v>
      </c>
      <c r="H113" s="80"/>
      <c r="I113" s="29">
        <f t="shared" si="7"/>
        <v>5.2</v>
      </c>
      <c r="J113" s="81"/>
      <c r="K113" s="80"/>
      <c r="L113" s="80"/>
      <c r="M113" s="80"/>
      <c r="N113" s="30">
        <f t="shared" si="8"/>
        <v>0</v>
      </c>
      <c r="O113" s="31">
        <f t="shared" si="9"/>
        <v>5.2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2.3199999999999998</v>
      </c>
      <c r="D114" s="77">
        <v>19.23</v>
      </c>
      <c r="E114" s="77"/>
      <c r="F114" s="77">
        <v>0.18</v>
      </c>
      <c r="G114" s="77">
        <v>0.33</v>
      </c>
      <c r="H114" s="77"/>
      <c r="I114" s="26">
        <f t="shared" si="7"/>
        <v>22.06</v>
      </c>
      <c r="J114" s="78"/>
      <c r="K114" s="77"/>
      <c r="L114" s="77">
        <v>0.1</v>
      </c>
      <c r="M114" s="77"/>
      <c r="N114" s="27">
        <f t="shared" si="8"/>
        <v>0.1</v>
      </c>
      <c r="O114" s="28">
        <f t="shared" si="9"/>
        <v>22.16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950</v>
      </c>
      <c r="D115" s="71">
        <v>6100</v>
      </c>
      <c r="E115" s="71"/>
      <c r="F115" s="71">
        <v>50</v>
      </c>
      <c r="G115" s="71">
        <v>111</v>
      </c>
      <c r="H115" s="71"/>
      <c r="I115" s="17">
        <f t="shared" si="7"/>
        <v>7211</v>
      </c>
      <c r="J115" s="72"/>
      <c r="K115" s="71"/>
      <c r="L115" s="71">
        <v>13</v>
      </c>
      <c r="M115" s="71"/>
      <c r="N115" s="19">
        <f t="shared" si="8"/>
        <v>13</v>
      </c>
      <c r="O115" s="20">
        <f t="shared" si="9"/>
        <v>7224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0.7</v>
      </c>
      <c r="D116" s="89">
        <v>5.8</v>
      </c>
      <c r="E116" s="89"/>
      <c r="F116" s="89">
        <v>0.2</v>
      </c>
      <c r="G116" s="89">
        <v>0.1</v>
      </c>
      <c r="H116" s="89"/>
      <c r="I116" s="47">
        <f t="shared" si="7"/>
        <v>6.8</v>
      </c>
      <c r="J116" s="90"/>
      <c r="K116" s="89"/>
      <c r="L116" s="89">
        <v>0</v>
      </c>
      <c r="M116" s="89"/>
      <c r="N116" s="49">
        <f t="shared" si="8"/>
        <v>0</v>
      </c>
      <c r="O116" s="44">
        <f t="shared" si="9"/>
        <v>6.8</v>
      </c>
      <c r="P116" s="45">
        <f>SUM(O136,P111,P112,P115)</f>
        <v>1419.03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1.05</v>
      </c>
      <c r="D121" s="68">
        <v>34.04</v>
      </c>
      <c r="E121" s="68">
        <v>1.06</v>
      </c>
      <c r="F121" s="68">
        <v>6.61</v>
      </c>
      <c r="G121" s="68">
        <v>8.5500000000000007</v>
      </c>
      <c r="H121" s="68"/>
      <c r="I121" s="11">
        <f t="shared" si="7"/>
        <v>51.31</v>
      </c>
      <c r="J121" s="69"/>
      <c r="K121" s="68"/>
      <c r="L121" s="68"/>
      <c r="M121" s="68"/>
      <c r="N121" s="13">
        <f t="shared" si="8"/>
        <v>0</v>
      </c>
      <c r="O121" s="14">
        <f t="shared" si="9"/>
        <v>51.31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429</v>
      </c>
      <c r="D122" s="71">
        <v>9974</v>
      </c>
      <c r="E122" s="71">
        <v>280</v>
      </c>
      <c r="F122" s="71">
        <v>1838</v>
      </c>
      <c r="G122" s="71">
        <v>2161</v>
      </c>
      <c r="H122" s="71"/>
      <c r="I122" s="17">
        <f t="shared" si="7"/>
        <v>14682</v>
      </c>
      <c r="J122" s="72"/>
      <c r="K122" s="71"/>
      <c r="L122" s="71"/>
      <c r="M122" s="71"/>
      <c r="N122" s="19">
        <f t="shared" si="8"/>
        <v>0</v>
      </c>
      <c r="O122" s="20">
        <f t="shared" si="9"/>
        <v>14682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0.3</v>
      </c>
      <c r="D123" s="80">
        <v>9.6999999999999993</v>
      </c>
      <c r="E123" s="80">
        <v>0.3</v>
      </c>
      <c r="F123" s="80">
        <v>5.5</v>
      </c>
      <c r="G123" s="80">
        <v>2.1</v>
      </c>
      <c r="H123" s="80"/>
      <c r="I123" s="29">
        <f t="shared" si="7"/>
        <v>17.900000000000002</v>
      </c>
      <c r="J123" s="81"/>
      <c r="K123" s="80"/>
      <c r="L123" s="80"/>
      <c r="M123" s="80"/>
      <c r="N123" s="30">
        <f t="shared" si="8"/>
        <v>0</v>
      </c>
      <c r="O123" s="31">
        <f t="shared" si="9"/>
        <v>17.900000000000002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1.68</v>
      </c>
      <c r="D124" s="77">
        <v>5.88</v>
      </c>
      <c r="E124" s="77"/>
      <c r="F124" s="77"/>
      <c r="G124" s="77"/>
      <c r="H124" s="77"/>
      <c r="I124" s="26">
        <f t="shared" si="7"/>
        <v>7.56</v>
      </c>
      <c r="J124" s="78"/>
      <c r="K124" s="77"/>
      <c r="L124" s="77"/>
      <c r="M124" s="77"/>
      <c r="N124" s="27">
        <f t="shared" si="8"/>
        <v>0</v>
      </c>
      <c r="O124" s="28">
        <f t="shared" si="9"/>
        <v>7.56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682</v>
      </c>
      <c r="D125" s="71">
        <v>1862</v>
      </c>
      <c r="E125" s="71"/>
      <c r="F125" s="71"/>
      <c r="G125" s="71"/>
      <c r="H125" s="71"/>
      <c r="I125" s="17">
        <f t="shared" si="7"/>
        <v>2544</v>
      </c>
      <c r="J125" s="72"/>
      <c r="K125" s="71"/>
      <c r="L125" s="71"/>
      <c r="M125" s="71"/>
      <c r="N125" s="19">
        <f t="shared" si="8"/>
        <v>0</v>
      </c>
      <c r="O125" s="20">
        <f t="shared" si="9"/>
        <v>2544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0.5</v>
      </c>
      <c r="D126" s="80">
        <v>1.8</v>
      </c>
      <c r="E126" s="80"/>
      <c r="F126" s="80"/>
      <c r="G126" s="80"/>
      <c r="H126" s="80"/>
      <c r="I126" s="29">
        <f t="shared" si="7"/>
        <v>2.2999999999999998</v>
      </c>
      <c r="J126" s="81"/>
      <c r="K126" s="80"/>
      <c r="L126" s="80"/>
      <c r="M126" s="80"/>
      <c r="N126" s="30">
        <f t="shared" si="8"/>
        <v>0</v>
      </c>
      <c r="O126" s="31">
        <f t="shared" si="9"/>
        <v>2.2999999999999998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3.67</v>
      </c>
      <c r="D127" s="77">
        <v>5.51</v>
      </c>
      <c r="E127" s="77">
        <v>0.55000000000000004</v>
      </c>
      <c r="F127" s="77"/>
      <c r="G127" s="77"/>
      <c r="H127" s="77"/>
      <c r="I127" s="26">
        <f t="shared" si="7"/>
        <v>9.73</v>
      </c>
      <c r="J127" s="78"/>
      <c r="K127" s="77"/>
      <c r="L127" s="77"/>
      <c r="M127" s="77"/>
      <c r="N127" s="27">
        <f t="shared" si="8"/>
        <v>0</v>
      </c>
      <c r="O127" s="28">
        <f t="shared" si="9"/>
        <v>9.73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1443</v>
      </c>
      <c r="D128" s="71">
        <v>1745</v>
      </c>
      <c r="E128" s="71">
        <v>174</v>
      </c>
      <c r="F128" s="71"/>
      <c r="G128" s="71"/>
      <c r="H128" s="71"/>
      <c r="I128" s="17">
        <f t="shared" si="7"/>
        <v>3362</v>
      </c>
      <c r="J128" s="72"/>
      <c r="K128" s="71"/>
      <c r="L128" s="71"/>
      <c r="M128" s="71"/>
      <c r="N128" s="19">
        <f t="shared" si="8"/>
        <v>0</v>
      </c>
      <c r="O128" s="20">
        <f t="shared" si="9"/>
        <v>3362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1.1000000000000001</v>
      </c>
      <c r="D129" s="80">
        <v>1</v>
      </c>
      <c r="E129" s="80">
        <v>0.2</v>
      </c>
      <c r="F129" s="80"/>
      <c r="G129" s="80"/>
      <c r="H129" s="80"/>
      <c r="I129" s="29">
        <f t="shared" si="7"/>
        <v>2.3000000000000003</v>
      </c>
      <c r="J129" s="81"/>
      <c r="K129" s="80"/>
      <c r="L129" s="80"/>
      <c r="M129" s="80"/>
      <c r="N129" s="30">
        <f t="shared" si="8"/>
        <v>0</v>
      </c>
      <c r="O129" s="31">
        <f t="shared" si="9"/>
        <v>2.3000000000000003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61.02</v>
      </c>
      <c r="D130" s="68">
        <v>459.46</v>
      </c>
      <c r="E130" s="68">
        <v>1.61</v>
      </c>
      <c r="F130" s="68">
        <v>447.81</v>
      </c>
      <c r="G130" s="68">
        <v>343.05</v>
      </c>
      <c r="H130" s="68">
        <v>14.74</v>
      </c>
      <c r="I130" s="11">
        <f t="shared" si="7"/>
        <v>1327.69</v>
      </c>
      <c r="J130" s="69"/>
      <c r="K130" s="68"/>
      <c r="L130" s="68">
        <v>3.08</v>
      </c>
      <c r="M130" s="68">
        <v>20.39</v>
      </c>
      <c r="N130" s="13">
        <f>SUM(J130:M130)</f>
        <v>23.47</v>
      </c>
      <c r="O130" s="14">
        <f t="shared" si="9"/>
        <v>1351.16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22239</v>
      </c>
      <c r="D131" s="71">
        <v>115693</v>
      </c>
      <c r="E131" s="71">
        <v>454</v>
      </c>
      <c r="F131" s="71">
        <v>102474</v>
      </c>
      <c r="G131" s="71">
        <v>97672</v>
      </c>
      <c r="H131" s="71">
        <v>2091</v>
      </c>
      <c r="I131" s="17">
        <f t="shared" si="7"/>
        <v>340623</v>
      </c>
      <c r="J131" s="72"/>
      <c r="K131" s="71"/>
      <c r="L131" s="71">
        <v>86</v>
      </c>
      <c r="M131" s="71">
        <v>1108</v>
      </c>
      <c r="N131" s="19">
        <f t="shared" si="8"/>
        <v>1194</v>
      </c>
      <c r="O131" s="20">
        <f t="shared" si="9"/>
        <v>341817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208.3</v>
      </c>
      <c r="D132" s="80">
        <v>1585.8</v>
      </c>
      <c r="E132" s="80">
        <v>0.5</v>
      </c>
      <c r="F132" s="80">
        <v>1057.9000000000001</v>
      </c>
      <c r="G132" s="80">
        <v>997.2</v>
      </c>
      <c r="H132" s="80">
        <v>52.4</v>
      </c>
      <c r="I132" s="29">
        <f t="shared" ref="I132:I138" si="10">SUM(C132:H132)</f>
        <v>3902.1</v>
      </c>
      <c r="J132" s="81"/>
      <c r="K132" s="80"/>
      <c r="L132" s="80">
        <v>6.7</v>
      </c>
      <c r="M132" s="80">
        <v>31.7</v>
      </c>
      <c r="N132" s="30">
        <f t="shared" ref="N132:N138" si="11">SUM(J132:M132)</f>
        <v>38.4</v>
      </c>
      <c r="O132" s="31">
        <f t="shared" ref="O132:O138" si="12">SUM(N132,I132)</f>
        <v>3940.5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60.07</v>
      </c>
      <c r="D133" s="77">
        <v>386.15</v>
      </c>
      <c r="E133" s="77">
        <v>1.61</v>
      </c>
      <c r="F133" s="77">
        <v>447.81</v>
      </c>
      <c r="G133" s="77">
        <v>343.05</v>
      </c>
      <c r="H133" s="77">
        <v>0.2</v>
      </c>
      <c r="I133" s="26">
        <f t="shared" si="10"/>
        <v>1238.8900000000001</v>
      </c>
      <c r="J133" s="78"/>
      <c r="K133" s="77"/>
      <c r="L133" s="77">
        <v>0.14000000000000001</v>
      </c>
      <c r="M133" s="77">
        <v>15.46</v>
      </c>
      <c r="N133" s="27">
        <f t="shared" si="11"/>
        <v>15.600000000000001</v>
      </c>
      <c r="O133" s="28">
        <f t="shared" si="12"/>
        <v>1254.49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22003</v>
      </c>
      <c r="D134" s="71">
        <v>100891</v>
      </c>
      <c r="E134" s="71">
        <v>454</v>
      </c>
      <c r="F134" s="71">
        <v>102474</v>
      </c>
      <c r="G134" s="71">
        <v>97672</v>
      </c>
      <c r="H134" s="71">
        <v>38</v>
      </c>
      <c r="I134" s="17">
        <f t="shared" si="10"/>
        <v>323532</v>
      </c>
      <c r="J134" s="72"/>
      <c r="K134" s="71"/>
      <c r="L134" s="71">
        <v>18</v>
      </c>
      <c r="M134" s="71">
        <v>949</v>
      </c>
      <c r="N134" s="19">
        <f t="shared" si="11"/>
        <v>967</v>
      </c>
      <c r="O134" s="20">
        <f t="shared" si="12"/>
        <v>324499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202.9</v>
      </c>
      <c r="D135" s="89">
        <v>1211.5999999999999</v>
      </c>
      <c r="E135" s="89">
        <v>0.5</v>
      </c>
      <c r="F135" s="89">
        <v>1057.9000000000001</v>
      </c>
      <c r="G135" s="89">
        <v>997.2</v>
      </c>
      <c r="H135" s="89">
        <v>0.6</v>
      </c>
      <c r="I135" s="47">
        <f t="shared" si="10"/>
        <v>3470.7000000000003</v>
      </c>
      <c r="J135" s="90"/>
      <c r="K135" s="89"/>
      <c r="L135" s="89">
        <v>0.1</v>
      </c>
      <c r="M135" s="89">
        <v>21.1</v>
      </c>
      <c r="N135" s="49">
        <f t="shared" si="11"/>
        <v>21.200000000000003</v>
      </c>
      <c r="O135" s="44">
        <f t="shared" si="12"/>
        <v>3491.9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61.27</v>
      </c>
      <c r="D136" s="57">
        <f t="shared" si="13"/>
        <v>524.12</v>
      </c>
      <c r="E136" s="57">
        <f t="shared" si="13"/>
        <v>1.61</v>
      </c>
      <c r="F136" s="57">
        <f t="shared" si="13"/>
        <v>447.80999999999995</v>
      </c>
      <c r="G136" s="57">
        <f t="shared" si="13"/>
        <v>343.05</v>
      </c>
      <c r="H136" s="57">
        <f t="shared" si="13"/>
        <v>15.169999999999998</v>
      </c>
      <c r="I136" s="58">
        <f t="shared" si="10"/>
        <v>1393.03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4.55</v>
      </c>
      <c r="M136" s="57">
        <f t="shared" si="14"/>
        <v>21.450000000000003</v>
      </c>
      <c r="N136" s="60">
        <f t="shared" si="11"/>
        <v>26.000000000000004</v>
      </c>
      <c r="O136" s="61">
        <f t="shared" si="12"/>
        <v>1419.03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22265</v>
      </c>
      <c r="D137" s="36">
        <f t="shared" si="13"/>
        <v>123161</v>
      </c>
      <c r="E137" s="36">
        <f t="shared" si="13"/>
        <v>454</v>
      </c>
      <c r="F137" s="36">
        <f t="shared" si="13"/>
        <v>102474</v>
      </c>
      <c r="G137" s="36">
        <f t="shared" si="13"/>
        <v>97672</v>
      </c>
      <c r="H137" s="36">
        <f t="shared" si="13"/>
        <v>2105</v>
      </c>
      <c r="I137" s="17">
        <f t="shared" si="10"/>
        <v>348131</v>
      </c>
      <c r="J137" s="18">
        <f t="shared" si="14"/>
        <v>0</v>
      </c>
      <c r="K137" s="16">
        <f t="shared" si="14"/>
        <v>0</v>
      </c>
      <c r="L137" s="16">
        <f t="shared" si="14"/>
        <v>86</v>
      </c>
      <c r="M137" s="16">
        <f t="shared" si="14"/>
        <v>1108</v>
      </c>
      <c r="N137" s="19">
        <f t="shared" si="11"/>
        <v>1194</v>
      </c>
      <c r="O137" s="20">
        <f t="shared" si="12"/>
        <v>349325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210.50000000000003</v>
      </c>
      <c r="D138" s="41">
        <f t="shared" si="13"/>
        <v>2112.7000000000003</v>
      </c>
      <c r="E138" s="41">
        <f t="shared" si="13"/>
        <v>0.5</v>
      </c>
      <c r="F138" s="41">
        <f t="shared" si="13"/>
        <v>1057.9000000000001</v>
      </c>
      <c r="G138" s="41">
        <f t="shared" si="13"/>
        <v>997.19999999999993</v>
      </c>
      <c r="H138" s="41">
        <f t="shared" si="13"/>
        <v>53.500000000000007</v>
      </c>
      <c r="I138" s="47">
        <f t="shared" si="10"/>
        <v>4432.3</v>
      </c>
      <c r="J138" s="48">
        <f t="shared" si="14"/>
        <v>0</v>
      </c>
      <c r="K138" s="46">
        <f t="shared" si="14"/>
        <v>0</v>
      </c>
      <c r="L138" s="46">
        <f t="shared" si="14"/>
        <v>6.6999999999999993</v>
      </c>
      <c r="M138" s="46">
        <f t="shared" si="14"/>
        <v>31.699999999999996</v>
      </c>
      <c r="N138" s="49">
        <f t="shared" si="11"/>
        <v>38.399999999999991</v>
      </c>
      <c r="O138" s="44">
        <f t="shared" si="12"/>
        <v>4470.7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172</v>
      </c>
      <c r="E3" s="104" t="s">
        <v>203</v>
      </c>
      <c r="F3" s="104" t="s">
        <v>87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5.66</v>
      </c>
      <c r="H5" s="68"/>
      <c r="I5" s="11">
        <f t="shared" ref="I5:I36" si="0">SUM(C5:H5)</f>
        <v>5.66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5.66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0.26</v>
      </c>
      <c r="M8" s="77"/>
      <c r="N8" s="27">
        <f t="shared" si="1"/>
        <v>0.26</v>
      </c>
      <c r="O8" s="28">
        <f t="shared" si="2"/>
        <v>0.26</v>
      </c>
      <c r="P8" s="21" t="s">
        <v>25</v>
      </c>
      <c r="Q8" s="134" t="s">
        <v>204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4</v>
      </c>
      <c r="M9" s="71"/>
      <c r="N9" s="19">
        <f t="shared" si="1"/>
        <v>4</v>
      </c>
      <c r="O9" s="20">
        <f t="shared" si="2"/>
        <v>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0.6</v>
      </c>
      <c r="M10" s="80"/>
      <c r="N10" s="30">
        <f t="shared" si="1"/>
        <v>0.6</v>
      </c>
      <c r="O10" s="31">
        <f t="shared" si="2"/>
        <v>0.6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1.04</v>
      </c>
      <c r="E11" s="77"/>
      <c r="F11" s="77"/>
      <c r="G11" s="77"/>
      <c r="H11" s="77"/>
      <c r="I11" s="26">
        <f t="shared" si="0"/>
        <v>1.04</v>
      </c>
      <c r="J11" s="78"/>
      <c r="K11" s="77"/>
      <c r="L11" s="77"/>
      <c r="M11" s="77"/>
      <c r="N11" s="27">
        <f t="shared" si="1"/>
        <v>0</v>
      </c>
      <c r="O11" s="28">
        <f t="shared" si="2"/>
        <v>1.04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39</v>
      </c>
      <c r="E12" s="71"/>
      <c r="F12" s="71"/>
      <c r="G12" s="71"/>
      <c r="H12" s="71"/>
      <c r="I12" s="17">
        <f t="shared" si="0"/>
        <v>39</v>
      </c>
      <c r="J12" s="72"/>
      <c r="K12" s="71"/>
      <c r="L12" s="71"/>
      <c r="M12" s="71"/>
      <c r="N12" s="19">
        <f t="shared" si="1"/>
        <v>0</v>
      </c>
      <c r="O12" s="20">
        <f t="shared" si="2"/>
        <v>39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8.4</v>
      </c>
      <c r="E13" s="80"/>
      <c r="F13" s="80"/>
      <c r="G13" s="80"/>
      <c r="H13" s="80"/>
      <c r="I13" s="29">
        <f t="shared" si="0"/>
        <v>8.4</v>
      </c>
      <c r="J13" s="81"/>
      <c r="K13" s="80"/>
      <c r="L13" s="80"/>
      <c r="M13" s="80"/>
      <c r="N13" s="30">
        <f t="shared" si="1"/>
        <v>0</v>
      </c>
      <c r="O13" s="31">
        <f t="shared" si="2"/>
        <v>8.4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0.45</v>
      </c>
      <c r="D14" s="77">
        <v>65.680000000000007</v>
      </c>
      <c r="E14" s="77"/>
      <c r="F14" s="77">
        <v>0.13</v>
      </c>
      <c r="G14" s="77"/>
      <c r="H14" s="77"/>
      <c r="I14" s="26">
        <f t="shared" si="0"/>
        <v>66.260000000000005</v>
      </c>
      <c r="J14" s="78"/>
      <c r="K14" s="77"/>
      <c r="L14" s="77"/>
      <c r="M14" s="77">
        <v>0.98</v>
      </c>
      <c r="N14" s="27">
        <f t="shared" si="1"/>
        <v>0.98</v>
      </c>
      <c r="O14" s="28">
        <f t="shared" si="2"/>
        <v>67.240000000000009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62</v>
      </c>
      <c r="D15" s="71">
        <v>4882</v>
      </c>
      <c r="E15" s="71"/>
      <c r="F15" s="71">
        <v>10</v>
      </c>
      <c r="G15" s="71"/>
      <c r="H15" s="71"/>
      <c r="I15" s="17">
        <f t="shared" si="0"/>
        <v>4954</v>
      </c>
      <c r="J15" s="72"/>
      <c r="K15" s="71"/>
      <c r="L15" s="71"/>
      <c r="M15" s="71">
        <v>32</v>
      </c>
      <c r="N15" s="19">
        <f t="shared" si="1"/>
        <v>32</v>
      </c>
      <c r="O15" s="20">
        <f t="shared" si="2"/>
        <v>4986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5</v>
      </c>
      <c r="D16" s="80">
        <v>444.6</v>
      </c>
      <c r="E16" s="80"/>
      <c r="F16" s="80">
        <v>0.8</v>
      </c>
      <c r="G16" s="80"/>
      <c r="H16" s="80"/>
      <c r="I16" s="29">
        <f t="shared" si="0"/>
        <v>450.40000000000003</v>
      </c>
      <c r="J16" s="81"/>
      <c r="K16" s="80"/>
      <c r="L16" s="80"/>
      <c r="M16" s="80">
        <v>2.1</v>
      </c>
      <c r="N16" s="30">
        <f t="shared" si="1"/>
        <v>2.1</v>
      </c>
      <c r="O16" s="31">
        <f t="shared" si="2"/>
        <v>452.50000000000006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0.1</v>
      </c>
      <c r="D17" s="77">
        <v>83.41</v>
      </c>
      <c r="E17" s="77">
        <v>7.0000000000000007E-2</v>
      </c>
      <c r="F17" s="77"/>
      <c r="G17" s="77"/>
      <c r="H17" s="77"/>
      <c r="I17" s="26">
        <f t="shared" si="0"/>
        <v>83.579999999999984</v>
      </c>
      <c r="J17" s="78"/>
      <c r="K17" s="77"/>
      <c r="L17" s="77"/>
      <c r="M17" s="77">
        <v>5.12</v>
      </c>
      <c r="N17" s="27">
        <f t="shared" si="1"/>
        <v>5.12</v>
      </c>
      <c r="O17" s="28">
        <f t="shared" si="2"/>
        <v>88.699999999999989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16</v>
      </c>
      <c r="D18" s="71">
        <v>9055</v>
      </c>
      <c r="E18" s="71">
        <v>7</v>
      </c>
      <c r="F18" s="71"/>
      <c r="G18" s="71"/>
      <c r="H18" s="71"/>
      <c r="I18" s="17">
        <f t="shared" si="0"/>
        <v>9078</v>
      </c>
      <c r="J18" s="72"/>
      <c r="K18" s="71"/>
      <c r="L18" s="71"/>
      <c r="M18" s="71">
        <v>207</v>
      </c>
      <c r="N18" s="19">
        <f t="shared" si="1"/>
        <v>207</v>
      </c>
      <c r="O18" s="20">
        <f t="shared" si="2"/>
        <v>9285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0.8</v>
      </c>
      <c r="D19" s="80">
        <v>552.70000000000005</v>
      </c>
      <c r="E19" s="80">
        <v>0.4</v>
      </c>
      <c r="F19" s="80"/>
      <c r="G19" s="80"/>
      <c r="H19" s="80"/>
      <c r="I19" s="29">
        <f t="shared" si="0"/>
        <v>553.9</v>
      </c>
      <c r="J19" s="81"/>
      <c r="K19" s="80"/>
      <c r="L19" s="80"/>
      <c r="M19" s="80">
        <v>10</v>
      </c>
      <c r="N19" s="30">
        <f t="shared" si="1"/>
        <v>10</v>
      </c>
      <c r="O19" s="31">
        <f t="shared" si="2"/>
        <v>563.9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1.66</v>
      </c>
      <c r="D20" s="77">
        <v>90.3</v>
      </c>
      <c r="E20" s="77"/>
      <c r="F20" s="77">
        <v>0.41</v>
      </c>
      <c r="G20" s="77"/>
      <c r="H20" s="77"/>
      <c r="I20" s="26">
        <f t="shared" si="0"/>
        <v>92.36999999999999</v>
      </c>
      <c r="J20" s="78"/>
      <c r="K20" s="77"/>
      <c r="L20" s="77"/>
      <c r="M20" s="77">
        <v>1.97</v>
      </c>
      <c r="N20" s="27">
        <f t="shared" si="1"/>
        <v>1.97</v>
      </c>
      <c r="O20" s="28">
        <f t="shared" si="2"/>
        <v>94.339999999999989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315</v>
      </c>
      <c r="D21" s="71">
        <v>12366</v>
      </c>
      <c r="E21" s="71"/>
      <c r="F21" s="71">
        <v>56</v>
      </c>
      <c r="G21" s="71"/>
      <c r="H21" s="71"/>
      <c r="I21" s="17">
        <f t="shared" si="0"/>
        <v>12737</v>
      </c>
      <c r="J21" s="72"/>
      <c r="K21" s="71"/>
      <c r="L21" s="71"/>
      <c r="M21" s="71">
        <v>95</v>
      </c>
      <c r="N21" s="19">
        <f t="shared" si="1"/>
        <v>95</v>
      </c>
      <c r="O21" s="20">
        <f t="shared" si="2"/>
        <v>12832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11.3</v>
      </c>
      <c r="D22" s="80">
        <v>520</v>
      </c>
      <c r="E22" s="80"/>
      <c r="F22" s="80">
        <v>2</v>
      </c>
      <c r="G22" s="80"/>
      <c r="H22" s="80"/>
      <c r="I22" s="29">
        <f t="shared" si="0"/>
        <v>533.29999999999995</v>
      </c>
      <c r="J22" s="81"/>
      <c r="K22" s="80"/>
      <c r="L22" s="80"/>
      <c r="M22" s="80">
        <v>3.7</v>
      </c>
      <c r="N22" s="30">
        <f t="shared" si="1"/>
        <v>3.7</v>
      </c>
      <c r="O22" s="31">
        <f t="shared" si="2"/>
        <v>537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1.04</v>
      </c>
      <c r="D23" s="77">
        <v>122.01</v>
      </c>
      <c r="E23" s="77"/>
      <c r="F23" s="77">
        <v>2.13</v>
      </c>
      <c r="G23" s="77"/>
      <c r="H23" s="77"/>
      <c r="I23" s="26">
        <f t="shared" si="0"/>
        <v>125.18</v>
      </c>
      <c r="J23" s="78"/>
      <c r="K23" s="77"/>
      <c r="L23" s="77"/>
      <c r="M23" s="77"/>
      <c r="N23" s="27">
        <f t="shared" si="1"/>
        <v>0</v>
      </c>
      <c r="O23" s="28">
        <f t="shared" si="2"/>
        <v>125.18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227</v>
      </c>
      <c r="D24" s="71">
        <v>19696</v>
      </c>
      <c r="E24" s="71"/>
      <c r="F24" s="71">
        <v>328</v>
      </c>
      <c r="G24" s="71"/>
      <c r="H24" s="71"/>
      <c r="I24" s="17">
        <f t="shared" si="0"/>
        <v>20251</v>
      </c>
      <c r="J24" s="72"/>
      <c r="K24" s="71"/>
      <c r="L24" s="71"/>
      <c r="M24" s="71"/>
      <c r="N24" s="19">
        <f t="shared" si="1"/>
        <v>0</v>
      </c>
      <c r="O24" s="20">
        <f t="shared" si="2"/>
        <v>20251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5.9</v>
      </c>
      <c r="D25" s="80">
        <v>670</v>
      </c>
      <c r="E25" s="80"/>
      <c r="F25" s="80">
        <v>7.9</v>
      </c>
      <c r="G25" s="80"/>
      <c r="H25" s="80"/>
      <c r="I25" s="29">
        <f t="shared" si="0"/>
        <v>683.8</v>
      </c>
      <c r="J25" s="81"/>
      <c r="K25" s="80"/>
      <c r="L25" s="80"/>
      <c r="M25" s="80"/>
      <c r="N25" s="30">
        <f t="shared" si="1"/>
        <v>0</v>
      </c>
      <c r="O25" s="31">
        <f t="shared" si="2"/>
        <v>683.8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3.49</v>
      </c>
      <c r="D26" s="77">
        <v>209.4</v>
      </c>
      <c r="E26" s="77">
        <v>0.06</v>
      </c>
      <c r="F26" s="77">
        <v>1.79</v>
      </c>
      <c r="G26" s="77"/>
      <c r="H26" s="77">
        <v>5.29</v>
      </c>
      <c r="I26" s="26">
        <f t="shared" si="0"/>
        <v>220.03</v>
      </c>
      <c r="J26" s="78"/>
      <c r="K26" s="77"/>
      <c r="L26" s="77">
        <v>1.25</v>
      </c>
      <c r="M26" s="77"/>
      <c r="N26" s="27">
        <f t="shared" si="1"/>
        <v>1.25</v>
      </c>
      <c r="O26" s="28">
        <f t="shared" si="2"/>
        <v>221.28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888</v>
      </c>
      <c r="D27" s="71">
        <v>38979</v>
      </c>
      <c r="E27" s="71">
        <v>12</v>
      </c>
      <c r="F27" s="71">
        <v>336</v>
      </c>
      <c r="G27" s="71"/>
      <c r="H27" s="71">
        <v>494</v>
      </c>
      <c r="I27" s="17">
        <f t="shared" si="0"/>
        <v>40709</v>
      </c>
      <c r="J27" s="72"/>
      <c r="K27" s="71"/>
      <c r="L27" s="71">
        <v>88</v>
      </c>
      <c r="M27" s="71"/>
      <c r="N27" s="19">
        <f t="shared" si="1"/>
        <v>88</v>
      </c>
      <c r="O27" s="20">
        <f t="shared" si="2"/>
        <v>40797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20.5</v>
      </c>
      <c r="D28" s="80">
        <v>1016.3</v>
      </c>
      <c r="E28" s="80">
        <v>0.4</v>
      </c>
      <c r="F28" s="80">
        <v>6.8</v>
      </c>
      <c r="G28" s="80"/>
      <c r="H28" s="80">
        <v>18.399999999999999</v>
      </c>
      <c r="I28" s="29">
        <f t="shared" si="0"/>
        <v>1062.4000000000001</v>
      </c>
      <c r="J28" s="81"/>
      <c r="K28" s="80"/>
      <c r="L28" s="80">
        <v>2.6</v>
      </c>
      <c r="M28" s="80"/>
      <c r="N28" s="30">
        <f t="shared" si="1"/>
        <v>2.6</v>
      </c>
      <c r="O28" s="31">
        <f t="shared" si="2"/>
        <v>1065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4.07</v>
      </c>
      <c r="D29" s="77">
        <v>319.11</v>
      </c>
      <c r="E29" s="77">
        <v>0.13</v>
      </c>
      <c r="F29" s="77">
        <v>5.05</v>
      </c>
      <c r="G29" s="77"/>
      <c r="H29" s="77"/>
      <c r="I29" s="26">
        <f t="shared" si="0"/>
        <v>328.36</v>
      </c>
      <c r="J29" s="78"/>
      <c r="K29" s="77"/>
      <c r="L29" s="77"/>
      <c r="M29" s="77">
        <v>0.09</v>
      </c>
      <c r="N29" s="27">
        <f t="shared" si="1"/>
        <v>0.09</v>
      </c>
      <c r="O29" s="28">
        <f t="shared" si="2"/>
        <v>328.45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1168</v>
      </c>
      <c r="D30" s="71">
        <v>66406</v>
      </c>
      <c r="E30" s="71">
        <v>26</v>
      </c>
      <c r="F30" s="71">
        <v>983</v>
      </c>
      <c r="G30" s="71"/>
      <c r="H30" s="71"/>
      <c r="I30" s="17">
        <f t="shared" si="0"/>
        <v>68583</v>
      </c>
      <c r="J30" s="72"/>
      <c r="K30" s="71"/>
      <c r="L30" s="71"/>
      <c r="M30" s="71">
        <v>7</v>
      </c>
      <c r="N30" s="19">
        <f t="shared" si="1"/>
        <v>7</v>
      </c>
      <c r="O30" s="20">
        <f t="shared" si="2"/>
        <v>68590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20</v>
      </c>
      <c r="D31" s="80">
        <v>1459.8</v>
      </c>
      <c r="E31" s="80">
        <v>0.6</v>
      </c>
      <c r="F31" s="80">
        <v>15.1</v>
      </c>
      <c r="G31" s="80"/>
      <c r="H31" s="80"/>
      <c r="I31" s="29">
        <f t="shared" si="0"/>
        <v>1495.4999999999998</v>
      </c>
      <c r="J31" s="81"/>
      <c r="K31" s="80"/>
      <c r="L31" s="80"/>
      <c r="M31" s="80">
        <v>0.2</v>
      </c>
      <c r="N31" s="30">
        <f t="shared" si="1"/>
        <v>0.2</v>
      </c>
      <c r="O31" s="31">
        <f t="shared" si="2"/>
        <v>1495.6999999999998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13.42</v>
      </c>
      <c r="D32" s="77">
        <v>421.97</v>
      </c>
      <c r="E32" s="77"/>
      <c r="F32" s="77">
        <v>25.65</v>
      </c>
      <c r="G32" s="77"/>
      <c r="H32" s="77">
        <v>0.56999999999999995</v>
      </c>
      <c r="I32" s="26">
        <f t="shared" si="0"/>
        <v>461.61</v>
      </c>
      <c r="J32" s="78"/>
      <c r="K32" s="77"/>
      <c r="L32" s="77"/>
      <c r="M32" s="77">
        <v>7.86</v>
      </c>
      <c r="N32" s="27">
        <f t="shared" si="1"/>
        <v>7.86</v>
      </c>
      <c r="O32" s="28">
        <f t="shared" si="2"/>
        <v>469.47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4051</v>
      </c>
      <c r="D33" s="71">
        <v>95890</v>
      </c>
      <c r="E33" s="71"/>
      <c r="F33" s="71">
        <v>5226</v>
      </c>
      <c r="G33" s="71"/>
      <c r="H33" s="71">
        <v>76</v>
      </c>
      <c r="I33" s="17">
        <f t="shared" si="0"/>
        <v>105243</v>
      </c>
      <c r="J33" s="72"/>
      <c r="K33" s="71"/>
      <c r="L33" s="71"/>
      <c r="M33" s="71">
        <v>602</v>
      </c>
      <c r="N33" s="19">
        <f t="shared" si="1"/>
        <v>602</v>
      </c>
      <c r="O33" s="20">
        <f t="shared" si="2"/>
        <v>105845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56.8</v>
      </c>
      <c r="D34" s="80">
        <v>1729.4</v>
      </c>
      <c r="E34" s="80"/>
      <c r="F34" s="80">
        <v>63.8</v>
      </c>
      <c r="G34" s="80"/>
      <c r="H34" s="80">
        <v>2.1</v>
      </c>
      <c r="I34" s="29">
        <f t="shared" si="0"/>
        <v>1852.1</v>
      </c>
      <c r="J34" s="81"/>
      <c r="K34" s="80"/>
      <c r="L34" s="80"/>
      <c r="M34" s="80">
        <v>13.4</v>
      </c>
      <c r="N34" s="30">
        <f t="shared" si="1"/>
        <v>13.4</v>
      </c>
      <c r="O34" s="31">
        <f t="shared" si="2"/>
        <v>1865.5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54.59</v>
      </c>
      <c r="D35" s="77">
        <v>291.02999999999997</v>
      </c>
      <c r="E35" s="77"/>
      <c r="F35" s="77">
        <v>94.72</v>
      </c>
      <c r="G35" s="77">
        <v>0.24</v>
      </c>
      <c r="H35" s="77"/>
      <c r="I35" s="26">
        <f t="shared" si="0"/>
        <v>440.58000000000004</v>
      </c>
      <c r="J35" s="78"/>
      <c r="K35" s="77"/>
      <c r="L35" s="77"/>
      <c r="M35" s="77">
        <v>2.12</v>
      </c>
      <c r="N35" s="27">
        <f t="shared" si="1"/>
        <v>2.12</v>
      </c>
      <c r="O35" s="28">
        <f t="shared" si="2"/>
        <v>442.70000000000005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17565</v>
      </c>
      <c r="D36" s="71">
        <v>71804</v>
      </c>
      <c r="E36" s="71"/>
      <c r="F36" s="71">
        <v>20930</v>
      </c>
      <c r="G36" s="71">
        <v>66</v>
      </c>
      <c r="H36" s="71"/>
      <c r="I36" s="17">
        <f t="shared" si="0"/>
        <v>110365</v>
      </c>
      <c r="J36" s="72"/>
      <c r="K36" s="71"/>
      <c r="L36" s="71"/>
      <c r="M36" s="71">
        <v>178</v>
      </c>
      <c r="N36" s="19">
        <f t="shared" si="1"/>
        <v>178</v>
      </c>
      <c r="O36" s="20">
        <f t="shared" si="2"/>
        <v>110543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243.8</v>
      </c>
      <c r="D37" s="80">
        <v>1151.4000000000001</v>
      </c>
      <c r="E37" s="80"/>
      <c r="F37" s="80">
        <v>230</v>
      </c>
      <c r="G37" s="80">
        <v>0.9</v>
      </c>
      <c r="H37" s="80"/>
      <c r="I37" s="29">
        <f t="shared" ref="I37:I50" si="3">SUM(C37:H37)</f>
        <v>1626.1000000000001</v>
      </c>
      <c r="J37" s="81"/>
      <c r="K37" s="80"/>
      <c r="L37" s="80"/>
      <c r="M37" s="80">
        <v>3.3</v>
      </c>
      <c r="N37" s="30">
        <f t="shared" si="1"/>
        <v>3.3</v>
      </c>
      <c r="O37" s="31">
        <f t="shared" si="2"/>
        <v>1629.4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168.36</v>
      </c>
      <c r="D38" s="77">
        <v>334.18</v>
      </c>
      <c r="E38" s="77"/>
      <c r="F38" s="77">
        <v>245.48</v>
      </c>
      <c r="G38" s="77">
        <v>12.34</v>
      </c>
      <c r="H38" s="77"/>
      <c r="I38" s="26">
        <f t="shared" si="3"/>
        <v>760.36</v>
      </c>
      <c r="J38" s="78"/>
      <c r="K38" s="77"/>
      <c r="L38" s="77"/>
      <c r="M38" s="77"/>
      <c r="N38" s="27">
        <f t="shared" si="1"/>
        <v>0</v>
      </c>
      <c r="O38" s="28">
        <f t="shared" si="2"/>
        <v>760.36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58043</v>
      </c>
      <c r="D39" s="71">
        <v>87945</v>
      </c>
      <c r="E39" s="71"/>
      <c r="F39" s="71">
        <v>55259</v>
      </c>
      <c r="G39" s="71">
        <v>3573</v>
      </c>
      <c r="H39" s="71"/>
      <c r="I39" s="17">
        <f t="shared" si="3"/>
        <v>204820</v>
      </c>
      <c r="J39" s="72"/>
      <c r="K39" s="71"/>
      <c r="L39" s="71"/>
      <c r="M39" s="71"/>
      <c r="N39" s="19">
        <f t="shared" si="1"/>
        <v>0</v>
      </c>
      <c r="O39" s="20">
        <f t="shared" si="2"/>
        <v>204820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752.1</v>
      </c>
      <c r="D40" s="80">
        <v>1151.4000000000001</v>
      </c>
      <c r="E40" s="80"/>
      <c r="F40" s="80">
        <v>620.6</v>
      </c>
      <c r="G40" s="80">
        <v>46.4</v>
      </c>
      <c r="H40" s="80"/>
      <c r="I40" s="29">
        <f t="shared" si="3"/>
        <v>2570.5</v>
      </c>
      <c r="J40" s="81"/>
      <c r="K40" s="80"/>
      <c r="L40" s="80"/>
      <c r="M40" s="80"/>
      <c r="N40" s="30">
        <f t="shared" si="1"/>
        <v>0</v>
      </c>
      <c r="O40" s="31">
        <f t="shared" si="2"/>
        <v>2570.5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196.69</v>
      </c>
      <c r="D41" s="77">
        <v>246.48</v>
      </c>
      <c r="E41" s="77"/>
      <c r="F41" s="77">
        <v>212.83</v>
      </c>
      <c r="G41" s="77">
        <v>54.36</v>
      </c>
      <c r="H41" s="77">
        <v>0.5</v>
      </c>
      <c r="I41" s="26">
        <f t="shared" si="3"/>
        <v>710.86</v>
      </c>
      <c r="J41" s="78"/>
      <c r="K41" s="77"/>
      <c r="L41" s="77"/>
      <c r="M41" s="77"/>
      <c r="N41" s="27">
        <f t="shared" si="1"/>
        <v>0</v>
      </c>
      <c r="O41" s="28">
        <f t="shared" si="2"/>
        <v>710.86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69335</v>
      </c>
      <c r="D42" s="71">
        <v>66825</v>
      </c>
      <c r="E42" s="71"/>
      <c r="F42" s="71">
        <v>50496</v>
      </c>
      <c r="G42" s="71">
        <v>16264</v>
      </c>
      <c r="H42" s="71">
        <v>87</v>
      </c>
      <c r="I42" s="17">
        <f t="shared" si="3"/>
        <v>203007</v>
      </c>
      <c r="J42" s="72"/>
      <c r="K42" s="71"/>
      <c r="L42" s="71"/>
      <c r="M42" s="71"/>
      <c r="N42" s="19">
        <f t="shared" si="1"/>
        <v>0</v>
      </c>
      <c r="O42" s="20">
        <f t="shared" si="2"/>
        <v>203007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873.9</v>
      </c>
      <c r="D43" s="80">
        <v>868.2</v>
      </c>
      <c r="E43" s="80"/>
      <c r="F43" s="80">
        <v>552.5</v>
      </c>
      <c r="G43" s="80">
        <v>205.9</v>
      </c>
      <c r="H43" s="80">
        <v>1.7</v>
      </c>
      <c r="I43" s="29">
        <f t="shared" si="3"/>
        <v>2502.1999999999998</v>
      </c>
      <c r="J43" s="81"/>
      <c r="K43" s="80"/>
      <c r="L43" s="80"/>
      <c r="M43" s="80"/>
      <c r="N43" s="30">
        <f t="shared" si="1"/>
        <v>0</v>
      </c>
      <c r="O43" s="31">
        <f t="shared" si="2"/>
        <v>2502.1999999999998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156.28</v>
      </c>
      <c r="D44" s="77">
        <v>179.11</v>
      </c>
      <c r="E44" s="77">
        <v>0.08</v>
      </c>
      <c r="F44" s="77">
        <v>58.41</v>
      </c>
      <c r="G44" s="77">
        <v>72.19</v>
      </c>
      <c r="H44" s="77"/>
      <c r="I44" s="26">
        <f t="shared" si="3"/>
        <v>466.07</v>
      </c>
      <c r="J44" s="78"/>
      <c r="K44" s="77"/>
      <c r="L44" s="77"/>
      <c r="M44" s="77">
        <v>3.08</v>
      </c>
      <c r="N44" s="27">
        <f t="shared" si="1"/>
        <v>3.08</v>
      </c>
      <c r="O44" s="28">
        <f t="shared" si="2"/>
        <v>469.15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58544</v>
      </c>
      <c r="D45" s="71">
        <v>51273</v>
      </c>
      <c r="E45" s="71">
        <v>23</v>
      </c>
      <c r="F45" s="71">
        <v>14453</v>
      </c>
      <c r="G45" s="71">
        <v>19505</v>
      </c>
      <c r="H45" s="71"/>
      <c r="I45" s="17">
        <f t="shared" si="3"/>
        <v>143798</v>
      </c>
      <c r="J45" s="72"/>
      <c r="K45" s="71"/>
      <c r="L45" s="71"/>
      <c r="M45" s="71">
        <v>169</v>
      </c>
      <c r="N45" s="19">
        <f t="shared" si="1"/>
        <v>169</v>
      </c>
      <c r="O45" s="20">
        <f t="shared" si="2"/>
        <v>143967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584.79999999999995</v>
      </c>
      <c r="D46" s="80">
        <v>614.6</v>
      </c>
      <c r="E46" s="80">
        <v>0.3</v>
      </c>
      <c r="F46" s="80">
        <v>115.5</v>
      </c>
      <c r="G46" s="80">
        <v>212.2</v>
      </c>
      <c r="H46" s="80"/>
      <c r="I46" s="29">
        <f t="shared" si="3"/>
        <v>1527.4</v>
      </c>
      <c r="J46" s="81"/>
      <c r="K46" s="80"/>
      <c r="L46" s="80"/>
      <c r="M46" s="80">
        <v>2</v>
      </c>
      <c r="N46" s="30">
        <f t="shared" si="1"/>
        <v>2</v>
      </c>
      <c r="O46" s="31">
        <f t="shared" si="2"/>
        <v>1529.4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230.11</v>
      </c>
      <c r="D47" s="77">
        <v>522.01</v>
      </c>
      <c r="E47" s="77">
        <v>5.83</v>
      </c>
      <c r="F47" s="77">
        <v>64.64</v>
      </c>
      <c r="G47" s="77">
        <v>69.180000000000007</v>
      </c>
      <c r="H47" s="77">
        <v>0.43</v>
      </c>
      <c r="I47" s="26">
        <f t="shared" si="3"/>
        <v>892.19999999999993</v>
      </c>
      <c r="J47" s="78"/>
      <c r="K47" s="77"/>
      <c r="L47" s="77"/>
      <c r="M47" s="77">
        <v>2.58</v>
      </c>
      <c r="N47" s="27">
        <f t="shared" si="1"/>
        <v>2.58</v>
      </c>
      <c r="O47" s="28">
        <f t="shared" si="2"/>
        <v>894.78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92032</v>
      </c>
      <c r="D48" s="71">
        <v>163496</v>
      </c>
      <c r="E48" s="71">
        <v>1467</v>
      </c>
      <c r="F48" s="71">
        <v>16809</v>
      </c>
      <c r="G48" s="71">
        <v>21198</v>
      </c>
      <c r="H48" s="71">
        <v>83</v>
      </c>
      <c r="I48" s="17">
        <f t="shared" si="3"/>
        <v>295085</v>
      </c>
      <c r="J48" s="72"/>
      <c r="K48" s="71"/>
      <c r="L48" s="71"/>
      <c r="M48" s="71">
        <v>338</v>
      </c>
      <c r="N48" s="19">
        <f t="shared" si="1"/>
        <v>338</v>
      </c>
      <c r="O48" s="20">
        <f t="shared" si="2"/>
        <v>295423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484.5</v>
      </c>
      <c r="D49" s="80">
        <v>693.7</v>
      </c>
      <c r="E49" s="80">
        <v>1.4</v>
      </c>
      <c r="F49" s="80">
        <v>96.6</v>
      </c>
      <c r="G49" s="80">
        <v>168.3</v>
      </c>
      <c r="H49" s="80">
        <v>1</v>
      </c>
      <c r="I49" s="29">
        <f t="shared" si="3"/>
        <v>1445.5</v>
      </c>
      <c r="J49" s="81"/>
      <c r="K49" s="80"/>
      <c r="L49" s="80"/>
      <c r="M49" s="80">
        <v>1</v>
      </c>
      <c r="N49" s="30">
        <f t="shared" si="1"/>
        <v>1</v>
      </c>
      <c r="O49" s="31">
        <f t="shared" si="2"/>
        <v>1446.5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829.71</v>
      </c>
      <c r="D50" s="68">
        <v>2662.48</v>
      </c>
      <c r="E50" s="68">
        <v>6.1</v>
      </c>
      <c r="F50" s="68">
        <v>711.11</v>
      </c>
      <c r="G50" s="68">
        <v>208.31</v>
      </c>
      <c r="H50" s="68">
        <v>6.79</v>
      </c>
      <c r="I50" s="11">
        <f t="shared" si="3"/>
        <v>4424.5</v>
      </c>
      <c r="J50" s="69"/>
      <c r="K50" s="68"/>
      <c r="L50" s="68">
        <v>1.25</v>
      </c>
      <c r="M50" s="68">
        <v>23.8</v>
      </c>
      <c r="N50" s="13">
        <f t="shared" si="1"/>
        <v>25.05</v>
      </c>
      <c r="O50" s="14">
        <f t="shared" si="2"/>
        <v>4449.55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302168</v>
      </c>
      <c r="D51" s="71">
        <v>665184</v>
      </c>
      <c r="E51" s="71">
        <v>1528</v>
      </c>
      <c r="F51" s="71">
        <v>164876</v>
      </c>
      <c r="G51" s="71">
        <v>60606</v>
      </c>
      <c r="H51" s="71">
        <v>740</v>
      </c>
      <c r="I51" s="17">
        <f t="shared" ref="I51:I58" si="4">SUM(C51:H51)</f>
        <v>1195102</v>
      </c>
      <c r="J51" s="72"/>
      <c r="K51" s="71"/>
      <c r="L51" s="71">
        <v>88</v>
      </c>
      <c r="M51" s="71">
        <v>1628</v>
      </c>
      <c r="N51" s="19">
        <f t="shared" si="1"/>
        <v>1716</v>
      </c>
      <c r="O51" s="20">
        <f>SUM(N51,I51)</f>
        <v>1196818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3053.6</v>
      </c>
      <c r="D52" s="80">
        <v>9475.6</v>
      </c>
      <c r="E52" s="80">
        <v>2.7</v>
      </c>
      <c r="F52" s="80">
        <v>1710.8</v>
      </c>
      <c r="G52" s="80">
        <v>633.70000000000005</v>
      </c>
      <c r="H52" s="80">
        <v>23.2</v>
      </c>
      <c r="I52" s="29">
        <f t="shared" si="4"/>
        <v>14899.600000000002</v>
      </c>
      <c r="J52" s="81"/>
      <c r="K52" s="80"/>
      <c r="L52" s="80">
        <v>2.6</v>
      </c>
      <c r="M52" s="80">
        <v>35.700000000000003</v>
      </c>
      <c r="N52" s="30">
        <f t="shared" si="1"/>
        <v>38.300000000000004</v>
      </c>
      <c r="O52" s="31">
        <f t="shared" si="2"/>
        <v>14937.900000000001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824.7</v>
      </c>
      <c r="D53" s="77">
        <v>2077.38</v>
      </c>
      <c r="E53" s="77">
        <v>5.91</v>
      </c>
      <c r="F53" s="77">
        <v>708.45</v>
      </c>
      <c r="G53" s="77">
        <v>208.31</v>
      </c>
      <c r="H53" s="77">
        <v>0.93</v>
      </c>
      <c r="I53" s="26">
        <f t="shared" si="4"/>
        <v>3825.6799999999994</v>
      </c>
      <c r="J53" s="78"/>
      <c r="K53" s="77"/>
      <c r="L53" s="77">
        <v>1.25</v>
      </c>
      <c r="M53" s="77">
        <v>22.82</v>
      </c>
      <c r="N53" s="27">
        <f t="shared" si="1"/>
        <v>24.07</v>
      </c>
      <c r="O53" s="28">
        <f t="shared" si="2"/>
        <v>3849.7499999999995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301053</v>
      </c>
      <c r="D54" s="71">
        <v>554985</v>
      </c>
      <c r="E54" s="71">
        <v>1490</v>
      </c>
      <c r="F54" s="71">
        <v>164471</v>
      </c>
      <c r="G54" s="71">
        <v>60606</v>
      </c>
      <c r="H54" s="71">
        <v>170</v>
      </c>
      <c r="I54" s="17">
        <f t="shared" si="4"/>
        <v>1082775</v>
      </c>
      <c r="J54" s="72"/>
      <c r="K54" s="71"/>
      <c r="L54" s="71">
        <v>88</v>
      </c>
      <c r="M54" s="71">
        <v>1596</v>
      </c>
      <c r="N54" s="19">
        <f t="shared" si="1"/>
        <v>1684</v>
      </c>
      <c r="O54" s="20">
        <f t="shared" si="2"/>
        <v>1084459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3023.2</v>
      </c>
      <c r="D55" s="74">
        <v>6598.9</v>
      </c>
      <c r="E55" s="74">
        <v>1.7</v>
      </c>
      <c r="F55" s="74">
        <v>1700.5</v>
      </c>
      <c r="G55" s="74">
        <v>633.70000000000005</v>
      </c>
      <c r="H55" s="74">
        <v>2.7</v>
      </c>
      <c r="I55" s="23">
        <f t="shared" si="4"/>
        <v>11960.7</v>
      </c>
      <c r="J55" s="75"/>
      <c r="K55" s="74"/>
      <c r="L55" s="74">
        <v>2.6</v>
      </c>
      <c r="M55" s="74">
        <v>33.6</v>
      </c>
      <c r="N55" s="23">
        <f t="shared" si="1"/>
        <v>36.200000000000003</v>
      </c>
      <c r="O55" s="25">
        <f t="shared" si="2"/>
        <v>11996.900000000001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830.26</v>
      </c>
      <c r="D56" s="10">
        <f t="shared" si="5"/>
        <v>2885.7300000000005</v>
      </c>
      <c r="E56" s="10">
        <f t="shared" si="5"/>
        <v>6.17</v>
      </c>
      <c r="F56" s="10">
        <f t="shared" si="5"/>
        <v>711.24</v>
      </c>
      <c r="G56" s="10">
        <f t="shared" si="5"/>
        <v>213.97</v>
      </c>
      <c r="H56" s="10">
        <f t="shared" si="5"/>
        <v>6.79</v>
      </c>
      <c r="I56" s="34">
        <f>SUM(C56:H56)</f>
        <v>4654.1600000000008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1.51</v>
      </c>
      <c r="M56" s="10">
        <f>SUM(M5,M8,M11,M14,M17,M20,M23,M26,M29,M32,M35,M38,M41,M44,M47)</f>
        <v>23.799999999999997</v>
      </c>
      <c r="N56" s="12">
        <f t="shared" si="1"/>
        <v>25.31</v>
      </c>
      <c r="O56" s="14">
        <f t="shared" si="2"/>
        <v>4679.4700000000012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302246</v>
      </c>
      <c r="D57" s="36">
        <f t="shared" si="5"/>
        <v>688656</v>
      </c>
      <c r="E57" s="36">
        <f t="shared" si="5"/>
        <v>1535</v>
      </c>
      <c r="F57" s="36">
        <f t="shared" si="5"/>
        <v>164886</v>
      </c>
      <c r="G57" s="36">
        <f t="shared" si="5"/>
        <v>60606</v>
      </c>
      <c r="H57" s="36">
        <f t="shared" si="5"/>
        <v>740</v>
      </c>
      <c r="I57" s="37">
        <f t="shared" si="4"/>
        <v>1218669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92</v>
      </c>
      <c r="M57" s="36">
        <f t="shared" si="6"/>
        <v>1628</v>
      </c>
      <c r="N57" s="38">
        <f t="shared" si="1"/>
        <v>1720</v>
      </c>
      <c r="O57" s="20">
        <f t="shared" si="2"/>
        <v>1220389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3059.3999999999996</v>
      </c>
      <c r="D58" s="41">
        <f t="shared" si="5"/>
        <v>10880.500000000002</v>
      </c>
      <c r="E58" s="41">
        <f t="shared" si="5"/>
        <v>3.0999999999999996</v>
      </c>
      <c r="F58" s="41">
        <f t="shared" si="5"/>
        <v>1711.6</v>
      </c>
      <c r="G58" s="41">
        <f t="shared" si="5"/>
        <v>633.70000000000005</v>
      </c>
      <c r="H58" s="41">
        <f t="shared" si="5"/>
        <v>23.2</v>
      </c>
      <c r="I58" s="42">
        <f t="shared" si="4"/>
        <v>16311.500000000004</v>
      </c>
      <c r="J58" s="40">
        <f t="shared" si="6"/>
        <v>0</v>
      </c>
      <c r="K58" s="41">
        <f t="shared" si="6"/>
        <v>0</v>
      </c>
      <c r="L58" s="41">
        <f t="shared" si="6"/>
        <v>3.2</v>
      </c>
      <c r="M58" s="41">
        <f t="shared" si="6"/>
        <v>35.699999999999996</v>
      </c>
      <c r="N58" s="43">
        <f t="shared" si="1"/>
        <v>38.9</v>
      </c>
      <c r="O58" s="44">
        <f t="shared" si="2"/>
        <v>16350.400000000003</v>
      </c>
      <c r="P58" s="45">
        <f>SUM(O56,P53,P54,P57)</f>
        <v>4679.4700000000012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5.66</v>
      </c>
      <c r="H63" s="68"/>
      <c r="I63" s="11">
        <f>SUM(C63:H63)</f>
        <v>5.66</v>
      </c>
      <c r="J63" s="69"/>
      <c r="K63" s="68"/>
      <c r="L63" s="68"/>
      <c r="M63" s="68"/>
      <c r="N63" s="13">
        <f>SUM(J63:M63)</f>
        <v>0</v>
      </c>
      <c r="O63" s="14">
        <f>SUM(N63,I63)</f>
        <v>5.66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0.26</v>
      </c>
      <c r="M66" s="77"/>
      <c r="N66" s="27">
        <f t="shared" si="8"/>
        <v>0.26</v>
      </c>
      <c r="O66" s="28">
        <f t="shared" si="9"/>
        <v>0.26</v>
      </c>
      <c r="P66" s="21" t="s">
        <v>25</v>
      </c>
      <c r="Q66" s="134" t="s">
        <v>204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4</v>
      </c>
      <c r="M67" s="71"/>
      <c r="N67" s="19">
        <f t="shared" si="8"/>
        <v>4</v>
      </c>
      <c r="O67" s="20">
        <f t="shared" si="9"/>
        <v>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0.6</v>
      </c>
      <c r="M68" s="80"/>
      <c r="N68" s="30">
        <f t="shared" si="8"/>
        <v>0.6</v>
      </c>
      <c r="O68" s="31">
        <f t="shared" si="9"/>
        <v>0.6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1.04</v>
      </c>
      <c r="E69" s="77"/>
      <c r="F69" s="77"/>
      <c r="G69" s="77"/>
      <c r="H69" s="77"/>
      <c r="I69" s="26">
        <f t="shared" si="7"/>
        <v>1.04</v>
      </c>
      <c r="J69" s="78"/>
      <c r="K69" s="77"/>
      <c r="L69" s="77"/>
      <c r="M69" s="77"/>
      <c r="N69" s="27">
        <f t="shared" si="8"/>
        <v>0</v>
      </c>
      <c r="O69" s="28">
        <f t="shared" si="9"/>
        <v>1.04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39</v>
      </c>
      <c r="E70" s="71"/>
      <c r="F70" s="71"/>
      <c r="G70" s="71"/>
      <c r="H70" s="71"/>
      <c r="I70" s="17">
        <f t="shared" si="7"/>
        <v>39</v>
      </c>
      <c r="J70" s="72"/>
      <c r="K70" s="71"/>
      <c r="L70" s="71"/>
      <c r="M70" s="71"/>
      <c r="N70" s="19">
        <f t="shared" si="8"/>
        <v>0</v>
      </c>
      <c r="O70" s="20">
        <f t="shared" si="9"/>
        <v>39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8.4</v>
      </c>
      <c r="E71" s="80"/>
      <c r="F71" s="80"/>
      <c r="G71" s="80"/>
      <c r="H71" s="80"/>
      <c r="I71" s="29">
        <f t="shared" si="7"/>
        <v>8.4</v>
      </c>
      <c r="J71" s="81"/>
      <c r="K71" s="80"/>
      <c r="L71" s="80"/>
      <c r="M71" s="80"/>
      <c r="N71" s="30">
        <f t="shared" si="8"/>
        <v>0</v>
      </c>
      <c r="O71" s="31">
        <f t="shared" si="9"/>
        <v>8.4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0.45</v>
      </c>
      <c r="D72" s="77">
        <v>65.680000000000007</v>
      </c>
      <c r="E72" s="77"/>
      <c r="F72" s="77">
        <v>0.13</v>
      </c>
      <c r="G72" s="77"/>
      <c r="H72" s="77"/>
      <c r="I72" s="26">
        <f t="shared" si="7"/>
        <v>66.260000000000005</v>
      </c>
      <c r="J72" s="78"/>
      <c r="K72" s="77"/>
      <c r="L72" s="77"/>
      <c r="M72" s="77">
        <v>0.98</v>
      </c>
      <c r="N72" s="27">
        <f t="shared" si="8"/>
        <v>0.98</v>
      </c>
      <c r="O72" s="28">
        <f t="shared" si="9"/>
        <v>67.240000000000009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62</v>
      </c>
      <c r="D73" s="71">
        <v>4882</v>
      </c>
      <c r="E73" s="71"/>
      <c r="F73" s="71">
        <v>10</v>
      </c>
      <c r="G73" s="71"/>
      <c r="H73" s="71"/>
      <c r="I73" s="17">
        <f t="shared" si="7"/>
        <v>4954</v>
      </c>
      <c r="J73" s="72"/>
      <c r="K73" s="71"/>
      <c r="L73" s="71"/>
      <c r="M73" s="71">
        <v>32</v>
      </c>
      <c r="N73" s="19">
        <f t="shared" si="8"/>
        <v>32</v>
      </c>
      <c r="O73" s="20">
        <f t="shared" si="9"/>
        <v>4986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5</v>
      </c>
      <c r="D74" s="80">
        <v>444.6</v>
      </c>
      <c r="E74" s="80"/>
      <c r="F74" s="80">
        <v>0.8</v>
      </c>
      <c r="G74" s="80"/>
      <c r="H74" s="80"/>
      <c r="I74" s="29">
        <f t="shared" si="7"/>
        <v>450.40000000000003</v>
      </c>
      <c r="J74" s="81"/>
      <c r="K74" s="80"/>
      <c r="L74" s="80"/>
      <c r="M74" s="80">
        <v>2.1</v>
      </c>
      <c r="N74" s="30">
        <f t="shared" si="8"/>
        <v>2.1</v>
      </c>
      <c r="O74" s="31">
        <f t="shared" si="9"/>
        <v>452.50000000000006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0.1</v>
      </c>
      <c r="D75" s="77">
        <v>83.41</v>
      </c>
      <c r="E75" s="77">
        <v>7.0000000000000007E-2</v>
      </c>
      <c r="F75" s="77"/>
      <c r="G75" s="77"/>
      <c r="H75" s="77"/>
      <c r="I75" s="26">
        <f t="shared" si="7"/>
        <v>83.579999999999984</v>
      </c>
      <c r="J75" s="78"/>
      <c r="K75" s="77"/>
      <c r="L75" s="77"/>
      <c r="M75" s="77">
        <v>5.12</v>
      </c>
      <c r="N75" s="27">
        <f t="shared" si="8"/>
        <v>5.12</v>
      </c>
      <c r="O75" s="28">
        <f t="shared" si="9"/>
        <v>88.699999999999989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16</v>
      </c>
      <c r="D76" s="71">
        <v>9055</v>
      </c>
      <c r="E76" s="71">
        <v>7</v>
      </c>
      <c r="F76" s="71"/>
      <c r="G76" s="71"/>
      <c r="H76" s="71"/>
      <c r="I76" s="17">
        <f t="shared" si="7"/>
        <v>9078</v>
      </c>
      <c r="J76" s="72"/>
      <c r="K76" s="71"/>
      <c r="L76" s="71"/>
      <c r="M76" s="71">
        <v>207</v>
      </c>
      <c r="N76" s="19">
        <f t="shared" si="8"/>
        <v>207</v>
      </c>
      <c r="O76" s="20">
        <f t="shared" si="9"/>
        <v>9285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0.8</v>
      </c>
      <c r="D77" s="80">
        <v>552.70000000000005</v>
      </c>
      <c r="E77" s="80">
        <v>0.4</v>
      </c>
      <c r="F77" s="80"/>
      <c r="G77" s="80"/>
      <c r="H77" s="80"/>
      <c r="I77" s="29">
        <f t="shared" si="7"/>
        <v>553.9</v>
      </c>
      <c r="J77" s="81"/>
      <c r="K77" s="80"/>
      <c r="L77" s="80"/>
      <c r="M77" s="80">
        <v>10</v>
      </c>
      <c r="N77" s="30">
        <f t="shared" si="8"/>
        <v>10</v>
      </c>
      <c r="O77" s="31">
        <f t="shared" si="9"/>
        <v>563.9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1.66</v>
      </c>
      <c r="D78" s="77">
        <v>90.3</v>
      </c>
      <c r="E78" s="77"/>
      <c r="F78" s="77">
        <v>0.41</v>
      </c>
      <c r="G78" s="77"/>
      <c r="H78" s="77"/>
      <c r="I78" s="26">
        <f t="shared" si="7"/>
        <v>92.36999999999999</v>
      </c>
      <c r="J78" s="78"/>
      <c r="K78" s="77"/>
      <c r="L78" s="77"/>
      <c r="M78" s="77">
        <v>1.97</v>
      </c>
      <c r="N78" s="27">
        <f t="shared" si="8"/>
        <v>1.97</v>
      </c>
      <c r="O78" s="28">
        <f t="shared" si="9"/>
        <v>94.339999999999989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315</v>
      </c>
      <c r="D79" s="71">
        <v>12366</v>
      </c>
      <c r="E79" s="71"/>
      <c r="F79" s="71">
        <v>56</v>
      </c>
      <c r="G79" s="71"/>
      <c r="H79" s="71"/>
      <c r="I79" s="17">
        <f t="shared" si="7"/>
        <v>12737</v>
      </c>
      <c r="J79" s="72"/>
      <c r="K79" s="71"/>
      <c r="L79" s="71"/>
      <c r="M79" s="71">
        <v>95</v>
      </c>
      <c r="N79" s="19">
        <f t="shared" si="8"/>
        <v>95</v>
      </c>
      <c r="O79" s="20">
        <f t="shared" si="9"/>
        <v>12832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11.3</v>
      </c>
      <c r="D80" s="80">
        <v>520</v>
      </c>
      <c r="E80" s="80"/>
      <c r="F80" s="80">
        <v>2</v>
      </c>
      <c r="G80" s="80"/>
      <c r="H80" s="80"/>
      <c r="I80" s="29">
        <f t="shared" si="7"/>
        <v>533.29999999999995</v>
      </c>
      <c r="J80" s="81"/>
      <c r="K80" s="80"/>
      <c r="L80" s="80"/>
      <c r="M80" s="80">
        <v>3.7</v>
      </c>
      <c r="N80" s="30">
        <f t="shared" si="8"/>
        <v>3.7</v>
      </c>
      <c r="O80" s="31">
        <f t="shared" si="9"/>
        <v>537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1.04</v>
      </c>
      <c r="D81" s="77">
        <v>122.01</v>
      </c>
      <c r="E81" s="77"/>
      <c r="F81" s="77">
        <v>2.13</v>
      </c>
      <c r="G81" s="77"/>
      <c r="H81" s="77"/>
      <c r="I81" s="26">
        <f t="shared" si="7"/>
        <v>125.18</v>
      </c>
      <c r="J81" s="78"/>
      <c r="K81" s="77"/>
      <c r="L81" s="77"/>
      <c r="M81" s="77"/>
      <c r="N81" s="27">
        <f t="shared" si="8"/>
        <v>0</v>
      </c>
      <c r="O81" s="28">
        <f t="shared" si="9"/>
        <v>125.18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227</v>
      </c>
      <c r="D82" s="71">
        <v>19696</v>
      </c>
      <c r="E82" s="71"/>
      <c r="F82" s="71">
        <v>328</v>
      </c>
      <c r="G82" s="71"/>
      <c r="H82" s="71"/>
      <c r="I82" s="17">
        <f t="shared" si="7"/>
        <v>20251</v>
      </c>
      <c r="J82" s="72"/>
      <c r="K82" s="71"/>
      <c r="L82" s="71"/>
      <c r="M82" s="71"/>
      <c r="N82" s="19">
        <f t="shared" si="8"/>
        <v>0</v>
      </c>
      <c r="O82" s="20">
        <f t="shared" si="9"/>
        <v>20251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5.9</v>
      </c>
      <c r="D83" s="80">
        <v>670</v>
      </c>
      <c r="E83" s="80"/>
      <c r="F83" s="80">
        <v>7.9</v>
      </c>
      <c r="G83" s="80"/>
      <c r="H83" s="80"/>
      <c r="I83" s="29">
        <f t="shared" si="7"/>
        <v>683.8</v>
      </c>
      <c r="J83" s="81"/>
      <c r="K83" s="80"/>
      <c r="L83" s="80"/>
      <c r="M83" s="80"/>
      <c r="N83" s="30">
        <f t="shared" si="8"/>
        <v>0</v>
      </c>
      <c r="O83" s="31">
        <f t="shared" si="9"/>
        <v>683.8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3.49</v>
      </c>
      <c r="D84" s="77">
        <v>209.4</v>
      </c>
      <c r="E84" s="77">
        <v>0.06</v>
      </c>
      <c r="F84" s="77">
        <v>1.79</v>
      </c>
      <c r="G84" s="77"/>
      <c r="H84" s="77">
        <v>5.29</v>
      </c>
      <c r="I84" s="26">
        <f t="shared" si="7"/>
        <v>220.03</v>
      </c>
      <c r="J84" s="78"/>
      <c r="K84" s="77"/>
      <c r="L84" s="77">
        <v>1.25</v>
      </c>
      <c r="M84" s="77"/>
      <c r="N84" s="27">
        <f t="shared" si="8"/>
        <v>1.25</v>
      </c>
      <c r="O84" s="28">
        <f t="shared" si="9"/>
        <v>221.28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888</v>
      </c>
      <c r="D85" s="71">
        <v>38979</v>
      </c>
      <c r="E85" s="71">
        <v>12</v>
      </c>
      <c r="F85" s="71">
        <v>336</v>
      </c>
      <c r="G85" s="71"/>
      <c r="H85" s="71">
        <v>494</v>
      </c>
      <c r="I85" s="17">
        <f t="shared" si="7"/>
        <v>40709</v>
      </c>
      <c r="J85" s="72"/>
      <c r="K85" s="71"/>
      <c r="L85" s="71">
        <v>88</v>
      </c>
      <c r="M85" s="71"/>
      <c r="N85" s="19">
        <f t="shared" si="8"/>
        <v>88</v>
      </c>
      <c r="O85" s="20">
        <f t="shared" si="9"/>
        <v>40797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20.5</v>
      </c>
      <c r="D86" s="80">
        <v>1016.3</v>
      </c>
      <c r="E86" s="80">
        <v>0.4</v>
      </c>
      <c r="F86" s="80">
        <v>6.8</v>
      </c>
      <c r="G86" s="80"/>
      <c r="H86" s="80">
        <v>18.399999999999999</v>
      </c>
      <c r="I86" s="29">
        <f t="shared" si="7"/>
        <v>1062.4000000000001</v>
      </c>
      <c r="J86" s="81"/>
      <c r="K86" s="80"/>
      <c r="L86" s="80">
        <v>2.6</v>
      </c>
      <c r="M86" s="80"/>
      <c r="N86" s="30">
        <f t="shared" si="8"/>
        <v>2.6</v>
      </c>
      <c r="O86" s="31">
        <f t="shared" si="9"/>
        <v>1065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4.07</v>
      </c>
      <c r="D87" s="77">
        <v>319.11</v>
      </c>
      <c r="E87" s="77">
        <v>0.13</v>
      </c>
      <c r="F87" s="77">
        <v>5.05</v>
      </c>
      <c r="G87" s="77"/>
      <c r="H87" s="77"/>
      <c r="I87" s="26">
        <f t="shared" si="7"/>
        <v>328.36</v>
      </c>
      <c r="J87" s="78"/>
      <c r="K87" s="77"/>
      <c r="L87" s="77"/>
      <c r="M87" s="77">
        <v>0.09</v>
      </c>
      <c r="N87" s="27">
        <f t="shared" si="8"/>
        <v>0.09</v>
      </c>
      <c r="O87" s="28">
        <f t="shared" si="9"/>
        <v>328.45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1168</v>
      </c>
      <c r="D88" s="71">
        <v>66406</v>
      </c>
      <c r="E88" s="71">
        <v>26</v>
      </c>
      <c r="F88" s="71">
        <v>983</v>
      </c>
      <c r="G88" s="71"/>
      <c r="H88" s="71"/>
      <c r="I88" s="17">
        <f t="shared" si="7"/>
        <v>68583</v>
      </c>
      <c r="J88" s="72"/>
      <c r="K88" s="71"/>
      <c r="L88" s="71"/>
      <c r="M88" s="71">
        <v>7</v>
      </c>
      <c r="N88" s="19">
        <f t="shared" si="8"/>
        <v>7</v>
      </c>
      <c r="O88" s="20">
        <f t="shared" si="9"/>
        <v>68590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20</v>
      </c>
      <c r="D89" s="80">
        <v>1459.8</v>
      </c>
      <c r="E89" s="80">
        <v>0.6</v>
      </c>
      <c r="F89" s="80">
        <v>15.1</v>
      </c>
      <c r="G89" s="80"/>
      <c r="H89" s="80"/>
      <c r="I89" s="29">
        <f t="shared" si="7"/>
        <v>1495.4999999999998</v>
      </c>
      <c r="J89" s="81"/>
      <c r="K89" s="80"/>
      <c r="L89" s="80"/>
      <c r="M89" s="80">
        <v>0.2</v>
      </c>
      <c r="N89" s="30">
        <f t="shared" si="8"/>
        <v>0.2</v>
      </c>
      <c r="O89" s="31">
        <f t="shared" si="9"/>
        <v>1495.6999999999998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13.42</v>
      </c>
      <c r="D90" s="77">
        <v>421.97</v>
      </c>
      <c r="E90" s="77"/>
      <c r="F90" s="77">
        <v>25.65</v>
      </c>
      <c r="G90" s="77"/>
      <c r="H90" s="77">
        <v>0.56999999999999995</v>
      </c>
      <c r="I90" s="26">
        <f t="shared" si="7"/>
        <v>461.61</v>
      </c>
      <c r="J90" s="78"/>
      <c r="K90" s="77"/>
      <c r="L90" s="77"/>
      <c r="M90" s="77">
        <v>7.86</v>
      </c>
      <c r="N90" s="27">
        <f t="shared" si="8"/>
        <v>7.86</v>
      </c>
      <c r="O90" s="28">
        <f t="shared" si="9"/>
        <v>469.47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4051</v>
      </c>
      <c r="D91" s="71">
        <v>95890</v>
      </c>
      <c r="E91" s="71"/>
      <c r="F91" s="71">
        <v>5226</v>
      </c>
      <c r="G91" s="71"/>
      <c r="H91" s="71">
        <v>76</v>
      </c>
      <c r="I91" s="17">
        <f t="shared" si="7"/>
        <v>105243</v>
      </c>
      <c r="J91" s="72"/>
      <c r="K91" s="71"/>
      <c r="L91" s="71"/>
      <c r="M91" s="71">
        <v>602</v>
      </c>
      <c r="N91" s="19">
        <f t="shared" si="8"/>
        <v>602</v>
      </c>
      <c r="O91" s="20">
        <f t="shared" si="9"/>
        <v>105845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56.8</v>
      </c>
      <c r="D92" s="80">
        <v>1729.4</v>
      </c>
      <c r="E92" s="80"/>
      <c r="F92" s="80">
        <v>63.8</v>
      </c>
      <c r="G92" s="80"/>
      <c r="H92" s="80">
        <v>2.1</v>
      </c>
      <c r="I92" s="29">
        <f t="shared" si="7"/>
        <v>1852.1</v>
      </c>
      <c r="J92" s="81"/>
      <c r="K92" s="80"/>
      <c r="L92" s="80"/>
      <c r="M92" s="80">
        <v>13.4</v>
      </c>
      <c r="N92" s="30">
        <f t="shared" si="8"/>
        <v>13.4</v>
      </c>
      <c r="O92" s="31">
        <f t="shared" si="9"/>
        <v>1865.5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54.59</v>
      </c>
      <c r="D93" s="77">
        <v>291.02999999999997</v>
      </c>
      <c r="E93" s="77"/>
      <c r="F93" s="77">
        <v>94.72</v>
      </c>
      <c r="G93" s="77">
        <v>0.24</v>
      </c>
      <c r="H93" s="77"/>
      <c r="I93" s="26">
        <f t="shared" si="7"/>
        <v>440.58000000000004</v>
      </c>
      <c r="J93" s="78"/>
      <c r="K93" s="77"/>
      <c r="L93" s="77"/>
      <c r="M93" s="77">
        <v>2.12</v>
      </c>
      <c r="N93" s="27">
        <f t="shared" si="8"/>
        <v>2.12</v>
      </c>
      <c r="O93" s="28">
        <f t="shared" si="9"/>
        <v>442.70000000000005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17565</v>
      </c>
      <c r="D94" s="71">
        <v>71804</v>
      </c>
      <c r="E94" s="71"/>
      <c r="F94" s="71">
        <v>20930</v>
      </c>
      <c r="G94" s="71">
        <v>66</v>
      </c>
      <c r="H94" s="71"/>
      <c r="I94" s="17">
        <f t="shared" si="7"/>
        <v>110365</v>
      </c>
      <c r="J94" s="72"/>
      <c r="K94" s="71"/>
      <c r="L94" s="71"/>
      <c r="M94" s="71">
        <v>178</v>
      </c>
      <c r="N94" s="19">
        <f t="shared" si="8"/>
        <v>178</v>
      </c>
      <c r="O94" s="20">
        <f t="shared" si="9"/>
        <v>110543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243.8</v>
      </c>
      <c r="D95" s="80">
        <v>1151.4000000000001</v>
      </c>
      <c r="E95" s="80"/>
      <c r="F95" s="80">
        <v>230</v>
      </c>
      <c r="G95" s="80">
        <v>0.9</v>
      </c>
      <c r="H95" s="80"/>
      <c r="I95" s="29">
        <f t="shared" si="7"/>
        <v>1626.1000000000001</v>
      </c>
      <c r="J95" s="81"/>
      <c r="K95" s="80"/>
      <c r="L95" s="80"/>
      <c r="M95" s="80">
        <v>3.3</v>
      </c>
      <c r="N95" s="30">
        <f t="shared" si="8"/>
        <v>3.3</v>
      </c>
      <c r="O95" s="31">
        <f t="shared" si="9"/>
        <v>1629.4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168.36</v>
      </c>
      <c r="D96" s="77">
        <v>334.18</v>
      </c>
      <c r="E96" s="77"/>
      <c r="F96" s="77">
        <v>245.48</v>
      </c>
      <c r="G96" s="77">
        <v>12.34</v>
      </c>
      <c r="H96" s="77"/>
      <c r="I96" s="26">
        <f t="shared" si="7"/>
        <v>760.36</v>
      </c>
      <c r="J96" s="78"/>
      <c r="K96" s="77"/>
      <c r="L96" s="77"/>
      <c r="M96" s="77"/>
      <c r="N96" s="27">
        <f t="shared" si="8"/>
        <v>0</v>
      </c>
      <c r="O96" s="28">
        <f t="shared" si="9"/>
        <v>760.36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58043</v>
      </c>
      <c r="D97" s="71">
        <v>87945</v>
      </c>
      <c r="E97" s="71"/>
      <c r="F97" s="71">
        <v>55259</v>
      </c>
      <c r="G97" s="71">
        <v>3573</v>
      </c>
      <c r="H97" s="71"/>
      <c r="I97" s="17">
        <f t="shared" si="7"/>
        <v>204820</v>
      </c>
      <c r="J97" s="72"/>
      <c r="K97" s="71"/>
      <c r="L97" s="71"/>
      <c r="M97" s="71"/>
      <c r="N97" s="19">
        <f t="shared" si="8"/>
        <v>0</v>
      </c>
      <c r="O97" s="20">
        <f t="shared" si="9"/>
        <v>204820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752.1</v>
      </c>
      <c r="D98" s="80">
        <v>1151.4000000000001</v>
      </c>
      <c r="E98" s="80"/>
      <c r="F98" s="80">
        <v>620.6</v>
      </c>
      <c r="G98" s="80">
        <v>46.4</v>
      </c>
      <c r="H98" s="80"/>
      <c r="I98" s="29">
        <f t="shared" si="7"/>
        <v>2570.5</v>
      </c>
      <c r="J98" s="81"/>
      <c r="K98" s="80"/>
      <c r="L98" s="80"/>
      <c r="M98" s="80"/>
      <c r="N98" s="30">
        <f t="shared" si="8"/>
        <v>0</v>
      </c>
      <c r="O98" s="31">
        <f t="shared" si="9"/>
        <v>2570.5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196.69</v>
      </c>
      <c r="D99" s="77">
        <v>246.48</v>
      </c>
      <c r="E99" s="77"/>
      <c r="F99" s="77">
        <v>212.83</v>
      </c>
      <c r="G99" s="77">
        <v>54.36</v>
      </c>
      <c r="H99" s="77">
        <v>0.5</v>
      </c>
      <c r="I99" s="26">
        <f t="shared" si="7"/>
        <v>710.86</v>
      </c>
      <c r="J99" s="78"/>
      <c r="K99" s="77"/>
      <c r="L99" s="77"/>
      <c r="M99" s="77"/>
      <c r="N99" s="27">
        <f t="shared" si="8"/>
        <v>0</v>
      </c>
      <c r="O99" s="28">
        <f t="shared" si="9"/>
        <v>710.86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69335</v>
      </c>
      <c r="D100" s="71">
        <v>66825</v>
      </c>
      <c r="E100" s="71"/>
      <c r="F100" s="71">
        <v>50496</v>
      </c>
      <c r="G100" s="71">
        <v>16264</v>
      </c>
      <c r="H100" s="71">
        <v>87</v>
      </c>
      <c r="I100" s="17">
        <f t="shared" si="7"/>
        <v>203007</v>
      </c>
      <c r="J100" s="72"/>
      <c r="K100" s="71"/>
      <c r="L100" s="71"/>
      <c r="M100" s="71"/>
      <c r="N100" s="19">
        <f t="shared" si="8"/>
        <v>0</v>
      </c>
      <c r="O100" s="20">
        <f t="shared" si="9"/>
        <v>203007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873.9</v>
      </c>
      <c r="D101" s="80">
        <v>868.2</v>
      </c>
      <c r="E101" s="80"/>
      <c r="F101" s="80">
        <v>552.5</v>
      </c>
      <c r="G101" s="80">
        <v>205.9</v>
      </c>
      <c r="H101" s="80">
        <v>1.7</v>
      </c>
      <c r="I101" s="29">
        <f t="shared" si="7"/>
        <v>2502.1999999999998</v>
      </c>
      <c r="J101" s="81"/>
      <c r="K101" s="80"/>
      <c r="L101" s="80"/>
      <c r="M101" s="80"/>
      <c r="N101" s="30">
        <f t="shared" si="8"/>
        <v>0</v>
      </c>
      <c r="O101" s="31">
        <f t="shared" si="9"/>
        <v>2502.1999999999998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156.28</v>
      </c>
      <c r="D102" s="77">
        <v>179.11</v>
      </c>
      <c r="E102" s="77">
        <v>0.08</v>
      </c>
      <c r="F102" s="77">
        <v>58.41</v>
      </c>
      <c r="G102" s="77">
        <v>72.19</v>
      </c>
      <c r="H102" s="77"/>
      <c r="I102" s="26">
        <f t="shared" si="7"/>
        <v>466.07</v>
      </c>
      <c r="J102" s="78"/>
      <c r="K102" s="77"/>
      <c r="L102" s="77"/>
      <c r="M102" s="77">
        <v>3.08</v>
      </c>
      <c r="N102" s="27">
        <f t="shared" si="8"/>
        <v>3.08</v>
      </c>
      <c r="O102" s="28">
        <f t="shared" si="9"/>
        <v>469.15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58544</v>
      </c>
      <c r="D103" s="71">
        <v>51273</v>
      </c>
      <c r="E103" s="71">
        <v>23</v>
      </c>
      <c r="F103" s="71">
        <v>14453</v>
      </c>
      <c r="G103" s="71">
        <v>19505</v>
      </c>
      <c r="H103" s="71"/>
      <c r="I103" s="17">
        <f t="shared" si="7"/>
        <v>143798</v>
      </c>
      <c r="J103" s="72"/>
      <c r="K103" s="71"/>
      <c r="L103" s="71"/>
      <c r="M103" s="71">
        <v>169</v>
      </c>
      <c r="N103" s="19">
        <f t="shared" si="8"/>
        <v>169</v>
      </c>
      <c r="O103" s="20">
        <f t="shared" si="9"/>
        <v>143967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584.79999999999995</v>
      </c>
      <c r="D104" s="80">
        <v>614.6</v>
      </c>
      <c r="E104" s="80">
        <v>0.3</v>
      </c>
      <c r="F104" s="80">
        <v>115.5</v>
      </c>
      <c r="G104" s="80">
        <v>212.2</v>
      </c>
      <c r="H104" s="80"/>
      <c r="I104" s="29">
        <f t="shared" si="7"/>
        <v>1527.4</v>
      </c>
      <c r="J104" s="81"/>
      <c r="K104" s="80"/>
      <c r="L104" s="80"/>
      <c r="M104" s="80">
        <v>2</v>
      </c>
      <c r="N104" s="30">
        <f t="shared" si="8"/>
        <v>2</v>
      </c>
      <c r="O104" s="31">
        <f t="shared" si="9"/>
        <v>1529.4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77.98</v>
      </c>
      <c r="D105" s="77">
        <v>100.46</v>
      </c>
      <c r="E105" s="77"/>
      <c r="F105" s="77">
        <v>44.46</v>
      </c>
      <c r="G105" s="77">
        <v>53.73</v>
      </c>
      <c r="H105" s="77"/>
      <c r="I105" s="26">
        <f t="shared" si="7"/>
        <v>276.63</v>
      </c>
      <c r="J105" s="78"/>
      <c r="K105" s="77"/>
      <c r="L105" s="77"/>
      <c r="M105" s="77">
        <v>0.46</v>
      </c>
      <c r="N105" s="27">
        <f t="shared" si="8"/>
        <v>0.46</v>
      </c>
      <c r="O105" s="28">
        <f t="shared" si="9"/>
        <v>277.08999999999997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30238</v>
      </c>
      <c r="D106" s="71">
        <v>30325</v>
      </c>
      <c r="E106" s="71"/>
      <c r="F106" s="71">
        <v>11367</v>
      </c>
      <c r="G106" s="71">
        <v>16005</v>
      </c>
      <c r="H106" s="71"/>
      <c r="I106" s="17">
        <f t="shared" si="7"/>
        <v>87935</v>
      </c>
      <c r="J106" s="72"/>
      <c r="K106" s="71"/>
      <c r="L106" s="71"/>
      <c r="M106" s="71">
        <v>58</v>
      </c>
      <c r="N106" s="19">
        <f t="shared" si="8"/>
        <v>58</v>
      </c>
      <c r="O106" s="20">
        <f t="shared" si="9"/>
        <v>87993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271.39999999999998</v>
      </c>
      <c r="D107" s="80">
        <v>332.1</v>
      </c>
      <c r="E107" s="80"/>
      <c r="F107" s="80">
        <v>68.3</v>
      </c>
      <c r="G107" s="80">
        <v>135.19999999999999</v>
      </c>
      <c r="H107" s="80"/>
      <c r="I107" s="29">
        <f t="shared" si="7"/>
        <v>807</v>
      </c>
      <c r="J107" s="81"/>
      <c r="K107" s="80"/>
      <c r="L107" s="80"/>
      <c r="M107" s="80">
        <v>0.7</v>
      </c>
      <c r="N107" s="30">
        <f t="shared" si="8"/>
        <v>0.7</v>
      </c>
      <c r="O107" s="31">
        <f t="shared" si="9"/>
        <v>807.7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47.56</v>
      </c>
      <c r="D108" s="77">
        <v>101.16</v>
      </c>
      <c r="E108" s="77"/>
      <c r="F108" s="77">
        <v>12.65</v>
      </c>
      <c r="G108" s="77">
        <v>13.77</v>
      </c>
      <c r="H108" s="77">
        <v>0.43</v>
      </c>
      <c r="I108" s="26">
        <f t="shared" si="7"/>
        <v>175.57000000000002</v>
      </c>
      <c r="J108" s="78"/>
      <c r="K108" s="77"/>
      <c r="L108" s="77"/>
      <c r="M108" s="77"/>
      <c r="N108" s="27">
        <f t="shared" si="8"/>
        <v>0</v>
      </c>
      <c r="O108" s="28">
        <f t="shared" si="9"/>
        <v>175.57000000000002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19420</v>
      </c>
      <c r="D109" s="71">
        <v>31909</v>
      </c>
      <c r="E109" s="71"/>
      <c r="F109" s="71">
        <v>3365</v>
      </c>
      <c r="G109" s="71">
        <v>4628</v>
      </c>
      <c r="H109" s="71">
        <v>83</v>
      </c>
      <c r="I109" s="17">
        <f t="shared" si="7"/>
        <v>59405</v>
      </c>
      <c r="J109" s="72"/>
      <c r="K109" s="71"/>
      <c r="L109" s="71"/>
      <c r="M109" s="71"/>
      <c r="N109" s="19">
        <f t="shared" si="8"/>
        <v>0</v>
      </c>
      <c r="O109" s="20">
        <f t="shared" si="9"/>
        <v>59405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173.6</v>
      </c>
      <c r="D110" s="80">
        <v>264.60000000000002</v>
      </c>
      <c r="E110" s="80"/>
      <c r="F110" s="80">
        <v>19.899999999999999</v>
      </c>
      <c r="G110" s="80">
        <v>32.6</v>
      </c>
      <c r="H110" s="80">
        <v>1</v>
      </c>
      <c r="I110" s="29">
        <f t="shared" si="7"/>
        <v>491.70000000000005</v>
      </c>
      <c r="J110" s="81"/>
      <c r="K110" s="80"/>
      <c r="L110" s="80"/>
      <c r="M110" s="80"/>
      <c r="N110" s="30">
        <f t="shared" si="8"/>
        <v>0</v>
      </c>
      <c r="O110" s="31">
        <f t="shared" si="9"/>
        <v>491.70000000000005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22.77</v>
      </c>
      <c r="D111" s="77">
        <v>88.39</v>
      </c>
      <c r="E111" s="77"/>
      <c r="F111" s="77">
        <v>2.4900000000000002</v>
      </c>
      <c r="G111" s="77">
        <v>0.62</v>
      </c>
      <c r="H111" s="77"/>
      <c r="I111" s="26">
        <f t="shared" si="7"/>
        <v>114.27</v>
      </c>
      <c r="J111" s="78"/>
      <c r="K111" s="77"/>
      <c r="L111" s="77"/>
      <c r="M111" s="77">
        <v>2.12</v>
      </c>
      <c r="N111" s="27">
        <f t="shared" si="8"/>
        <v>2.12</v>
      </c>
      <c r="O111" s="28">
        <f t="shared" si="9"/>
        <v>116.39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9273</v>
      </c>
      <c r="D112" s="71">
        <v>28025</v>
      </c>
      <c r="E112" s="71"/>
      <c r="F112" s="71">
        <v>675</v>
      </c>
      <c r="G112" s="71">
        <v>208</v>
      </c>
      <c r="H112" s="71"/>
      <c r="I112" s="17">
        <f t="shared" si="7"/>
        <v>38181</v>
      </c>
      <c r="J112" s="72"/>
      <c r="K112" s="71"/>
      <c r="L112" s="71"/>
      <c r="M112" s="71">
        <v>280</v>
      </c>
      <c r="N112" s="19">
        <f t="shared" si="8"/>
        <v>280</v>
      </c>
      <c r="O112" s="20">
        <f t="shared" si="9"/>
        <v>38461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9</v>
      </c>
      <c r="D113" s="80">
        <v>26.9</v>
      </c>
      <c r="E113" s="80"/>
      <c r="F113" s="80">
        <v>3.3</v>
      </c>
      <c r="G113" s="80">
        <v>0.2</v>
      </c>
      <c r="H113" s="80"/>
      <c r="I113" s="29">
        <f t="shared" si="7"/>
        <v>39.4</v>
      </c>
      <c r="J113" s="81"/>
      <c r="K113" s="80"/>
      <c r="L113" s="80"/>
      <c r="M113" s="80">
        <v>0.3</v>
      </c>
      <c r="N113" s="30">
        <f t="shared" si="8"/>
        <v>0.3</v>
      </c>
      <c r="O113" s="31">
        <f t="shared" si="9"/>
        <v>39.699999999999996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35.6</v>
      </c>
      <c r="D114" s="77">
        <v>70.81</v>
      </c>
      <c r="E114" s="77">
        <v>1.67</v>
      </c>
      <c r="F114" s="77">
        <v>4.3499999999999996</v>
      </c>
      <c r="G114" s="77">
        <v>0.43</v>
      </c>
      <c r="H114" s="77"/>
      <c r="I114" s="26">
        <f t="shared" si="7"/>
        <v>112.86</v>
      </c>
      <c r="J114" s="78"/>
      <c r="K114" s="77"/>
      <c r="L114" s="77"/>
      <c r="M114" s="77"/>
      <c r="N114" s="27">
        <f t="shared" si="8"/>
        <v>0</v>
      </c>
      <c r="O114" s="28">
        <f t="shared" si="9"/>
        <v>112.86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14443</v>
      </c>
      <c r="D115" s="71">
        <v>22323</v>
      </c>
      <c r="E115" s="71">
        <v>529</v>
      </c>
      <c r="F115" s="71">
        <v>1200</v>
      </c>
      <c r="G115" s="71">
        <v>145</v>
      </c>
      <c r="H115" s="71"/>
      <c r="I115" s="17">
        <f t="shared" si="7"/>
        <v>38640</v>
      </c>
      <c r="J115" s="72"/>
      <c r="K115" s="71"/>
      <c r="L115" s="71"/>
      <c r="M115" s="71"/>
      <c r="N115" s="19">
        <f t="shared" si="8"/>
        <v>0</v>
      </c>
      <c r="O115" s="20">
        <f t="shared" si="9"/>
        <v>38640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13.8</v>
      </c>
      <c r="D116" s="89">
        <v>21.6</v>
      </c>
      <c r="E116" s="89">
        <v>0.5</v>
      </c>
      <c r="F116" s="89">
        <v>4.7</v>
      </c>
      <c r="G116" s="89">
        <v>0.1</v>
      </c>
      <c r="H116" s="89"/>
      <c r="I116" s="47">
        <f t="shared" si="7"/>
        <v>40.70000000000001</v>
      </c>
      <c r="J116" s="90"/>
      <c r="K116" s="89"/>
      <c r="L116" s="89"/>
      <c r="M116" s="89"/>
      <c r="N116" s="49">
        <f t="shared" si="8"/>
        <v>0</v>
      </c>
      <c r="O116" s="44">
        <f t="shared" si="9"/>
        <v>40.70000000000001</v>
      </c>
      <c r="P116" s="45">
        <f>SUM(O136,P111,P112,P115)</f>
        <v>4679.4700000000012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68</v>
      </c>
      <c r="F119" s="104" t="s">
        <v>44</v>
      </c>
      <c r="G119" s="104" t="s">
        <v>65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11.37</v>
      </c>
      <c r="D121" s="68">
        <v>69.42</v>
      </c>
      <c r="E121" s="68"/>
      <c r="F121" s="68"/>
      <c r="G121" s="68">
        <v>0.63</v>
      </c>
      <c r="H121" s="68"/>
      <c r="I121" s="11">
        <f t="shared" si="7"/>
        <v>81.42</v>
      </c>
      <c r="J121" s="69"/>
      <c r="K121" s="68"/>
      <c r="L121" s="68"/>
      <c r="M121" s="68"/>
      <c r="N121" s="13">
        <f t="shared" si="8"/>
        <v>0</v>
      </c>
      <c r="O121" s="14">
        <f t="shared" si="9"/>
        <v>81.42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4652</v>
      </c>
      <c r="D122" s="71">
        <v>21989</v>
      </c>
      <c r="E122" s="71"/>
      <c r="F122" s="71"/>
      <c r="G122" s="71">
        <v>212</v>
      </c>
      <c r="H122" s="71"/>
      <c r="I122" s="17">
        <f t="shared" si="7"/>
        <v>26853</v>
      </c>
      <c r="J122" s="72"/>
      <c r="K122" s="71"/>
      <c r="L122" s="71"/>
      <c r="M122" s="71"/>
      <c r="N122" s="19">
        <f t="shared" si="8"/>
        <v>0</v>
      </c>
      <c r="O122" s="20">
        <f t="shared" si="9"/>
        <v>26853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3.8</v>
      </c>
      <c r="D123" s="80">
        <v>20.9</v>
      </c>
      <c r="E123" s="80"/>
      <c r="F123" s="80"/>
      <c r="G123" s="80">
        <v>0.2</v>
      </c>
      <c r="H123" s="80"/>
      <c r="I123" s="29">
        <f t="shared" si="7"/>
        <v>24.9</v>
      </c>
      <c r="J123" s="81"/>
      <c r="K123" s="80"/>
      <c r="L123" s="80"/>
      <c r="M123" s="80"/>
      <c r="N123" s="30">
        <f t="shared" si="8"/>
        <v>0</v>
      </c>
      <c r="O123" s="31">
        <f t="shared" si="9"/>
        <v>24.9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15.26</v>
      </c>
      <c r="D124" s="77">
        <v>39.020000000000003</v>
      </c>
      <c r="E124" s="77"/>
      <c r="F124" s="77">
        <v>0.05</v>
      </c>
      <c r="G124" s="77"/>
      <c r="H124" s="77"/>
      <c r="I124" s="26">
        <f t="shared" si="7"/>
        <v>54.33</v>
      </c>
      <c r="J124" s="78"/>
      <c r="K124" s="77"/>
      <c r="L124" s="77"/>
      <c r="M124" s="77"/>
      <c r="N124" s="27">
        <f t="shared" si="8"/>
        <v>0</v>
      </c>
      <c r="O124" s="28">
        <f t="shared" si="9"/>
        <v>54.33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6052</v>
      </c>
      <c r="D125" s="71">
        <v>12290</v>
      </c>
      <c r="E125" s="71"/>
      <c r="F125" s="71">
        <v>14</v>
      </c>
      <c r="G125" s="71"/>
      <c r="H125" s="71"/>
      <c r="I125" s="17">
        <f t="shared" si="7"/>
        <v>18356</v>
      </c>
      <c r="J125" s="72"/>
      <c r="K125" s="71"/>
      <c r="L125" s="71"/>
      <c r="M125" s="71"/>
      <c r="N125" s="19">
        <f t="shared" si="8"/>
        <v>0</v>
      </c>
      <c r="O125" s="20">
        <f t="shared" si="9"/>
        <v>18356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5.7</v>
      </c>
      <c r="D126" s="80">
        <v>11.8</v>
      </c>
      <c r="E126" s="80"/>
      <c r="F126" s="80">
        <v>0</v>
      </c>
      <c r="G126" s="80"/>
      <c r="H126" s="80"/>
      <c r="I126" s="29">
        <f t="shared" si="7"/>
        <v>17.5</v>
      </c>
      <c r="J126" s="81"/>
      <c r="K126" s="80"/>
      <c r="L126" s="80"/>
      <c r="M126" s="80"/>
      <c r="N126" s="30">
        <f t="shared" si="8"/>
        <v>0</v>
      </c>
      <c r="O126" s="31">
        <f t="shared" si="9"/>
        <v>17.5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19.57</v>
      </c>
      <c r="D127" s="77">
        <v>52.75</v>
      </c>
      <c r="E127" s="77">
        <v>4.16</v>
      </c>
      <c r="F127" s="77">
        <v>0.64</v>
      </c>
      <c r="G127" s="77"/>
      <c r="H127" s="77"/>
      <c r="I127" s="26">
        <f t="shared" si="7"/>
        <v>77.11999999999999</v>
      </c>
      <c r="J127" s="78"/>
      <c r="K127" s="77"/>
      <c r="L127" s="77"/>
      <c r="M127" s="77"/>
      <c r="N127" s="27">
        <f t="shared" si="8"/>
        <v>0</v>
      </c>
      <c r="O127" s="28">
        <f t="shared" si="9"/>
        <v>77.11999999999999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7954</v>
      </c>
      <c r="D128" s="71">
        <v>16635</v>
      </c>
      <c r="E128" s="71">
        <v>938</v>
      </c>
      <c r="F128" s="71">
        <v>188</v>
      </c>
      <c r="G128" s="71"/>
      <c r="H128" s="71"/>
      <c r="I128" s="17">
        <f t="shared" si="7"/>
        <v>25715</v>
      </c>
      <c r="J128" s="72"/>
      <c r="K128" s="71"/>
      <c r="L128" s="71"/>
      <c r="M128" s="71"/>
      <c r="N128" s="19">
        <f t="shared" si="8"/>
        <v>0</v>
      </c>
      <c r="O128" s="20">
        <f t="shared" si="9"/>
        <v>25715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7.2</v>
      </c>
      <c r="D129" s="80">
        <v>15.8</v>
      </c>
      <c r="E129" s="80">
        <v>0.9</v>
      </c>
      <c r="F129" s="80">
        <v>0.4</v>
      </c>
      <c r="G129" s="80"/>
      <c r="H129" s="80"/>
      <c r="I129" s="29">
        <f t="shared" si="7"/>
        <v>24.299999999999997</v>
      </c>
      <c r="J129" s="81"/>
      <c r="K129" s="80"/>
      <c r="L129" s="80"/>
      <c r="M129" s="80"/>
      <c r="N129" s="30">
        <f t="shared" si="8"/>
        <v>0</v>
      </c>
      <c r="O129" s="31">
        <f t="shared" si="9"/>
        <v>24.299999999999997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829.71</v>
      </c>
      <c r="D130" s="68">
        <v>2662.48</v>
      </c>
      <c r="E130" s="68">
        <v>6.1</v>
      </c>
      <c r="F130" s="68">
        <v>711.11</v>
      </c>
      <c r="G130" s="68">
        <v>208.31</v>
      </c>
      <c r="H130" s="68">
        <v>6.79</v>
      </c>
      <c r="I130" s="11">
        <f t="shared" si="7"/>
        <v>4424.5</v>
      </c>
      <c r="J130" s="69"/>
      <c r="K130" s="68"/>
      <c r="L130" s="68">
        <v>1.25</v>
      </c>
      <c r="M130" s="68">
        <v>23.8</v>
      </c>
      <c r="N130" s="13">
        <f>SUM(J130:M130)</f>
        <v>25.05</v>
      </c>
      <c r="O130" s="14">
        <f t="shared" si="9"/>
        <v>4449.55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302168</v>
      </c>
      <c r="D131" s="71">
        <v>665184</v>
      </c>
      <c r="E131" s="71">
        <v>1528</v>
      </c>
      <c r="F131" s="71">
        <v>164876</v>
      </c>
      <c r="G131" s="71">
        <v>60606</v>
      </c>
      <c r="H131" s="71">
        <v>740</v>
      </c>
      <c r="I131" s="17">
        <f t="shared" si="7"/>
        <v>1195102</v>
      </c>
      <c r="J131" s="72"/>
      <c r="K131" s="71"/>
      <c r="L131" s="71">
        <v>88</v>
      </c>
      <c r="M131" s="71">
        <v>1628</v>
      </c>
      <c r="N131" s="19">
        <f t="shared" si="8"/>
        <v>1716</v>
      </c>
      <c r="O131" s="20">
        <f t="shared" si="9"/>
        <v>1196818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3053.6</v>
      </c>
      <c r="D132" s="80">
        <v>9475.6</v>
      </c>
      <c r="E132" s="80">
        <v>2.7</v>
      </c>
      <c r="F132" s="80">
        <v>1710.8</v>
      </c>
      <c r="G132" s="80">
        <v>633.70000000000005</v>
      </c>
      <c r="H132" s="80">
        <v>23.2</v>
      </c>
      <c r="I132" s="29">
        <f t="shared" ref="I132:I138" si="10">SUM(C132:H132)</f>
        <v>14899.600000000002</v>
      </c>
      <c r="J132" s="81"/>
      <c r="K132" s="80"/>
      <c r="L132" s="80">
        <v>2.6</v>
      </c>
      <c r="M132" s="80">
        <v>35.700000000000003</v>
      </c>
      <c r="N132" s="30">
        <f t="shared" ref="N132:N138" si="11">SUM(J132:M132)</f>
        <v>38.300000000000004</v>
      </c>
      <c r="O132" s="31">
        <f t="shared" ref="O132:O138" si="12">SUM(N132,I132)</f>
        <v>14937.900000000001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824.7</v>
      </c>
      <c r="D133" s="77">
        <v>2077.38</v>
      </c>
      <c r="E133" s="77">
        <v>5.91</v>
      </c>
      <c r="F133" s="77">
        <v>708.45</v>
      </c>
      <c r="G133" s="77">
        <v>208.31</v>
      </c>
      <c r="H133" s="77">
        <v>0.93</v>
      </c>
      <c r="I133" s="26">
        <f t="shared" si="10"/>
        <v>3825.6799999999994</v>
      </c>
      <c r="J133" s="78"/>
      <c r="K133" s="77"/>
      <c r="L133" s="77">
        <v>1.25</v>
      </c>
      <c r="M133" s="77">
        <v>22.82</v>
      </c>
      <c r="N133" s="27">
        <f t="shared" si="11"/>
        <v>24.07</v>
      </c>
      <c r="O133" s="28">
        <f t="shared" si="12"/>
        <v>3849.7499999999995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301053</v>
      </c>
      <c r="D134" s="71">
        <v>554985</v>
      </c>
      <c r="E134" s="71">
        <v>1490</v>
      </c>
      <c r="F134" s="71">
        <v>164471</v>
      </c>
      <c r="G134" s="71">
        <v>60606</v>
      </c>
      <c r="H134" s="71">
        <v>170</v>
      </c>
      <c r="I134" s="17">
        <f t="shared" si="10"/>
        <v>1082775</v>
      </c>
      <c r="J134" s="72"/>
      <c r="K134" s="71"/>
      <c r="L134" s="71">
        <v>88</v>
      </c>
      <c r="M134" s="71">
        <v>1596</v>
      </c>
      <c r="N134" s="19">
        <f t="shared" si="11"/>
        <v>1684</v>
      </c>
      <c r="O134" s="20">
        <f t="shared" si="12"/>
        <v>1084459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3023.2</v>
      </c>
      <c r="D135" s="89">
        <v>6598.9</v>
      </c>
      <c r="E135" s="89">
        <v>1.7</v>
      </c>
      <c r="F135" s="89">
        <v>1700.5</v>
      </c>
      <c r="G135" s="89">
        <v>633.70000000000005</v>
      </c>
      <c r="H135" s="89">
        <v>2.7</v>
      </c>
      <c r="I135" s="47">
        <f t="shared" si="10"/>
        <v>11960.7</v>
      </c>
      <c r="J135" s="90"/>
      <c r="K135" s="89"/>
      <c r="L135" s="89">
        <v>2.6</v>
      </c>
      <c r="M135" s="89">
        <v>33.6</v>
      </c>
      <c r="N135" s="49">
        <f t="shared" si="11"/>
        <v>36.200000000000003</v>
      </c>
      <c r="O135" s="44">
        <f t="shared" si="12"/>
        <v>11996.900000000001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830.2600000000001</v>
      </c>
      <c r="D136" s="57">
        <f t="shared" si="13"/>
        <v>2885.73</v>
      </c>
      <c r="E136" s="57">
        <f t="shared" si="13"/>
        <v>6.17</v>
      </c>
      <c r="F136" s="57">
        <f t="shared" si="13"/>
        <v>711.24</v>
      </c>
      <c r="G136" s="57">
        <f t="shared" si="13"/>
        <v>213.97</v>
      </c>
      <c r="H136" s="57">
        <f t="shared" si="13"/>
        <v>6.79</v>
      </c>
      <c r="I136" s="58">
        <f t="shared" si="10"/>
        <v>4654.1600000000008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1.51</v>
      </c>
      <c r="M136" s="57">
        <f t="shared" si="14"/>
        <v>23.8</v>
      </c>
      <c r="N136" s="60">
        <f t="shared" si="11"/>
        <v>25.310000000000002</v>
      </c>
      <c r="O136" s="61">
        <f t="shared" si="12"/>
        <v>4679.4700000000012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302246</v>
      </c>
      <c r="D137" s="36">
        <f t="shared" si="13"/>
        <v>688656</v>
      </c>
      <c r="E137" s="36">
        <f t="shared" si="13"/>
        <v>1535</v>
      </c>
      <c r="F137" s="36">
        <f t="shared" si="13"/>
        <v>164886</v>
      </c>
      <c r="G137" s="36">
        <f t="shared" si="13"/>
        <v>60606</v>
      </c>
      <c r="H137" s="36">
        <f t="shared" si="13"/>
        <v>740</v>
      </c>
      <c r="I137" s="17">
        <f t="shared" si="10"/>
        <v>1218669</v>
      </c>
      <c r="J137" s="18">
        <f t="shared" si="14"/>
        <v>0</v>
      </c>
      <c r="K137" s="16">
        <f t="shared" si="14"/>
        <v>0</v>
      </c>
      <c r="L137" s="16">
        <f t="shared" si="14"/>
        <v>92</v>
      </c>
      <c r="M137" s="16">
        <f t="shared" si="14"/>
        <v>1628</v>
      </c>
      <c r="N137" s="19">
        <f t="shared" si="11"/>
        <v>1720</v>
      </c>
      <c r="O137" s="20">
        <f t="shared" si="12"/>
        <v>1220389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3059.3999999999996</v>
      </c>
      <c r="D138" s="41">
        <f t="shared" si="13"/>
        <v>10880.5</v>
      </c>
      <c r="E138" s="41">
        <f t="shared" si="13"/>
        <v>3.1</v>
      </c>
      <c r="F138" s="41">
        <f t="shared" si="13"/>
        <v>1711.6000000000001</v>
      </c>
      <c r="G138" s="41">
        <f t="shared" si="13"/>
        <v>633.70000000000005</v>
      </c>
      <c r="H138" s="41">
        <f t="shared" si="13"/>
        <v>23.2</v>
      </c>
      <c r="I138" s="47">
        <f t="shared" si="10"/>
        <v>16311.500000000002</v>
      </c>
      <c r="J138" s="48">
        <f t="shared" si="14"/>
        <v>0</v>
      </c>
      <c r="K138" s="46">
        <f t="shared" si="14"/>
        <v>0</v>
      </c>
      <c r="L138" s="46">
        <f t="shared" si="14"/>
        <v>3.2</v>
      </c>
      <c r="M138" s="46">
        <f t="shared" si="14"/>
        <v>35.699999999999996</v>
      </c>
      <c r="N138" s="49">
        <f t="shared" si="11"/>
        <v>38.9</v>
      </c>
      <c r="O138" s="44">
        <f t="shared" si="12"/>
        <v>16350.400000000001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205</v>
      </c>
      <c r="D3" s="104" t="s">
        <v>172</v>
      </c>
      <c r="E3" s="104" t="s">
        <v>43</v>
      </c>
      <c r="F3" s="104" t="s">
        <v>63</v>
      </c>
      <c r="G3" s="104" t="s">
        <v>84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0.93</v>
      </c>
      <c r="D5" s="68">
        <v>0.27</v>
      </c>
      <c r="E5" s="68"/>
      <c r="F5" s="68"/>
      <c r="G5" s="68">
        <v>1.01</v>
      </c>
      <c r="H5" s="68"/>
      <c r="I5" s="11">
        <f t="shared" ref="I5:I36" si="0">SUM(C5:H5)</f>
        <v>2.21</v>
      </c>
      <c r="J5" s="69"/>
      <c r="K5" s="68"/>
      <c r="L5" s="68">
        <v>0.65</v>
      </c>
      <c r="M5" s="68">
        <v>1.33</v>
      </c>
      <c r="N5" s="13">
        <f t="shared" ref="N5:N58" si="1">SUM(J5:M5)</f>
        <v>1.98</v>
      </c>
      <c r="O5" s="14">
        <f>SUM(N5,I5)</f>
        <v>4.1899999999999995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0.12</v>
      </c>
      <c r="D8" s="77">
        <v>4.05</v>
      </c>
      <c r="E8" s="77"/>
      <c r="F8" s="77"/>
      <c r="G8" s="77"/>
      <c r="H8" s="77"/>
      <c r="I8" s="26">
        <f t="shared" si="0"/>
        <v>4.17</v>
      </c>
      <c r="J8" s="78"/>
      <c r="K8" s="77"/>
      <c r="L8" s="77">
        <v>1.79</v>
      </c>
      <c r="M8" s="77">
        <v>0.9</v>
      </c>
      <c r="N8" s="27">
        <f t="shared" si="1"/>
        <v>2.69</v>
      </c>
      <c r="O8" s="28">
        <f t="shared" si="2"/>
        <v>6.8599999999999994</v>
      </c>
      <c r="P8" s="21" t="s">
        <v>25</v>
      </c>
      <c r="Q8" s="134" t="s">
        <v>206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>
        <v>21</v>
      </c>
      <c r="M9" s="71">
        <v>12</v>
      </c>
      <c r="N9" s="19">
        <f t="shared" si="1"/>
        <v>33</v>
      </c>
      <c r="O9" s="20">
        <f t="shared" si="2"/>
        <v>33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>
        <v>3</v>
      </c>
      <c r="M10" s="80">
        <v>1.7</v>
      </c>
      <c r="N10" s="30">
        <f t="shared" si="1"/>
        <v>4.7</v>
      </c>
      <c r="O10" s="31">
        <f t="shared" si="2"/>
        <v>4.7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4.79</v>
      </c>
      <c r="E11" s="77"/>
      <c r="F11" s="77"/>
      <c r="G11" s="77"/>
      <c r="H11" s="77"/>
      <c r="I11" s="26">
        <f t="shared" si="0"/>
        <v>4.79</v>
      </c>
      <c r="J11" s="78"/>
      <c r="K11" s="77"/>
      <c r="L11" s="77">
        <v>0.11</v>
      </c>
      <c r="M11" s="77">
        <v>4.57</v>
      </c>
      <c r="N11" s="27">
        <f t="shared" si="1"/>
        <v>4.6800000000000006</v>
      </c>
      <c r="O11" s="28">
        <f t="shared" si="2"/>
        <v>9.4700000000000006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181</v>
      </c>
      <c r="E12" s="71"/>
      <c r="F12" s="71"/>
      <c r="G12" s="71"/>
      <c r="H12" s="71"/>
      <c r="I12" s="17">
        <f t="shared" si="0"/>
        <v>181</v>
      </c>
      <c r="J12" s="72"/>
      <c r="K12" s="71"/>
      <c r="L12" s="71">
        <v>2</v>
      </c>
      <c r="M12" s="71">
        <v>99</v>
      </c>
      <c r="N12" s="19">
        <f t="shared" si="1"/>
        <v>101</v>
      </c>
      <c r="O12" s="20">
        <f t="shared" si="2"/>
        <v>282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40</v>
      </c>
      <c r="E13" s="80"/>
      <c r="F13" s="80"/>
      <c r="G13" s="80"/>
      <c r="H13" s="80"/>
      <c r="I13" s="29">
        <f t="shared" si="0"/>
        <v>40</v>
      </c>
      <c r="J13" s="81"/>
      <c r="K13" s="80"/>
      <c r="L13" s="80">
        <v>0.2</v>
      </c>
      <c r="M13" s="80">
        <v>9.6999999999999993</v>
      </c>
      <c r="N13" s="30">
        <f t="shared" si="1"/>
        <v>9.8999999999999986</v>
      </c>
      <c r="O13" s="31">
        <f t="shared" si="2"/>
        <v>49.9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30.1</v>
      </c>
      <c r="E14" s="77">
        <v>0.19</v>
      </c>
      <c r="F14" s="77"/>
      <c r="G14" s="77"/>
      <c r="H14" s="77"/>
      <c r="I14" s="26">
        <f t="shared" si="0"/>
        <v>30.290000000000003</v>
      </c>
      <c r="J14" s="78"/>
      <c r="K14" s="77"/>
      <c r="L14" s="77">
        <v>2.69</v>
      </c>
      <c r="M14" s="77"/>
      <c r="N14" s="27">
        <f t="shared" si="1"/>
        <v>2.69</v>
      </c>
      <c r="O14" s="28">
        <f t="shared" si="2"/>
        <v>32.980000000000004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2114</v>
      </c>
      <c r="E15" s="71">
        <v>15</v>
      </c>
      <c r="F15" s="71"/>
      <c r="G15" s="71"/>
      <c r="H15" s="71"/>
      <c r="I15" s="17">
        <f t="shared" si="0"/>
        <v>2129</v>
      </c>
      <c r="J15" s="72"/>
      <c r="K15" s="71"/>
      <c r="L15" s="71">
        <v>88</v>
      </c>
      <c r="M15" s="71"/>
      <c r="N15" s="19">
        <f t="shared" si="1"/>
        <v>88</v>
      </c>
      <c r="O15" s="20">
        <f t="shared" si="2"/>
        <v>2217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206.7</v>
      </c>
      <c r="E16" s="80">
        <v>1.4</v>
      </c>
      <c r="F16" s="80"/>
      <c r="G16" s="80"/>
      <c r="H16" s="80"/>
      <c r="I16" s="29">
        <f t="shared" si="0"/>
        <v>208.1</v>
      </c>
      <c r="J16" s="81"/>
      <c r="K16" s="80"/>
      <c r="L16" s="80">
        <v>5.7</v>
      </c>
      <c r="M16" s="80"/>
      <c r="N16" s="30">
        <f t="shared" si="1"/>
        <v>5.7</v>
      </c>
      <c r="O16" s="31">
        <f t="shared" si="2"/>
        <v>213.79999999999998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0.25</v>
      </c>
      <c r="D17" s="77">
        <v>17.82</v>
      </c>
      <c r="E17" s="77"/>
      <c r="F17" s="77"/>
      <c r="G17" s="77"/>
      <c r="H17" s="77"/>
      <c r="I17" s="26">
        <f t="shared" si="0"/>
        <v>18.07</v>
      </c>
      <c r="J17" s="78"/>
      <c r="K17" s="77"/>
      <c r="L17" s="77"/>
      <c r="M17" s="77">
        <v>2.0099999999999998</v>
      </c>
      <c r="N17" s="27">
        <f t="shared" si="1"/>
        <v>2.0099999999999998</v>
      </c>
      <c r="O17" s="28">
        <f t="shared" si="2"/>
        <v>20.079999999999998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38</v>
      </c>
      <c r="D18" s="71">
        <v>3021</v>
      </c>
      <c r="E18" s="71"/>
      <c r="F18" s="71"/>
      <c r="G18" s="71"/>
      <c r="H18" s="71"/>
      <c r="I18" s="17">
        <f t="shared" si="0"/>
        <v>3059</v>
      </c>
      <c r="J18" s="72"/>
      <c r="K18" s="71"/>
      <c r="L18" s="71"/>
      <c r="M18" s="71">
        <v>89</v>
      </c>
      <c r="N18" s="19">
        <f t="shared" si="1"/>
        <v>89</v>
      </c>
      <c r="O18" s="20">
        <f t="shared" si="2"/>
        <v>3148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1.9</v>
      </c>
      <c r="D19" s="80">
        <v>184.2</v>
      </c>
      <c r="E19" s="80"/>
      <c r="F19" s="80"/>
      <c r="G19" s="80"/>
      <c r="H19" s="80"/>
      <c r="I19" s="29">
        <f t="shared" si="0"/>
        <v>186.1</v>
      </c>
      <c r="J19" s="81"/>
      <c r="K19" s="80"/>
      <c r="L19" s="80"/>
      <c r="M19" s="80">
        <v>4.3</v>
      </c>
      <c r="N19" s="30">
        <f t="shared" si="1"/>
        <v>4.3</v>
      </c>
      <c r="O19" s="31">
        <f t="shared" si="2"/>
        <v>190.4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</v>
      </c>
      <c r="D20" s="77">
        <v>145.88</v>
      </c>
      <c r="E20" s="77"/>
      <c r="F20" s="77">
        <v>0.11</v>
      </c>
      <c r="G20" s="77">
        <v>0.24</v>
      </c>
      <c r="H20" s="77"/>
      <c r="I20" s="26">
        <f t="shared" si="0"/>
        <v>147.23000000000002</v>
      </c>
      <c r="J20" s="78"/>
      <c r="K20" s="77"/>
      <c r="L20" s="77"/>
      <c r="M20" s="77">
        <v>0.55000000000000004</v>
      </c>
      <c r="N20" s="27">
        <f t="shared" si="1"/>
        <v>0.55000000000000004</v>
      </c>
      <c r="O20" s="28">
        <f t="shared" si="2"/>
        <v>147.78000000000003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202</v>
      </c>
      <c r="D21" s="71">
        <v>23714</v>
      </c>
      <c r="E21" s="71"/>
      <c r="F21" s="71">
        <v>15</v>
      </c>
      <c r="G21" s="71">
        <v>38</v>
      </c>
      <c r="H21" s="71"/>
      <c r="I21" s="17">
        <f t="shared" si="0"/>
        <v>23969</v>
      </c>
      <c r="J21" s="72"/>
      <c r="K21" s="71"/>
      <c r="L21" s="71">
        <v>42</v>
      </c>
      <c r="M21" s="71">
        <v>134</v>
      </c>
      <c r="N21" s="19">
        <f t="shared" si="1"/>
        <v>176</v>
      </c>
      <c r="O21" s="20">
        <f t="shared" si="2"/>
        <v>24145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7.3</v>
      </c>
      <c r="D22" s="80">
        <v>1002.1</v>
      </c>
      <c r="E22" s="80"/>
      <c r="F22" s="80">
        <v>0.6</v>
      </c>
      <c r="G22" s="80">
        <v>1.4</v>
      </c>
      <c r="H22" s="80"/>
      <c r="I22" s="29">
        <f t="shared" si="0"/>
        <v>1011.4</v>
      </c>
      <c r="J22" s="81"/>
      <c r="K22" s="80"/>
      <c r="L22" s="80">
        <v>1.6</v>
      </c>
      <c r="M22" s="80">
        <v>5.0999999999999996</v>
      </c>
      <c r="N22" s="30">
        <f t="shared" si="1"/>
        <v>6.6999999999999993</v>
      </c>
      <c r="O22" s="31">
        <f t="shared" si="2"/>
        <v>1018.1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0.36</v>
      </c>
      <c r="D23" s="77">
        <v>405.56</v>
      </c>
      <c r="E23" s="77"/>
      <c r="F23" s="77">
        <v>0.22</v>
      </c>
      <c r="G23" s="77">
        <v>2.58</v>
      </c>
      <c r="H23" s="77">
        <v>0.08</v>
      </c>
      <c r="I23" s="26">
        <f t="shared" si="0"/>
        <v>408.8</v>
      </c>
      <c r="J23" s="78"/>
      <c r="K23" s="77"/>
      <c r="L23" s="77">
        <v>1.77</v>
      </c>
      <c r="M23" s="77">
        <v>0.56000000000000005</v>
      </c>
      <c r="N23" s="27">
        <f t="shared" si="1"/>
        <v>2.33</v>
      </c>
      <c r="O23" s="28">
        <f t="shared" si="2"/>
        <v>411.13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83</v>
      </c>
      <c r="D24" s="71">
        <v>68286</v>
      </c>
      <c r="E24" s="71"/>
      <c r="F24" s="71">
        <v>36</v>
      </c>
      <c r="G24" s="71">
        <v>483</v>
      </c>
      <c r="H24" s="71">
        <v>7</v>
      </c>
      <c r="I24" s="17">
        <f t="shared" si="0"/>
        <v>68895</v>
      </c>
      <c r="J24" s="72"/>
      <c r="K24" s="71"/>
      <c r="L24" s="71">
        <v>544</v>
      </c>
      <c r="M24" s="71">
        <v>774</v>
      </c>
      <c r="N24" s="19">
        <f t="shared" si="1"/>
        <v>1318</v>
      </c>
      <c r="O24" s="20">
        <f t="shared" si="2"/>
        <v>70213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2.2000000000000002</v>
      </c>
      <c r="D25" s="80">
        <v>2343.6999999999998</v>
      </c>
      <c r="E25" s="80"/>
      <c r="F25" s="80">
        <v>0.9</v>
      </c>
      <c r="G25" s="80">
        <v>13.5</v>
      </c>
      <c r="H25" s="80">
        <v>0.3</v>
      </c>
      <c r="I25" s="29">
        <f t="shared" si="0"/>
        <v>2360.6</v>
      </c>
      <c r="J25" s="81"/>
      <c r="K25" s="80"/>
      <c r="L25" s="80">
        <v>17.399999999999999</v>
      </c>
      <c r="M25" s="80">
        <v>25.1</v>
      </c>
      <c r="N25" s="30">
        <f t="shared" si="1"/>
        <v>42.5</v>
      </c>
      <c r="O25" s="31">
        <f t="shared" si="2"/>
        <v>2403.1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1.46</v>
      </c>
      <c r="D26" s="77">
        <v>491.01</v>
      </c>
      <c r="E26" s="77"/>
      <c r="F26" s="77">
        <v>0.17</v>
      </c>
      <c r="G26" s="77">
        <v>7.92</v>
      </c>
      <c r="H26" s="77"/>
      <c r="I26" s="26">
        <f t="shared" si="0"/>
        <v>500.56</v>
      </c>
      <c r="J26" s="78"/>
      <c r="K26" s="77"/>
      <c r="L26" s="77">
        <v>0.67</v>
      </c>
      <c r="M26" s="77"/>
      <c r="N26" s="27">
        <f t="shared" si="1"/>
        <v>0.67</v>
      </c>
      <c r="O26" s="28">
        <f t="shared" si="2"/>
        <v>501.23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375</v>
      </c>
      <c r="D27" s="71">
        <v>90480</v>
      </c>
      <c r="E27" s="71"/>
      <c r="F27" s="71">
        <v>30</v>
      </c>
      <c r="G27" s="71">
        <v>1415</v>
      </c>
      <c r="H27" s="71"/>
      <c r="I27" s="17">
        <f t="shared" si="0"/>
        <v>92300</v>
      </c>
      <c r="J27" s="72"/>
      <c r="K27" s="71"/>
      <c r="L27" s="71">
        <v>48</v>
      </c>
      <c r="M27" s="71"/>
      <c r="N27" s="19">
        <f t="shared" si="1"/>
        <v>48</v>
      </c>
      <c r="O27" s="20">
        <f t="shared" si="2"/>
        <v>92348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8.6</v>
      </c>
      <c r="D28" s="80">
        <v>2367.9</v>
      </c>
      <c r="E28" s="80"/>
      <c r="F28" s="80">
        <v>0.6</v>
      </c>
      <c r="G28" s="80">
        <v>34.299999999999997</v>
      </c>
      <c r="H28" s="80"/>
      <c r="I28" s="29">
        <f t="shared" si="0"/>
        <v>2411.4</v>
      </c>
      <c r="J28" s="81"/>
      <c r="K28" s="80"/>
      <c r="L28" s="80">
        <v>1.4</v>
      </c>
      <c r="M28" s="80"/>
      <c r="N28" s="30">
        <f t="shared" si="1"/>
        <v>1.4</v>
      </c>
      <c r="O28" s="31">
        <f t="shared" si="2"/>
        <v>2412.8000000000002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4.54</v>
      </c>
      <c r="D29" s="77">
        <v>437.66</v>
      </c>
      <c r="E29" s="77">
        <v>0.04</v>
      </c>
      <c r="F29" s="77">
        <v>0.73</v>
      </c>
      <c r="G29" s="77">
        <v>43.32</v>
      </c>
      <c r="H29" s="77">
        <v>9.8699999999999992</v>
      </c>
      <c r="I29" s="26">
        <f t="shared" si="0"/>
        <v>496.16000000000008</v>
      </c>
      <c r="J29" s="78"/>
      <c r="K29" s="77"/>
      <c r="L29" s="77"/>
      <c r="M29" s="77">
        <v>0.04</v>
      </c>
      <c r="N29" s="27">
        <f t="shared" si="1"/>
        <v>0.04</v>
      </c>
      <c r="O29" s="28">
        <f t="shared" si="2"/>
        <v>496.2000000000001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1260</v>
      </c>
      <c r="D30" s="71">
        <v>92665</v>
      </c>
      <c r="E30" s="71">
        <v>8</v>
      </c>
      <c r="F30" s="71">
        <v>143</v>
      </c>
      <c r="G30" s="71">
        <v>9207</v>
      </c>
      <c r="H30" s="71">
        <v>1214</v>
      </c>
      <c r="I30" s="17">
        <f t="shared" si="0"/>
        <v>104497</v>
      </c>
      <c r="J30" s="72"/>
      <c r="K30" s="71"/>
      <c r="L30" s="71"/>
      <c r="M30" s="71">
        <v>1</v>
      </c>
      <c r="N30" s="19">
        <f t="shared" si="1"/>
        <v>1</v>
      </c>
      <c r="O30" s="20">
        <f t="shared" si="2"/>
        <v>104498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22.2</v>
      </c>
      <c r="D31" s="80">
        <v>2038.3</v>
      </c>
      <c r="E31" s="80">
        <v>0.2</v>
      </c>
      <c r="F31" s="80">
        <v>2.2000000000000002</v>
      </c>
      <c r="G31" s="80">
        <v>186.4</v>
      </c>
      <c r="H31" s="80">
        <v>41.2</v>
      </c>
      <c r="I31" s="29">
        <f t="shared" si="0"/>
        <v>2290.4999999999995</v>
      </c>
      <c r="J31" s="81"/>
      <c r="K31" s="80"/>
      <c r="L31" s="80"/>
      <c r="M31" s="80">
        <v>0</v>
      </c>
      <c r="N31" s="30">
        <f t="shared" si="1"/>
        <v>0</v>
      </c>
      <c r="O31" s="31">
        <f t="shared" si="2"/>
        <v>2290.4999999999995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22.01</v>
      </c>
      <c r="D32" s="77">
        <v>525.87</v>
      </c>
      <c r="E32" s="77"/>
      <c r="F32" s="77">
        <v>16.71</v>
      </c>
      <c r="G32" s="77">
        <v>34.409999999999997</v>
      </c>
      <c r="H32" s="77">
        <v>0.14000000000000001</v>
      </c>
      <c r="I32" s="26">
        <f t="shared" si="0"/>
        <v>599.14</v>
      </c>
      <c r="J32" s="78"/>
      <c r="K32" s="77"/>
      <c r="L32" s="77"/>
      <c r="M32" s="77">
        <v>0.21</v>
      </c>
      <c r="N32" s="27">
        <f t="shared" si="1"/>
        <v>0.21</v>
      </c>
      <c r="O32" s="28">
        <f t="shared" si="2"/>
        <v>599.35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6443</v>
      </c>
      <c r="D33" s="71">
        <v>119134</v>
      </c>
      <c r="E33" s="71"/>
      <c r="F33" s="71">
        <v>3405</v>
      </c>
      <c r="G33" s="71">
        <v>8370</v>
      </c>
      <c r="H33" s="71">
        <v>18</v>
      </c>
      <c r="I33" s="17">
        <f t="shared" si="0"/>
        <v>137370</v>
      </c>
      <c r="J33" s="72"/>
      <c r="K33" s="71"/>
      <c r="L33" s="71"/>
      <c r="M33" s="71">
        <v>20</v>
      </c>
      <c r="N33" s="19">
        <f t="shared" si="1"/>
        <v>20</v>
      </c>
      <c r="O33" s="20">
        <f t="shared" si="2"/>
        <v>137390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89.5</v>
      </c>
      <c r="D34" s="80">
        <v>2148.9</v>
      </c>
      <c r="E34" s="80"/>
      <c r="F34" s="80">
        <v>41.8</v>
      </c>
      <c r="G34" s="80">
        <v>125.8</v>
      </c>
      <c r="H34" s="80">
        <v>0.5</v>
      </c>
      <c r="I34" s="29">
        <f t="shared" si="0"/>
        <v>2406.5000000000005</v>
      </c>
      <c r="J34" s="81"/>
      <c r="K34" s="80"/>
      <c r="L34" s="80"/>
      <c r="M34" s="80">
        <v>0.5</v>
      </c>
      <c r="N34" s="30">
        <f t="shared" si="1"/>
        <v>0.5</v>
      </c>
      <c r="O34" s="31">
        <f t="shared" si="2"/>
        <v>2407.0000000000005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66.14</v>
      </c>
      <c r="D35" s="77">
        <v>492.09</v>
      </c>
      <c r="E35" s="77">
        <v>4.8899999999999997</v>
      </c>
      <c r="F35" s="77">
        <v>315.45999999999998</v>
      </c>
      <c r="G35" s="77">
        <v>77.72</v>
      </c>
      <c r="H35" s="77">
        <v>1.39</v>
      </c>
      <c r="I35" s="26">
        <f t="shared" si="0"/>
        <v>957.68999999999994</v>
      </c>
      <c r="J35" s="78"/>
      <c r="K35" s="77"/>
      <c r="L35" s="77"/>
      <c r="M35" s="77">
        <v>4.22</v>
      </c>
      <c r="N35" s="27">
        <f t="shared" si="1"/>
        <v>4.22</v>
      </c>
      <c r="O35" s="28">
        <f t="shared" si="2"/>
        <v>961.91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21330</v>
      </c>
      <c r="D36" s="71">
        <v>121444</v>
      </c>
      <c r="E36" s="71">
        <v>1146</v>
      </c>
      <c r="F36" s="71">
        <v>68500</v>
      </c>
      <c r="G36" s="71">
        <v>19590</v>
      </c>
      <c r="H36" s="71">
        <v>219</v>
      </c>
      <c r="I36" s="17">
        <f t="shared" si="0"/>
        <v>232229</v>
      </c>
      <c r="J36" s="72"/>
      <c r="K36" s="71"/>
      <c r="L36" s="71"/>
      <c r="M36" s="71">
        <v>427</v>
      </c>
      <c r="N36" s="19">
        <f t="shared" si="1"/>
        <v>427</v>
      </c>
      <c r="O36" s="20">
        <f t="shared" si="2"/>
        <v>232656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295.8</v>
      </c>
      <c r="D37" s="80">
        <v>1941.3</v>
      </c>
      <c r="E37" s="80">
        <v>18.899999999999999</v>
      </c>
      <c r="F37" s="80">
        <v>766.9</v>
      </c>
      <c r="G37" s="80">
        <v>274.3</v>
      </c>
      <c r="H37" s="80">
        <v>5.0999999999999996</v>
      </c>
      <c r="I37" s="29">
        <f t="shared" ref="I37:I50" si="3">SUM(C37:H37)</f>
        <v>3302.3</v>
      </c>
      <c r="J37" s="81"/>
      <c r="K37" s="80"/>
      <c r="L37" s="80"/>
      <c r="M37" s="80">
        <v>8.5</v>
      </c>
      <c r="N37" s="30">
        <f t="shared" si="1"/>
        <v>8.5</v>
      </c>
      <c r="O37" s="31">
        <f t="shared" si="2"/>
        <v>3310.8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212.1</v>
      </c>
      <c r="D38" s="77">
        <v>246.7</v>
      </c>
      <c r="E38" s="77">
        <v>0.63</v>
      </c>
      <c r="F38" s="77">
        <v>776.03</v>
      </c>
      <c r="G38" s="77">
        <v>371.28</v>
      </c>
      <c r="H38" s="77">
        <v>6.25</v>
      </c>
      <c r="I38" s="26">
        <f t="shared" si="3"/>
        <v>1612.99</v>
      </c>
      <c r="J38" s="78"/>
      <c r="K38" s="77"/>
      <c r="L38" s="77"/>
      <c r="M38" s="77">
        <v>4.66</v>
      </c>
      <c r="N38" s="27">
        <f t="shared" si="1"/>
        <v>4.66</v>
      </c>
      <c r="O38" s="28">
        <f t="shared" si="2"/>
        <v>1617.65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70816</v>
      </c>
      <c r="D39" s="71">
        <v>65582</v>
      </c>
      <c r="E39" s="71">
        <v>168</v>
      </c>
      <c r="F39" s="71">
        <v>174812</v>
      </c>
      <c r="G39" s="71">
        <v>100255</v>
      </c>
      <c r="H39" s="71">
        <v>1017</v>
      </c>
      <c r="I39" s="17">
        <f t="shared" si="3"/>
        <v>412650</v>
      </c>
      <c r="J39" s="72"/>
      <c r="K39" s="71"/>
      <c r="L39" s="71"/>
      <c r="M39" s="71">
        <v>425</v>
      </c>
      <c r="N39" s="19">
        <f t="shared" si="1"/>
        <v>425</v>
      </c>
      <c r="O39" s="20">
        <f t="shared" si="2"/>
        <v>413075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908</v>
      </c>
      <c r="D40" s="80">
        <v>852</v>
      </c>
      <c r="E40" s="80">
        <v>2.2000000000000002</v>
      </c>
      <c r="F40" s="80">
        <v>1936.2</v>
      </c>
      <c r="G40" s="80">
        <v>1286.5</v>
      </c>
      <c r="H40" s="80">
        <v>19.3</v>
      </c>
      <c r="I40" s="29">
        <f t="shared" si="3"/>
        <v>5004.2</v>
      </c>
      <c r="J40" s="81"/>
      <c r="K40" s="80"/>
      <c r="L40" s="80"/>
      <c r="M40" s="80">
        <v>8</v>
      </c>
      <c r="N40" s="30">
        <f t="shared" si="1"/>
        <v>8</v>
      </c>
      <c r="O40" s="31">
        <f t="shared" si="2"/>
        <v>5012.2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304.62</v>
      </c>
      <c r="D41" s="77">
        <v>202.53</v>
      </c>
      <c r="E41" s="77">
        <v>0.81</v>
      </c>
      <c r="F41" s="77">
        <v>392.46</v>
      </c>
      <c r="G41" s="77">
        <v>706.45</v>
      </c>
      <c r="H41" s="77">
        <v>0.97</v>
      </c>
      <c r="I41" s="26">
        <f t="shared" si="3"/>
        <v>1607.84</v>
      </c>
      <c r="J41" s="78"/>
      <c r="K41" s="77"/>
      <c r="L41" s="77"/>
      <c r="M41" s="77">
        <v>9.92</v>
      </c>
      <c r="N41" s="27">
        <f t="shared" si="1"/>
        <v>9.92</v>
      </c>
      <c r="O41" s="28">
        <f t="shared" si="2"/>
        <v>1617.76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106619</v>
      </c>
      <c r="D42" s="71">
        <v>55223</v>
      </c>
      <c r="E42" s="71">
        <v>220</v>
      </c>
      <c r="F42" s="71">
        <v>89132</v>
      </c>
      <c r="G42" s="71">
        <v>191237</v>
      </c>
      <c r="H42" s="71">
        <v>168</v>
      </c>
      <c r="I42" s="17">
        <f t="shared" si="3"/>
        <v>442599</v>
      </c>
      <c r="J42" s="72"/>
      <c r="K42" s="71"/>
      <c r="L42" s="71"/>
      <c r="M42" s="71">
        <v>762</v>
      </c>
      <c r="N42" s="19">
        <f t="shared" si="1"/>
        <v>762</v>
      </c>
      <c r="O42" s="20">
        <f t="shared" si="2"/>
        <v>443361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1320.2</v>
      </c>
      <c r="D43" s="80">
        <v>713.7</v>
      </c>
      <c r="E43" s="80">
        <v>2.9</v>
      </c>
      <c r="F43" s="80">
        <v>976.2</v>
      </c>
      <c r="G43" s="80">
        <v>2385.9</v>
      </c>
      <c r="H43" s="80">
        <v>3.2</v>
      </c>
      <c r="I43" s="29">
        <f t="shared" si="3"/>
        <v>5402.0999999999995</v>
      </c>
      <c r="J43" s="81"/>
      <c r="K43" s="80"/>
      <c r="L43" s="80"/>
      <c r="M43" s="80">
        <v>13.2</v>
      </c>
      <c r="N43" s="30">
        <f t="shared" si="1"/>
        <v>13.2</v>
      </c>
      <c r="O43" s="31">
        <f t="shared" si="2"/>
        <v>5415.2999999999993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185.42</v>
      </c>
      <c r="D44" s="77">
        <v>133.94</v>
      </c>
      <c r="E44" s="77">
        <v>0.56999999999999995</v>
      </c>
      <c r="F44" s="77">
        <v>79.61</v>
      </c>
      <c r="G44" s="77">
        <v>1011.4</v>
      </c>
      <c r="H44" s="77">
        <v>3.43</v>
      </c>
      <c r="I44" s="26">
        <f t="shared" si="3"/>
        <v>1414.3700000000001</v>
      </c>
      <c r="J44" s="78"/>
      <c r="K44" s="77"/>
      <c r="L44" s="77">
        <v>0.14000000000000001</v>
      </c>
      <c r="M44" s="77">
        <v>2.04</v>
      </c>
      <c r="N44" s="27">
        <f t="shared" si="1"/>
        <v>2.1800000000000002</v>
      </c>
      <c r="O44" s="28">
        <f t="shared" si="2"/>
        <v>1416.5500000000002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67634</v>
      </c>
      <c r="D45" s="71">
        <v>35782</v>
      </c>
      <c r="E45" s="71">
        <v>163</v>
      </c>
      <c r="F45" s="71">
        <v>18545</v>
      </c>
      <c r="G45" s="71">
        <v>269954</v>
      </c>
      <c r="H45" s="71">
        <v>474</v>
      </c>
      <c r="I45" s="17">
        <f t="shared" si="3"/>
        <v>392552</v>
      </c>
      <c r="J45" s="72"/>
      <c r="K45" s="71"/>
      <c r="L45" s="71">
        <v>17</v>
      </c>
      <c r="M45" s="71">
        <v>154</v>
      </c>
      <c r="N45" s="19">
        <f t="shared" si="1"/>
        <v>171</v>
      </c>
      <c r="O45" s="20">
        <f t="shared" si="2"/>
        <v>392723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677.6</v>
      </c>
      <c r="D46" s="80">
        <v>432</v>
      </c>
      <c r="E46" s="80">
        <v>2</v>
      </c>
      <c r="F46" s="80">
        <v>149</v>
      </c>
      <c r="G46" s="80">
        <v>2925.9</v>
      </c>
      <c r="H46" s="80">
        <v>8.4</v>
      </c>
      <c r="I46" s="29">
        <f t="shared" si="3"/>
        <v>4194.8999999999996</v>
      </c>
      <c r="J46" s="81"/>
      <c r="K46" s="80"/>
      <c r="L46" s="80">
        <v>0.2</v>
      </c>
      <c r="M46" s="80">
        <v>1.7</v>
      </c>
      <c r="N46" s="30">
        <f t="shared" si="1"/>
        <v>1.9</v>
      </c>
      <c r="O46" s="31">
        <f t="shared" si="2"/>
        <v>4196.7999999999993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182.62</v>
      </c>
      <c r="D47" s="77">
        <v>361.94</v>
      </c>
      <c r="E47" s="77">
        <v>3.11</v>
      </c>
      <c r="F47" s="77">
        <v>39.479999999999997</v>
      </c>
      <c r="G47" s="77">
        <v>497.67</v>
      </c>
      <c r="H47" s="77">
        <v>6.71</v>
      </c>
      <c r="I47" s="26">
        <f t="shared" si="3"/>
        <v>1091.53</v>
      </c>
      <c r="J47" s="78"/>
      <c r="K47" s="77"/>
      <c r="L47" s="77">
        <v>2.58</v>
      </c>
      <c r="M47" s="77">
        <v>26.43</v>
      </c>
      <c r="N47" s="27">
        <f t="shared" si="1"/>
        <v>29.009999999999998</v>
      </c>
      <c r="O47" s="28">
        <f t="shared" si="2"/>
        <v>1120.54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71477</v>
      </c>
      <c r="D48" s="71">
        <v>108824</v>
      </c>
      <c r="E48" s="71">
        <v>996</v>
      </c>
      <c r="F48" s="71">
        <v>10028</v>
      </c>
      <c r="G48" s="71">
        <v>149098</v>
      </c>
      <c r="H48" s="71">
        <v>1284</v>
      </c>
      <c r="I48" s="17">
        <f t="shared" si="3"/>
        <v>341707</v>
      </c>
      <c r="J48" s="72"/>
      <c r="K48" s="71"/>
      <c r="L48" s="71">
        <v>287</v>
      </c>
      <c r="M48" s="71">
        <v>1737</v>
      </c>
      <c r="N48" s="19">
        <f t="shared" si="1"/>
        <v>2024</v>
      </c>
      <c r="O48" s="20">
        <f t="shared" si="2"/>
        <v>343731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434</v>
      </c>
      <c r="D49" s="80">
        <v>430.6</v>
      </c>
      <c r="E49" s="80">
        <v>1</v>
      </c>
      <c r="F49" s="80">
        <v>50.5</v>
      </c>
      <c r="G49" s="80">
        <v>1082.5</v>
      </c>
      <c r="H49" s="80">
        <v>18.100000000000001</v>
      </c>
      <c r="I49" s="29">
        <f t="shared" si="3"/>
        <v>2016.6999999999998</v>
      </c>
      <c r="J49" s="81"/>
      <c r="K49" s="80"/>
      <c r="L49" s="80">
        <v>3.5</v>
      </c>
      <c r="M49" s="80">
        <v>17.2</v>
      </c>
      <c r="N49" s="30">
        <f t="shared" si="1"/>
        <v>20.7</v>
      </c>
      <c r="O49" s="31">
        <f t="shared" si="2"/>
        <v>2037.3999999999999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980.27</v>
      </c>
      <c r="D50" s="68">
        <v>3335.12</v>
      </c>
      <c r="E50" s="68">
        <v>10.050000000000001</v>
      </c>
      <c r="F50" s="68">
        <v>1620.98</v>
      </c>
      <c r="G50" s="68">
        <v>2752.99</v>
      </c>
      <c r="H50" s="68">
        <v>28.76</v>
      </c>
      <c r="I50" s="11">
        <f t="shared" si="3"/>
        <v>8728.17</v>
      </c>
      <c r="J50" s="69"/>
      <c r="K50" s="68"/>
      <c r="L50" s="68">
        <v>7.96</v>
      </c>
      <c r="M50" s="68">
        <v>55.21</v>
      </c>
      <c r="N50" s="13">
        <f t="shared" si="1"/>
        <v>63.17</v>
      </c>
      <c r="O50" s="14">
        <f t="shared" si="2"/>
        <v>8791.34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346239</v>
      </c>
      <c r="D51" s="71">
        <v>764137</v>
      </c>
      <c r="E51" s="71">
        <v>2701</v>
      </c>
      <c r="F51" s="71">
        <v>364646</v>
      </c>
      <c r="G51" s="71">
        <v>749647</v>
      </c>
      <c r="H51" s="71">
        <v>4394</v>
      </c>
      <c r="I51" s="17">
        <f t="shared" ref="I51:I58" si="4">SUM(C51:H51)</f>
        <v>2231764</v>
      </c>
      <c r="J51" s="72"/>
      <c r="K51" s="71"/>
      <c r="L51" s="71">
        <v>1028</v>
      </c>
      <c r="M51" s="71">
        <v>4622</v>
      </c>
      <c r="N51" s="19">
        <f t="shared" si="1"/>
        <v>5650</v>
      </c>
      <c r="O51" s="20">
        <f>SUM(N51,I51)</f>
        <v>2237414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3765.4</v>
      </c>
      <c r="D52" s="80">
        <v>13553.8</v>
      </c>
      <c r="E52" s="80">
        <v>27.2</v>
      </c>
      <c r="F52" s="80">
        <v>3924.9</v>
      </c>
      <c r="G52" s="80">
        <v>8316.5</v>
      </c>
      <c r="H52" s="80">
        <v>95.8</v>
      </c>
      <c r="I52" s="29">
        <f t="shared" si="4"/>
        <v>29683.600000000002</v>
      </c>
      <c r="J52" s="81"/>
      <c r="K52" s="80"/>
      <c r="L52" s="80">
        <v>30</v>
      </c>
      <c r="M52" s="80">
        <v>93.3</v>
      </c>
      <c r="N52" s="30">
        <f t="shared" si="1"/>
        <v>123.3</v>
      </c>
      <c r="O52" s="31">
        <f t="shared" si="2"/>
        <v>29806.9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977.45</v>
      </c>
      <c r="D53" s="77">
        <v>2098.02</v>
      </c>
      <c r="E53" s="77">
        <v>10.01</v>
      </c>
      <c r="F53" s="77">
        <v>1620.48</v>
      </c>
      <c r="G53" s="77">
        <v>2745.02</v>
      </c>
      <c r="H53" s="77">
        <v>11.11</v>
      </c>
      <c r="I53" s="26">
        <f t="shared" si="4"/>
        <v>7462.0900000000011</v>
      </c>
      <c r="J53" s="78"/>
      <c r="K53" s="77"/>
      <c r="L53" s="77">
        <v>5.16</v>
      </c>
      <c r="M53" s="77">
        <v>50.64</v>
      </c>
      <c r="N53" s="27">
        <f t="shared" si="1"/>
        <v>55.8</v>
      </c>
      <c r="O53" s="28">
        <f t="shared" si="2"/>
        <v>7517.8900000000012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345579</v>
      </c>
      <c r="D54" s="71">
        <v>534666</v>
      </c>
      <c r="E54" s="71">
        <v>2693</v>
      </c>
      <c r="F54" s="71">
        <v>364565</v>
      </c>
      <c r="G54" s="71">
        <v>748301</v>
      </c>
      <c r="H54" s="71">
        <v>1926</v>
      </c>
      <c r="I54" s="17">
        <f t="shared" si="4"/>
        <v>1997730</v>
      </c>
      <c r="J54" s="72"/>
      <c r="K54" s="71"/>
      <c r="L54" s="71">
        <v>938</v>
      </c>
      <c r="M54" s="71">
        <v>4523</v>
      </c>
      <c r="N54" s="19">
        <f t="shared" si="1"/>
        <v>5461</v>
      </c>
      <c r="O54" s="20">
        <f t="shared" si="2"/>
        <v>2003191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3747.3</v>
      </c>
      <c r="D55" s="74">
        <v>7148.9</v>
      </c>
      <c r="E55" s="74">
        <v>27</v>
      </c>
      <c r="F55" s="74">
        <v>3922.8</v>
      </c>
      <c r="G55" s="74">
        <v>8280.9</v>
      </c>
      <c r="H55" s="74">
        <v>29.7</v>
      </c>
      <c r="I55" s="23">
        <f t="shared" si="4"/>
        <v>23156.600000000002</v>
      </c>
      <c r="J55" s="75"/>
      <c r="K55" s="74"/>
      <c r="L55" s="74">
        <v>24.1</v>
      </c>
      <c r="M55" s="74">
        <v>83.6</v>
      </c>
      <c r="N55" s="23">
        <f t="shared" si="1"/>
        <v>107.69999999999999</v>
      </c>
      <c r="O55" s="25">
        <f t="shared" si="2"/>
        <v>23264.300000000003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981.56999999999994</v>
      </c>
      <c r="D56" s="10">
        <f t="shared" si="5"/>
        <v>3500.2100000000005</v>
      </c>
      <c r="E56" s="10">
        <f t="shared" si="5"/>
        <v>10.24</v>
      </c>
      <c r="F56" s="10">
        <f t="shared" si="5"/>
        <v>1620.9799999999998</v>
      </c>
      <c r="G56" s="10">
        <f t="shared" si="5"/>
        <v>2754</v>
      </c>
      <c r="H56" s="10">
        <f t="shared" si="5"/>
        <v>28.84</v>
      </c>
      <c r="I56" s="34">
        <f>SUM(C56:H56)</f>
        <v>8895.84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10.399999999999999</v>
      </c>
      <c r="M56" s="10">
        <f>SUM(M5,M8,M11,M14,M17,M20,M23,M26,M29,M32,M35,M38,M41,M44,M47)</f>
        <v>57.44</v>
      </c>
      <c r="N56" s="12">
        <f t="shared" si="1"/>
        <v>67.84</v>
      </c>
      <c r="O56" s="14">
        <f t="shared" si="2"/>
        <v>8963.68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346277</v>
      </c>
      <c r="D57" s="36">
        <f t="shared" si="5"/>
        <v>786450</v>
      </c>
      <c r="E57" s="36">
        <f t="shared" si="5"/>
        <v>2716</v>
      </c>
      <c r="F57" s="36">
        <f t="shared" si="5"/>
        <v>364646</v>
      </c>
      <c r="G57" s="36">
        <f t="shared" si="5"/>
        <v>749647</v>
      </c>
      <c r="H57" s="36">
        <f t="shared" si="5"/>
        <v>4401</v>
      </c>
      <c r="I57" s="37">
        <f t="shared" si="4"/>
        <v>2254137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1049</v>
      </c>
      <c r="M57" s="36">
        <f t="shared" si="6"/>
        <v>4634</v>
      </c>
      <c r="N57" s="38">
        <f t="shared" si="1"/>
        <v>5683</v>
      </c>
      <c r="O57" s="20">
        <f t="shared" si="2"/>
        <v>2259820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3767.2999999999997</v>
      </c>
      <c r="D58" s="41">
        <f t="shared" si="5"/>
        <v>14701.400000000001</v>
      </c>
      <c r="E58" s="41">
        <f t="shared" si="5"/>
        <v>28.599999999999998</v>
      </c>
      <c r="F58" s="41">
        <f t="shared" si="5"/>
        <v>3924.8999999999996</v>
      </c>
      <c r="G58" s="41">
        <f t="shared" si="5"/>
        <v>8316.5</v>
      </c>
      <c r="H58" s="41">
        <f t="shared" si="5"/>
        <v>96.100000000000023</v>
      </c>
      <c r="I58" s="42">
        <f t="shared" si="4"/>
        <v>30834.799999999996</v>
      </c>
      <c r="J58" s="40">
        <f t="shared" si="6"/>
        <v>0</v>
      </c>
      <c r="K58" s="41">
        <f t="shared" si="6"/>
        <v>0</v>
      </c>
      <c r="L58" s="41">
        <f t="shared" si="6"/>
        <v>33</v>
      </c>
      <c r="M58" s="41">
        <f t="shared" si="6"/>
        <v>95</v>
      </c>
      <c r="N58" s="43">
        <f t="shared" si="1"/>
        <v>128</v>
      </c>
      <c r="O58" s="44">
        <f t="shared" si="2"/>
        <v>30962.799999999996</v>
      </c>
      <c r="P58" s="45">
        <f>SUM(O56,P53,P54,P57)</f>
        <v>8963.68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43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14</v>
      </c>
      <c r="K61" s="104" t="s">
        <v>69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0.93</v>
      </c>
      <c r="D63" s="68">
        <v>0.27</v>
      </c>
      <c r="E63" s="68"/>
      <c r="F63" s="68"/>
      <c r="G63" s="68">
        <v>1.01</v>
      </c>
      <c r="H63" s="68"/>
      <c r="I63" s="11">
        <f>SUM(C63:H63)</f>
        <v>2.21</v>
      </c>
      <c r="J63" s="69"/>
      <c r="K63" s="68"/>
      <c r="L63" s="68">
        <v>0.65</v>
      </c>
      <c r="M63" s="68">
        <v>1.33</v>
      </c>
      <c r="N63" s="13">
        <f>SUM(J63:M63)</f>
        <v>1.98</v>
      </c>
      <c r="O63" s="14">
        <f>SUM(N63,I63)</f>
        <v>4.1899999999999995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0.12</v>
      </c>
      <c r="D66" s="77">
        <v>4.05</v>
      </c>
      <c r="E66" s="77"/>
      <c r="F66" s="77"/>
      <c r="G66" s="77"/>
      <c r="H66" s="77"/>
      <c r="I66" s="26">
        <f t="shared" si="7"/>
        <v>4.17</v>
      </c>
      <c r="J66" s="78"/>
      <c r="K66" s="77"/>
      <c r="L66" s="77">
        <v>1.79</v>
      </c>
      <c r="M66" s="77">
        <v>0.9</v>
      </c>
      <c r="N66" s="27">
        <f t="shared" si="8"/>
        <v>2.69</v>
      </c>
      <c r="O66" s="28">
        <f t="shared" si="9"/>
        <v>6.8599999999999994</v>
      </c>
      <c r="P66" s="21" t="s">
        <v>25</v>
      </c>
      <c r="Q66" s="134" t="s">
        <v>206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>
        <v>21</v>
      </c>
      <c r="M67" s="71">
        <v>12</v>
      </c>
      <c r="N67" s="19">
        <f t="shared" si="8"/>
        <v>33</v>
      </c>
      <c r="O67" s="20">
        <f t="shared" si="9"/>
        <v>33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>
        <v>3</v>
      </c>
      <c r="M68" s="80">
        <v>1.7</v>
      </c>
      <c r="N68" s="30">
        <f t="shared" si="8"/>
        <v>4.7</v>
      </c>
      <c r="O68" s="31">
        <f t="shared" si="9"/>
        <v>4.7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4.79</v>
      </c>
      <c r="E69" s="77"/>
      <c r="F69" s="77"/>
      <c r="G69" s="77"/>
      <c r="H69" s="77"/>
      <c r="I69" s="26">
        <f t="shared" si="7"/>
        <v>4.79</v>
      </c>
      <c r="J69" s="78"/>
      <c r="K69" s="77"/>
      <c r="L69" s="77">
        <v>0.11</v>
      </c>
      <c r="M69" s="77">
        <v>4.57</v>
      </c>
      <c r="N69" s="27">
        <f t="shared" si="8"/>
        <v>4.6800000000000006</v>
      </c>
      <c r="O69" s="28">
        <f t="shared" si="9"/>
        <v>9.4700000000000006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181</v>
      </c>
      <c r="E70" s="71"/>
      <c r="F70" s="71"/>
      <c r="G70" s="71"/>
      <c r="H70" s="71"/>
      <c r="I70" s="17">
        <f t="shared" si="7"/>
        <v>181</v>
      </c>
      <c r="J70" s="72"/>
      <c r="K70" s="71"/>
      <c r="L70" s="71">
        <v>2</v>
      </c>
      <c r="M70" s="71">
        <v>99</v>
      </c>
      <c r="N70" s="19">
        <f t="shared" si="8"/>
        <v>101</v>
      </c>
      <c r="O70" s="20">
        <f t="shared" si="9"/>
        <v>282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40</v>
      </c>
      <c r="E71" s="80"/>
      <c r="F71" s="80"/>
      <c r="G71" s="80"/>
      <c r="H71" s="80"/>
      <c r="I71" s="29">
        <f t="shared" si="7"/>
        <v>40</v>
      </c>
      <c r="J71" s="81"/>
      <c r="K71" s="80"/>
      <c r="L71" s="80">
        <v>0.2</v>
      </c>
      <c r="M71" s="80">
        <v>9.6999999999999993</v>
      </c>
      <c r="N71" s="30">
        <f t="shared" si="8"/>
        <v>9.8999999999999986</v>
      </c>
      <c r="O71" s="31">
        <f t="shared" si="9"/>
        <v>49.9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30.1</v>
      </c>
      <c r="E72" s="77">
        <v>0.19</v>
      </c>
      <c r="F72" s="77"/>
      <c r="G72" s="77"/>
      <c r="H72" s="77"/>
      <c r="I72" s="26">
        <f t="shared" si="7"/>
        <v>30.290000000000003</v>
      </c>
      <c r="J72" s="78"/>
      <c r="K72" s="77"/>
      <c r="L72" s="77">
        <v>2.69</v>
      </c>
      <c r="M72" s="77"/>
      <c r="N72" s="27">
        <f t="shared" si="8"/>
        <v>2.69</v>
      </c>
      <c r="O72" s="28">
        <f t="shared" si="9"/>
        <v>32.980000000000004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2114</v>
      </c>
      <c r="E73" s="71">
        <v>15</v>
      </c>
      <c r="F73" s="71"/>
      <c r="G73" s="71"/>
      <c r="H73" s="71"/>
      <c r="I73" s="17">
        <f t="shared" si="7"/>
        <v>2129</v>
      </c>
      <c r="J73" s="72"/>
      <c r="K73" s="71"/>
      <c r="L73" s="71">
        <v>88</v>
      </c>
      <c r="M73" s="71"/>
      <c r="N73" s="19">
        <f t="shared" si="8"/>
        <v>88</v>
      </c>
      <c r="O73" s="20">
        <f t="shared" si="9"/>
        <v>2217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206.7</v>
      </c>
      <c r="E74" s="80">
        <v>1.4</v>
      </c>
      <c r="F74" s="80"/>
      <c r="G74" s="80"/>
      <c r="H74" s="80"/>
      <c r="I74" s="29">
        <f t="shared" si="7"/>
        <v>208.1</v>
      </c>
      <c r="J74" s="81"/>
      <c r="K74" s="80"/>
      <c r="L74" s="80">
        <v>5.7</v>
      </c>
      <c r="M74" s="80"/>
      <c r="N74" s="30">
        <f t="shared" si="8"/>
        <v>5.7</v>
      </c>
      <c r="O74" s="31">
        <f t="shared" si="9"/>
        <v>213.79999999999998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0.25</v>
      </c>
      <c r="D75" s="77">
        <v>17.82</v>
      </c>
      <c r="E75" s="77"/>
      <c r="F75" s="77"/>
      <c r="G75" s="77"/>
      <c r="H75" s="77"/>
      <c r="I75" s="26">
        <f t="shared" si="7"/>
        <v>18.07</v>
      </c>
      <c r="J75" s="78"/>
      <c r="K75" s="77"/>
      <c r="L75" s="77"/>
      <c r="M75" s="77">
        <v>2.0099999999999998</v>
      </c>
      <c r="N75" s="27">
        <f t="shared" si="8"/>
        <v>2.0099999999999998</v>
      </c>
      <c r="O75" s="28">
        <f t="shared" si="9"/>
        <v>20.079999999999998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38</v>
      </c>
      <c r="D76" s="71">
        <v>3021</v>
      </c>
      <c r="E76" s="71"/>
      <c r="F76" s="71"/>
      <c r="G76" s="71"/>
      <c r="H76" s="71"/>
      <c r="I76" s="17">
        <f t="shared" si="7"/>
        <v>3059</v>
      </c>
      <c r="J76" s="72"/>
      <c r="K76" s="71"/>
      <c r="L76" s="71"/>
      <c r="M76" s="71">
        <v>89</v>
      </c>
      <c r="N76" s="19">
        <f t="shared" si="8"/>
        <v>89</v>
      </c>
      <c r="O76" s="20">
        <f t="shared" si="9"/>
        <v>3148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1.9</v>
      </c>
      <c r="D77" s="80">
        <v>184.2</v>
      </c>
      <c r="E77" s="80"/>
      <c r="F77" s="80"/>
      <c r="G77" s="80"/>
      <c r="H77" s="80"/>
      <c r="I77" s="29">
        <f t="shared" si="7"/>
        <v>186.1</v>
      </c>
      <c r="J77" s="81"/>
      <c r="K77" s="80"/>
      <c r="L77" s="80"/>
      <c r="M77" s="80">
        <v>4.3</v>
      </c>
      <c r="N77" s="30">
        <f t="shared" si="8"/>
        <v>4.3</v>
      </c>
      <c r="O77" s="31">
        <f t="shared" si="9"/>
        <v>190.4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</v>
      </c>
      <c r="D78" s="77">
        <v>145.88</v>
      </c>
      <c r="E78" s="77"/>
      <c r="F78" s="77">
        <v>0.11</v>
      </c>
      <c r="G78" s="77">
        <v>0.24</v>
      </c>
      <c r="H78" s="77"/>
      <c r="I78" s="26">
        <f t="shared" si="7"/>
        <v>147.23000000000002</v>
      </c>
      <c r="J78" s="78"/>
      <c r="K78" s="77"/>
      <c r="L78" s="77"/>
      <c r="M78" s="77">
        <v>0.55000000000000004</v>
      </c>
      <c r="N78" s="27">
        <f t="shared" si="8"/>
        <v>0.55000000000000004</v>
      </c>
      <c r="O78" s="28">
        <f t="shared" si="9"/>
        <v>147.78000000000003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202</v>
      </c>
      <c r="D79" s="71">
        <v>23714</v>
      </c>
      <c r="E79" s="71"/>
      <c r="F79" s="71">
        <v>15</v>
      </c>
      <c r="G79" s="71">
        <v>38</v>
      </c>
      <c r="H79" s="71"/>
      <c r="I79" s="17">
        <f t="shared" si="7"/>
        <v>23969</v>
      </c>
      <c r="J79" s="72"/>
      <c r="K79" s="71"/>
      <c r="L79" s="71">
        <v>42</v>
      </c>
      <c r="M79" s="71">
        <v>134</v>
      </c>
      <c r="N79" s="19">
        <f t="shared" si="8"/>
        <v>176</v>
      </c>
      <c r="O79" s="20">
        <f t="shared" si="9"/>
        <v>24145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7.3</v>
      </c>
      <c r="D80" s="80">
        <v>1002.1</v>
      </c>
      <c r="E80" s="80"/>
      <c r="F80" s="80">
        <v>0.6</v>
      </c>
      <c r="G80" s="80">
        <v>1.4</v>
      </c>
      <c r="H80" s="80"/>
      <c r="I80" s="29">
        <f t="shared" si="7"/>
        <v>1011.4</v>
      </c>
      <c r="J80" s="81"/>
      <c r="K80" s="80"/>
      <c r="L80" s="80">
        <v>1.6</v>
      </c>
      <c r="M80" s="80">
        <v>5.0999999999999996</v>
      </c>
      <c r="N80" s="30">
        <f t="shared" si="8"/>
        <v>6.6999999999999993</v>
      </c>
      <c r="O80" s="31">
        <f t="shared" si="9"/>
        <v>1018.1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0.36</v>
      </c>
      <c r="D81" s="77">
        <v>405.56</v>
      </c>
      <c r="E81" s="77"/>
      <c r="F81" s="77">
        <v>0.22</v>
      </c>
      <c r="G81" s="77">
        <v>2.58</v>
      </c>
      <c r="H81" s="77">
        <v>0.08</v>
      </c>
      <c r="I81" s="26">
        <f t="shared" si="7"/>
        <v>408.8</v>
      </c>
      <c r="J81" s="78"/>
      <c r="K81" s="77"/>
      <c r="L81" s="77">
        <v>1.77</v>
      </c>
      <c r="M81" s="77">
        <v>0.56000000000000005</v>
      </c>
      <c r="N81" s="27">
        <f t="shared" si="8"/>
        <v>2.33</v>
      </c>
      <c r="O81" s="28">
        <f t="shared" si="9"/>
        <v>411.13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83</v>
      </c>
      <c r="D82" s="71">
        <v>68286</v>
      </c>
      <c r="E82" s="71"/>
      <c r="F82" s="71">
        <v>36</v>
      </c>
      <c r="G82" s="71">
        <v>483</v>
      </c>
      <c r="H82" s="71">
        <v>7</v>
      </c>
      <c r="I82" s="17">
        <f t="shared" si="7"/>
        <v>68895</v>
      </c>
      <c r="J82" s="72"/>
      <c r="K82" s="71"/>
      <c r="L82" s="71">
        <v>544</v>
      </c>
      <c r="M82" s="71">
        <v>774</v>
      </c>
      <c r="N82" s="19">
        <f t="shared" si="8"/>
        <v>1318</v>
      </c>
      <c r="O82" s="20">
        <f t="shared" si="9"/>
        <v>70213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2.2000000000000002</v>
      </c>
      <c r="D83" s="80">
        <v>2343.6999999999998</v>
      </c>
      <c r="E83" s="80"/>
      <c r="F83" s="80">
        <v>0.9</v>
      </c>
      <c r="G83" s="80">
        <v>13.5</v>
      </c>
      <c r="H83" s="80">
        <v>0.3</v>
      </c>
      <c r="I83" s="29">
        <f t="shared" si="7"/>
        <v>2360.6</v>
      </c>
      <c r="J83" s="81"/>
      <c r="K83" s="80"/>
      <c r="L83" s="80">
        <v>17.399999999999999</v>
      </c>
      <c r="M83" s="80">
        <v>25.1</v>
      </c>
      <c r="N83" s="30">
        <f t="shared" si="8"/>
        <v>42.5</v>
      </c>
      <c r="O83" s="31">
        <f t="shared" si="9"/>
        <v>2403.1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1.46</v>
      </c>
      <c r="D84" s="77">
        <v>491.01</v>
      </c>
      <c r="E84" s="77"/>
      <c r="F84" s="77">
        <v>0.17</v>
      </c>
      <c r="G84" s="77">
        <v>7.92</v>
      </c>
      <c r="H84" s="77"/>
      <c r="I84" s="26">
        <f t="shared" si="7"/>
        <v>500.56</v>
      </c>
      <c r="J84" s="78"/>
      <c r="K84" s="77"/>
      <c r="L84" s="77">
        <v>0.67</v>
      </c>
      <c r="M84" s="77"/>
      <c r="N84" s="27">
        <f t="shared" si="8"/>
        <v>0.67</v>
      </c>
      <c r="O84" s="28">
        <f t="shared" si="9"/>
        <v>501.23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375</v>
      </c>
      <c r="D85" s="71">
        <v>90480</v>
      </c>
      <c r="E85" s="71"/>
      <c r="F85" s="71">
        <v>30</v>
      </c>
      <c r="G85" s="71">
        <v>1415</v>
      </c>
      <c r="H85" s="71"/>
      <c r="I85" s="17">
        <f t="shared" si="7"/>
        <v>92300</v>
      </c>
      <c r="J85" s="72"/>
      <c r="K85" s="71"/>
      <c r="L85" s="71">
        <v>48</v>
      </c>
      <c r="M85" s="71"/>
      <c r="N85" s="19">
        <f t="shared" si="8"/>
        <v>48</v>
      </c>
      <c r="O85" s="20">
        <f t="shared" si="9"/>
        <v>92348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8.6</v>
      </c>
      <c r="D86" s="80">
        <v>2367.9</v>
      </c>
      <c r="E86" s="80"/>
      <c r="F86" s="80">
        <v>0.6</v>
      </c>
      <c r="G86" s="80">
        <v>34.299999999999997</v>
      </c>
      <c r="H86" s="80"/>
      <c r="I86" s="29">
        <f t="shared" si="7"/>
        <v>2411.4</v>
      </c>
      <c r="J86" s="81"/>
      <c r="K86" s="80"/>
      <c r="L86" s="80">
        <v>1.4</v>
      </c>
      <c r="M86" s="80"/>
      <c r="N86" s="30">
        <f t="shared" si="8"/>
        <v>1.4</v>
      </c>
      <c r="O86" s="31">
        <f t="shared" si="9"/>
        <v>2412.8000000000002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4.54</v>
      </c>
      <c r="D87" s="77">
        <v>437.66</v>
      </c>
      <c r="E87" s="77">
        <v>0.04</v>
      </c>
      <c r="F87" s="77">
        <v>0.73</v>
      </c>
      <c r="G87" s="77">
        <v>43.32</v>
      </c>
      <c r="H87" s="77">
        <v>9.8699999999999992</v>
      </c>
      <c r="I87" s="26">
        <f t="shared" si="7"/>
        <v>496.16000000000008</v>
      </c>
      <c r="J87" s="78"/>
      <c r="K87" s="77"/>
      <c r="L87" s="77"/>
      <c r="M87" s="77">
        <v>0.04</v>
      </c>
      <c r="N87" s="27">
        <f t="shared" si="8"/>
        <v>0.04</v>
      </c>
      <c r="O87" s="28">
        <f t="shared" si="9"/>
        <v>496.2000000000001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1260</v>
      </c>
      <c r="D88" s="71">
        <v>92665</v>
      </c>
      <c r="E88" s="71">
        <v>8</v>
      </c>
      <c r="F88" s="71">
        <v>143</v>
      </c>
      <c r="G88" s="71">
        <v>9207</v>
      </c>
      <c r="H88" s="71">
        <v>1214</v>
      </c>
      <c r="I88" s="17">
        <f t="shared" si="7"/>
        <v>104497</v>
      </c>
      <c r="J88" s="72"/>
      <c r="K88" s="71"/>
      <c r="L88" s="71"/>
      <c r="M88" s="71">
        <v>1</v>
      </c>
      <c r="N88" s="19">
        <f t="shared" si="8"/>
        <v>1</v>
      </c>
      <c r="O88" s="20">
        <f t="shared" si="9"/>
        <v>104498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22.2</v>
      </c>
      <c r="D89" s="80">
        <v>2038.3</v>
      </c>
      <c r="E89" s="80">
        <v>0.2</v>
      </c>
      <c r="F89" s="80">
        <v>2.2000000000000002</v>
      </c>
      <c r="G89" s="80">
        <v>186.4</v>
      </c>
      <c r="H89" s="80">
        <v>41.2</v>
      </c>
      <c r="I89" s="29">
        <f t="shared" si="7"/>
        <v>2290.4999999999995</v>
      </c>
      <c r="J89" s="81"/>
      <c r="K89" s="80"/>
      <c r="L89" s="80"/>
      <c r="M89" s="80">
        <v>0</v>
      </c>
      <c r="N89" s="30">
        <f t="shared" si="8"/>
        <v>0</v>
      </c>
      <c r="O89" s="31">
        <f t="shared" si="9"/>
        <v>2290.4999999999995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22.01</v>
      </c>
      <c r="D90" s="77">
        <v>525.87</v>
      </c>
      <c r="E90" s="77"/>
      <c r="F90" s="77">
        <v>16.71</v>
      </c>
      <c r="G90" s="77">
        <v>34.409999999999997</v>
      </c>
      <c r="H90" s="77">
        <v>0.14000000000000001</v>
      </c>
      <c r="I90" s="26">
        <f t="shared" si="7"/>
        <v>599.14</v>
      </c>
      <c r="J90" s="78"/>
      <c r="K90" s="77"/>
      <c r="L90" s="77"/>
      <c r="M90" s="77">
        <v>0.21</v>
      </c>
      <c r="N90" s="27">
        <f t="shared" si="8"/>
        <v>0.21</v>
      </c>
      <c r="O90" s="28">
        <f t="shared" si="9"/>
        <v>599.35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6443</v>
      </c>
      <c r="D91" s="71">
        <v>119134</v>
      </c>
      <c r="E91" s="71"/>
      <c r="F91" s="71">
        <v>3405</v>
      </c>
      <c r="G91" s="71">
        <v>8370</v>
      </c>
      <c r="H91" s="71">
        <v>18</v>
      </c>
      <c r="I91" s="17">
        <f t="shared" si="7"/>
        <v>137370</v>
      </c>
      <c r="J91" s="72"/>
      <c r="K91" s="71"/>
      <c r="L91" s="71"/>
      <c r="M91" s="71">
        <v>20</v>
      </c>
      <c r="N91" s="19">
        <f t="shared" si="8"/>
        <v>20</v>
      </c>
      <c r="O91" s="20">
        <f t="shared" si="9"/>
        <v>137390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89.5</v>
      </c>
      <c r="D92" s="80">
        <v>2148.9</v>
      </c>
      <c r="E92" s="80"/>
      <c r="F92" s="80">
        <v>41.8</v>
      </c>
      <c r="G92" s="80">
        <v>125.8</v>
      </c>
      <c r="H92" s="80">
        <v>0.5</v>
      </c>
      <c r="I92" s="29">
        <f t="shared" si="7"/>
        <v>2406.5000000000005</v>
      </c>
      <c r="J92" s="81"/>
      <c r="K92" s="80"/>
      <c r="L92" s="80"/>
      <c r="M92" s="80">
        <v>0.5</v>
      </c>
      <c r="N92" s="30">
        <f t="shared" si="8"/>
        <v>0.5</v>
      </c>
      <c r="O92" s="31">
        <f t="shared" si="9"/>
        <v>2407.0000000000005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66.14</v>
      </c>
      <c r="D93" s="77">
        <v>492.09</v>
      </c>
      <c r="E93" s="77">
        <v>4.8899999999999997</v>
      </c>
      <c r="F93" s="77">
        <v>315.45999999999998</v>
      </c>
      <c r="G93" s="77">
        <v>77.72</v>
      </c>
      <c r="H93" s="77">
        <v>1.39</v>
      </c>
      <c r="I93" s="26">
        <f t="shared" si="7"/>
        <v>957.68999999999994</v>
      </c>
      <c r="J93" s="78"/>
      <c r="K93" s="77"/>
      <c r="L93" s="77"/>
      <c r="M93" s="77">
        <v>4.22</v>
      </c>
      <c r="N93" s="27">
        <f t="shared" si="8"/>
        <v>4.22</v>
      </c>
      <c r="O93" s="28">
        <f t="shared" si="9"/>
        <v>961.91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21330</v>
      </c>
      <c r="D94" s="71">
        <v>121444</v>
      </c>
      <c r="E94" s="71">
        <v>1146</v>
      </c>
      <c r="F94" s="71">
        <v>68500</v>
      </c>
      <c r="G94" s="71">
        <v>19590</v>
      </c>
      <c r="H94" s="71">
        <v>219</v>
      </c>
      <c r="I94" s="17">
        <f t="shared" si="7"/>
        <v>232229</v>
      </c>
      <c r="J94" s="72"/>
      <c r="K94" s="71"/>
      <c r="L94" s="71"/>
      <c r="M94" s="71">
        <v>427</v>
      </c>
      <c r="N94" s="19">
        <f t="shared" si="8"/>
        <v>427</v>
      </c>
      <c r="O94" s="20">
        <f t="shared" si="9"/>
        <v>232656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295.8</v>
      </c>
      <c r="D95" s="80">
        <v>1941.3</v>
      </c>
      <c r="E95" s="80">
        <v>18.899999999999999</v>
      </c>
      <c r="F95" s="80">
        <v>766.9</v>
      </c>
      <c r="G95" s="80">
        <v>274.3</v>
      </c>
      <c r="H95" s="80">
        <v>5.0999999999999996</v>
      </c>
      <c r="I95" s="29">
        <f t="shared" si="7"/>
        <v>3302.3</v>
      </c>
      <c r="J95" s="81"/>
      <c r="K95" s="80"/>
      <c r="L95" s="80"/>
      <c r="M95" s="80">
        <v>8.5</v>
      </c>
      <c r="N95" s="30">
        <f t="shared" si="8"/>
        <v>8.5</v>
      </c>
      <c r="O95" s="31">
        <f t="shared" si="9"/>
        <v>3310.8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212.1</v>
      </c>
      <c r="D96" s="77">
        <v>246.7</v>
      </c>
      <c r="E96" s="77">
        <v>0.63</v>
      </c>
      <c r="F96" s="77">
        <v>776.03</v>
      </c>
      <c r="G96" s="77">
        <v>371.28</v>
      </c>
      <c r="H96" s="77">
        <v>6.25</v>
      </c>
      <c r="I96" s="26">
        <f t="shared" si="7"/>
        <v>1612.99</v>
      </c>
      <c r="J96" s="78"/>
      <c r="K96" s="77"/>
      <c r="L96" s="77"/>
      <c r="M96" s="77">
        <v>4.66</v>
      </c>
      <c r="N96" s="27">
        <f t="shared" si="8"/>
        <v>4.66</v>
      </c>
      <c r="O96" s="28">
        <f t="shared" si="9"/>
        <v>1617.65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70816</v>
      </c>
      <c r="D97" s="71">
        <v>65582</v>
      </c>
      <c r="E97" s="71">
        <v>168</v>
      </c>
      <c r="F97" s="71">
        <v>174812</v>
      </c>
      <c r="G97" s="71">
        <v>100255</v>
      </c>
      <c r="H97" s="71">
        <v>1017</v>
      </c>
      <c r="I97" s="17">
        <f t="shared" si="7"/>
        <v>412650</v>
      </c>
      <c r="J97" s="72"/>
      <c r="K97" s="71"/>
      <c r="L97" s="71"/>
      <c r="M97" s="71">
        <v>425</v>
      </c>
      <c r="N97" s="19">
        <f t="shared" si="8"/>
        <v>425</v>
      </c>
      <c r="O97" s="20">
        <f t="shared" si="9"/>
        <v>413075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908</v>
      </c>
      <c r="D98" s="80">
        <v>852</v>
      </c>
      <c r="E98" s="80">
        <v>2.2000000000000002</v>
      </c>
      <c r="F98" s="80">
        <v>1936.2</v>
      </c>
      <c r="G98" s="80">
        <v>1286.5</v>
      </c>
      <c r="H98" s="80">
        <v>19.3</v>
      </c>
      <c r="I98" s="29">
        <f t="shared" si="7"/>
        <v>5004.2</v>
      </c>
      <c r="J98" s="81"/>
      <c r="K98" s="80"/>
      <c r="L98" s="80"/>
      <c r="M98" s="80">
        <v>8</v>
      </c>
      <c r="N98" s="30">
        <f t="shared" si="8"/>
        <v>8</v>
      </c>
      <c r="O98" s="31">
        <f t="shared" si="9"/>
        <v>5012.2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304.62</v>
      </c>
      <c r="D99" s="77">
        <v>202.53</v>
      </c>
      <c r="E99" s="77">
        <v>0.81</v>
      </c>
      <c r="F99" s="77">
        <v>392.46</v>
      </c>
      <c r="G99" s="77">
        <v>706.45</v>
      </c>
      <c r="H99" s="77">
        <v>0.97</v>
      </c>
      <c r="I99" s="26">
        <f t="shared" si="7"/>
        <v>1607.84</v>
      </c>
      <c r="J99" s="78"/>
      <c r="K99" s="77"/>
      <c r="L99" s="77"/>
      <c r="M99" s="77">
        <v>9.92</v>
      </c>
      <c r="N99" s="27">
        <f t="shared" si="8"/>
        <v>9.92</v>
      </c>
      <c r="O99" s="28">
        <f t="shared" si="9"/>
        <v>1617.76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106619</v>
      </c>
      <c r="D100" s="71">
        <v>55223</v>
      </c>
      <c r="E100" s="71">
        <v>220</v>
      </c>
      <c r="F100" s="71">
        <v>89132</v>
      </c>
      <c r="G100" s="71">
        <v>191237</v>
      </c>
      <c r="H100" s="71">
        <v>168</v>
      </c>
      <c r="I100" s="17">
        <f t="shared" si="7"/>
        <v>442599</v>
      </c>
      <c r="J100" s="72"/>
      <c r="K100" s="71"/>
      <c r="L100" s="71"/>
      <c r="M100" s="71">
        <v>762</v>
      </c>
      <c r="N100" s="19">
        <f t="shared" si="8"/>
        <v>762</v>
      </c>
      <c r="O100" s="20">
        <f t="shared" si="9"/>
        <v>443361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1320.2</v>
      </c>
      <c r="D101" s="80">
        <v>713.7</v>
      </c>
      <c r="E101" s="80">
        <v>2.9</v>
      </c>
      <c r="F101" s="80">
        <v>976.2</v>
      </c>
      <c r="G101" s="80">
        <v>2385.9</v>
      </c>
      <c r="H101" s="80">
        <v>3.2</v>
      </c>
      <c r="I101" s="29">
        <f t="shared" si="7"/>
        <v>5402.0999999999995</v>
      </c>
      <c r="J101" s="81"/>
      <c r="K101" s="80"/>
      <c r="L101" s="80"/>
      <c r="M101" s="80">
        <v>13.2</v>
      </c>
      <c r="N101" s="30">
        <f t="shared" si="8"/>
        <v>13.2</v>
      </c>
      <c r="O101" s="31">
        <f t="shared" si="9"/>
        <v>5415.2999999999993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185.42</v>
      </c>
      <c r="D102" s="77">
        <v>133.94</v>
      </c>
      <c r="E102" s="77">
        <v>0.56999999999999995</v>
      </c>
      <c r="F102" s="77">
        <v>79.61</v>
      </c>
      <c r="G102" s="77">
        <v>1011.4</v>
      </c>
      <c r="H102" s="77">
        <v>3.43</v>
      </c>
      <c r="I102" s="26">
        <f t="shared" si="7"/>
        <v>1414.3700000000001</v>
      </c>
      <c r="J102" s="78"/>
      <c r="K102" s="77"/>
      <c r="L102" s="77">
        <v>0.14000000000000001</v>
      </c>
      <c r="M102" s="77">
        <v>2.04</v>
      </c>
      <c r="N102" s="27">
        <f t="shared" si="8"/>
        <v>2.1800000000000002</v>
      </c>
      <c r="O102" s="28">
        <f t="shared" si="9"/>
        <v>1416.5500000000002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67634</v>
      </c>
      <c r="D103" s="71">
        <v>35782</v>
      </c>
      <c r="E103" s="71">
        <v>163</v>
      </c>
      <c r="F103" s="71">
        <v>18545</v>
      </c>
      <c r="G103" s="71">
        <v>269954</v>
      </c>
      <c r="H103" s="71">
        <v>474</v>
      </c>
      <c r="I103" s="17">
        <f t="shared" si="7"/>
        <v>392552</v>
      </c>
      <c r="J103" s="72"/>
      <c r="K103" s="71"/>
      <c r="L103" s="71">
        <v>17</v>
      </c>
      <c r="M103" s="71">
        <v>154</v>
      </c>
      <c r="N103" s="19">
        <f t="shared" si="8"/>
        <v>171</v>
      </c>
      <c r="O103" s="20">
        <f t="shared" si="9"/>
        <v>392723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677.6</v>
      </c>
      <c r="D104" s="80">
        <v>432</v>
      </c>
      <c r="E104" s="80">
        <v>2</v>
      </c>
      <c r="F104" s="80">
        <v>149</v>
      </c>
      <c r="G104" s="80">
        <v>2925.9</v>
      </c>
      <c r="H104" s="80">
        <v>8.4</v>
      </c>
      <c r="I104" s="29">
        <f t="shared" si="7"/>
        <v>4194.8999999999996</v>
      </c>
      <c r="J104" s="81"/>
      <c r="K104" s="80"/>
      <c r="L104" s="80">
        <v>0.2</v>
      </c>
      <c r="M104" s="80">
        <v>1.7</v>
      </c>
      <c r="N104" s="30">
        <f t="shared" si="8"/>
        <v>1.9</v>
      </c>
      <c r="O104" s="31">
        <f t="shared" si="9"/>
        <v>4196.7999999999993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84.42</v>
      </c>
      <c r="D105" s="77">
        <v>89.07</v>
      </c>
      <c r="E105" s="77">
        <v>0.12</v>
      </c>
      <c r="F105" s="77">
        <v>20.03</v>
      </c>
      <c r="G105" s="77">
        <v>393.93</v>
      </c>
      <c r="H105" s="77">
        <v>5.16</v>
      </c>
      <c r="I105" s="26">
        <f t="shared" si="7"/>
        <v>592.73</v>
      </c>
      <c r="J105" s="78"/>
      <c r="K105" s="77"/>
      <c r="L105" s="77">
        <v>2.58</v>
      </c>
      <c r="M105" s="77">
        <v>16.309999999999999</v>
      </c>
      <c r="N105" s="27">
        <f t="shared" si="8"/>
        <v>18.89</v>
      </c>
      <c r="O105" s="28">
        <f t="shared" si="9"/>
        <v>611.62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32454</v>
      </c>
      <c r="D106" s="71">
        <v>25083</v>
      </c>
      <c r="E106" s="71">
        <v>36</v>
      </c>
      <c r="F106" s="71">
        <v>5147</v>
      </c>
      <c r="G106" s="71">
        <v>118467</v>
      </c>
      <c r="H106" s="71">
        <v>1000</v>
      </c>
      <c r="I106" s="17">
        <f t="shared" si="7"/>
        <v>182187</v>
      </c>
      <c r="J106" s="72"/>
      <c r="K106" s="71"/>
      <c r="L106" s="71">
        <v>287</v>
      </c>
      <c r="M106" s="71">
        <v>1081</v>
      </c>
      <c r="N106" s="19">
        <f t="shared" si="8"/>
        <v>1368</v>
      </c>
      <c r="O106" s="20">
        <f t="shared" si="9"/>
        <v>183555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291.3</v>
      </c>
      <c r="D107" s="80">
        <v>271.60000000000002</v>
      </c>
      <c r="E107" s="80">
        <v>0.4</v>
      </c>
      <c r="F107" s="80">
        <v>30.8</v>
      </c>
      <c r="G107" s="80">
        <v>980.6</v>
      </c>
      <c r="H107" s="80">
        <v>15.2</v>
      </c>
      <c r="I107" s="29">
        <f t="shared" si="7"/>
        <v>1589.9</v>
      </c>
      <c r="J107" s="81"/>
      <c r="K107" s="80"/>
      <c r="L107" s="80">
        <v>3.5</v>
      </c>
      <c r="M107" s="80">
        <v>13.1</v>
      </c>
      <c r="N107" s="30">
        <f t="shared" si="8"/>
        <v>16.600000000000001</v>
      </c>
      <c r="O107" s="31">
        <f t="shared" si="9"/>
        <v>1606.5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33.64</v>
      </c>
      <c r="D108" s="77">
        <v>36.53</v>
      </c>
      <c r="E108" s="77"/>
      <c r="F108" s="77">
        <v>5.42</v>
      </c>
      <c r="G108" s="77">
        <v>37.700000000000003</v>
      </c>
      <c r="H108" s="77">
        <v>0.56000000000000005</v>
      </c>
      <c r="I108" s="26">
        <f t="shared" si="7"/>
        <v>113.85000000000001</v>
      </c>
      <c r="J108" s="78"/>
      <c r="K108" s="77"/>
      <c r="L108" s="77"/>
      <c r="M108" s="77">
        <v>4.74</v>
      </c>
      <c r="N108" s="27">
        <f t="shared" si="8"/>
        <v>4.74</v>
      </c>
      <c r="O108" s="28">
        <f t="shared" si="9"/>
        <v>118.59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13641</v>
      </c>
      <c r="D109" s="71">
        <v>10758</v>
      </c>
      <c r="E109" s="71"/>
      <c r="F109" s="71">
        <v>1241</v>
      </c>
      <c r="G109" s="71">
        <v>11828</v>
      </c>
      <c r="H109" s="71">
        <v>96</v>
      </c>
      <c r="I109" s="17">
        <f t="shared" si="7"/>
        <v>37564</v>
      </c>
      <c r="J109" s="72"/>
      <c r="K109" s="71"/>
      <c r="L109" s="71"/>
      <c r="M109" s="71">
        <v>372</v>
      </c>
      <c r="N109" s="19">
        <f t="shared" si="8"/>
        <v>372</v>
      </c>
      <c r="O109" s="20">
        <f t="shared" si="9"/>
        <v>37936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121.8</v>
      </c>
      <c r="D110" s="80">
        <v>91.8</v>
      </c>
      <c r="E110" s="80"/>
      <c r="F110" s="80">
        <v>7</v>
      </c>
      <c r="G110" s="80">
        <v>83.6</v>
      </c>
      <c r="H110" s="80">
        <v>1.2</v>
      </c>
      <c r="I110" s="29">
        <f t="shared" si="7"/>
        <v>305.39999999999998</v>
      </c>
      <c r="J110" s="81"/>
      <c r="K110" s="80"/>
      <c r="L110" s="80"/>
      <c r="M110" s="80">
        <v>3.9</v>
      </c>
      <c r="N110" s="30">
        <f t="shared" si="8"/>
        <v>3.9</v>
      </c>
      <c r="O110" s="31">
        <f t="shared" si="9"/>
        <v>309.29999999999995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18.12</v>
      </c>
      <c r="D111" s="77">
        <v>73.489999999999995</v>
      </c>
      <c r="E111" s="77">
        <v>0.17</v>
      </c>
      <c r="F111" s="77">
        <v>9.89</v>
      </c>
      <c r="G111" s="77">
        <v>58.45</v>
      </c>
      <c r="H111" s="77">
        <v>0.22</v>
      </c>
      <c r="I111" s="26">
        <f t="shared" si="7"/>
        <v>160.34</v>
      </c>
      <c r="J111" s="78"/>
      <c r="K111" s="77"/>
      <c r="L111" s="77"/>
      <c r="M111" s="77">
        <v>5.24</v>
      </c>
      <c r="N111" s="27">
        <f t="shared" si="8"/>
        <v>5.24</v>
      </c>
      <c r="O111" s="28">
        <f t="shared" si="9"/>
        <v>165.58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7503</v>
      </c>
      <c r="D112" s="71">
        <v>22166</v>
      </c>
      <c r="E112" s="71">
        <v>54</v>
      </c>
      <c r="F112" s="71">
        <v>2408</v>
      </c>
      <c r="G112" s="71">
        <v>16251</v>
      </c>
      <c r="H112" s="71">
        <v>16</v>
      </c>
      <c r="I112" s="17">
        <f t="shared" si="7"/>
        <v>48398</v>
      </c>
      <c r="J112" s="72"/>
      <c r="K112" s="71"/>
      <c r="L112" s="71"/>
      <c r="M112" s="71">
        <v>265</v>
      </c>
      <c r="N112" s="19">
        <f t="shared" si="8"/>
        <v>265</v>
      </c>
      <c r="O112" s="20">
        <f t="shared" si="9"/>
        <v>48663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6.3</v>
      </c>
      <c r="D113" s="80">
        <v>20.100000000000001</v>
      </c>
      <c r="E113" s="80">
        <v>0</v>
      </c>
      <c r="F113" s="80">
        <v>11.7</v>
      </c>
      <c r="G113" s="80">
        <v>16</v>
      </c>
      <c r="H113" s="80">
        <v>0.2</v>
      </c>
      <c r="I113" s="29">
        <f t="shared" si="7"/>
        <v>54.300000000000004</v>
      </c>
      <c r="J113" s="81"/>
      <c r="K113" s="80"/>
      <c r="L113" s="80"/>
      <c r="M113" s="80">
        <v>0.2</v>
      </c>
      <c r="N113" s="30">
        <f t="shared" si="8"/>
        <v>0.2</v>
      </c>
      <c r="O113" s="31">
        <f t="shared" si="9"/>
        <v>54.500000000000007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18.920000000000002</v>
      </c>
      <c r="D114" s="77">
        <v>50.24</v>
      </c>
      <c r="E114" s="77">
        <v>0.82</v>
      </c>
      <c r="F114" s="77">
        <v>0.34</v>
      </c>
      <c r="G114" s="77">
        <v>3.03</v>
      </c>
      <c r="H114" s="77"/>
      <c r="I114" s="26">
        <f t="shared" si="7"/>
        <v>73.349999999999994</v>
      </c>
      <c r="J114" s="78"/>
      <c r="K114" s="77"/>
      <c r="L114" s="77"/>
      <c r="M114" s="77">
        <v>0.13</v>
      </c>
      <c r="N114" s="27">
        <f t="shared" si="8"/>
        <v>0.13</v>
      </c>
      <c r="O114" s="28">
        <f t="shared" si="9"/>
        <v>73.47999999999999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6861</v>
      </c>
      <c r="D115" s="71">
        <v>16025</v>
      </c>
      <c r="E115" s="71">
        <v>272</v>
      </c>
      <c r="F115" s="71">
        <v>94</v>
      </c>
      <c r="G115" s="71">
        <v>1021</v>
      </c>
      <c r="H115" s="71"/>
      <c r="I115" s="17">
        <f t="shared" si="7"/>
        <v>24273</v>
      </c>
      <c r="J115" s="72"/>
      <c r="K115" s="71"/>
      <c r="L115" s="71"/>
      <c r="M115" s="71">
        <v>18</v>
      </c>
      <c r="N115" s="19">
        <f t="shared" si="8"/>
        <v>18</v>
      </c>
      <c r="O115" s="20">
        <f t="shared" si="9"/>
        <v>24291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6</v>
      </c>
      <c r="D116" s="89">
        <v>15.4</v>
      </c>
      <c r="E116" s="89">
        <v>0.3</v>
      </c>
      <c r="F116" s="89">
        <v>0.4</v>
      </c>
      <c r="G116" s="89">
        <v>1</v>
      </c>
      <c r="H116" s="89"/>
      <c r="I116" s="47">
        <f t="shared" si="7"/>
        <v>23.099999999999998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23.099999999999998</v>
      </c>
      <c r="P116" s="45">
        <f>SUM(O136,P111,P112,P115)</f>
        <v>8963.68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68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8.59</v>
      </c>
      <c r="D121" s="68">
        <v>26.45</v>
      </c>
      <c r="E121" s="68">
        <v>0.38</v>
      </c>
      <c r="F121" s="68">
        <v>0.35</v>
      </c>
      <c r="G121" s="68">
        <v>0.4</v>
      </c>
      <c r="H121" s="68">
        <v>0.6</v>
      </c>
      <c r="I121" s="11">
        <f t="shared" si="7"/>
        <v>36.770000000000003</v>
      </c>
      <c r="J121" s="69"/>
      <c r="K121" s="68"/>
      <c r="L121" s="68"/>
      <c r="M121" s="68"/>
      <c r="N121" s="13">
        <f t="shared" si="8"/>
        <v>0</v>
      </c>
      <c r="O121" s="14">
        <f t="shared" si="9"/>
        <v>36.770000000000003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3578</v>
      </c>
      <c r="D122" s="71">
        <v>8193</v>
      </c>
      <c r="E122" s="71">
        <v>120</v>
      </c>
      <c r="F122" s="71">
        <v>100</v>
      </c>
      <c r="G122" s="71">
        <v>135</v>
      </c>
      <c r="H122" s="71">
        <v>126</v>
      </c>
      <c r="I122" s="17">
        <f t="shared" si="7"/>
        <v>12252</v>
      </c>
      <c r="J122" s="72"/>
      <c r="K122" s="71"/>
      <c r="L122" s="71"/>
      <c r="M122" s="71"/>
      <c r="N122" s="19">
        <f t="shared" si="8"/>
        <v>0</v>
      </c>
      <c r="O122" s="20">
        <f t="shared" si="9"/>
        <v>12252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3</v>
      </c>
      <c r="D123" s="80">
        <v>6.5</v>
      </c>
      <c r="E123" s="80">
        <v>0.1</v>
      </c>
      <c r="F123" s="80">
        <v>0.2</v>
      </c>
      <c r="G123" s="80">
        <v>0.1</v>
      </c>
      <c r="H123" s="80">
        <v>1.1000000000000001</v>
      </c>
      <c r="I123" s="29">
        <f t="shared" si="7"/>
        <v>10.999999999999998</v>
      </c>
      <c r="J123" s="81"/>
      <c r="K123" s="80"/>
      <c r="L123" s="80"/>
      <c r="M123" s="80"/>
      <c r="N123" s="30">
        <f t="shared" si="8"/>
        <v>0</v>
      </c>
      <c r="O123" s="31">
        <f t="shared" si="9"/>
        <v>10.999999999999998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6.94</v>
      </c>
      <c r="D124" s="77">
        <v>21.31</v>
      </c>
      <c r="E124" s="77">
        <v>0.3</v>
      </c>
      <c r="F124" s="77"/>
      <c r="G124" s="77">
        <v>2.2799999999999998</v>
      </c>
      <c r="H124" s="77"/>
      <c r="I124" s="26">
        <f t="shared" si="7"/>
        <v>30.830000000000002</v>
      </c>
      <c r="J124" s="78"/>
      <c r="K124" s="77"/>
      <c r="L124" s="77"/>
      <c r="M124" s="77"/>
      <c r="N124" s="27">
        <f t="shared" si="8"/>
        <v>0</v>
      </c>
      <c r="O124" s="28">
        <f t="shared" si="9"/>
        <v>30.830000000000002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2846</v>
      </c>
      <c r="D125" s="71">
        <v>6779</v>
      </c>
      <c r="E125" s="71">
        <v>96</v>
      </c>
      <c r="F125" s="71"/>
      <c r="G125" s="71">
        <v>765</v>
      </c>
      <c r="H125" s="71"/>
      <c r="I125" s="17">
        <f t="shared" si="7"/>
        <v>10486</v>
      </c>
      <c r="J125" s="72"/>
      <c r="K125" s="71"/>
      <c r="L125" s="71"/>
      <c r="M125" s="71"/>
      <c r="N125" s="19">
        <f t="shared" si="8"/>
        <v>0</v>
      </c>
      <c r="O125" s="20">
        <f t="shared" si="9"/>
        <v>10486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2.4</v>
      </c>
      <c r="D126" s="80">
        <v>6.4</v>
      </c>
      <c r="E126" s="80">
        <v>0</v>
      </c>
      <c r="F126" s="80"/>
      <c r="G126" s="80">
        <v>0.6</v>
      </c>
      <c r="H126" s="80"/>
      <c r="I126" s="29">
        <f t="shared" si="7"/>
        <v>9.4</v>
      </c>
      <c r="J126" s="81"/>
      <c r="K126" s="80"/>
      <c r="L126" s="80"/>
      <c r="M126" s="80"/>
      <c r="N126" s="30">
        <f t="shared" si="8"/>
        <v>0</v>
      </c>
      <c r="O126" s="31">
        <f t="shared" si="9"/>
        <v>9.4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11.99</v>
      </c>
      <c r="D127" s="77">
        <v>64.849999999999994</v>
      </c>
      <c r="E127" s="77">
        <v>1.32</v>
      </c>
      <c r="F127" s="77">
        <v>3.45</v>
      </c>
      <c r="G127" s="77">
        <v>1.88</v>
      </c>
      <c r="H127" s="77">
        <v>0.17</v>
      </c>
      <c r="I127" s="26">
        <f t="shared" si="7"/>
        <v>83.659999999999982</v>
      </c>
      <c r="J127" s="78"/>
      <c r="K127" s="77"/>
      <c r="L127" s="77"/>
      <c r="M127" s="77">
        <v>0.01</v>
      </c>
      <c r="N127" s="27">
        <f t="shared" si="8"/>
        <v>0.01</v>
      </c>
      <c r="O127" s="28">
        <f t="shared" si="9"/>
        <v>83.669999999999987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4594</v>
      </c>
      <c r="D128" s="71">
        <v>19820</v>
      </c>
      <c r="E128" s="71">
        <v>418</v>
      </c>
      <c r="F128" s="71">
        <v>1038</v>
      </c>
      <c r="G128" s="71">
        <v>631</v>
      </c>
      <c r="H128" s="71">
        <v>46</v>
      </c>
      <c r="I128" s="17">
        <f t="shared" si="7"/>
        <v>26547</v>
      </c>
      <c r="J128" s="72"/>
      <c r="K128" s="71"/>
      <c r="L128" s="71"/>
      <c r="M128" s="71">
        <v>1</v>
      </c>
      <c r="N128" s="19">
        <f t="shared" si="8"/>
        <v>1</v>
      </c>
      <c r="O128" s="20">
        <f t="shared" si="9"/>
        <v>26548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3.2</v>
      </c>
      <c r="D129" s="80">
        <v>18.8</v>
      </c>
      <c r="E129" s="80">
        <v>0.2</v>
      </c>
      <c r="F129" s="80">
        <v>0.4</v>
      </c>
      <c r="G129" s="80">
        <v>0.6</v>
      </c>
      <c r="H129" s="80">
        <v>0.4</v>
      </c>
      <c r="I129" s="29">
        <f t="shared" si="7"/>
        <v>23.599999999999998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23.599999999999998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980.27</v>
      </c>
      <c r="D130" s="68">
        <v>3335.12</v>
      </c>
      <c r="E130" s="68">
        <v>10.050000000000001</v>
      </c>
      <c r="F130" s="68">
        <v>1620.98</v>
      </c>
      <c r="G130" s="68">
        <v>2752.99</v>
      </c>
      <c r="H130" s="68">
        <v>28.76</v>
      </c>
      <c r="I130" s="11">
        <f t="shared" si="7"/>
        <v>8728.17</v>
      </c>
      <c r="J130" s="69"/>
      <c r="K130" s="68"/>
      <c r="L130" s="68">
        <v>7.96</v>
      </c>
      <c r="M130" s="68">
        <v>55.21</v>
      </c>
      <c r="N130" s="13">
        <f>SUM(J130:M130)</f>
        <v>63.17</v>
      </c>
      <c r="O130" s="14">
        <f t="shared" si="9"/>
        <v>8791.34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346239</v>
      </c>
      <c r="D131" s="71">
        <v>764137</v>
      </c>
      <c r="E131" s="71">
        <v>2701</v>
      </c>
      <c r="F131" s="71">
        <v>364646</v>
      </c>
      <c r="G131" s="71">
        <v>749647</v>
      </c>
      <c r="H131" s="71">
        <v>4394</v>
      </c>
      <c r="I131" s="17">
        <f t="shared" si="7"/>
        <v>2231764</v>
      </c>
      <c r="J131" s="72"/>
      <c r="K131" s="71"/>
      <c r="L131" s="71">
        <v>1028</v>
      </c>
      <c r="M131" s="71">
        <v>4622</v>
      </c>
      <c r="N131" s="19">
        <f t="shared" si="8"/>
        <v>5650</v>
      </c>
      <c r="O131" s="20">
        <f t="shared" si="9"/>
        <v>2237414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3765.4</v>
      </c>
      <c r="D132" s="80">
        <v>13553.8</v>
      </c>
      <c r="E132" s="80">
        <v>27.2</v>
      </c>
      <c r="F132" s="80">
        <v>3924.9</v>
      </c>
      <c r="G132" s="80">
        <v>8316.5</v>
      </c>
      <c r="H132" s="80">
        <v>95.8</v>
      </c>
      <c r="I132" s="29">
        <f t="shared" ref="I132:I138" si="10">SUM(C132:H132)</f>
        <v>29683.600000000002</v>
      </c>
      <c r="J132" s="81"/>
      <c r="K132" s="80"/>
      <c r="L132" s="80">
        <v>30</v>
      </c>
      <c r="M132" s="80">
        <v>93.3</v>
      </c>
      <c r="N132" s="30">
        <f t="shared" ref="N132:N138" si="11">SUM(J132:M132)</f>
        <v>123.3</v>
      </c>
      <c r="O132" s="31">
        <f t="shared" ref="O132:O138" si="12">SUM(N132,I132)</f>
        <v>29806.9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977.45</v>
      </c>
      <c r="D133" s="77">
        <v>2098.02</v>
      </c>
      <c r="E133" s="77">
        <v>10.01</v>
      </c>
      <c r="F133" s="77">
        <v>1620.48</v>
      </c>
      <c r="G133" s="77">
        <v>2745.02</v>
      </c>
      <c r="H133" s="77">
        <v>11.11</v>
      </c>
      <c r="I133" s="26">
        <f t="shared" si="10"/>
        <v>7462.0900000000011</v>
      </c>
      <c r="J133" s="78"/>
      <c r="K133" s="77"/>
      <c r="L133" s="77">
        <v>5.16</v>
      </c>
      <c r="M133" s="77">
        <v>50.64</v>
      </c>
      <c r="N133" s="27">
        <f t="shared" si="11"/>
        <v>55.8</v>
      </c>
      <c r="O133" s="28">
        <f t="shared" si="12"/>
        <v>7517.8900000000012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345579</v>
      </c>
      <c r="D134" s="71">
        <v>534666</v>
      </c>
      <c r="E134" s="71">
        <v>2693</v>
      </c>
      <c r="F134" s="71">
        <v>364565</v>
      </c>
      <c r="G134" s="71">
        <v>748301</v>
      </c>
      <c r="H134" s="71">
        <v>1926</v>
      </c>
      <c r="I134" s="17">
        <f t="shared" si="10"/>
        <v>1997730</v>
      </c>
      <c r="J134" s="72"/>
      <c r="K134" s="71"/>
      <c r="L134" s="71">
        <v>938</v>
      </c>
      <c r="M134" s="71">
        <v>4523</v>
      </c>
      <c r="N134" s="19">
        <f t="shared" si="11"/>
        <v>5461</v>
      </c>
      <c r="O134" s="20">
        <f t="shared" si="12"/>
        <v>2003191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3747.3</v>
      </c>
      <c r="D135" s="89">
        <v>7148.9</v>
      </c>
      <c r="E135" s="89">
        <v>27</v>
      </c>
      <c r="F135" s="89">
        <v>3922.8</v>
      </c>
      <c r="G135" s="89">
        <v>8280.9</v>
      </c>
      <c r="H135" s="89">
        <v>29.7</v>
      </c>
      <c r="I135" s="47">
        <f t="shared" si="10"/>
        <v>23156.600000000002</v>
      </c>
      <c r="J135" s="90"/>
      <c r="K135" s="89"/>
      <c r="L135" s="89">
        <v>24.1</v>
      </c>
      <c r="M135" s="89">
        <v>83.6</v>
      </c>
      <c r="N135" s="49">
        <f t="shared" si="11"/>
        <v>107.69999999999999</v>
      </c>
      <c r="O135" s="44">
        <f t="shared" si="12"/>
        <v>23264.300000000003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981.56999999999994</v>
      </c>
      <c r="D136" s="57">
        <f t="shared" si="13"/>
        <v>3500.21</v>
      </c>
      <c r="E136" s="57">
        <f t="shared" si="13"/>
        <v>10.240000000000002</v>
      </c>
      <c r="F136" s="57">
        <f t="shared" si="13"/>
        <v>1620.9799999999998</v>
      </c>
      <c r="G136" s="57">
        <f t="shared" si="13"/>
        <v>2754</v>
      </c>
      <c r="H136" s="57">
        <f t="shared" si="13"/>
        <v>28.84</v>
      </c>
      <c r="I136" s="58">
        <f t="shared" si="10"/>
        <v>8895.84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10.399999999999999</v>
      </c>
      <c r="M136" s="57">
        <f t="shared" si="14"/>
        <v>57.44</v>
      </c>
      <c r="N136" s="60">
        <f t="shared" si="11"/>
        <v>67.84</v>
      </c>
      <c r="O136" s="61">
        <f t="shared" si="12"/>
        <v>8963.68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346277</v>
      </c>
      <c r="D137" s="36">
        <f t="shared" si="13"/>
        <v>786450</v>
      </c>
      <c r="E137" s="36">
        <f t="shared" si="13"/>
        <v>2716</v>
      </c>
      <c r="F137" s="36">
        <f t="shared" si="13"/>
        <v>364646</v>
      </c>
      <c r="G137" s="36">
        <f t="shared" si="13"/>
        <v>749647</v>
      </c>
      <c r="H137" s="36">
        <f t="shared" si="13"/>
        <v>4401</v>
      </c>
      <c r="I137" s="17">
        <f t="shared" si="10"/>
        <v>2254137</v>
      </c>
      <c r="J137" s="18">
        <f t="shared" si="14"/>
        <v>0</v>
      </c>
      <c r="K137" s="16">
        <f t="shared" si="14"/>
        <v>0</v>
      </c>
      <c r="L137" s="16">
        <f t="shared" si="14"/>
        <v>1049</v>
      </c>
      <c r="M137" s="16">
        <f t="shared" si="14"/>
        <v>4634</v>
      </c>
      <c r="N137" s="19">
        <f t="shared" si="11"/>
        <v>5683</v>
      </c>
      <c r="O137" s="20">
        <f t="shared" si="12"/>
        <v>2259820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3767.3</v>
      </c>
      <c r="D138" s="41">
        <f t="shared" si="13"/>
        <v>14701.4</v>
      </c>
      <c r="E138" s="41">
        <f t="shared" si="13"/>
        <v>28.599999999999998</v>
      </c>
      <c r="F138" s="41">
        <f t="shared" si="13"/>
        <v>3924.8999999999996</v>
      </c>
      <c r="G138" s="41">
        <f t="shared" si="13"/>
        <v>8316.5000000000018</v>
      </c>
      <c r="H138" s="41">
        <f t="shared" si="13"/>
        <v>96.100000000000023</v>
      </c>
      <c r="I138" s="47">
        <f t="shared" si="10"/>
        <v>30834.799999999996</v>
      </c>
      <c r="J138" s="48">
        <f t="shared" si="14"/>
        <v>0</v>
      </c>
      <c r="K138" s="46">
        <f t="shared" si="14"/>
        <v>0</v>
      </c>
      <c r="L138" s="46">
        <f t="shared" si="14"/>
        <v>33</v>
      </c>
      <c r="M138" s="46">
        <f t="shared" si="14"/>
        <v>95</v>
      </c>
      <c r="N138" s="49">
        <f t="shared" si="11"/>
        <v>128</v>
      </c>
      <c r="O138" s="44">
        <f t="shared" si="12"/>
        <v>30962.799999999996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0.24</v>
      </c>
      <c r="E5" s="68"/>
      <c r="F5" s="68"/>
      <c r="G5" s="68">
        <v>0.98</v>
      </c>
      <c r="H5" s="68"/>
      <c r="I5" s="11">
        <f t="shared" ref="I5:I36" si="0">SUM(C5:H5)</f>
        <v>1.22</v>
      </c>
      <c r="J5" s="69"/>
      <c r="K5" s="68"/>
      <c r="L5" s="68">
        <v>0.44</v>
      </c>
      <c r="M5" s="68">
        <v>0.6</v>
      </c>
      <c r="N5" s="13">
        <f t="shared" ref="N5:N58" si="1">SUM(J5:M5)</f>
        <v>1.04</v>
      </c>
      <c r="O5" s="14">
        <f>SUM(N5,I5)</f>
        <v>2.2599999999999998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0.83</v>
      </c>
      <c r="E8" s="77"/>
      <c r="F8" s="77"/>
      <c r="G8" s="77"/>
      <c r="H8" s="77"/>
      <c r="I8" s="26">
        <f t="shared" si="0"/>
        <v>0.83</v>
      </c>
      <c r="J8" s="78"/>
      <c r="K8" s="77"/>
      <c r="L8" s="77"/>
      <c r="M8" s="77">
        <v>0.82</v>
      </c>
      <c r="N8" s="27">
        <f t="shared" si="1"/>
        <v>0.82</v>
      </c>
      <c r="O8" s="28">
        <f t="shared" si="2"/>
        <v>1.65</v>
      </c>
      <c r="P8" s="21" t="s">
        <v>25</v>
      </c>
      <c r="Q8" s="134" t="s">
        <v>207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7</v>
      </c>
      <c r="N9" s="19">
        <f t="shared" si="1"/>
        <v>7</v>
      </c>
      <c r="O9" s="20">
        <f t="shared" si="2"/>
        <v>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</v>
      </c>
      <c r="N10" s="30">
        <f t="shared" si="1"/>
        <v>1</v>
      </c>
      <c r="O10" s="31">
        <f t="shared" si="2"/>
        <v>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4.68</v>
      </c>
      <c r="E11" s="77"/>
      <c r="F11" s="77"/>
      <c r="G11" s="77"/>
      <c r="H11" s="77"/>
      <c r="I11" s="26">
        <f t="shared" si="0"/>
        <v>4.68</v>
      </c>
      <c r="J11" s="78"/>
      <c r="K11" s="77"/>
      <c r="L11" s="77"/>
      <c r="M11" s="77"/>
      <c r="N11" s="27">
        <f t="shared" si="1"/>
        <v>0</v>
      </c>
      <c r="O11" s="28">
        <f t="shared" si="2"/>
        <v>4.68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330</v>
      </c>
      <c r="E12" s="71"/>
      <c r="F12" s="71"/>
      <c r="G12" s="71"/>
      <c r="H12" s="71"/>
      <c r="I12" s="17">
        <f t="shared" si="0"/>
        <v>330</v>
      </c>
      <c r="J12" s="72"/>
      <c r="K12" s="71"/>
      <c r="L12" s="71"/>
      <c r="M12" s="71"/>
      <c r="N12" s="19">
        <f t="shared" si="1"/>
        <v>0</v>
      </c>
      <c r="O12" s="20">
        <f t="shared" si="2"/>
        <v>330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74.7</v>
      </c>
      <c r="E13" s="80"/>
      <c r="F13" s="80"/>
      <c r="G13" s="80"/>
      <c r="H13" s="80"/>
      <c r="I13" s="29">
        <f t="shared" si="0"/>
        <v>74.7</v>
      </c>
      <c r="J13" s="81"/>
      <c r="K13" s="80"/>
      <c r="L13" s="80"/>
      <c r="M13" s="80"/>
      <c r="N13" s="30">
        <f t="shared" si="1"/>
        <v>0</v>
      </c>
      <c r="O13" s="31">
        <f t="shared" si="2"/>
        <v>74.7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3.32</v>
      </c>
      <c r="D14" s="77">
        <v>4.12</v>
      </c>
      <c r="E14" s="77"/>
      <c r="F14" s="77"/>
      <c r="G14" s="77">
        <v>2.4300000000000002</v>
      </c>
      <c r="H14" s="77"/>
      <c r="I14" s="26">
        <f t="shared" si="0"/>
        <v>9.8699999999999992</v>
      </c>
      <c r="J14" s="78"/>
      <c r="K14" s="77"/>
      <c r="L14" s="77"/>
      <c r="M14" s="77">
        <v>0.56000000000000005</v>
      </c>
      <c r="N14" s="27">
        <f t="shared" si="1"/>
        <v>0.56000000000000005</v>
      </c>
      <c r="O14" s="28">
        <f t="shared" si="2"/>
        <v>10.43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362</v>
      </c>
      <c r="D15" s="71">
        <v>217</v>
      </c>
      <c r="E15" s="71"/>
      <c r="F15" s="71"/>
      <c r="G15" s="71">
        <v>132</v>
      </c>
      <c r="H15" s="71"/>
      <c r="I15" s="17">
        <f t="shared" si="0"/>
        <v>711</v>
      </c>
      <c r="J15" s="72"/>
      <c r="K15" s="71"/>
      <c r="L15" s="71"/>
      <c r="M15" s="71">
        <v>15</v>
      </c>
      <c r="N15" s="19">
        <f t="shared" si="1"/>
        <v>15</v>
      </c>
      <c r="O15" s="20">
        <f t="shared" si="2"/>
        <v>726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29.3</v>
      </c>
      <c r="D16" s="80">
        <v>21.8</v>
      </c>
      <c r="E16" s="80"/>
      <c r="F16" s="80"/>
      <c r="G16" s="80">
        <v>9.9</v>
      </c>
      <c r="H16" s="80"/>
      <c r="I16" s="29">
        <f t="shared" si="0"/>
        <v>61</v>
      </c>
      <c r="J16" s="81"/>
      <c r="K16" s="80"/>
      <c r="L16" s="80"/>
      <c r="M16" s="80">
        <v>1</v>
      </c>
      <c r="N16" s="30">
        <f t="shared" si="1"/>
        <v>1</v>
      </c>
      <c r="O16" s="31">
        <f t="shared" si="2"/>
        <v>62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15.64</v>
      </c>
      <c r="E17" s="77"/>
      <c r="F17" s="77"/>
      <c r="G17" s="77">
        <v>0.02</v>
      </c>
      <c r="H17" s="77"/>
      <c r="I17" s="26">
        <f t="shared" si="0"/>
        <v>15.66</v>
      </c>
      <c r="J17" s="78"/>
      <c r="K17" s="77"/>
      <c r="L17" s="77"/>
      <c r="M17" s="77"/>
      <c r="N17" s="27">
        <f t="shared" si="1"/>
        <v>0</v>
      </c>
      <c r="O17" s="28">
        <f t="shared" si="2"/>
        <v>15.66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3851</v>
      </c>
      <c r="E18" s="71"/>
      <c r="F18" s="71"/>
      <c r="G18" s="71">
        <v>2</v>
      </c>
      <c r="H18" s="71"/>
      <c r="I18" s="17">
        <f t="shared" si="0"/>
        <v>3853</v>
      </c>
      <c r="J18" s="72"/>
      <c r="K18" s="71"/>
      <c r="L18" s="71"/>
      <c r="M18" s="71"/>
      <c r="N18" s="19">
        <f t="shared" si="1"/>
        <v>0</v>
      </c>
      <c r="O18" s="20">
        <f t="shared" si="2"/>
        <v>3853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236</v>
      </c>
      <c r="E19" s="80"/>
      <c r="F19" s="80"/>
      <c r="G19" s="80">
        <v>0.1</v>
      </c>
      <c r="H19" s="80"/>
      <c r="I19" s="29">
        <f t="shared" si="0"/>
        <v>236.1</v>
      </c>
      <c r="J19" s="81"/>
      <c r="K19" s="80"/>
      <c r="L19" s="80"/>
      <c r="M19" s="80"/>
      <c r="N19" s="30">
        <f t="shared" si="1"/>
        <v>0</v>
      </c>
      <c r="O19" s="31">
        <f t="shared" si="2"/>
        <v>236.1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105.84</v>
      </c>
      <c r="E20" s="77"/>
      <c r="F20" s="77"/>
      <c r="G20" s="77"/>
      <c r="H20" s="77">
        <v>3.71</v>
      </c>
      <c r="I20" s="26">
        <f t="shared" si="0"/>
        <v>109.55</v>
      </c>
      <c r="J20" s="78"/>
      <c r="K20" s="77"/>
      <c r="L20" s="77"/>
      <c r="M20" s="77"/>
      <c r="N20" s="27">
        <f t="shared" si="1"/>
        <v>0</v>
      </c>
      <c r="O20" s="28">
        <f t="shared" si="2"/>
        <v>109.55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16213</v>
      </c>
      <c r="E21" s="71"/>
      <c r="F21" s="71"/>
      <c r="G21" s="71"/>
      <c r="H21" s="71">
        <v>167</v>
      </c>
      <c r="I21" s="17">
        <f t="shared" si="0"/>
        <v>16380</v>
      </c>
      <c r="J21" s="72"/>
      <c r="K21" s="71"/>
      <c r="L21" s="71"/>
      <c r="M21" s="71"/>
      <c r="N21" s="19">
        <f t="shared" si="1"/>
        <v>0</v>
      </c>
      <c r="O21" s="20">
        <f t="shared" si="2"/>
        <v>16380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683.3</v>
      </c>
      <c r="E22" s="80"/>
      <c r="F22" s="80"/>
      <c r="G22" s="80"/>
      <c r="H22" s="80">
        <v>9</v>
      </c>
      <c r="I22" s="29">
        <f t="shared" si="0"/>
        <v>692.3</v>
      </c>
      <c r="J22" s="81"/>
      <c r="K22" s="80"/>
      <c r="L22" s="80"/>
      <c r="M22" s="80"/>
      <c r="N22" s="30">
        <f t="shared" si="1"/>
        <v>0</v>
      </c>
      <c r="O22" s="31">
        <f t="shared" si="2"/>
        <v>692.3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170.61</v>
      </c>
      <c r="E23" s="77"/>
      <c r="F23" s="77"/>
      <c r="G23" s="77"/>
      <c r="H23" s="77"/>
      <c r="I23" s="26">
        <f t="shared" si="0"/>
        <v>170.61</v>
      </c>
      <c r="J23" s="78"/>
      <c r="K23" s="77"/>
      <c r="L23" s="77"/>
      <c r="M23" s="77"/>
      <c r="N23" s="27">
        <f t="shared" si="1"/>
        <v>0</v>
      </c>
      <c r="O23" s="28">
        <f t="shared" si="2"/>
        <v>170.61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26734</v>
      </c>
      <c r="E24" s="71"/>
      <c r="F24" s="71"/>
      <c r="G24" s="71"/>
      <c r="H24" s="71"/>
      <c r="I24" s="17">
        <f t="shared" si="0"/>
        <v>26734</v>
      </c>
      <c r="J24" s="72"/>
      <c r="K24" s="71"/>
      <c r="L24" s="71"/>
      <c r="M24" s="71"/>
      <c r="N24" s="19">
        <f t="shared" si="1"/>
        <v>0</v>
      </c>
      <c r="O24" s="20">
        <f t="shared" si="2"/>
        <v>26734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915.3</v>
      </c>
      <c r="E25" s="80"/>
      <c r="F25" s="80"/>
      <c r="G25" s="80"/>
      <c r="H25" s="80"/>
      <c r="I25" s="29">
        <f t="shared" si="0"/>
        <v>915.3</v>
      </c>
      <c r="J25" s="81"/>
      <c r="K25" s="80"/>
      <c r="L25" s="80"/>
      <c r="M25" s="80"/>
      <c r="N25" s="30">
        <f t="shared" si="1"/>
        <v>0</v>
      </c>
      <c r="O25" s="31">
        <f t="shared" si="2"/>
        <v>915.3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0.28000000000000003</v>
      </c>
      <c r="D26" s="77">
        <v>200.77</v>
      </c>
      <c r="E26" s="77">
        <v>0.1</v>
      </c>
      <c r="F26" s="77"/>
      <c r="G26" s="77">
        <v>5.31</v>
      </c>
      <c r="H26" s="77"/>
      <c r="I26" s="26">
        <f t="shared" si="0"/>
        <v>206.46</v>
      </c>
      <c r="J26" s="78"/>
      <c r="K26" s="77"/>
      <c r="L26" s="77"/>
      <c r="M26" s="77">
        <v>0.35</v>
      </c>
      <c r="N26" s="27">
        <f t="shared" si="1"/>
        <v>0.35</v>
      </c>
      <c r="O26" s="28">
        <f t="shared" si="2"/>
        <v>206.81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68</v>
      </c>
      <c r="D27" s="71">
        <v>35233</v>
      </c>
      <c r="E27" s="71">
        <v>20</v>
      </c>
      <c r="F27" s="71"/>
      <c r="G27" s="71">
        <v>1034</v>
      </c>
      <c r="H27" s="71"/>
      <c r="I27" s="17">
        <f t="shared" si="0"/>
        <v>36355</v>
      </c>
      <c r="J27" s="72"/>
      <c r="K27" s="71"/>
      <c r="L27" s="71"/>
      <c r="M27" s="71">
        <v>24</v>
      </c>
      <c r="N27" s="19">
        <f t="shared" si="1"/>
        <v>24</v>
      </c>
      <c r="O27" s="20">
        <f t="shared" si="2"/>
        <v>36379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1.6</v>
      </c>
      <c r="D28" s="80">
        <v>942</v>
      </c>
      <c r="E28" s="80">
        <v>0.5</v>
      </c>
      <c r="F28" s="80"/>
      <c r="G28" s="80">
        <v>24</v>
      </c>
      <c r="H28" s="80"/>
      <c r="I28" s="29">
        <f t="shared" si="0"/>
        <v>968.1</v>
      </c>
      <c r="J28" s="81"/>
      <c r="K28" s="80"/>
      <c r="L28" s="80"/>
      <c r="M28" s="80">
        <v>0.7</v>
      </c>
      <c r="N28" s="30">
        <f t="shared" si="1"/>
        <v>0.7</v>
      </c>
      <c r="O28" s="31">
        <f t="shared" si="2"/>
        <v>968.80000000000007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1.5</v>
      </c>
      <c r="D29" s="77">
        <v>330.62</v>
      </c>
      <c r="E29" s="77"/>
      <c r="F29" s="77"/>
      <c r="G29" s="77">
        <v>1.1200000000000001</v>
      </c>
      <c r="H29" s="77"/>
      <c r="I29" s="26">
        <f t="shared" si="0"/>
        <v>333.24</v>
      </c>
      <c r="J29" s="78"/>
      <c r="K29" s="77"/>
      <c r="L29" s="77"/>
      <c r="M29" s="77"/>
      <c r="N29" s="27">
        <f t="shared" si="1"/>
        <v>0</v>
      </c>
      <c r="O29" s="28">
        <f t="shared" si="2"/>
        <v>333.24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416</v>
      </c>
      <c r="D30" s="71">
        <v>67655</v>
      </c>
      <c r="E30" s="71"/>
      <c r="F30" s="71"/>
      <c r="G30" s="71">
        <v>253</v>
      </c>
      <c r="H30" s="71"/>
      <c r="I30" s="17">
        <f t="shared" si="0"/>
        <v>68324</v>
      </c>
      <c r="J30" s="72"/>
      <c r="K30" s="71"/>
      <c r="L30" s="71"/>
      <c r="M30" s="71"/>
      <c r="N30" s="19">
        <f t="shared" si="1"/>
        <v>0</v>
      </c>
      <c r="O30" s="20">
        <f t="shared" si="2"/>
        <v>68324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7.1</v>
      </c>
      <c r="D31" s="80">
        <v>1488.4</v>
      </c>
      <c r="E31" s="80"/>
      <c r="F31" s="80"/>
      <c r="G31" s="80">
        <v>5.3</v>
      </c>
      <c r="H31" s="80"/>
      <c r="I31" s="29">
        <f t="shared" si="0"/>
        <v>1500.8</v>
      </c>
      <c r="J31" s="81"/>
      <c r="K31" s="80"/>
      <c r="L31" s="80"/>
      <c r="M31" s="80"/>
      <c r="N31" s="30">
        <f t="shared" si="1"/>
        <v>0</v>
      </c>
      <c r="O31" s="31">
        <f t="shared" si="2"/>
        <v>1500.8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0.84</v>
      </c>
      <c r="D32" s="77">
        <v>213.89</v>
      </c>
      <c r="E32" s="77"/>
      <c r="F32" s="77">
        <v>0.28000000000000003</v>
      </c>
      <c r="G32" s="77">
        <v>21.15</v>
      </c>
      <c r="H32" s="77">
        <v>25.84</v>
      </c>
      <c r="I32" s="26">
        <f t="shared" si="0"/>
        <v>262</v>
      </c>
      <c r="J32" s="78"/>
      <c r="K32" s="77"/>
      <c r="L32" s="77"/>
      <c r="M32" s="77"/>
      <c r="N32" s="27">
        <f t="shared" si="1"/>
        <v>0</v>
      </c>
      <c r="O32" s="28">
        <f t="shared" si="2"/>
        <v>262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186</v>
      </c>
      <c r="D33" s="71">
        <v>45322</v>
      </c>
      <c r="E33" s="71"/>
      <c r="F33" s="71">
        <v>52</v>
      </c>
      <c r="G33" s="71">
        <v>5245</v>
      </c>
      <c r="H33" s="71">
        <v>2743</v>
      </c>
      <c r="I33" s="17">
        <f t="shared" si="0"/>
        <v>53548</v>
      </c>
      <c r="J33" s="72"/>
      <c r="K33" s="71"/>
      <c r="L33" s="71"/>
      <c r="M33" s="71"/>
      <c r="N33" s="19">
        <f t="shared" si="1"/>
        <v>0</v>
      </c>
      <c r="O33" s="20">
        <f t="shared" si="2"/>
        <v>53548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2.7</v>
      </c>
      <c r="D34" s="80">
        <v>822.5</v>
      </c>
      <c r="E34" s="80"/>
      <c r="F34" s="80">
        <v>0.7</v>
      </c>
      <c r="G34" s="80">
        <v>78.7</v>
      </c>
      <c r="H34" s="80">
        <v>75.2</v>
      </c>
      <c r="I34" s="29">
        <f t="shared" si="0"/>
        <v>979.80000000000018</v>
      </c>
      <c r="J34" s="81"/>
      <c r="K34" s="80"/>
      <c r="L34" s="80"/>
      <c r="M34" s="80"/>
      <c r="N34" s="30">
        <f t="shared" si="1"/>
        <v>0</v>
      </c>
      <c r="O34" s="31">
        <f t="shared" si="2"/>
        <v>979.80000000000018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9.17</v>
      </c>
      <c r="D35" s="77">
        <v>155.19</v>
      </c>
      <c r="E35" s="77"/>
      <c r="F35" s="77">
        <v>49.13</v>
      </c>
      <c r="G35" s="77">
        <v>123.09</v>
      </c>
      <c r="H35" s="77"/>
      <c r="I35" s="26">
        <f t="shared" si="0"/>
        <v>336.58</v>
      </c>
      <c r="J35" s="78"/>
      <c r="K35" s="77"/>
      <c r="L35" s="77"/>
      <c r="M35" s="77"/>
      <c r="N35" s="27">
        <f t="shared" si="1"/>
        <v>0</v>
      </c>
      <c r="O35" s="28">
        <f t="shared" si="2"/>
        <v>336.58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3035</v>
      </c>
      <c r="D36" s="71">
        <v>37659</v>
      </c>
      <c r="E36" s="71"/>
      <c r="F36" s="71">
        <v>8636</v>
      </c>
      <c r="G36" s="71">
        <v>27961</v>
      </c>
      <c r="H36" s="71"/>
      <c r="I36" s="17">
        <f t="shared" si="0"/>
        <v>77291</v>
      </c>
      <c r="J36" s="72"/>
      <c r="K36" s="71"/>
      <c r="L36" s="71"/>
      <c r="M36" s="71"/>
      <c r="N36" s="19">
        <f t="shared" si="1"/>
        <v>0</v>
      </c>
      <c r="O36" s="20">
        <f t="shared" si="2"/>
        <v>77291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42.3</v>
      </c>
      <c r="D37" s="80">
        <v>603.9</v>
      </c>
      <c r="E37" s="80"/>
      <c r="F37" s="80">
        <v>98.1</v>
      </c>
      <c r="G37" s="80">
        <v>387.2</v>
      </c>
      <c r="H37" s="80"/>
      <c r="I37" s="29">
        <f t="shared" ref="I37:I50" si="3">SUM(C37:H37)</f>
        <v>1131.5</v>
      </c>
      <c r="J37" s="81"/>
      <c r="K37" s="80"/>
      <c r="L37" s="80"/>
      <c r="M37" s="80"/>
      <c r="N37" s="30">
        <f t="shared" si="1"/>
        <v>0</v>
      </c>
      <c r="O37" s="31">
        <f t="shared" si="2"/>
        <v>1131.5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26.7</v>
      </c>
      <c r="D38" s="77">
        <v>21.89</v>
      </c>
      <c r="E38" s="77"/>
      <c r="F38" s="77">
        <v>16.190000000000001</v>
      </c>
      <c r="G38" s="77">
        <v>329.69</v>
      </c>
      <c r="H38" s="77"/>
      <c r="I38" s="26">
        <f t="shared" si="3"/>
        <v>394.47</v>
      </c>
      <c r="J38" s="78"/>
      <c r="K38" s="77"/>
      <c r="L38" s="77"/>
      <c r="M38" s="77"/>
      <c r="N38" s="27">
        <f t="shared" si="1"/>
        <v>0</v>
      </c>
      <c r="O38" s="28">
        <f t="shared" si="2"/>
        <v>394.47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8793</v>
      </c>
      <c r="D39" s="71">
        <v>5694</v>
      </c>
      <c r="E39" s="71"/>
      <c r="F39" s="71">
        <v>3727</v>
      </c>
      <c r="G39" s="71">
        <v>75339</v>
      </c>
      <c r="H39" s="71"/>
      <c r="I39" s="17">
        <f t="shared" si="3"/>
        <v>93553</v>
      </c>
      <c r="J39" s="72"/>
      <c r="K39" s="71"/>
      <c r="L39" s="71"/>
      <c r="M39" s="71"/>
      <c r="N39" s="19">
        <f t="shared" si="1"/>
        <v>0</v>
      </c>
      <c r="O39" s="20">
        <f t="shared" si="2"/>
        <v>93553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110.6</v>
      </c>
      <c r="D40" s="80">
        <v>74.8</v>
      </c>
      <c r="E40" s="80"/>
      <c r="F40" s="80">
        <v>41.1</v>
      </c>
      <c r="G40" s="80">
        <v>938</v>
      </c>
      <c r="H40" s="80"/>
      <c r="I40" s="29">
        <f t="shared" si="3"/>
        <v>1164.5</v>
      </c>
      <c r="J40" s="81"/>
      <c r="K40" s="80"/>
      <c r="L40" s="80"/>
      <c r="M40" s="80"/>
      <c r="N40" s="30">
        <f t="shared" si="1"/>
        <v>0</v>
      </c>
      <c r="O40" s="31">
        <f t="shared" si="2"/>
        <v>1164.5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20.54</v>
      </c>
      <c r="D41" s="77">
        <v>31.73</v>
      </c>
      <c r="E41" s="77"/>
      <c r="F41" s="77">
        <v>4.5599999999999996</v>
      </c>
      <c r="G41" s="77">
        <v>639.11</v>
      </c>
      <c r="H41" s="77"/>
      <c r="I41" s="26">
        <f t="shared" si="3"/>
        <v>695.94</v>
      </c>
      <c r="J41" s="78"/>
      <c r="K41" s="77"/>
      <c r="L41" s="77"/>
      <c r="M41" s="77">
        <v>4.84</v>
      </c>
      <c r="N41" s="27">
        <f t="shared" si="1"/>
        <v>4.84</v>
      </c>
      <c r="O41" s="28">
        <f t="shared" si="2"/>
        <v>700.78000000000009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6776</v>
      </c>
      <c r="D42" s="71">
        <v>8526</v>
      </c>
      <c r="E42" s="71"/>
      <c r="F42" s="71">
        <v>1096</v>
      </c>
      <c r="G42" s="71">
        <v>162349</v>
      </c>
      <c r="H42" s="71"/>
      <c r="I42" s="17">
        <f t="shared" si="3"/>
        <v>178747</v>
      </c>
      <c r="J42" s="72"/>
      <c r="K42" s="71"/>
      <c r="L42" s="71"/>
      <c r="M42" s="71">
        <v>436</v>
      </c>
      <c r="N42" s="19">
        <f t="shared" si="1"/>
        <v>436</v>
      </c>
      <c r="O42" s="20">
        <f t="shared" si="2"/>
        <v>179183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79.099999999999994</v>
      </c>
      <c r="D43" s="80">
        <v>109.5</v>
      </c>
      <c r="E43" s="80"/>
      <c r="F43" s="80">
        <v>11.2</v>
      </c>
      <c r="G43" s="80">
        <v>1972.6</v>
      </c>
      <c r="H43" s="80"/>
      <c r="I43" s="29">
        <f t="shared" si="3"/>
        <v>2172.4</v>
      </c>
      <c r="J43" s="81"/>
      <c r="K43" s="80"/>
      <c r="L43" s="80"/>
      <c r="M43" s="80">
        <v>7.8</v>
      </c>
      <c r="N43" s="30">
        <f t="shared" si="1"/>
        <v>7.8</v>
      </c>
      <c r="O43" s="31">
        <f t="shared" si="2"/>
        <v>2180.2000000000003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30.08</v>
      </c>
      <c r="D44" s="77">
        <v>13.93</v>
      </c>
      <c r="E44" s="77"/>
      <c r="F44" s="77">
        <v>0.09</v>
      </c>
      <c r="G44" s="77">
        <v>549.08000000000004</v>
      </c>
      <c r="H44" s="77"/>
      <c r="I44" s="26">
        <f t="shared" si="3"/>
        <v>593.18000000000006</v>
      </c>
      <c r="J44" s="78"/>
      <c r="K44" s="77"/>
      <c r="L44" s="77"/>
      <c r="M44" s="77"/>
      <c r="N44" s="27">
        <f t="shared" si="1"/>
        <v>0</v>
      </c>
      <c r="O44" s="28">
        <f t="shared" si="2"/>
        <v>593.18000000000006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10799</v>
      </c>
      <c r="D45" s="71">
        <v>3859</v>
      </c>
      <c r="E45" s="71"/>
      <c r="F45" s="71">
        <v>22</v>
      </c>
      <c r="G45" s="71">
        <v>166260</v>
      </c>
      <c r="H45" s="71"/>
      <c r="I45" s="17">
        <f t="shared" si="3"/>
        <v>180940</v>
      </c>
      <c r="J45" s="72"/>
      <c r="K45" s="71"/>
      <c r="L45" s="71"/>
      <c r="M45" s="71"/>
      <c r="N45" s="19">
        <f t="shared" si="1"/>
        <v>0</v>
      </c>
      <c r="O45" s="20">
        <f t="shared" si="2"/>
        <v>180940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106.7</v>
      </c>
      <c r="D46" s="80">
        <v>47</v>
      </c>
      <c r="E46" s="80"/>
      <c r="F46" s="80">
        <v>0.2</v>
      </c>
      <c r="G46" s="80">
        <v>1806.6</v>
      </c>
      <c r="H46" s="80"/>
      <c r="I46" s="29">
        <f t="shared" si="3"/>
        <v>1960.5</v>
      </c>
      <c r="J46" s="81"/>
      <c r="K46" s="80"/>
      <c r="L46" s="80"/>
      <c r="M46" s="80"/>
      <c r="N46" s="30">
        <f t="shared" si="1"/>
        <v>0</v>
      </c>
      <c r="O46" s="31">
        <f t="shared" si="2"/>
        <v>1960.5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15.13</v>
      </c>
      <c r="D47" s="77">
        <v>146.97999999999999</v>
      </c>
      <c r="E47" s="77">
        <v>2.13</v>
      </c>
      <c r="F47" s="77">
        <v>2.33</v>
      </c>
      <c r="G47" s="77">
        <v>304.61</v>
      </c>
      <c r="H47" s="77">
        <v>1.88</v>
      </c>
      <c r="I47" s="26">
        <f t="shared" si="3"/>
        <v>473.06</v>
      </c>
      <c r="J47" s="78"/>
      <c r="K47" s="77"/>
      <c r="L47" s="77"/>
      <c r="M47" s="77">
        <v>1.67</v>
      </c>
      <c r="N47" s="27">
        <f t="shared" si="1"/>
        <v>1.67</v>
      </c>
      <c r="O47" s="28">
        <f t="shared" si="2"/>
        <v>474.73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6027</v>
      </c>
      <c r="D48" s="71">
        <v>43619</v>
      </c>
      <c r="E48" s="71">
        <v>675</v>
      </c>
      <c r="F48" s="71">
        <v>608</v>
      </c>
      <c r="G48" s="71">
        <v>98159</v>
      </c>
      <c r="H48" s="71">
        <v>412</v>
      </c>
      <c r="I48" s="17">
        <f t="shared" si="3"/>
        <v>149500</v>
      </c>
      <c r="J48" s="72"/>
      <c r="K48" s="71"/>
      <c r="L48" s="71"/>
      <c r="M48" s="71">
        <v>214</v>
      </c>
      <c r="N48" s="19">
        <f t="shared" si="1"/>
        <v>214</v>
      </c>
      <c r="O48" s="20">
        <f t="shared" si="2"/>
        <v>149714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16.899999999999999</v>
      </c>
      <c r="D49" s="80">
        <v>100</v>
      </c>
      <c r="E49" s="80">
        <v>1.4</v>
      </c>
      <c r="F49" s="80">
        <v>3</v>
      </c>
      <c r="G49" s="80">
        <v>596.4</v>
      </c>
      <c r="H49" s="80">
        <v>5.4</v>
      </c>
      <c r="I49" s="29">
        <f t="shared" si="3"/>
        <v>723.1</v>
      </c>
      <c r="J49" s="81"/>
      <c r="K49" s="80"/>
      <c r="L49" s="80"/>
      <c r="M49" s="80">
        <v>0.3</v>
      </c>
      <c r="N49" s="30">
        <f t="shared" si="1"/>
        <v>0.3</v>
      </c>
      <c r="O49" s="31">
        <f t="shared" si="2"/>
        <v>723.4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104.24</v>
      </c>
      <c r="D50" s="68">
        <v>1315.6</v>
      </c>
      <c r="E50" s="68">
        <v>2.23</v>
      </c>
      <c r="F50" s="68">
        <v>72.58</v>
      </c>
      <c r="G50" s="68">
        <v>1973.18</v>
      </c>
      <c r="H50" s="68">
        <v>27.72</v>
      </c>
      <c r="I50" s="11">
        <f t="shared" si="3"/>
        <v>3495.5499999999997</v>
      </c>
      <c r="J50" s="69"/>
      <c r="K50" s="68"/>
      <c r="L50" s="68"/>
      <c r="M50" s="68">
        <v>7.42</v>
      </c>
      <c r="N50" s="13">
        <f t="shared" si="1"/>
        <v>7.42</v>
      </c>
      <c r="O50" s="14">
        <f t="shared" si="2"/>
        <v>3502.97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36100</v>
      </c>
      <c r="D51" s="71">
        <v>278650</v>
      </c>
      <c r="E51" s="71">
        <v>695</v>
      </c>
      <c r="F51" s="71">
        <v>14141</v>
      </c>
      <c r="G51" s="71">
        <v>536602</v>
      </c>
      <c r="H51" s="71">
        <v>3155</v>
      </c>
      <c r="I51" s="17">
        <f t="shared" ref="I51:I58" si="4">SUM(C51:H51)</f>
        <v>869343</v>
      </c>
      <c r="J51" s="72"/>
      <c r="K51" s="71"/>
      <c r="L51" s="71"/>
      <c r="M51" s="71">
        <v>689</v>
      </c>
      <c r="N51" s="19">
        <f t="shared" si="1"/>
        <v>689</v>
      </c>
      <c r="O51" s="20">
        <f>SUM(N51,I51)</f>
        <v>870032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367</v>
      </c>
      <c r="D52" s="80">
        <v>5286.1</v>
      </c>
      <c r="E52" s="80">
        <v>1.9</v>
      </c>
      <c r="F52" s="80">
        <v>154.30000000000001</v>
      </c>
      <c r="G52" s="80">
        <v>5808.9</v>
      </c>
      <c r="H52" s="80">
        <v>80.599999999999994</v>
      </c>
      <c r="I52" s="29">
        <f t="shared" si="4"/>
        <v>11698.800000000001</v>
      </c>
      <c r="J52" s="81"/>
      <c r="K52" s="80"/>
      <c r="L52" s="80"/>
      <c r="M52" s="80">
        <v>9.8000000000000007</v>
      </c>
      <c r="N52" s="30">
        <f t="shared" si="1"/>
        <v>9.8000000000000007</v>
      </c>
      <c r="O52" s="31">
        <f t="shared" si="2"/>
        <v>11708.6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103.96</v>
      </c>
      <c r="D53" s="77">
        <v>660.05</v>
      </c>
      <c r="E53" s="77">
        <v>2.13</v>
      </c>
      <c r="F53" s="77">
        <v>72.58</v>
      </c>
      <c r="G53" s="77">
        <v>1968.6</v>
      </c>
      <c r="H53" s="77">
        <v>1.88</v>
      </c>
      <c r="I53" s="26">
        <f t="shared" si="4"/>
        <v>2809.2</v>
      </c>
      <c r="J53" s="78"/>
      <c r="K53" s="77"/>
      <c r="L53" s="77"/>
      <c r="M53" s="77">
        <v>7.42</v>
      </c>
      <c r="N53" s="27">
        <f t="shared" si="1"/>
        <v>7.42</v>
      </c>
      <c r="O53" s="28">
        <f t="shared" si="2"/>
        <v>2816.62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36032</v>
      </c>
      <c r="D54" s="71">
        <v>158904</v>
      </c>
      <c r="E54" s="71">
        <v>675</v>
      </c>
      <c r="F54" s="71">
        <v>14141</v>
      </c>
      <c r="G54" s="71">
        <v>535681</v>
      </c>
      <c r="H54" s="71">
        <v>412</v>
      </c>
      <c r="I54" s="17">
        <f t="shared" si="4"/>
        <v>745845</v>
      </c>
      <c r="J54" s="72"/>
      <c r="K54" s="71"/>
      <c r="L54" s="71"/>
      <c r="M54" s="71">
        <v>689</v>
      </c>
      <c r="N54" s="19">
        <f t="shared" si="1"/>
        <v>689</v>
      </c>
      <c r="O54" s="20">
        <f t="shared" si="2"/>
        <v>746534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365.4</v>
      </c>
      <c r="D55" s="74">
        <v>2071</v>
      </c>
      <c r="E55" s="74">
        <v>1.4</v>
      </c>
      <c r="F55" s="74">
        <v>154.30000000000001</v>
      </c>
      <c r="G55" s="74">
        <v>5787.8</v>
      </c>
      <c r="H55" s="74">
        <v>5.4</v>
      </c>
      <c r="I55" s="23">
        <f t="shared" si="4"/>
        <v>8385.3000000000011</v>
      </c>
      <c r="J55" s="75"/>
      <c r="K55" s="74"/>
      <c r="L55" s="74"/>
      <c r="M55" s="74">
        <v>9.8000000000000007</v>
      </c>
      <c r="N55" s="23">
        <f t="shared" si="1"/>
        <v>9.8000000000000007</v>
      </c>
      <c r="O55" s="25">
        <f t="shared" si="2"/>
        <v>8395.1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107.56</v>
      </c>
      <c r="D56" s="10">
        <f t="shared" si="5"/>
        <v>1416.9600000000003</v>
      </c>
      <c r="E56" s="10">
        <f t="shared" si="5"/>
        <v>2.23</v>
      </c>
      <c r="F56" s="10">
        <f t="shared" si="5"/>
        <v>72.580000000000013</v>
      </c>
      <c r="G56" s="10">
        <f t="shared" si="5"/>
        <v>1976.5900000000001</v>
      </c>
      <c r="H56" s="10">
        <f t="shared" si="5"/>
        <v>31.43</v>
      </c>
      <c r="I56" s="34">
        <f>SUM(C56:H56)</f>
        <v>3607.35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0.44</v>
      </c>
      <c r="M56" s="10">
        <f>SUM(M5,M8,M11,M14,M17,M20,M23,M26,M29,M32,M35,M38,M41,M44,M47)</f>
        <v>8.84</v>
      </c>
      <c r="N56" s="12">
        <f t="shared" si="1"/>
        <v>9.2799999999999994</v>
      </c>
      <c r="O56" s="14">
        <f t="shared" si="2"/>
        <v>3616.63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36462</v>
      </c>
      <c r="D57" s="36">
        <f t="shared" si="5"/>
        <v>294912</v>
      </c>
      <c r="E57" s="36">
        <f t="shared" si="5"/>
        <v>695</v>
      </c>
      <c r="F57" s="36">
        <f t="shared" si="5"/>
        <v>14141</v>
      </c>
      <c r="G57" s="36">
        <f t="shared" si="5"/>
        <v>536734</v>
      </c>
      <c r="H57" s="36">
        <f t="shared" si="5"/>
        <v>3322</v>
      </c>
      <c r="I57" s="37">
        <f t="shared" si="4"/>
        <v>886266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0</v>
      </c>
      <c r="M57" s="36">
        <f t="shared" si="6"/>
        <v>696</v>
      </c>
      <c r="N57" s="38">
        <f t="shared" si="1"/>
        <v>696</v>
      </c>
      <c r="O57" s="20">
        <f t="shared" si="2"/>
        <v>886962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396.29999999999995</v>
      </c>
      <c r="D58" s="41">
        <f t="shared" si="5"/>
        <v>6119.2</v>
      </c>
      <c r="E58" s="41">
        <f t="shared" si="5"/>
        <v>1.9</v>
      </c>
      <c r="F58" s="41">
        <f t="shared" si="5"/>
        <v>154.29999999999998</v>
      </c>
      <c r="G58" s="41">
        <f t="shared" si="5"/>
        <v>5818.7999999999993</v>
      </c>
      <c r="H58" s="41">
        <f t="shared" si="5"/>
        <v>89.600000000000009</v>
      </c>
      <c r="I58" s="42">
        <f t="shared" si="4"/>
        <v>12580.1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10.8</v>
      </c>
      <c r="N58" s="43">
        <f t="shared" si="1"/>
        <v>10.8</v>
      </c>
      <c r="O58" s="44">
        <f t="shared" si="2"/>
        <v>12590.9</v>
      </c>
      <c r="P58" s="45">
        <f>SUM(O56,P53,P54,P57)</f>
        <v>3616.63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68</v>
      </c>
      <c r="F61" s="104" t="s">
        <v>44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72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0.24</v>
      </c>
      <c r="E63" s="68"/>
      <c r="F63" s="68"/>
      <c r="G63" s="68">
        <v>0.98</v>
      </c>
      <c r="H63" s="68"/>
      <c r="I63" s="11">
        <f>SUM(C63:H63)</f>
        <v>1.22</v>
      </c>
      <c r="J63" s="69"/>
      <c r="K63" s="68"/>
      <c r="L63" s="68">
        <v>0.44</v>
      </c>
      <c r="M63" s="68">
        <v>0.6</v>
      </c>
      <c r="N63" s="13">
        <f>SUM(J63:M63)</f>
        <v>1.04</v>
      </c>
      <c r="O63" s="14">
        <f>SUM(N63,I63)</f>
        <v>2.2599999999999998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100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0.83</v>
      </c>
      <c r="E66" s="77"/>
      <c r="F66" s="77"/>
      <c r="G66" s="77"/>
      <c r="H66" s="77"/>
      <c r="I66" s="26">
        <f t="shared" si="7"/>
        <v>0.83</v>
      </c>
      <c r="J66" s="78"/>
      <c r="K66" s="77"/>
      <c r="L66" s="77"/>
      <c r="M66" s="77">
        <v>0.82</v>
      </c>
      <c r="N66" s="27">
        <f t="shared" si="8"/>
        <v>0.82</v>
      </c>
      <c r="O66" s="28">
        <f t="shared" si="9"/>
        <v>1.65</v>
      </c>
      <c r="P66" s="21" t="s">
        <v>25</v>
      </c>
      <c r="Q66" s="134" t="s">
        <v>207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7</v>
      </c>
      <c r="N67" s="19">
        <f t="shared" si="8"/>
        <v>7</v>
      </c>
      <c r="O67" s="20">
        <f t="shared" si="9"/>
        <v>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</v>
      </c>
      <c r="N68" s="30">
        <f t="shared" si="8"/>
        <v>1</v>
      </c>
      <c r="O68" s="31">
        <f t="shared" si="9"/>
        <v>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4.68</v>
      </c>
      <c r="E69" s="77"/>
      <c r="F69" s="77"/>
      <c r="G69" s="77"/>
      <c r="H69" s="77"/>
      <c r="I69" s="26">
        <f t="shared" si="7"/>
        <v>4.68</v>
      </c>
      <c r="J69" s="78"/>
      <c r="K69" s="77"/>
      <c r="L69" s="77"/>
      <c r="M69" s="77"/>
      <c r="N69" s="27">
        <f t="shared" si="8"/>
        <v>0</v>
      </c>
      <c r="O69" s="28">
        <f t="shared" si="9"/>
        <v>4.68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330</v>
      </c>
      <c r="E70" s="71"/>
      <c r="F70" s="71"/>
      <c r="G70" s="71"/>
      <c r="H70" s="71"/>
      <c r="I70" s="17">
        <f t="shared" si="7"/>
        <v>330</v>
      </c>
      <c r="J70" s="72"/>
      <c r="K70" s="71"/>
      <c r="L70" s="71"/>
      <c r="M70" s="71"/>
      <c r="N70" s="19">
        <f t="shared" si="8"/>
        <v>0</v>
      </c>
      <c r="O70" s="20">
        <f t="shared" si="9"/>
        <v>330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74.7</v>
      </c>
      <c r="E71" s="80"/>
      <c r="F71" s="80"/>
      <c r="G71" s="80"/>
      <c r="H71" s="80"/>
      <c r="I71" s="29">
        <f t="shared" si="7"/>
        <v>74.7</v>
      </c>
      <c r="J71" s="81"/>
      <c r="K71" s="80"/>
      <c r="L71" s="80"/>
      <c r="M71" s="80"/>
      <c r="N71" s="30">
        <f t="shared" si="8"/>
        <v>0</v>
      </c>
      <c r="O71" s="31">
        <f t="shared" si="9"/>
        <v>74.7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3.32</v>
      </c>
      <c r="D72" s="77">
        <v>4.12</v>
      </c>
      <c r="E72" s="77"/>
      <c r="F72" s="77"/>
      <c r="G72" s="77">
        <v>2.4300000000000002</v>
      </c>
      <c r="H72" s="77"/>
      <c r="I72" s="26">
        <f t="shared" si="7"/>
        <v>9.8699999999999992</v>
      </c>
      <c r="J72" s="78"/>
      <c r="K72" s="77"/>
      <c r="L72" s="77"/>
      <c r="M72" s="77">
        <v>0.56000000000000005</v>
      </c>
      <c r="N72" s="27">
        <f t="shared" si="8"/>
        <v>0.56000000000000005</v>
      </c>
      <c r="O72" s="28">
        <f t="shared" si="9"/>
        <v>10.43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362</v>
      </c>
      <c r="D73" s="71">
        <v>217</v>
      </c>
      <c r="E73" s="71"/>
      <c r="F73" s="71"/>
      <c r="G73" s="71">
        <v>132</v>
      </c>
      <c r="H73" s="71"/>
      <c r="I73" s="17">
        <f t="shared" si="7"/>
        <v>711</v>
      </c>
      <c r="J73" s="72"/>
      <c r="K73" s="71"/>
      <c r="L73" s="71"/>
      <c r="M73" s="71">
        <v>15</v>
      </c>
      <c r="N73" s="19">
        <f t="shared" si="8"/>
        <v>15</v>
      </c>
      <c r="O73" s="20">
        <f t="shared" si="9"/>
        <v>726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29.3</v>
      </c>
      <c r="D74" s="80">
        <v>21.8</v>
      </c>
      <c r="E74" s="80"/>
      <c r="F74" s="80"/>
      <c r="G74" s="80">
        <v>9.9</v>
      </c>
      <c r="H74" s="80"/>
      <c r="I74" s="29">
        <f t="shared" si="7"/>
        <v>61</v>
      </c>
      <c r="J74" s="81"/>
      <c r="K74" s="80"/>
      <c r="L74" s="80"/>
      <c r="M74" s="80">
        <v>1</v>
      </c>
      <c r="N74" s="30">
        <f t="shared" si="8"/>
        <v>1</v>
      </c>
      <c r="O74" s="31">
        <f t="shared" si="9"/>
        <v>62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15.64</v>
      </c>
      <c r="E75" s="77"/>
      <c r="F75" s="77"/>
      <c r="G75" s="77">
        <v>0.02</v>
      </c>
      <c r="H75" s="77"/>
      <c r="I75" s="26">
        <f t="shared" si="7"/>
        <v>15.66</v>
      </c>
      <c r="J75" s="78"/>
      <c r="K75" s="77"/>
      <c r="L75" s="77"/>
      <c r="M75" s="77"/>
      <c r="N75" s="27">
        <f t="shared" si="8"/>
        <v>0</v>
      </c>
      <c r="O75" s="28">
        <f t="shared" si="9"/>
        <v>15.66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3851</v>
      </c>
      <c r="E76" s="71"/>
      <c r="F76" s="71"/>
      <c r="G76" s="71">
        <v>2</v>
      </c>
      <c r="H76" s="71"/>
      <c r="I76" s="17">
        <f t="shared" si="7"/>
        <v>3853</v>
      </c>
      <c r="J76" s="72"/>
      <c r="K76" s="71"/>
      <c r="L76" s="71"/>
      <c r="M76" s="71"/>
      <c r="N76" s="19">
        <f t="shared" si="8"/>
        <v>0</v>
      </c>
      <c r="O76" s="20">
        <f t="shared" si="9"/>
        <v>3853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236</v>
      </c>
      <c r="E77" s="80"/>
      <c r="F77" s="80"/>
      <c r="G77" s="80">
        <v>0.1</v>
      </c>
      <c r="H77" s="80"/>
      <c r="I77" s="29">
        <f t="shared" si="7"/>
        <v>236.1</v>
      </c>
      <c r="J77" s="81"/>
      <c r="K77" s="80"/>
      <c r="L77" s="80"/>
      <c r="M77" s="80"/>
      <c r="N77" s="30">
        <f t="shared" si="8"/>
        <v>0</v>
      </c>
      <c r="O77" s="31">
        <f t="shared" si="9"/>
        <v>236.1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105.84</v>
      </c>
      <c r="E78" s="77"/>
      <c r="F78" s="77"/>
      <c r="G78" s="77"/>
      <c r="H78" s="77">
        <v>3.71</v>
      </c>
      <c r="I78" s="26">
        <f t="shared" si="7"/>
        <v>109.55</v>
      </c>
      <c r="J78" s="78"/>
      <c r="K78" s="77"/>
      <c r="L78" s="77"/>
      <c r="M78" s="77"/>
      <c r="N78" s="27">
        <f t="shared" si="8"/>
        <v>0</v>
      </c>
      <c r="O78" s="28">
        <f t="shared" si="9"/>
        <v>109.55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16213</v>
      </c>
      <c r="E79" s="71"/>
      <c r="F79" s="71"/>
      <c r="G79" s="71"/>
      <c r="H79" s="71">
        <v>167</v>
      </c>
      <c r="I79" s="17">
        <f t="shared" si="7"/>
        <v>16380</v>
      </c>
      <c r="J79" s="72"/>
      <c r="K79" s="71"/>
      <c r="L79" s="71"/>
      <c r="M79" s="71"/>
      <c r="N79" s="19">
        <f t="shared" si="8"/>
        <v>0</v>
      </c>
      <c r="O79" s="20">
        <f t="shared" si="9"/>
        <v>16380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683.3</v>
      </c>
      <c r="E80" s="80"/>
      <c r="F80" s="80"/>
      <c r="G80" s="80"/>
      <c r="H80" s="80">
        <v>9</v>
      </c>
      <c r="I80" s="29">
        <f t="shared" si="7"/>
        <v>692.3</v>
      </c>
      <c r="J80" s="81"/>
      <c r="K80" s="80"/>
      <c r="L80" s="80"/>
      <c r="M80" s="80"/>
      <c r="N80" s="30">
        <f t="shared" si="8"/>
        <v>0</v>
      </c>
      <c r="O80" s="31">
        <f t="shared" si="9"/>
        <v>692.3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170.61</v>
      </c>
      <c r="E81" s="77"/>
      <c r="F81" s="77"/>
      <c r="G81" s="77"/>
      <c r="H81" s="77"/>
      <c r="I81" s="26">
        <f t="shared" si="7"/>
        <v>170.61</v>
      </c>
      <c r="J81" s="78"/>
      <c r="K81" s="77"/>
      <c r="L81" s="77"/>
      <c r="M81" s="77"/>
      <c r="N81" s="27">
        <f t="shared" si="8"/>
        <v>0</v>
      </c>
      <c r="O81" s="28">
        <f t="shared" si="9"/>
        <v>170.61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26734</v>
      </c>
      <c r="E82" s="71"/>
      <c r="F82" s="71"/>
      <c r="G82" s="71"/>
      <c r="H82" s="71"/>
      <c r="I82" s="17">
        <f t="shared" si="7"/>
        <v>26734</v>
      </c>
      <c r="J82" s="72"/>
      <c r="K82" s="71"/>
      <c r="L82" s="71"/>
      <c r="M82" s="71"/>
      <c r="N82" s="19">
        <f t="shared" si="8"/>
        <v>0</v>
      </c>
      <c r="O82" s="20">
        <f t="shared" si="9"/>
        <v>26734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915.3</v>
      </c>
      <c r="E83" s="80"/>
      <c r="F83" s="80"/>
      <c r="G83" s="80"/>
      <c r="H83" s="80"/>
      <c r="I83" s="29">
        <f t="shared" si="7"/>
        <v>915.3</v>
      </c>
      <c r="J83" s="81"/>
      <c r="K83" s="80"/>
      <c r="L83" s="80"/>
      <c r="M83" s="80"/>
      <c r="N83" s="30">
        <f t="shared" si="8"/>
        <v>0</v>
      </c>
      <c r="O83" s="31">
        <f t="shared" si="9"/>
        <v>915.3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0.28000000000000003</v>
      </c>
      <c r="D84" s="77">
        <v>200.77</v>
      </c>
      <c r="E84" s="77">
        <v>0.1</v>
      </c>
      <c r="F84" s="77"/>
      <c r="G84" s="77">
        <v>5.31</v>
      </c>
      <c r="H84" s="77"/>
      <c r="I84" s="26">
        <f t="shared" si="7"/>
        <v>206.46</v>
      </c>
      <c r="J84" s="78"/>
      <c r="K84" s="77"/>
      <c r="L84" s="77"/>
      <c r="M84" s="77">
        <v>0.35</v>
      </c>
      <c r="N84" s="27">
        <f t="shared" si="8"/>
        <v>0.35</v>
      </c>
      <c r="O84" s="28">
        <f t="shared" si="9"/>
        <v>206.81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68</v>
      </c>
      <c r="D85" s="71">
        <v>35233</v>
      </c>
      <c r="E85" s="71">
        <v>20</v>
      </c>
      <c r="F85" s="71"/>
      <c r="G85" s="71">
        <v>1034</v>
      </c>
      <c r="H85" s="71"/>
      <c r="I85" s="17">
        <f t="shared" si="7"/>
        <v>36355</v>
      </c>
      <c r="J85" s="72"/>
      <c r="K85" s="71"/>
      <c r="L85" s="71"/>
      <c r="M85" s="71">
        <v>24</v>
      </c>
      <c r="N85" s="19">
        <f t="shared" si="8"/>
        <v>24</v>
      </c>
      <c r="O85" s="20">
        <f t="shared" si="9"/>
        <v>36379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1.6</v>
      </c>
      <c r="D86" s="80">
        <v>942</v>
      </c>
      <c r="E86" s="80">
        <v>0.5</v>
      </c>
      <c r="F86" s="80"/>
      <c r="G86" s="80">
        <v>24</v>
      </c>
      <c r="H86" s="80"/>
      <c r="I86" s="29">
        <f t="shared" si="7"/>
        <v>968.1</v>
      </c>
      <c r="J86" s="81"/>
      <c r="K86" s="80"/>
      <c r="L86" s="80"/>
      <c r="M86" s="80">
        <v>0.7</v>
      </c>
      <c r="N86" s="30">
        <f t="shared" si="8"/>
        <v>0.7</v>
      </c>
      <c r="O86" s="31">
        <f t="shared" si="9"/>
        <v>968.80000000000007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1.5</v>
      </c>
      <c r="D87" s="77">
        <v>330.62</v>
      </c>
      <c r="E87" s="77"/>
      <c r="F87" s="77"/>
      <c r="G87" s="77">
        <v>1.1200000000000001</v>
      </c>
      <c r="H87" s="77"/>
      <c r="I87" s="26">
        <f t="shared" si="7"/>
        <v>333.24</v>
      </c>
      <c r="J87" s="78"/>
      <c r="K87" s="77"/>
      <c r="L87" s="77"/>
      <c r="M87" s="77"/>
      <c r="N87" s="27">
        <f t="shared" si="8"/>
        <v>0</v>
      </c>
      <c r="O87" s="28">
        <f t="shared" si="9"/>
        <v>333.24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416</v>
      </c>
      <c r="D88" s="71">
        <v>67655</v>
      </c>
      <c r="E88" s="71"/>
      <c r="F88" s="71"/>
      <c r="G88" s="71">
        <v>253</v>
      </c>
      <c r="H88" s="71"/>
      <c r="I88" s="17">
        <f t="shared" si="7"/>
        <v>68324</v>
      </c>
      <c r="J88" s="72"/>
      <c r="K88" s="71"/>
      <c r="L88" s="71"/>
      <c r="M88" s="71"/>
      <c r="N88" s="19">
        <f t="shared" si="8"/>
        <v>0</v>
      </c>
      <c r="O88" s="20">
        <f t="shared" si="9"/>
        <v>68324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7.1</v>
      </c>
      <c r="D89" s="80">
        <v>1488.4</v>
      </c>
      <c r="E89" s="80"/>
      <c r="F89" s="80"/>
      <c r="G89" s="80">
        <v>5.3</v>
      </c>
      <c r="H89" s="80"/>
      <c r="I89" s="29">
        <f t="shared" si="7"/>
        <v>1500.8</v>
      </c>
      <c r="J89" s="81"/>
      <c r="K89" s="80"/>
      <c r="L89" s="80"/>
      <c r="M89" s="80"/>
      <c r="N89" s="30">
        <f t="shared" si="8"/>
        <v>0</v>
      </c>
      <c r="O89" s="31">
        <f t="shared" si="9"/>
        <v>1500.8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0.84</v>
      </c>
      <c r="D90" s="77">
        <v>213.89</v>
      </c>
      <c r="E90" s="77"/>
      <c r="F90" s="77">
        <v>0.28000000000000003</v>
      </c>
      <c r="G90" s="77">
        <v>21.15</v>
      </c>
      <c r="H90" s="77">
        <v>25.84</v>
      </c>
      <c r="I90" s="26">
        <f t="shared" si="7"/>
        <v>262</v>
      </c>
      <c r="J90" s="78"/>
      <c r="K90" s="77"/>
      <c r="L90" s="77"/>
      <c r="M90" s="77"/>
      <c r="N90" s="27">
        <f t="shared" si="8"/>
        <v>0</v>
      </c>
      <c r="O90" s="28">
        <f t="shared" si="9"/>
        <v>262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186</v>
      </c>
      <c r="D91" s="71">
        <v>45322</v>
      </c>
      <c r="E91" s="71"/>
      <c r="F91" s="71">
        <v>52</v>
      </c>
      <c r="G91" s="71">
        <v>5245</v>
      </c>
      <c r="H91" s="71">
        <v>2743</v>
      </c>
      <c r="I91" s="17">
        <f t="shared" si="7"/>
        <v>53548</v>
      </c>
      <c r="J91" s="72"/>
      <c r="K91" s="71"/>
      <c r="L91" s="71"/>
      <c r="M91" s="71"/>
      <c r="N91" s="19">
        <f t="shared" si="8"/>
        <v>0</v>
      </c>
      <c r="O91" s="20">
        <f t="shared" si="9"/>
        <v>53548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2.7</v>
      </c>
      <c r="D92" s="80">
        <v>822.5</v>
      </c>
      <c r="E92" s="80"/>
      <c r="F92" s="80">
        <v>0.7</v>
      </c>
      <c r="G92" s="80">
        <v>78.7</v>
      </c>
      <c r="H92" s="80">
        <v>75.2</v>
      </c>
      <c r="I92" s="29">
        <f t="shared" si="7"/>
        <v>979.80000000000018</v>
      </c>
      <c r="J92" s="81"/>
      <c r="K92" s="80"/>
      <c r="L92" s="80"/>
      <c r="M92" s="80"/>
      <c r="N92" s="30">
        <f t="shared" si="8"/>
        <v>0</v>
      </c>
      <c r="O92" s="31">
        <f t="shared" si="9"/>
        <v>979.80000000000018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9.17</v>
      </c>
      <c r="D93" s="77">
        <v>155.19</v>
      </c>
      <c r="E93" s="77"/>
      <c r="F93" s="77">
        <v>49.13</v>
      </c>
      <c r="G93" s="77">
        <v>123.09</v>
      </c>
      <c r="H93" s="77"/>
      <c r="I93" s="26">
        <f t="shared" si="7"/>
        <v>336.58</v>
      </c>
      <c r="J93" s="78"/>
      <c r="K93" s="77"/>
      <c r="L93" s="77"/>
      <c r="M93" s="77"/>
      <c r="N93" s="27">
        <f t="shared" si="8"/>
        <v>0</v>
      </c>
      <c r="O93" s="28">
        <f t="shared" si="9"/>
        <v>336.58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3035</v>
      </c>
      <c r="D94" s="71">
        <v>37659</v>
      </c>
      <c r="E94" s="71"/>
      <c r="F94" s="71">
        <v>8636</v>
      </c>
      <c r="G94" s="71">
        <v>27961</v>
      </c>
      <c r="H94" s="71"/>
      <c r="I94" s="17">
        <f t="shared" si="7"/>
        <v>77291</v>
      </c>
      <c r="J94" s="72"/>
      <c r="K94" s="71"/>
      <c r="L94" s="71"/>
      <c r="M94" s="71"/>
      <c r="N94" s="19">
        <f t="shared" si="8"/>
        <v>0</v>
      </c>
      <c r="O94" s="20">
        <f t="shared" si="9"/>
        <v>77291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42.3</v>
      </c>
      <c r="D95" s="80">
        <v>603.9</v>
      </c>
      <c r="E95" s="80"/>
      <c r="F95" s="80">
        <v>98.1</v>
      </c>
      <c r="G95" s="80">
        <v>387.2</v>
      </c>
      <c r="H95" s="80"/>
      <c r="I95" s="29">
        <f t="shared" si="7"/>
        <v>1131.5</v>
      </c>
      <c r="J95" s="81"/>
      <c r="K95" s="80"/>
      <c r="L95" s="80"/>
      <c r="M95" s="80"/>
      <c r="N95" s="30">
        <f t="shared" si="8"/>
        <v>0</v>
      </c>
      <c r="O95" s="31">
        <f t="shared" si="9"/>
        <v>1131.5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26.7</v>
      </c>
      <c r="D96" s="77">
        <v>21.89</v>
      </c>
      <c r="E96" s="77"/>
      <c r="F96" s="77">
        <v>16.190000000000001</v>
      </c>
      <c r="G96" s="77">
        <v>329.69</v>
      </c>
      <c r="H96" s="77"/>
      <c r="I96" s="26">
        <f t="shared" si="7"/>
        <v>394.47</v>
      </c>
      <c r="J96" s="78"/>
      <c r="K96" s="77"/>
      <c r="L96" s="77"/>
      <c r="M96" s="77"/>
      <c r="N96" s="27">
        <f t="shared" si="8"/>
        <v>0</v>
      </c>
      <c r="O96" s="28">
        <f t="shared" si="9"/>
        <v>394.47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8793</v>
      </c>
      <c r="D97" s="71">
        <v>5694</v>
      </c>
      <c r="E97" s="71"/>
      <c r="F97" s="71">
        <v>3727</v>
      </c>
      <c r="G97" s="71">
        <v>75339</v>
      </c>
      <c r="H97" s="71"/>
      <c r="I97" s="17">
        <f t="shared" si="7"/>
        <v>93553</v>
      </c>
      <c r="J97" s="72"/>
      <c r="K97" s="71"/>
      <c r="L97" s="71"/>
      <c r="M97" s="71"/>
      <c r="N97" s="19">
        <f t="shared" si="8"/>
        <v>0</v>
      </c>
      <c r="O97" s="20">
        <f t="shared" si="9"/>
        <v>93553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110.6</v>
      </c>
      <c r="D98" s="80">
        <v>74.8</v>
      </c>
      <c r="E98" s="80"/>
      <c r="F98" s="80">
        <v>41.1</v>
      </c>
      <c r="G98" s="80">
        <v>938</v>
      </c>
      <c r="H98" s="80"/>
      <c r="I98" s="29">
        <f t="shared" si="7"/>
        <v>1164.5</v>
      </c>
      <c r="J98" s="81"/>
      <c r="K98" s="80"/>
      <c r="L98" s="80"/>
      <c r="M98" s="80"/>
      <c r="N98" s="30">
        <f t="shared" si="8"/>
        <v>0</v>
      </c>
      <c r="O98" s="31">
        <f t="shared" si="9"/>
        <v>1164.5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20.54</v>
      </c>
      <c r="D99" s="77">
        <v>31.73</v>
      </c>
      <c r="E99" s="77"/>
      <c r="F99" s="77">
        <v>4.5599999999999996</v>
      </c>
      <c r="G99" s="77">
        <v>639.11</v>
      </c>
      <c r="H99" s="77"/>
      <c r="I99" s="26">
        <f t="shared" si="7"/>
        <v>695.94</v>
      </c>
      <c r="J99" s="78"/>
      <c r="K99" s="77"/>
      <c r="L99" s="77"/>
      <c r="M99" s="77">
        <v>4.84</v>
      </c>
      <c r="N99" s="27">
        <f t="shared" si="8"/>
        <v>4.84</v>
      </c>
      <c r="O99" s="28">
        <f t="shared" si="9"/>
        <v>700.78000000000009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6776</v>
      </c>
      <c r="D100" s="71">
        <v>8526</v>
      </c>
      <c r="E100" s="71"/>
      <c r="F100" s="71">
        <v>1096</v>
      </c>
      <c r="G100" s="71">
        <v>162349</v>
      </c>
      <c r="H100" s="71"/>
      <c r="I100" s="17">
        <f t="shared" si="7"/>
        <v>178747</v>
      </c>
      <c r="J100" s="72"/>
      <c r="K100" s="71"/>
      <c r="L100" s="71"/>
      <c r="M100" s="71">
        <v>436</v>
      </c>
      <c r="N100" s="19">
        <f t="shared" si="8"/>
        <v>436</v>
      </c>
      <c r="O100" s="20">
        <f t="shared" si="9"/>
        <v>179183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79.099999999999994</v>
      </c>
      <c r="D101" s="80">
        <v>109.5</v>
      </c>
      <c r="E101" s="80"/>
      <c r="F101" s="80">
        <v>11.2</v>
      </c>
      <c r="G101" s="80">
        <v>1972.6</v>
      </c>
      <c r="H101" s="80"/>
      <c r="I101" s="29">
        <f t="shared" si="7"/>
        <v>2172.4</v>
      </c>
      <c r="J101" s="81"/>
      <c r="K101" s="80"/>
      <c r="L101" s="80"/>
      <c r="M101" s="80">
        <v>7.8</v>
      </c>
      <c r="N101" s="30">
        <f t="shared" si="8"/>
        <v>7.8</v>
      </c>
      <c r="O101" s="31">
        <f t="shared" si="9"/>
        <v>2180.2000000000003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30.08</v>
      </c>
      <c r="D102" s="77">
        <v>13.93</v>
      </c>
      <c r="E102" s="77"/>
      <c r="F102" s="77">
        <v>0.09</v>
      </c>
      <c r="G102" s="77">
        <v>549.08000000000004</v>
      </c>
      <c r="H102" s="77"/>
      <c r="I102" s="26">
        <f t="shared" si="7"/>
        <v>593.18000000000006</v>
      </c>
      <c r="J102" s="78"/>
      <c r="K102" s="77"/>
      <c r="L102" s="77"/>
      <c r="M102" s="77"/>
      <c r="N102" s="27">
        <f t="shared" si="8"/>
        <v>0</v>
      </c>
      <c r="O102" s="28">
        <f t="shared" si="9"/>
        <v>593.18000000000006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10799</v>
      </c>
      <c r="D103" s="71">
        <v>3859</v>
      </c>
      <c r="E103" s="71"/>
      <c r="F103" s="71">
        <v>22</v>
      </c>
      <c r="G103" s="71">
        <v>166260</v>
      </c>
      <c r="H103" s="71"/>
      <c r="I103" s="17">
        <f t="shared" si="7"/>
        <v>180940</v>
      </c>
      <c r="J103" s="72"/>
      <c r="K103" s="71"/>
      <c r="L103" s="71"/>
      <c r="M103" s="71"/>
      <c r="N103" s="19">
        <f t="shared" si="8"/>
        <v>0</v>
      </c>
      <c r="O103" s="20">
        <f t="shared" si="9"/>
        <v>180940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106.7</v>
      </c>
      <c r="D104" s="80">
        <v>47</v>
      </c>
      <c r="E104" s="80"/>
      <c r="F104" s="80">
        <v>0.2</v>
      </c>
      <c r="G104" s="80">
        <v>1806.6</v>
      </c>
      <c r="H104" s="80"/>
      <c r="I104" s="29">
        <f t="shared" si="7"/>
        <v>1960.5</v>
      </c>
      <c r="J104" s="81"/>
      <c r="K104" s="80"/>
      <c r="L104" s="80"/>
      <c r="M104" s="80"/>
      <c r="N104" s="30">
        <f t="shared" si="8"/>
        <v>0</v>
      </c>
      <c r="O104" s="31">
        <f t="shared" si="9"/>
        <v>1960.5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3.08</v>
      </c>
      <c r="D105" s="77">
        <v>15.14</v>
      </c>
      <c r="E105" s="77"/>
      <c r="F105" s="77">
        <v>1.08</v>
      </c>
      <c r="G105" s="77">
        <v>203.23</v>
      </c>
      <c r="H105" s="77">
        <v>0.75</v>
      </c>
      <c r="I105" s="26">
        <f t="shared" si="7"/>
        <v>223.27999999999997</v>
      </c>
      <c r="J105" s="78"/>
      <c r="K105" s="77"/>
      <c r="L105" s="77"/>
      <c r="M105" s="77"/>
      <c r="N105" s="27">
        <f t="shared" si="8"/>
        <v>0</v>
      </c>
      <c r="O105" s="28">
        <f t="shared" si="9"/>
        <v>223.27999999999997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1160</v>
      </c>
      <c r="D106" s="71">
        <v>4543</v>
      </c>
      <c r="E106" s="71"/>
      <c r="F106" s="71">
        <v>262</v>
      </c>
      <c r="G106" s="71">
        <v>65020</v>
      </c>
      <c r="H106" s="71">
        <v>152</v>
      </c>
      <c r="I106" s="17">
        <f t="shared" si="7"/>
        <v>71137</v>
      </c>
      <c r="J106" s="72"/>
      <c r="K106" s="71"/>
      <c r="L106" s="71"/>
      <c r="M106" s="71"/>
      <c r="N106" s="19">
        <f t="shared" si="8"/>
        <v>0</v>
      </c>
      <c r="O106" s="20">
        <f t="shared" si="9"/>
        <v>71137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10.4</v>
      </c>
      <c r="D107" s="80">
        <v>49.2</v>
      </c>
      <c r="E107" s="80"/>
      <c r="F107" s="80">
        <v>1.7</v>
      </c>
      <c r="G107" s="80">
        <v>517.5</v>
      </c>
      <c r="H107" s="80">
        <v>2.2999999999999998</v>
      </c>
      <c r="I107" s="29">
        <f t="shared" si="7"/>
        <v>581.09999999999991</v>
      </c>
      <c r="J107" s="81"/>
      <c r="K107" s="80"/>
      <c r="L107" s="80"/>
      <c r="M107" s="80"/>
      <c r="N107" s="30">
        <f t="shared" si="8"/>
        <v>0</v>
      </c>
      <c r="O107" s="31">
        <f t="shared" si="9"/>
        <v>581.09999999999991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0.54</v>
      </c>
      <c r="D108" s="77">
        <v>4.97</v>
      </c>
      <c r="E108" s="77">
        <v>0.28000000000000003</v>
      </c>
      <c r="F108" s="77">
        <v>0.39</v>
      </c>
      <c r="G108" s="77">
        <v>22.66</v>
      </c>
      <c r="H108" s="77"/>
      <c r="I108" s="26">
        <f t="shared" si="7"/>
        <v>28.84</v>
      </c>
      <c r="J108" s="78"/>
      <c r="K108" s="77"/>
      <c r="L108" s="77"/>
      <c r="M108" s="77"/>
      <c r="N108" s="27">
        <f t="shared" si="8"/>
        <v>0</v>
      </c>
      <c r="O108" s="28">
        <f t="shared" si="9"/>
        <v>28.84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221</v>
      </c>
      <c r="D109" s="71">
        <v>1560</v>
      </c>
      <c r="E109" s="71">
        <v>89</v>
      </c>
      <c r="F109" s="71">
        <v>104</v>
      </c>
      <c r="G109" s="71">
        <v>7430</v>
      </c>
      <c r="H109" s="71"/>
      <c r="I109" s="17">
        <f t="shared" si="7"/>
        <v>9404</v>
      </c>
      <c r="J109" s="72"/>
      <c r="K109" s="71"/>
      <c r="L109" s="71"/>
      <c r="M109" s="71"/>
      <c r="N109" s="19">
        <f t="shared" si="8"/>
        <v>0</v>
      </c>
      <c r="O109" s="20">
        <f t="shared" si="9"/>
        <v>9404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</v>
      </c>
      <c r="D110" s="80">
        <v>14</v>
      </c>
      <c r="E110" s="80">
        <v>0.8</v>
      </c>
      <c r="F110" s="80">
        <v>0.6</v>
      </c>
      <c r="G110" s="80">
        <v>53.3</v>
      </c>
      <c r="H110" s="80"/>
      <c r="I110" s="29">
        <f t="shared" si="7"/>
        <v>70.7</v>
      </c>
      <c r="J110" s="81"/>
      <c r="K110" s="80"/>
      <c r="L110" s="80"/>
      <c r="M110" s="80"/>
      <c r="N110" s="30">
        <f t="shared" si="8"/>
        <v>0</v>
      </c>
      <c r="O110" s="31">
        <f t="shared" si="9"/>
        <v>70.7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5.0999999999999996</v>
      </c>
      <c r="D111" s="77">
        <v>15.59</v>
      </c>
      <c r="E111" s="77"/>
      <c r="F111" s="77"/>
      <c r="G111" s="77">
        <v>71.31</v>
      </c>
      <c r="H111" s="77">
        <v>1.1299999999999999</v>
      </c>
      <c r="I111" s="26">
        <f t="shared" si="7"/>
        <v>93.13</v>
      </c>
      <c r="J111" s="78"/>
      <c r="K111" s="77"/>
      <c r="L111" s="77"/>
      <c r="M111" s="77"/>
      <c r="N111" s="27">
        <f t="shared" si="8"/>
        <v>0</v>
      </c>
      <c r="O111" s="28">
        <f t="shared" si="9"/>
        <v>93.13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2067</v>
      </c>
      <c r="D112" s="71">
        <v>4923</v>
      </c>
      <c r="E112" s="71"/>
      <c r="F112" s="71"/>
      <c r="G112" s="71">
        <v>23452</v>
      </c>
      <c r="H112" s="71">
        <v>260</v>
      </c>
      <c r="I112" s="17">
        <f t="shared" si="7"/>
        <v>30702</v>
      </c>
      <c r="J112" s="72"/>
      <c r="K112" s="71"/>
      <c r="L112" s="71"/>
      <c r="M112" s="71"/>
      <c r="N112" s="19">
        <f t="shared" si="8"/>
        <v>0</v>
      </c>
      <c r="O112" s="20">
        <f t="shared" si="9"/>
        <v>30702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2</v>
      </c>
      <c r="D113" s="80">
        <v>4.9000000000000004</v>
      </c>
      <c r="E113" s="80"/>
      <c r="F113" s="80"/>
      <c r="G113" s="80">
        <v>23.3</v>
      </c>
      <c r="H113" s="80">
        <v>3.1</v>
      </c>
      <c r="I113" s="29">
        <f t="shared" si="7"/>
        <v>33.300000000000004</v>
      </c>
      <c r="J113" s="81"/>
      <c r="K113" s="80"/>
      <c r="L113" s="80"/>
      <c r="M113" s="80"/>
      <c r="N113" s="30">
        <f t="shared" si="8"/>
        <v>0</v>
      </c>
      <c r="O113" s="31">
        <f t="shared" si="9"/>
        <v>33.300000000000004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0.41</v>
      </c>
      <c r="D114" s="77">
        <v>9.92</v>
      </c>
      <c r="E114" s="77"/>
      <c r="F114" s="77"/>
      <c r="G114" s="77">
        <v>3.06</v>
      </c>
      <c r="H114" s="77"/>
      <c r="I114" s="26">
        <f t="shared" si="7"/>
        <v>13.39</v>
      </c>
      <c r="J114" s="78"/>
      <c r="K114" s="77"/>
      <c r="L114" s="77"/>
      <c r="M114" s="77">
        <v>1.22</v>
      </c>
      <c r="N114" s="27">
        <f t="shared" si="8"/>
        <v>1.22</v>
      </c>
      <c r="O114" s="28">
        <f t="shared" si="9"/>
        <v>14.610000000000001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168</v>
      </c>
      <c r="D115" s="71">
        <v>3137</v>
      </c>
      <c r="E115" s="71"/>
      <c r="F115" s="71"/>
      <c r="G115" s="71">
        <v>1013</v>
      </c>
      <c r="H115" s="71"/>
      <c r="I115" s="17">
        <f t="shared" si="7"/>
        <v>4318</v>
      </c>
      <c r="J115" s="72"/>
      <c r="K115" s="71"/>
      <c r="L115" s="71"/>
      <c r="M115" s="71">
        <v>161</v>
      </c>
      <c r="N115" s="19">
        <f t="shared" si="8"/>
        <v>161</v>
      </c>
      <c r="O115" s="20">
        <f t="shared" si="9"/>
        <v>4479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0.2</v>
      </c>
      <c r="D116" s="89">
        <v>3.1</v>
      </c>
      <c r="E116" s="89"/>
      <c r="F116" s="89"/>
      <c r="G116" s="89">
        <v>1</v>
      </c>
      <c r="H116" s="89"/>
      <c r="I116" s="47">
        <f t="shared" si="7"/>
        <v>4.3000000000000007</v>
      </c>
      <c r="J116" s="90"/>
      <c r="K116" s="89"/>
      <c r="L116" s="89"/>
      <c r="M116" s="89">
        <v>0.2</v>
      </c>
      <c r="N116" s="49">
        <f t="shared" si="8"/>
        <v>0.2</v>
      </c>
      <c r="O116" s="44">
        <f t="shared" si="9"/>
        <v>4.5000000000000009</v>
      </c>
      <c r="P116" s="45">
        <f>SUM(O136,P111,P112,P115)</f>
        <v>3616.63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73</v>
      </c>
      <c r="E119" s="104" t="s">
        <v>43</v>
      </c>
      <c r="F119" s="104" t="s">
        <v>44</v>
      </c>
      <c r="G119" s="104" t="s">
        <v>84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1.46</v>
      </c>
      <c r="D121" s="68">
        <v>16.48</v>
      </c>
      <c r="E121" s="68"/>
      <c r="F121" s="68">
        <v>0.86</v>
      </c>
      <c r="G121" s="68">
        <v>0.27</v>
      </c>
      <c r="H121" s="68"/>
      <c r="I121" s="11">
        <f t="shared" si="7"/>
        <v>19.07</v>
      </c>
      <c r="J121" s="69"/>
      <c r="K121" s="68"/>
      <c r="L121" s="68"/>
      <c r="M121" s="68"/>
      <c r="N121" s="13">
        <f t="shared" si="8"/>
        <v>0</v>
      </c>
      <c r="O121" s="14">
        <f t="shared" si="9"/>
        <v>19.07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582</v>
      </c>
      <c r="D122" s="71">
        <v>5117</v>
      </c>
      <c r="E122" s="71"/>
      <c r="F122" s="71">
        <v>242</v>
      </c>
      <c r="G122" s="71">
        <v>81</v>
      </c>
      <c r="H122" s="71"/>
      <c r="I122" s="17">
        <f t="shared" si="7"/>
        <v>6022</v>
      </c>
      <c r="J122" s="72"/>
      <c r="K122" s="71"/>
      <c r="L122" s="71"/>
      <c r="M122" s="71"/>
      <c r="N122" s="19">
        <f t="shared" si="8"/>
        <v>0</v>
      </c>
      <c r="O122" s="20">
        <f t="shared" si="9"/>
        <v>6022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4.8</v>
      </c>
      <c r="E123" s="80"/>
      <c r="F123" s="80">
        <v>0.7</v>
      </c>
      <c r="G123" s="80">
        <v>0.1</v>
      </c>
      <c r="H123" s="80"/>
      <c r="I123" s="29">
        <f t="shared" si="7"/>
        <v>6.1</v>
      </c>
      <c r="J123" s="81"/>
      <c r="K123" s="80"/>
      <c r="L123" s="80"/>
      <c r="M123" s="80"/>
      <c r="N123" s="30">
        <f t="shared" si="8"/>
        <v>0</v>
      </c>
      <c r="O123" s="31">
        <f t="shared" si="9"/>
        <v>6.1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22.69</v>
      </c>
      <c r="E124" s="77"/>
      <c r="F124" s="77"/>
      <c r="G124" s="77">
        <v>2.97</v>
      </c>
      <c r="H124" s="77"/>
      <c r="I124" s="26">
        <f t="shared" si="7"/>
        <v>25.66</v>
      </c>
      <c r="J124" s="78"/>
      <c r="K124" s="77"/>
      <c r="L124" s="77"/>
      <c r="M124" s="77"/>
      <c r="N124" s="27">
        <f t="shared" si="8"/>
        <v>0</v>
      </c>
      <c r="O124" s="28">
        <f t="shared" si="9"/>
        <v>25.66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6341</v>
      </c>
      <c r="E125" s="71"/>
      <c r="F125" s="71"/>
      <c r="G125" s="71">
        <v>790</v>
      </c>
      <c r="H125" s="71"/>
      <c r="I125" s="17">
        <f t="shared" si="7"/>
        <v>7131</v>
      </c>
      <c r="J125" s="72"/>
      <c r="K125" s="71"/>
      <c r="L125" s="71"/>
      <c r="M125" s="71"/>
      <c r="N125" s="19">
        <f t="shared" si="8"/>
        <v>0</v>
      </c>
      <c r="O125" s="20">
        <f t="shared" si="9"/>
        <v>7131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6</v>
      </c>
      <c r="E126" s="80"/>
      <c r="F126" s="80"/>
      <c r="G126" s="80">
        <v>0.8</v>
      </c>
      <c r="H126" s="80"/>
      <c r="I126" s="29">
        <f t="shared" si="7"/>
        <v>6.8</v>
      </c>
      <c r="J126" s="81"/>
      <c r="K126" s="80"/>
      <c r="L126" s="80"/>
      <c r="M126" s="80"/>
      <c r="N126" s="30">
        <f t="shared" si="8"/>
        <v>0</v>
      </c>
      <c r="O126" s="31">
        <f t="shared" si="9"/>
        <v>6.8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4.54</v>
      </c>
      <c r="D127" s="77">
        <v>62.19</v>
      </c>
      <c r="E127" s="77">
        <v>1.85</v>
      </c>
      <c r="F127" s="77"/>
      <c r="G127" s="77">
        <v>1.1100000000000001</v>
      </c>
      <c r="H127" s="77"/>
      <c r="I127" s="26">
        <f t="shared" si="7"/>
        <v>69.69</v>
      </c>
      <c r="J127" s="78"/>
      <c r="K127" s="77"/>
      <c r="L127" s="77"/>
      <c r="M127" s="77">
        <v>0.45</v>
      </c>
      <c r="N127" s="27">
        <f t="shared" si="8"/>
        <v>0.45</v>
      </c>
      <c r="O127" s="28">
        <f t="shared" si="9"/>
        <v>70.14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1829</v>
      </c>
      <c r="D128" s="71">
        <v>17998</v>
      </c>
      <c r="E128" s="71">
        <v>586</v>
      </c>
      <c r="F128" s="71"/>
      <c r="G128" s="71">
        <v>373</v>
      </c>
      <c r="H128" s="71"/>
      <c r="I128" s="17">
        <f t="shared" si="7"/>
        <v>20786</v>
      </c>
      <c r="J128" s="72"/>
      <c r="K128" s="71"/>
      <c r="L128" s="71"/>
      <c r="M128" s="71">
        <v>53</v>
      </c>
      <c r="N128" s="19">
        <f t="shared" si="8"/>
        <v>53</v>
      </c>
      <c r="O128" s="20">
        <f t="shared" si="9"/>
        <v>20839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1.8</v>
      </c>
      <c r="D129" s="80">
        <v>18</v>
      </c>
      <c r="E129" s="80">
        <v>0.6</v>
      </c>
      <c r="F129" s="80"/>
      <c r="G129" s="80">
        <v>0.4</v>
      </c>
      <c r="H129" s="80"/>
      <c r="I129" s="29">
        <f t="shared" si="7"/>
        <v>20.8</v>
      </c>
      <c r="J129" s="81"/>
      <c r="K129" s="80"/>
      <c r="L129" s="80"/>
      <c r="M129" s="80">
        <v>0.1</v>
      </c>
      <c r="N129" s="30">
        <f t="shared" si="8"/>
        <v>0.1</v>
      </c>
      <c r="O129" s="31">
        <f t="shared" si="9"/>
        <v>20.900000000000002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104.24</v>
      </c>
      <c r="D130" s="68">
        <v>1315.6</v>
      </c>
      <c r="E130" s="68">
        <v>2.23</v>
      </c>
      <c r="F130" s="68">
        <v>72.58</v>
      </c>
      <c r="G130" s="68">
        <v>1973.18</v>
      </c>
      <c r="H130" s="68">
        <v>27.72</v>
      </c>
      <c r="I130" s="11">
        <f t="shared" si="7"/>
        <v>3495.5499999999997</v>
      </c>
      <c r="J130" s="69"/>
      <c r="K130" s="68"/>
      <c r="L130" s="68"/>
      <c r="M130" s="68">
        <v>7.42</v>
      </c>
      <c r="N130" s="13">
        <f>SUM(J130:M130)</f>
        <v>7.42</v>
      </c>
      <c r="O130" s="14">
        <f t="shared" si="9"/>
        <v>3502.97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36100</v>
      </c>
      <c r="D131" s="71">
        <v>278650</v>
      </c>
      <c r="E131" s="71">
        <v>695</v>
      </c>
      <c r="F131" s="71">
        <v>14141</v>
      </c>
      <c r="G131" s="71">
        <v>536602</v>
      </c>
      <c r="H131" s="71">
        <v>3155</v>
      </c>
      <c r="I131" s="17">
        <f t="shared" si="7"/>
        <v>869343</v>
      </c>
      <c r="J131" s="72"/>
      <c r="K131" s="71"/>
      <c r="L131" s="71"/>
      <c r="M131" s="71">
        <v>689</v>
      </c>
      <c r="N131" s="19">
        <f t="shared" si="8"/>
        <v>689</v>
      </c>
      <c r="O131" s="20">
        <f t="shared" si="9"/>
        <v>870032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367</v>
      </c>
      <c r="D132" s="80">
        <v>5286.1</v>
      </c>
      <c r="E132" s="80">
        <v>1.9</v>
      </c>
      <c r="F132" s="80">
        <v>154.30000000000001</v>
      </c>
      <c r="G132" s="80">
        <v>5808.9</v>
      </c>
      <c r="H132" s="80">
        <v>80.599999999999994</v>
      </c>
      <c r="I132" s="29">
        <f t="shared" ref="I132:I138" si="10">SUM(C132:H132)</f>
        <v>11698.800000000001</v>
      </c>
      <c r="J132" s="81"/>
      <c r="K132" s="80"/>
      <c r="L132" s="80"/>
      <c r="M132" s="80">
        <v>9.8000000000000007</v>
      </c>
      <c r="N132" s="30">
        <f t="shared" ref="N132:N138" si="11">SUM(J132:M132)</f>
        <v>9.8000000000000007</v>
      </c>
      <c r="O132" s="31">
        <f t="shared" ref="O132:O138" si="12">SUM(N132,I132)</f>
        <v>11708.6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103.96</v>
      </c>
      <c r="D133" s="77">
        <v>660.05</v>
      </c>
      <c r="E133" s="77">
        <v>2.13</v>
      </c>
      <c r="F133" s="77">
        <v>72.58</v>
      </c>
      <c r="G133" s="77">
        <v>1968.6</v>
      </c>
      <c r="H133" s="77">
        <v>1.88</v>
      </c>
      <c r="I133" s="26">
        <f t="shared" si="10"/>
        <v>2809.2</v>
      </c>
      <c r="J133" s="78"/>
      <c r="K133" s="77"/>
      <c r="L133" s="77"/>
      <c r="M133" s="77">
        <v>7.42</v>
      </c>
      <c r="N133" s="27">
        <f t="shared" si="11"/>
        <v>7.42</v>
      </c>
      <c r="O133" s="28">
        <f t="shared" si="12"/>
        <v>2816.62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36032</v>
      </c>
      <c r="D134" s="71">
        <v>158904</v>
      </c>
      <c r="E134" s="71">
        <v>675</v>
      </c>
      <c r="F134" s="71">
        <v>14141</v>
      </c>
      <c r="G134" s="71">
        <v>535681</v>
      </c>
      <c r="H134" s="71">
        <v>412</v>
      </c>
      <c r="I134" s="17">
        <f t="shared" si="10"/>
        <v>745845</v>
      </c>
      <c r="J134" s="72"/>
      <c r="K134" s="71"/>
      <c r="L134" s="71"/>
      <c r="M134" s="71">
        <v>689</v>
      </c>
      <c r="N134" s="19">
        <f t="shared" si="11"/>
        <v>689</v>
      </c>
      <c r="O134" s="20">
        <f t="shared" si="12"/>
        <v>746534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365.4</v>
      </c>
      <c r="D135" s="89">
        <v>2071</v>
      </c>
      <c r="E135" s="89">
        <v>1.4</v>
      </c>
      <c r="F135" s="89">
        <v>154.30000000000001</v>
      </c>
      <c r="G135" s="89">
        <v>5787.8</v>
      </c>
      <c r="H135" s="89">
        <v>5.4</v>
      </c>
      <c r="I135" s="47">
        <f t="shared" si="10"/>
        <v>8385.3000000000011</v>
      </c>
      <c r="J135" s="90"/>
      <c r="K135" s="89"/>
      <c r="L135" s="89"/>
      <c r="M135" s="89">
        <v>9.8000000000000007</v>
      </c>
      <c r="N135" s="49">
        <f t="shared" si="11"/>
        <v>9.8000000000000007</v>
      </c>
      <c r="O135" s="44">
        <f t="shared" si="12"/>
        <v>8395.1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107.56</v>
      </c>
      <c r="D136" s="57">
        <f t="shared" si="13"/>
        <v>1416.9600000000005</v>
      </c>
      <c r="E136" s="57">
        <f t="shared" si="13"/>
        <v>2.23</v>
      </c>
      <c r="F136" s="57">
        <f t="shared" si="13"/>
        <v>72.580000000000013</v>
      </c>
      <c r="G136" s="57">
        <f t="shared" si="13"/>
        <v>1976.59</v>
      </c>
      <c r="H136" s="57">
        <f t="shared" si="13"/>
        <v>31.43</v>
      </c>
      <c r="I136" s="58">
        <f t="shared" si="10"/>
        <v>3607.35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0.44</v>
      </c>
      <c r="M136" s="57">
        <f t="shared" si="14"/>
        <v>8.84</v>
      </c>
      <c r="N136" s="60">
        <f t="shared" si="11"/>
        <v>9.2799999999999994</v>
      </c>
      <c r="O136" s="61">
        <f t="shared" si="12"/>
        <v>3616.63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36462</v>
      </c>
      <c r="D137" s="36">
        <f t="shared" si="13"/>
        <v>294912</v>
      </c>
      <c r="E137" s="36">
        <f t="shared" si="13"/>
        <v>695</v>
      </c>
      <c r="F137" s="36">
        <f t="shared" si="13"/>
        <v>14141</v>
      </c>
      <c r="G137" s="36">
        <f t="shared" si="13"/>
        <v>536734</v>
      </c>
      <c r="H137" s="36">
        <f t="shared" si="13"/>
        <v>3322</v>
      </c>
      <c r="I137" s="17">
        <f t="shared" si="10"/>
        <v>886266</v>
      </c>
      <c r="J137" s="18">
        <f t="shared" si="14"/>
        <v>0</v>
      </c>
      <c r="K137" s="16">
        <f t="shared" si="14"/>
        <v>0</v>
      </c>
      <c r="L137" s="16">
        <f t="shared" si="14"/>
        <v>0</v>
      </c>
      <c r="M137" s="16">
        <f t="shared" si="14"/>
        <v>696</v>
      </c>
      <c r="N137" s="19">
        <f t="shared" si="11"/>
        <v>696</v>
      </c>
      <c r="O137" s="20">
        <f t="shared" si="12"/>
        <v>886962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396.29999999999995</v>
      </c>
      <c r="D138" s="41">
        <f t="shared" si="13"/>
        <v>6119.2</v>
      </c>
      <c r="E138" s="41">
        <f t="shared" si="13"/>
        <v>1.9</v>
      </c>
      <c r="F138" s="41">
        <f t="shared" si="13"/>
        <v>154.29999999999995</v>
      </c>
      <c r="G138" s="41">
        <f t="shared" si="13"/>
        <v>5818.8</v>
      </c>
      <c r="H138" s="41">
        <f t="shared" si="13"/>
        <v>89.6</v>
      </c>
      <c r="I138" s="47">
        <f t="shared" si="10"/>
        <v>12580.1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10.799999999999999</v>
      </c>
      <c r="N138" s="49">
        <f t="shared" si="11"/>
        <v>10.799999999999999</v>
      </c>
      <c r="O138" s="44">
        <f t="shared" si="12"/>
        <v>12590.9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63</v>
      </c>
      <c r="G3" s="104" t="s">
        <v>45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v>4.8</v>
      </c>
      <c r="D5" s="68">
        <v>1.9</v>
      </c>
      <c r="E5" s="68"/>
      <c r="F5" s="68"/>
      <c r="G5" s="68">
        <v>1.27</v>
      </c>
      <c r="H5" s="68"/>
      <c r="I5" s="11">
        <f t="shared" ref="I5:I36" si="0">SUM(C5:H5)</f>
        <v>7.9699999999999989</v>
      </c>
      <c r="J5" s="69"/>
      <c r="K5" s="68"/>
      <c r="L5" s="68"/>
      <c r="M5" s="68">
        <v>0.79</v>
      </c>
      <c r="N5" s="13">
        <f t="shared" ref="N5:N58" si="1">SUM(J5:M5)</f>
        <v>0.79</v>
      </c>
      <c r="O5" s="14">
        <f>SUM(N5,I5)</f>
        <v>8.759999999999998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v>0</v>
      </c>
      <c r="D6" s="71">
        <v>0</v>
      </c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>
        <v>0</v>
      </c>
      <c r="D7" s="74">
        <v>0</v>
      </c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208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>
        <v>0.2</v>
      </c>
      <c r="I11" s="26">
        <f t="shared" si="0"/>
        <v>0.2</v>
      </c>
      <c r="J11" s="78"/>
      <c r="K11" s="77"/>
      <c r="L11" s="77"/>
      <c r="M11" s="77">
        <v>1.43</v>
      </c>
      <c r="N11" s="27">
        <f t="shared" si="1"/>
        <v>1.43</v>
      </c>
      <c r="O11" s="28">
        <f t="shared" si="2"/>
        <v>1.63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>
        <v>5</v>
      </c>
      <c r="I12" s="17">
        <f t="shared" si="0"/>
        <v>5</v>
      </c>
      <c r="J12" s="72"/>
      <c r="K12" s="71"/>
      <c r="L12" s="71"/>
      <c r="M12" s="71">
        <v>37</v>
      </c>
      <c r="N12" s="19">
        <f t="shared" si="1"/>
        <v>37</v>
      </c>
      <c r="O12" s="20">
        <f t="shared" si="2"/>
        <v>42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>
        <v>0.6</v>
      </c>
      <c r="I13" s="29">
        <f t="shared" si="0"/>
        <v>0.6</v>
      </c>
      <c r="J13" s="81"/>
      <c r="K13" s="80"/>
      <c r="L13" s="80"/>
      <c r="M13" s="80">
        <v>3.1</v>
      </c>
      <c r="N13" s="30">
        <f t="shared" si="1"/>
        <v>3.1</v>
      </c>
      <c r="O13" s="31">
        <f t="shared" si="2"/>
        <v>3.7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0.57999999999999996</v>
      </c>
      <c r="E14" s="77"/>
      <c r="F14" s="77"/>
      <c r="G14" s="77"/>
      <c r="H14" s="77"/>
      <c r="I14" s="26">
        <f t="shared" si="0"/>
        <v>0.57999999999999996</v>
      </c>
      <c r="J14" s="78"/>
      <c r="K14" s="77"/>
      <c r="L14" s="77">
        <v>0.56000000000000005</v>
      </c>
      <c r="M14" s="77"/>
      <c r="N14" s="27">
        <f t="shared" si="1"/>
        <v>0.56000000000000005</v>
      </c>
      <c r="O14" s="28">
        <f t="shared" si="2"/>
        <v>1.1400000000000001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38</v>
      </c>
      <c r="E15" s="71"/>
      <c r="F15" s="71"/>
      <c r="G15" s="71"/>
      <c r="H15" s="71"/>
      <c r="I15" s="17">
        <f t="shared" si="0"/>
        <v>38</v>
      </c>
      <c r="J15" s="72"/>
      <c r="K15" s="71"/>
      <c r="L15" s="71">
        <v>16</v>
      </c>
      <c r="M15" s="71"/>
      <c r="N15" s="19">
        <f t="shared" si="1"/>
        <v>16</v>
      </c>
      <c r="O15" s="20">
        <f t="shared" si="2"/>
        <v>54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3.5</v>
      </c>
      <c r="E16" s="80"/>
      <c r="F16" s="80"/>
      <c r="G16" s="80"/>
      <c r="H16" s="80"/>
      <c r="I16" s="29">
        <f t="shared" si="0"/>
        <v>3.5</v>
      </c>
      <c r="J16" s="81"/>
      <c r="K16" s="80"/>
      <c r="L16" s="80">
        <v>1.1000000000000001</v>
      </c>
      <c r="M16" s="80"/>
      <c r="N16" s="30">
        <f t="shared" si="1"/>
        <v>1.1000000000000001</v>
      </c>
      <c r="O16" s="31">
        <f t="shared" si="2"/>
        <v>4.5999999999999996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</v>
      </c>
      <c r="D17" s="77">
        <v>7.59</v>
      </c>
      <c r="E17" s="77"/>
      <c r="F17" s="77">
        <v>7.62</v>
      </c>
      <c r="G17" s="77"/>
      <c r="H17" s="77"/>
      <c r="I17" s="26">
        <f t="shared" si="0"/>
        <v>15.41</v>
      </c>
      <c r="J17" s="78"/>
      <c r="K17" s="77">
        <v>0.56000000000000005</v>
      </c>
      <c r="L17" s="77"/>
      <c r="M17" s="77"/>
      <c r="N17" s="27">
        <f t="shared" si="1"/>
        <v>0.56000000000000005</v>
      </c>
      <c r="O17" s="28">
        <f t="shared" si="2"/>
        <v>15.97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39</v>
      </c>
      <c r="D18" s="71">
        <v>1096</v>
      </c>
      <c r="E18" s="71"/>
      <c r="F18" s="71">
        <v>476</v>
      </c>
      <c r="G18" s="71"/>
      <c r="H18" s="71"/>
      <c r="I18" s="17">
        <f t="shared" si="0"/>
        <v>1611</v>
      </c>
      <c r="J18" s="72"/>
      <c r="K18" s="71">
        <v>13</v>
      </c>
      <c r="L18" s="71"/>
      <c r="M18" s="71">
        <v>75</v>
      </c>
      <c r="N18" s="19">
        <f t="shared" si="1"/>
        <v>88</v>
      </c>
      <c r="O18" s="20">
        <f t="shared" si="2"/>
        <v>1699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2</v>
      </c>
      <c r="D19" s="80">
        <v>67.099999999999994</v>
      </c>
      <c r="E19" s="80"/>
      <c r="F19" s="80">
        <v>24.8</v>
      </c>
      <c r="G19" s="80"/>
      <c r="H19" s="80"/>
      <c r="I19" s="29">
        <f t="shared" si="0"/>
        <v>93.899999999999991</v>
      </c>
      <c r="J19" s="81"/>
      <c r="K19" s="80">
        <v>1</v>
      </c>
      <c r="L19" s="80"/>
      <c r="M19" s="80">
        <v>3.7</v>
      </c>
      <c r="N19" s="30">
        <f t="shared" si="1"/>
        <v>4.7</v>
      </c>
      <c r="O19" s="31">
        <f t="shared" si="2"/>
        <v>98.6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1.81</v>
      </c>
      <c r="D20" s="77">
        <v>41.49</v>
      </c>
      <c r="E20" s="77"/>
      <c r="F20" s="77"/>
      <c r="G20" s="77"/>
      <c r="H20" s="77"/>
      <c r="I20" s="26">
        <f t="shared" si="0"/>
        <v>43.300000000000004</v>
      </c>
      <c r="J20" s="78"/>
      <c r="K20" s="77"/>
      <c r="L20" s="77"/>
      <c r="M20" s="77"/>
      <c r="N20" s="27">
        <f t="shared" si="1"/>
        <v>0</v>
      </c>
      <c r="O20" s="28">
        <f t="shared" si="2"/>
        <v>43.300000000000004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434</v>
      </c>
      <c r="D21" s="71">
        <v>5735</v>
      </c>
      <c r="E21" s="71"/>
      <c r="F21" s="71"/>
      <c r="G21" s="71"/>
      <c r="H21" s="71"/>
      <c r="I21" s="17">
        <f t="shared" si="0"/>
        <v>6169</v>
      </c>
      <c r="J21" s="72"/>
      <c r="K21" s="71"/>
      <c r="L21" s="71"/>
      <c r="M21" s="71"/>
      <c r="N21" s="19">
        <f t="shared" si="1"/>
        <v>0</v>
      </c>
      <c r="O21" s="20">
        <f t="shared" si="2"/>
        <v>6169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15.8</v>
      </c>
      <c r="D22" s="80">
        <v>241.6</v>
      </c>
      <c r="E22" s="80"/>
      <c r="F22" s="80"/>
      <c r="G22" s="80"/>
      <c r="H22" s="80"/>
      <c r="I22" s="29">
        <f t="shared" si="0"/>
        <v>257.39999999999998</v>
      </c>
      <c r="J22" s="81"/>
      <c r="K22" s="80"/>
      <c r="L22" s="80"/>
      <c r="M22" s="80"/>
      <c r="N22" s="30">
        <f t="shared" si="1"/>
        <v>0</v>
      </c>
      <c r="O22" s="31">
        <f t="shared" si="2"/>
        <v>257.39999999999998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3.83</v>
      </c>
      <c r="D23" s="77">
        <v>132.74</v>
      </c>
      <c r="E23" s="77"/>
      <c r="F23" s="77"/>
      <c r="G23" s="77">
        <v>4.83</v>
      </c>
      <c r="H23" s="77"/>
      <c r="I23" s="26">
        <f t="shared" si="0"/>
        <v>141.40000000000003</v>
      </c>
      <c r="J23" s="78"/>
      <c r="K23" s="77"/>
      <c r="L23" s="77">
        <v>8.34</v>
      </c>
      <c r="M23" s="77"/>
      <c r="N23" s="27">
        <f t="shared" si="1"/>
        <v>8.34</v>
      </c>
      <c r="O23" s="28">
        <f t="shared" si="2"/>
        <v>149.74000000000004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1041</v>
      </c>
      <c r="D24" s="71">
        <v>21239</v>
      </c>
      <c r="E24" s="71"/>
      <c r="F24" s="71"/>
      <c r="G24" s="71">
        <v>821</v>
      </c>
      <c r="H24" s="71"/>
      <c r="I24" s="17">
        <f t="shared" si="0"/>
        <v>23101</v>
      </c>
      <c r="J24" s="72"/>
      <c r="K24" s="71"/>
      <c r="L24" s="71">
        <v>529</v>
      </c>
      <c r="M24" s="71"/>
      <c r="N24" s="19">
        <f t="shared" si="1"/>
        <v>529</v>
      </c>
      <c r="O24" s="20">
        <f t="shared" si="2"/>
        <v>23630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26.9</v>
      </c>
      <c r="D25" s="80">
        <v>725.8</v>
      </c>
      <c r="E25" s="80"/>
      <c r="F25" s="80"/>
      <c r="G25" s="80">
        <v>23</v>
      </c>
      <c r="H25" s="80"/>
      <c r="I25" s="29">
        <f t="shared" si="0"/>
        <v>775.69999999999993</v>
      </c>
      <c r="J25" s="81"/>
      <c r="K25" s="80"/>
      <c r="L25" s="80">
        <v>16.899999999999999</v>
      </c>
      <c r="M25" s="80"/>
      <c r="N25" s="30">
        <f t="shared" si="1"/>
        <v>16.899999999999999</v>
      </c>
      <c r="O25" s="31">
        <f t="shared" si="2"/>
        <v>792.59999999999991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12.77</v>
      </c>
      <c r="D26" s="77">
        <v>277.01</v>
      </c>
      <c r="E26" s="77"/>
      <c r="F26" s="77">
        <v>0.49</v>
      </c>
      <c r="G26" s="77"/>
      <c r="H26" s="77"/>
      <c r="I26" s="26">
        <f t="shared" si="0"/>
        <v>290.27</v>
      </c>
      <c r="J26" s="78"/>
      <c r="K26" s="77"/>
      <c r="L26" s="77">
        <v>3.4</v>
      </c>
      <c r="M26" s="77"/>
      <c r="N26" s="27">
        <f t="shared" si="1"/>
        <v>3.4</v>
      </c>
      <c r="O26" s="28">
        <f t="shared" si="2"/>
        <v>293.66999999999996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3809</v>
      </c>
      <c r="D27" s="71">
        <v>50388</v>
      </c>
      <c r="E27" s="71"/>
      <c r="F27" s="71">
        <v>92</v>
      </c>
      <c r="G27" s="71"/>
      <c r="H27" s="71"/>
      <c r="I27" s="17">
        <f t="shared" si="0"/>
        <v>54289</v>
      </c>
      <c r="J27" s="72"/>
      <c r="K27" s="71"/>
      <c r="L27" s="71">
        <v>228</v>
      </c>
      <c r="M27" s="71"/>
      <c r="N27" s="19">
        <f t="shared" si="1"/>
        <v>228</v>
      </c>
      <c r="O27" s="20">
        <f t="shared" si="2"/>
        <v>54517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87.5</v>
      </c>
      <c r="D28" s="80">
        <v>1323</v>
      </c>
      <c r="E28" s="80"/>
      <c r="F28" s="80">
        <v>1.8</v>
      </c>
      <c r="G28" s="80"/>
      <c r="H28" s="80"/>
      <c r="I28" s="29">
        <f t="shared" si="0"/>
        <v>1412.3</v>
      </c>
      <c r="J28" s="81"/>
      <c r="K28" s="80"/>
      <c r="L28" s="80">
        <v>6.5</v>
      </c>
      <c r="M28" s="80"/>
      <c r="N28" s="30">
        <f t="shared" si="1"/>
        <v>6.5</v>
      </c>
      <c r="O28" s="31">
        <f t="shared" si="2"/>
        <v>1418.8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47.17</v>
      </c>
      <c r="D29" s="77">
        <v>400.07</v>
      </c>
      <c r="E29" s="77"/>
      <c r="F29" s="77">
        <v>0.41</v>
      </c>
      <c r="G29" s="77"/>
      <c r="H29" s="77"/>
      <c r="I29" s="26">
        <f t="shared" si="0"/>
        <v>447.65000000000003</v>
      </c>
      <c r="J29" s="78"/>
      <c r="K29" s="77"/>
      <c r="L29" s="77">
        <v>5.14</v>
      </c>
      <c r="M29" s="77"/>
      <c r="N29" s="27">
        <f t="shared" si="1"/>
        <v>5.14</v>
      </c>
      <c r="O29" s="28">
        <f t="shared" si="2"/>
        <v>452.79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15181</v>
      </c>
      <c r="D30" s="71">
        <v>82169</v>
      </c>
      <c r="E30" s="71"/>
      <c r="F30" s="71">
        <v>71</v>
      </c>
      <c r="G30" s="71"/>
      <c r="H30" s="71"/>
      <c r="I30" s="17">
        <f t="shared" si="0"/>
        <v>97421</v>
      </c>
      <c r="J30" s="72"/>
      <c r="K30" s="71"/>
      <c r="L30" s="71">
        <v>414</v>
      </c>
      <c r="M30" s="71"/>
      <c r="N30" s="19">
        <f t="shared" si="1"/>
        <v>414</v>
      </c>
      <c r="O30" s="20">
        <f t="shared" si="2"/>
        <v>97835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254.8</v>
      </c>
      <c r="D31" s="80">
        <v>1807.3</v>
      </c>
      <c r="E31" s="80"/>
      <c r="F31" s="80">
        <v>1.1000000000000001</v>
      </c>
      <c r="G31" s="80"/>
      <c r="H31" s="80"/>
      <c r="I31" s="29">
        <f t="shared" si="0"/>
        <v>2063.1999999999998</v>
      </c>
      <c r="J31" s="81"/>
      <c r="K31" s="80"/>
      <c r="L31" s="80">
        <v>11.2</v>
      </c>
      <c r="M31" s="80"/>
      <c r="N31" s="30">
        <f t="shared" si="1"/>
        <v>11.2</v>
      </c>
      <c r="O31" s="31">
        <f t="shared" si="2"/>
        <v>2074.3999999999996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139.30000000000001</v>
      </c>
      <c r="D32" s="77">
        <v>466</v>
      </c>
      <c r="E32" s="77"/>
      <c r="F32" s="77">
        <v>25.13</v>
      </c>
      <c r="G32" s="77">
        <v>0.1</v>
      </c>
      <c r="H32" s="77"/>
      <c r="I32" s="26">
        <f t="shared" si="0"/>
        <v>630.53</v>
      </c>
      <c r="J32" s="78"/>
      <c r="K32" s="77"/>
      <c r="L32" s="77"/>
      <c r="M32" s="77"/>
      <c r="N32" s="27">
        <f t="shared" si="1"/>
        <v>0</v>
      </c>
      <c r="O32" s="28">
        <f t="shared" si="2"/>
        <v>630.53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48796</v>
      </c>
      <c r="D33" s="71">
        <v>105210</v>
      </c>
      <c r="E33" s="71"/>
      <c r="F33" s="71">
        <v>4365</v>
      </c>
      <c r="G33" s="71">
        <v>26</v>
      </c>
      <c r="H33" s="71"/>
      <c r="I33" s="17">
        <f t="shared" si="0"/>
        <v>158397</v>
      </c>
      <c r="J33" s="72"/>
      <c r="K33" s="71"/>
      <c r="L33" s="71"/>
      <c r="M33" s="71"/>
      <c r="N33" s="19">
        <f t="shared" si="1"/>
        <v>0</v>
      </c>
      <c r="O33" s="20">
        <f t="shared" si="2"/>
        <v>158397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725.2</v>
      </c>
      <c r="D34" s="80">
        <v>1900.2</v>
      </c>
      <c r="E34" s="80"/>
      <c r="F34" s="80">
        <v>52.4</v>
      </c>
      <c r="G34" s="80">
        <v>0.4</v>
      </c>
      <c r="H34" s="80"/>
      <c r="I34" s="29">
        <f t="shared" si="0"/>
        <v>2678.2000000000003</v>
      </c>
      <c r="J34" s="81"/>
      <c r="K34" s="80"/>
      <c r="L34" s="80"/>
      <c r="M34" s="80"/>
      <c r="N34" s="30">
        <f t="shared" si="1"/>
        <v>0</v>
      </c>
      <c r="O34" s="31">
        <f t="shared" si="2"/>
        <v>2678.2000000000003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284.87</v>
      </c>
      <c r="D35" s="77">
        <v>228.95</v>
      </c>
      <c r="E35" s="77"/>
      <c r="F35" s="77">
        <v>68.459999999999994</v>
      </c>
      <c r="G35" s="77">
        <v>1.77</v>
      </c>
      <c r="H35" s="77"/>
      <c r="I35" s="26">
        <f t="shared" si="0"/>
        <v>584.04999999999995</v>
      </c>
      <c r="J35" s="78"/>
      <c r="K35" s="77"/>
      <c r="L35" s="77"/>
      <c r="M35" s="77"/>
      <c r="N35" s="27">
        <f t="shared" si="1"/>
        <v>0</v>
      </c>
      <c r="O35" s="28">
        <f t="shared" si="2"/>
        <v>584.04999999999995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104144</v>
      </c>
      <c r="D36" s="71">
        <v>56095</v>
      </c>
      <c r="E36" s="71"/>
      <c r="F36" s="71">
        <v>12286</v>
      </c>
      <c r="G36" s="71">
        <v>405</v>
      </c>
      <c r="H36" s="71"/>
      <c r="I36" s="17">
        <f t="shared" si="0"/>
        <v>172930</v>
      </c>
      <c r="J36" s="72"/>
      <c r="K36" s="71"/>
      <c r="L36" s="71"/>
      <c r="M36" s="71"/>
      <c r="N36" s="19">
        <f t="shared" si="1"/>
        <v>0</v>
      </c>
      <c r="O36" s="20">
        <f t="shared" si="2"/>
        <v>172930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1336.4</v>
      </c>
      <c r="D37" s="80">
        <v>901</v>
      </c>
      <c r="E37" s="80"/>
      <c r="F37" s="80">
        <v>135.80000000000001</v>
      </c>
      <c r="G37" s="80">
        <v>5.6</v>
      </c>
      <c r="H37" s="80"/>
      <c r="I37" s="29">
        <f t="shared" ref="I37:I50" si="3">SUM(C37:H37)</f>
        <v>2378.8000000000002</v>
      </c>
      <c r="J37" s="81"/>
      <c r="K37" s="80"/>
      <c r="L37" s="80"/>
      <c r="M37" s="80"/>
      <c r="N37" s="30">
        <f t="shared" si="1"/>
        <v>0</v>
      </c>
      <c r="O37" s="31">
        <f t="shared" si="2"/>
        <v>2378.8000000000002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533.08000000000004</v>
      </c>
      <c r="D38" s="77">
        <v>215.7</v>
      </c>
      <c r="E38" s="77"/>
      <c r="F38" s="77">
        <v>138.51</v>
      </c>
      <c r="G38" s="77">
        <v>54.81</v>
      </c>
      <c r="H38" s="77">
        <v>0.15</v>
      </c>
      <c r="I38" s="26">
        <f t="shared" si="3"/>
        <v>942.24999999999989</v>
      </c>
      <c r="J38" s="78"/>
      <c r="K38" s="77"/>
      <c r="L38" s="77"/>
      <c r="M38" s="77"/>
      <c r="N38" s="27">
        <f t="shared" si="1"/>
        <v>0</v>
      </c>
      <c r="O38" s="28">
        <f t="shared" si="2"/>
        <v>942.24999999999989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214572</v>
      </c>
      <c r="D39" s="71">
        <v>55252</v>
      </c>
      <c r="E39" s="71"/>
      <c r="F39" s="71">
        <v>26943</v>
      </c>
      <c r="G39" s="71">
        <v>15807</v>
      </c>
      <c r="H39" s="71">
        <v>24</v>
      </c>
      <c r="I39" s="17">
        <f t="shared" si="3"/>
        <v>312598</v>
      </c>
      <c r="J39" s="72"/>
      <c r="K39" s="71"/>
      <c r="L39" s="71"/>
      <c r="M39" s="71"/>
      <c r="N39" s="19">
        <f t="shared" si="1"/>
        <v>0</v>
      </c>
      <c r="O39" s="20">
        <f t="shared" si="2"/>
        <v>312598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2564.3000000000002</v>
      </c>
      <c r="D40" s="80">
        <v>723.5</v>
      </c>
      <c r="E40" s="80"/>
      <c r="F40" s="80">
        <v>298.3</v>
      </c>
      <c r="G40" s="80">
        <v>205.4</v>
      </c>
      <c r="H40" s="80">
        <v>0.5</v>
      </c>
      <c r="I40" s="29">
        <f t="shared" si="3"/>
        <v>3792.0000000000005</v>
      </c>
      <c r="J40" s="81"/>
      <c r="K40" s="80"/>
      <c r="L40" s="80"/>
      <c r="M40" s="80"/>
      <c r="N40" s="30">
        <f t="shared" si="1"/>
        <v>0</v>
      </c>
      <c r="O40" s="31">
        <f t="shared" si="2"/>
        <v>3792.0000000000005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756.6</v>
      </c>
      <c r="D41" s="77">
        <v>176.31</v>
      </c>
      <c r="E41" s="77">
        <v>1.56</v>
      </c>
      <c r="F41" s="77">
        <v>26.85</v>
      </c>
      <c r="G41" s="77">
        <v>102.35</v>
      </c>
      <c r="H41" s="77">
        <v>1.52</v>
      </c>
      <c r="I41" s="26">
        <f t="shared" si="3"/>
        <v>1065.19</v>
      </c>
      <c r="J41" s="78"/>
      <c r="K41" s="77"/>
      <c r="L41" s="77"/>
      <c r="M41" s="77"/>
      <c r="N41" s="27">
        <f t="shared" si="1"/>
        <v>0</v>
      </c>
      <c r="O41" s="28">
        <f t="shared" si="2"/>
        <v>1065.19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314337</v>
      </c>
      <c r="D42" s="71">
        <v>47954</v>
      </c>
      <c r="E42" s="71">
        <v>424</v>
      </c>
      <c r="F42" s="71">
        <v>6380</v>
      </c>
      <c r="G42" s="71">
        <v>28889</v>
      </c>
      <c r="H42" s="71">
        <v>257</v>
      </c>
      <c r="I42" s="17">
        <f t="shared" si="3"/>
        <v>398241</v>
      </c>
      <c r="J42" s="72"/>
      <c r="K42" s="71"/>
      <c r="L42" s="71"/>
      <c r="M42" s="71"/>
      <c r="N42" s="19">
        <f t="shared" si="1"/>
        <v>0</v>
      </c>
      <c r="O42" s="20">
        <f t="shared" si="2"/>
        <v>398241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3580.3</v>
      </c>
      <c r="D43" s="80">
        <v>620.6</v>
      </c>
      <c r="E43" s="80">
        <v>5.5</v>
      </c>
      <c r="F43" s="80">
        <v>68.400000000000006</v>
      </c>
      <c r="G43" s="80">
        <v>358.3</v>
      </c>
      <c r="H43" s="80">
        <v>4.9000000000000004</v>
      </c>
      <c r="I43" s="29">
        <f t="shared" si="3"/>
        <v>4638</v>
      </c>
      <c r="J43" s="81"/>
      <c r="K43" s="80"/>
      <c r="L43" s="80"/>
      <c r="M43" s="80"/>
      <c r="N43" s="30">
        <f t="shared" si="1"/>
        <v>0</v>
      </c>
      <c r="O43" s="31">
        <f t="shared" si="2"/>
        <v>4638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536.51</v>
      </c>
      <c r="D44" s="77">
        <v>69.37</v>
      </c>
      <c r="E44" s="77"/>
      <c r="F44" s="77">
        <v>50.37</v>
      </c>
      <c r="G44" s="77">
        <v>49.71</v>
      </c>
      <c r="H44" s="77"/>
      <c r="I44" s="26">
        <f t="shared" si="3"/>
        <v>705.96</v>
      </c>
      <c r="J44" s="78"/>
      <c r="K44" s="77"/>
      <c r="L44" s="77">
        <v>0.28999999999999998</v>
      </c>
      <c r="M44" s="77">
        <v>0.36</v>
      </c>
      <c r="N44" s="27">
        <f t="shared" si="1"/>
        <v>0.64999999999999991</v>
      </c>
      <c r="O44" s="28">
        <f t="shared" si="2"/>
        <v>706.61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234359</v>
      </c>
      <c r="D45" s="71">
        <v>19999</v>
      </c>
      <c r="E45" s="71"/>
      <c r="F45" s="71">
        <v>11391</v>
      </c>
      <c r="G45" s="71">
        <v>14786</v>
      </c>
      <c r="H45" s="71"/>
      <c r="I45" s="17">
        <f t="shared" si="3"/>
        <v>280535</v>
      </c>
      <c r="J45" s="72"/>
      <c r="K45" s="71"/>
      <c r="L45" s="71">
        <v>35</v>
      </c>
      <c r="M45" s="71">
        <v>44</v>
      </c>
      <c r="N45" s="19">
        <f t="shared" si="1"/>
        <v>79</v>
      </c>
      <c r="O45" s="20">
        <f t="shared" si="2"/>
        <v>280614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2297.4</v>
      </c>
      <c r="D46" s="80">
        <v>238.1</v>
      </c>
      <c r="E46" s="80"/>
      <c r="F46" s="80">
        <v>91.9</v>
      </c>
      <c r="G46" s="80">
        <v>162.5</v>
      </c>
      <c r="H46" s="80"/>
      <c r="I46" s="29">
        <f t="shared" si="3"/>
        <v>2789.9</v>
      </c>
      <c r="J46" s="81"/>
      <c r="K46" s="80"/>
      <c r="L46" s="80">
        <v>0.4</v>
      </c>
      <c r="M46" s="80">
        <v>0.5</v>
      </c>
      <c r="N46" s="30">
        <f t="shared" si="1"/>
        <v>0.9</v>
      </c>
      <c r="O46" s="31">
        <f t="shared" si="2"/>
        <v>2790.8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703.52</v>
      </c>
      <c r="D47" s="77">
        <v>530.64</v>
      </c>
      <c r="E47" s="77">
        <v>3.08</v>
      </c>
      <c r="F47" s="77">
        <v>14.19</v>
      </c>
      <c r="G47" s="77">
        <v>15.63</v>
      </c>
      <c r="H47" s="77"/>
      <c r="I47" s="26">
        <f t="shared" si="3"/>
        <v>1267.06</v>
      </c>
      <c r="J47" s="78"/>
      <c r="K47" s="77"/>
      <c r="L47" s="77"/>
      <c r="M47" s="77">
        <v>1.53</v>
      </c>
      <c r="N47" s="27">
        <f t="shared" si="1"/>
        <v>1.53</v>
      </c>
      <c r="O47" s="28">
        <f t="shared" si="2"/>
        <v>1268.5899999999999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334316</v>
      </c>
      <c r="D48" s="71">
        <v>166123</v>
      </c>
      <c r="E48" s="71">
        <v>976</v>
      </c>
      <c r="F48" s="71">
        <v>3770</v>
      </c>
      <c r="G48" s="71">
        <v>4781</v>
      </c>
      <c r="H48" s="71"/>
      <c r="I48" s="17">
        <f t="shared" si="3"/>
        <v>509966</v>
      </c>
      <c r="J48" s="72"/>
      <c r="K48" s="71"/>
      <c r="L48" s="71"/>
      <c r="M48" s="71">
        <v>202</v>
      </c>
      <c r="N48" s="19">
        <f t="shared" si="1"/>
        <v>202</v>
      </c>
      <c r="O48" s="20">
        <f t="shared" si="2"/>
        <v>510168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252.3</v>
      </c>
      <c r="D49" s="80">
        <v>332.7</v>
      </c>
      <c r="E49" s="80">
        <v>0</v>
      </c>
      <c r="F49" s="80">
        <v>20.3</v>
      </c>
      <c r="G49" s="80">
        <v>38.700000000000003</v>
      </c>
      <c r="H49" s="80"/>
      <c r="I49" s="29">
        <f t="shared" si="3"/>
        <v>644</v>
      </c>
      <c r="J49" s="81"/>
      <c r="K49" s="80"/>
      <c r="L49" s="80"/>
      <c r="M49" s="80">
        <v>0.1</v>
      </c>
      <c r="N49" s="30">
        <f t="shared" si="1"/>
        <v>0.1</v>
      </c>
      <c r="O49" s="31">
        <f t="shared" si="2"/>
        <v>644.1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3019.66</v>
      </c>
      <c r="D50" s="68">
        <v>2514.4699999999998</v>
      </c>
      <c r="E50" s="68">
        <v>4.6399999999999997</v>
      </c>
      <c r="F50" s="68">
        <v>332.03</v>
      </c>
      <c r="G50" s="68">
        <v>229.2</v>
      </c>
      <c r="H50" s="68">
        <v>1.67</v>
      </c>
      <c r="I50" s="11">
        <f t="shared" si="3"/>
        <v>6101.6699999999992</v>
      </c>
      <c r="J50" s="69"/>
      <c r="K50" s="68"/>
      <c r="L50" s="68">
        <v>17.73</v>
      </c>
      <c r="M50" s="68">
        <v>3.32</v>
      </c>
      <c r="N50" s="13">
        <f t="shared" si="1"/>
        <v>21.05</v>
      </c>
      <c r="O50" s="14">
        <f t="shared" si="2"/>
        <v>6122.7199999999993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1271028</v>
      </c>
      <c r="D51" s="71">
        <v>606992</v>
      </c>
      <c r="E51" s="71">
        <v>1400</v>
      </c>
      <c r="F51" s="71">
        <v>65774</v>
      </c>
      <c r="G51" s="71">
        <v>65515</v>
      </c>
      <c r="H51" s="71">
        <v>281</v>
      </c>
      <c r="I51" s="17">
        <f t="shared" ref="I51:I58" si="4">SUM(C51:H51)</f>
        <v>2010990</v>
      </c>
      <c r="J51" s="72"/>
      <c r="K51" s="71"/>
      <c r="L51" s="71">
        <v>1222</v>
      </c>
      <c r="M51" s="71">
        <v>358</v>
      </c>
      <c r="N51" s="19">
        <f t="shared" si="1"/>
        <v>1580</v>
      </c>
      <c r="O51" s="20">
        <f>SUM(N51,I51)</f>
        <v>2012570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11142.9</v>
      </c>
      <c r="D52" s="80">
        <v>8679.9</v>
      </c>
      <c r="E52" s="80">
        <v>5.5</v>
      </c>
      <c r="F52" s="80">
        <v>694.8</v>
      </c>
      <c r="G52" s="80">
        <v>793.9</v>
      </c>
      <c r="H52" s="80">
        <v>5.4</v>
      </c>
      <c r="I52" s="29">
        <f t="shared" si="4"/>
        <v>21322.400000000001</v>
      </c>
      <c r="J52" s="81"/>
      <c r="K52" s="80"/>
      <c r="L52" s="80">
        <v>36.1</v>
      </c>
      <c r="M52" s="80">
        <v>7.4</v>
      </c>
      <c r="N52" s="30">
        <f t="shared" si="1"/>
        <v>43.5</v>
      </c>
      <c r="O52" s="31">
        <f t="shared" si="2"/>
        <v>21365.9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3006.09</v>
      </c>
      <c r="D53" s="77">
        <v>1792.37</v>
      </c>
      <c r="E53" s="77">
        <v>4.6399999999999997</v>
      </c>
      <c r="F53" s="77">
        <v>324.41000000000003</v>
      </c>
      <c r="G53" s="77">
        <v>224.37</v>
      </c>
      <c r="H53" s="77">
        <v>1.52</v>
      </c>
      <c r="I53" s="26">
        <f t="shared" si="4"/>
        <v>5353.4000000000005</v>
      </c>
      <c r="J53" s="78"/>
      <c r="K53" s="77"/>
      <c r="L53" s="77">
        <v>17.73</v>
      </c>
      <c r="M53" s="77">
        <v>1.89</v>
      </c>
      <c r="N53" s="27">
        <f t="shared" si="1"/>
        <v>19.62</v>
      </c>
      <c r="O53" s="28">
        <f t="shared" si="2"/>
        <v>5373.02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1267255</v>
      </c>
      <c r="D54" s="71">
        <v>472974</v>
      </c>
      <c r="E54" s="71">
        <v>1400</v>
      </c>
      <c r="F54" s="71">
        <v>65298</v>
      </c>
      <c r="G54" s="71">
        <v>64694</v>
      </c>
      <c r="H54" s="71">
        <v>257</v>
      </c>
      <c r="I54" s="17">
        <f t="shared" si="4"/>
        <v>1871878</v>
      </c>
      <c r="J54" s="72"/>
      <c r="K54" s="71"/>
      <c r="L54" s="71">
        <v>1222</v>
      </c>
      <c r="M54" s="71">
        <v>321</v>
      </c>
      <c r="N54" s="19">
        <f t="shared" si="1"/>
        <v>1543</v>
      </c>
      <c r="O54" s="20">
        <f t="shared" si="2"/>
        <v>1873421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11046.3</v>
      </c>
      <c r="D55" s="74">
        <v>5207.5</v>
      </c>
      <c r="E55" s="74">
        <v>5.5</v>
      </c>
      <c r="F55" s="74">
        <v>670</v>
      </c>
      <c r="G55" s="74">
        <v>770.9</v>
      </c>
      <c r="H55" s="74">
        <v>4.9000000000000004</v>
      </c>
      <c r="I55" s="23">
        <f t="shared" si="4"/>
        <v>17705.100000000002</v>
      </c>
      <c r="J55" s="75"/>
      <c r="K55" s="74"/>
      <c r="L55" s="74">
        <v>36.1</v>
      </c>
      <c r="M55" s="74">
        <v>4.3</v>
      </c>
      <c r="N55" s="23">
        <f t="shared" si="1"/>
        <v>40.4</v>
      </c>
      <c r="O55" s="25">
        <f t="shared" si="2"/>
        <v>17745.500000000004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3024.4599999999996</v>
      </c>
      <c r="D56" s="10">
        <f t="shared" si="5"/>
        <v>2548.35</v>
      </c>
      <c r="E56" s="10">
        <f t="shared" si="5"/>
        <v>4.6400000000000006</v>
      </c>
      <c r="F56" s="10">
        <f t="shared" si="5"/>
        <v>332.03</v>
      </c>
      <c r="G56" s="10">
        <f t="shared" si="5"/>
        <v>230.47</v>
      </c>
      <c r="H56" s="10">
        <f t="shared" si="5"/>
        <v>1.87</v>
      </c>
      <c r="I56" s="34">
        <f>SUM(C56:H56)</f>
        <v>6141.82</v>
      </c>
      <c r="J56" s="33">
        <f>SUM(J5,J8,J11,J14,J17,J20,J23,J26,J29,J32,J35,J38,J41,J44,J47)</f>
        <v>0</v>
      </c>
      <c r="K56" s="10">
        <f>SUM(K5,K8,K11,K14,K17,K20,K23,K26,K29,K32,K35,K38,K41,K44,K47)</f>
        <v>0.56000000000000005</v>
      </c>
      <c r="L56" s="10">
        <f>SUM(L5,L8,L11,L14,L17,L20,L23,L26,L29,L32,L35,L38,L41,L44,L47)</f>
        <v>17.73</v>
      </c>
      <c r="M56" s="10">
        <f>SUM(M5,M8,M11,M14,M17,M20,M23,M26,M29,M32,M35,M38,M41,M44,M47)</f>
        <v>4.1099999999999994</v>
      </c>
      <c r="N56" s="12">
        <f t="shared" si="1"/>
        <v>22.4</v>
      </c>
      <c r="O56" s="14">
        <f t="shared" si="2"/>
        <v>6164.2199999999993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1271028</v>
      </c>
      <c r="D57" s="36">
        <f t="shared" si="5"/>
        <v>611298</v>
      </c>
      <c r="E57" s="36">
        <f t="shared" si="5"/>
        <v>1400</v>
      </c>
      <c r="F57" s="36">
        <f t="shared" si="5"/>
        <v>65774</v>
      </c>
      <c r="G57" s="36">
        <f t="shared" si="5"/>
        <v>65515</v>
      </c>
      <c r="H57" s="36">
        <f t="shared" si="5"/>
        <v>286</v>
      </c>
      <c r="I57" s="37">
        <f t="shared" si="4"/>
        <v>2015301</v>
      </c>
      <c r="J57" s="35">
        <f t="shared" ref="J57:M58" si="6">SUM(J6,J9,J12,J15,J18,J21,J24,J27,J30,J33,J36,J39,J42,J45,J48)</f>
        <v>0</v>
      </c>
      <c r="K57" s="36">
        <f t="shared" si="6"/>
        <v>13</v>
      </c>
      <c r="L57" s="36">
        <f t="shared" si="6"/>
        <v>1222</v>
      </c>
      <c r="M57" s="36">
        <f t="shared" si="6"/>
        <v>358</v>
      </c>
      <c r="N57" s="38">
        <f t="shared" si="1"/>
        <v>1593</v>
      </c>
      <c r="O57" s="20">
        <f t="shared" si="2"/>
        <v>2016894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11142.9</v>
      </c>
      <c r="D58" s="41">
        <f t="shared" si="5"/>
        <v>8884.4000000000015</v>
      </c>
      <c r="E58" s="41">
        <f t="shared" si="5"/>
        <v>5.5</v>
      </c>
      <c r="F58" s="41">
        <f t="shared" si="5"/>
        <v>694.8</v>
      </c>
      <c r="G58" s="41">
        <f t="shared" si="5"/>
        <v>793.90000000000009</v>
      </c>
      <c r="H58" s="41">
        <f t="shared" si="5"/>
        <v>6</v>
      </c>
      <c r="I58" s="42">
        <f t="shared" si="4"/>
        <v>21527.500000000004</v>
      </c>
      <c r="J58" s="40">
        <f t="shared" si="6"/>
        <v>0</v>
      </c>
      <c r="K58" s="41">
        <f t="shared" si="6"/>
        <v>1</v>
      </c>
      <c r="L58" s="41">
        <f t="shared" si="6"/>
        <v>36.1</v>
      </c>
      <c r="M58" s="41">
        <f t="shared" si="6"/>
        <v>7.4</v>
      </c>
      <c r="N58" s="43">
        <f t="shared" si="1"/>
        <v>44.5</v>
      </c>
      <c r="O58" s="44">
        <f t="shared" si="2"/>
        <v>21572.000000000004</v>
      </c>
      <c r="P58" s="45">
        <f>SUM(O56,P53,P54,P57)</f>
        <v>6164.2199999999993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68</v>
      </c>
      <c r="F61" s="104" t="s">
        <v>10</v>
      </c>
      <c r="G61" s="104" t="s">
        <v>65</v>
      </c>
      <c r="H61" s="104" t="s">
        <v>12</v>
      </c>
      <c r="I61" s="100" t="s">
        <v>13</v>
      </c>
      <c r="J61" s="102" t="s">
        <v>46</v>
      </c>
      <c r="K61" s="104" t="s">
        <v>69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v>4.8</v>
      </c>
      <c r="D63" s="68">
        <v>1.9</v>
      </c>
      <c r="E63" s="68"/>
      <c r="F63" s="68"/>
      <c r="G63" s="68">
        <v>1.27</v>
      </c>
      <c r="H63" s="68"/>
      <c r="I63" s="11">
        <f>SUM(C63:H63)</f>
        <v>7.9699999999999989</v>
      </c>
      <c r="J63" s="69"/>
      <c r="K63" s="68"/>
      <c r="L63" s="68"/>
      <c r="M63" s="68">
        <v>0.79</v>
      </c>
      <c r="N63" s="13">
        <f>SUM(J63:M63)</f>
        <v>0.79</v>
      </c>
      <c r="O63" s="14">
        <f>SUM(N63,I63)</f>
        <v>8.759999999999998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v>0</v>
      </c>
      <c r="D64" s="71">
        <v>0</v>
      </c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>
        <v>0</v>
      </c>
      <c r="D65" s="74">
        <v>0</v>
      </c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208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>
        <v>0.2</v>
      </c>
      <c r="I69" s="26">
        <f t="shared" si="7"/>
        <v>0.2</v>
      </c>
      <c r="J69" s="78"/>
      <c r="K69" s="77"/>
      <c r="L69" s="77"/>
      <c r="M69" s="77">
        <v>1.43</v>
      </c>
      <c r="N69" s="27">
        <f t="shared" si="8"/>
        <v>1.43</v>
      </c>
      <c r="O69" s="28">
        <f t="shared" si="9"/>
        <v>1.63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>
        <v>5</v>
      </c>
      <c r="I70" s="17">
        <f t="shared" si="7"/>
        <v>5</v>
      </c>
      <c r="J70" s="72"/>
      <c r="K70" s="71"/>
      <c r="L70" s="71"/>
      <c r="M70" s="71">
        <v>37</v>
      </c>
      <c r="N70" s="19">
        <f t="shared" si="8"/>
        <v>37</v>
      </c>
      <c r="O70" s="20">
        <f t="shared" si="9"/>
        <v>42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>
        <v>0.6</v>
      </c>
      <c r="I71" s="29">
        <f t="shared" si="7"/>
        <v>0.6</v>
      </c>
      <c r="J71" s="81"/>
      <c r="K71" s="80"/>
      <c r="L71" s="80"/>
      <c r="M71" s="80">
        <v>3.1</v>
      </c>
      <c r="N71" s="30">
        <f t="shared" si="8"/>
        <v>3.1</v>
      </c>
      <c r="O71" s="31">
        <f t="shared" si="9"/>
        <v>3.7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0.57999999999999996</v>
      </c>
      <c r="E72" s="77"/>
      <c r="F72" s="77"/>
      <c r="G72" s="77"/>
      <c r="H72" s="77"/>
      <c r="I72" s="26">
        <f t="shared" si="7"/>
        <v>0.57999999999999996</v>
      </c>
      <c r="J72" s="78"/>
      <c r="K72" s="77"/>
      <c r="L72" s="77">
        <v>0.56000000000000005</v>
      </c>
      <c r="M72" s="77"/>
      <c r="N72" s="27">
        <f t="shared" si="8"/>
        <v>0.56000000000000005</v>
      </c>
      <c r="O72" s="28">
        <f t="shared" si="9"/>
        <v>1.1400000000000001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38</v>
      </c>
      <c r="E73" s="71"/>
      <c r="F73" s="71"/>
      <c r="G73" s="71"/>
      <c r="H73" s="71"/>
      <c r="I73" s="17">
        <f t="shared" si="7"/>
        <v>38</v>
      </c>
      <c r="J73" s="72"/>
      <c r="K73" s="71"/>
      <c r="L73" s="71">
        <v>16</v>
      </c>
      <c r="M73" s="71"/>
      <c r="N73" s="19">
        <f t="shared" si="8"/>
        <v>16</v>
      </c>
      <c r="O73" s="20">
        <f t="shared" si="9"/>
        <v>54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3.5</v>
      </c>
      <c r="E74" s="80"/>
      <c r="F74" s="80"/>
      <c r="G74" s="80"/>
      <c r="H74" s="80"/>
      <c r="I74" s="29">
        <f t="shared" si="7"/>
        <v>3.5</v>
      </c>
      <c r="J74" s="81"/>
      <c r="K74" s="80"/>
      <c r="L74" s="80">
        <v>1.1000000000000001</v>
      </c>
      <c r="M74" s="80"/>
      <c r="N74" s="30">
        <f t="shared" si="8"/>
        <v>1.1000000000000001</v>
      </c>
      <c r="O74" s="31">
        <f t="shared" si="9"/>
        <v>4.5999999999999996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</v>
      </c>
      <c r="D75" s="77">
        <v>7.59</v>
      </c>
      <c r="E75" s="77"/>
      <c r="F75" s="77">
        <v>7.62</v>
      </c>
      <c r="G75" s="77"/>
      <c r="H75" s="77"/>
      <c r="I75" s="26">
        <f t="shared" si="7"/>
        <v>15.41</v>
      </c>
      <c r="J75" s="78"/>
      <c r="K75" s="77">
        <v>0.56000000000000005</v>
      </c>
      <c r="L75" s="77"/>
      <c r="M75" s="77"/>
      <c r="N75" s="27">
        <f t="shared" si="8"/>
        <v>0.56000000000000005</v>
      </c>
      <c r="O75" s="28">
        <f t="shared" si="9"/>
        <v>15.97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39</v>
      </c>
      <c r="D76" s="71">
        <v>1096</v>
      </c>
      <c r="E76" s="71"/>
      <c r="F76" s="71">
        <v>476</v>
      </c>
      <c r="G76" s="71"/>
      <c r="H76" s="71"/>
      <c r="I76" s="17">
        <f t="shared" si="7"/>
        <v>1611</v>
      </c>
      <c r="J76" s="72"/>
      <c r="K76" s="71">
        <v>13</v>
      </c>
      <c r="L76" s="71"/>
      <c r="M76" s="71">
        <v>75</v>
      </c>
      <c r="N76" s="19">
        <f t="shared" si="8"/>
        <v>88</v>
      </c>
      <c r="O76" s="20">
        <f t="shared" si="9"/>
        <v>1699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2</v>
      </c>
      <c r="D77" s="80">
        <v>67.099999999999994</v>
      </c>
      <c r="E77" s="80"/>
      <c r="F77" s="80">
        <v>24.8</v>
      </c>
      <c r="G77" s="80"/>
      <c r="H77" s="80"/>
      <c r="I77" s="29">
        <f t="shared" si="7"/>
        <v>93.899999999999991</v>
      </c>
      <c r="J77" s="81"/>
      <c r="K77" s="80">
        <v>1</v>
      </c>
      <c r="L77" s="80"/>
      <c r="M77" s="80">
        <v>3.7</v>
      </c>
      <c r="N77" s="30">
        <f t="shared" si="8"/>
        <v>4.7</v>
      </c>
      <c r="O77" s="31">
        <f t="shared" si="9"/>
        <v>98.6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1.81</v>
      </c>
      <c r="D78" s="77">
        <v>41.49</v>
      </c>
      <c r="E78" s="77"/>
      <c r="F78" s="77"/>
      <c r="G78" s="77"/>
      <c r="H78" s="77"/>
      <c r="I78" s="26">
        <f t="shared" si="7"/>
        <v>43.300000000000004</v>
      </c>
      <c r="J78" s="78"/>
      <c r="K78" s="77"/>
      <c r="L78" s="77"/>
      <c r="M78" s="77"/>
      <c r="N78" s="27">
        <f t="shared" si="8"/>
        <v>0</v>
      </c>
      <c r="O78" s="28">
        <f t="shared" si="9"/>
        <v>43.300000000000004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434</v>
      </c>
      <c r="D79" s="71">
        <v>5735</v>
      </c>
      <c r="E79" s="71"/>
      <c r="F79" s="71"/>
      <c r="G79" s="71"/>
      <c r="H79" s="71"/>
      <c r="I79" s="17">
        <f t="shared" si="7"/>
        <v>6169</v>
      </c>
      <c r="J79" s="72"/>
      <c r="K79" s="71"/>
      <c r="L79" s="71"/>
      <c r="M79" s="71"/>
      <c r="N79" s="19">
        <f t="shared" si="8"/>
        <v>0</v>
      </c>
      <c r="O79" s="20">
        <f t="shared" si="9"/>
        <v>6169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15.8</v>
      </c>
      <c r="D80" s="80">
        <v>241.6</v>
      </c>
      <c r="E80" s="80"/>
      <c r="F80" s="80"/>
      <c r="G80" s="80"/>
      <c r="H80" s="80"/>
      <c r="I80" s="29">
        <f t="shared" si="7"/>
        <v>257.39999999999998</v>
      </c>
      <c r="J80" s="81"/>
      <c r="K80" s="80"/>
      <c r="L80" s="80"/>
      <c r="M80" s="80"/>
      <c r="N80" s="30">
        <f t="shared" si="8"/>
        <v>0</v>
      </c>
      <c r="O80" s="31">
        <f t="shared" si="9"/>
        <v>257.39999999999998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3.83</v>
      </c>
      <c r="D81" s="77">
        <v>132.74</v>
      </c>
      <c r="E81" s="77"/>
      <c r="F81" s="77"/>
      <c r="G81" s="77">
        <v>4.83</v>
      </c>
      <c r="H81" s="77"/>
      <c r="I81" s="26">
        <f t="shared" si="7"/>
        <v>141.40000000000003</v>
      </c>
      <c r="J81" s="78"/>
      <c r="K81" s="77"/>
      <c r="L81" s="77">
        <v>8.34</v>
      </c>
      <c r="M81" s="77"/>
      <c r="N81" s="27">
        <f t="shared" si="8"/>
        <v>8.34</v>
      </c>
      <c r="O81" s="28">
        <f t="shared" si="9"/>
        <v>149.74000000000004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1041</v>
      </c>
      <c r="D82" s="71">
        <v>21239</v>
      </c>
      <c r="E82" s="71"/>
      <c r="F82" s="71"/>
      <c r="G82" s="71">
        <v>821</v>
      </c>
      <c r="H82" s="71"/>
      <c r="I82" s="17">
        <f t="shared" si="7"/>
        <v>23101</v>
      </c>
      <c r="J82" s="72"/>
      <c r="K82" s="71"/>
      <c r="L82" s="71">
        <v>529</v>
      </c>
      <c r="M82" s="71"/>
      <c r="N82" s="19">
        <f t="shared" si="8"/>
        <v>529</v>
      </c>
      <c r="O82" s="20">
        <f t="shared" si="9"/>
        <v>23630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26.9</v>
      </c>
      <c r="D83" s="80">
        <v>725.8</v>
      </c>
      <c r="E83" s="80"/>
      <c r="F83" s="80"/>
      <c r="G83" s="80">
        <v>23</v>
      </c>
      <c r="H83" s="80"/>
      <c r="I83" s="29">
        <f t="shared" si="7"/>
        <v>775.69999999999993</v>
      </c>
      <c r="J83" s="81"/>
      <c r="K83" s="80"/>
      <c r="L83" s="80">
        <v>16.899999999999999</v>
      </c>
      <c r="M83" s="80"/>
      <c r="N83" s="30">
        <f t="shared" si="8"/>
        <v>16.899999999999999</v>
      </c>
      <c r="O83" s="31">
        <f t="shared" si="9"/>
        <v>792.59999999999991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12.77</v>
      </c>
      <c r="D84" s="77">
        <v>277.01</v>
      </c>
      <c r="E84" s="77"/>
      <c r="F84" s="77">
        <v>0.49</v>
      </c>
      <c r="G84" s="77"/>
      <c r="H84" s="77"/>
      <c r="I84" s="26">
        <f t="shared" si="7"/>
        <v>290.27</v>
      </c>
      <c r="J84" s="78"/>
      <c r="K84" s="77"/>
      <c r="L84" s="77">
        <v>3.4</v>
      </c>
      <c r="M84" s="77"/>
      <c r="N84" s="27">
        <f t="shared" si="8"/>
        <v>3.4</v>
      </c>
      <c r="O84" s="28">
        <f t="shared" si="9"/>
        <v>293.66999999999996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3809</v>
      </c>
      <c r="D85" s="71">
        <v>50388</v>
      </c>
      <c r="E85" s="71"/>
      <c r="F85" s="71">
        <v>92</v>
      </c>
      <c r="G85" s="71"/>
      <c r="H85" s="71"/>
      <c r="I85" s="17">
        <f t="shared" si="7"/>
        <v>54289</v>
      </c>
      <c r="J85" s="72"/>
      <c r="K85" s="71"/>
      <c r="L85" s="71">
        <v>228</v>
      </c>
      <c r="M85" s="71"/>
      <c r="N85" s="19">
        <f t="shared" si="8"/>
        <v>228</v>
      </c>
      <c r="O85" s="20">
        <f t="shared" si="9"/>
        <v>54517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87.5</v>
      </c>
      <c r="D86" s="80">
        <v>1323</v>
      </c>
      <c r="E86" s="80"/>
      <c r="F86" s="80">
        <v>1.8</v>
      </c>
      <c r="G86" s="80"/>
      <c r="H86" s="80"/>
      <c r="I86" s="29">
        <f t="shared" si="7"/>
        <v>1412.3</v>
      </c>
      <c r="J86" s="81"/>
      <c r="K86" s="80"/>
      <c r="L86" s="80">
        <v>6.5</v>
      </c>
      <c r="M86" s="80"/>
      <c r="N86" s="30">
        <f t="shared" si="8"/>
        <v>6.5</v>
      </c>
      <c r="O86" s="31">
        <f t="shared" si="9"/>
        <v>1418.8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47.17</v>
      </c>
      <c r="D87" s="77">
        <v>400.07</v>
      </c>
      <c r="E87" s="77"/>
      <c r="F87" s="77">
        <v>0.41</v>
      </c>
      <c r="G87" s="77"/>
      <c r="H87" s="77"/>
      <c r="I87" s="26">
        <f t="shared" si="7"/>
        <v>447.65000000000003</v>
      </c>
      <c r="J87" s="78"/>
      <c r="K87" s="77"/>
      <c r="L87" s="77">
        <v>5.14</v>
      </c>
      <c r="M87" s="77"/>
      <c r="N87" s="27">
        <f t="shared" si="8"/>
        <v>5.14</v>
      </c>
      <c r="O87" s="28">
        <f t="shared" si="9"/>
        <v>452.79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15181</v>
      </c>
      <c r="D88" s="71">
        <v>82169</v>
      </c>
      <c r="E88" s="71"/>
      <c r="F88" s="71">
        <v>71</v>
      </c>
      <c r="G88" s="71"/>
      <c r="H88" s="71"/>
      <c r="I88" s="17">
        <f t="shared" si="7"/>
        <v>97421</v>
      </c>
      <c r="J88" s="72"/>
      <c r="K88" s="71"/>
      <c r="L88" s="71">
        <v>414</v>
      </c>
      <c r="M88" s="71"/>
      <c r="N88" s="19">
        <f t="shared" si="8"/>
        <v>414</v>
      </c>
      <c r="O88" s="20">
        <f t="shared" si="9"/>
        <v>97835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254.8</v>
      </c>
      <c r="D89" s="80">
        <v>1807.3</v>
      </c>
      <c r="E89" s="80"/>
      <c r="F89" s="80">
        <v>1.1000000000000001</v>
      </c>
      <c r="G89" s="80"/>
      <c r="H89" s="80"/>
      <c r="I89" s="29">
        <f t="shared" si="7"/>
        <v>2063.1999999999998</v>
      </c>
      <c r="J89" s="81"/>
      <c r="K89" s="80"/>
      <c r="L89" s="80">
        <v>11.2</v>
      </c>
      <c r="M89" s="80"/>
      <c r="N89" s="30">
        <f t="shared" si="8"/>
        <v>11.2</v>
      </c>
      <c r="O89" s="31">
        <f t="shared" si="9"/>
        <v>2074.3999999999996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139.30000000000001</v>
      </c>
      <c r="D90" s="77">
        <v>466</v>
      </c>
      <c r="E90" s="77"/>
      <c r="F90" s="77">
        <v>25.13</v>
      </c>
      <c r="G90" s="77">
        <v>0.1</v>
      </c>
      <c r="H90" s="77"/>
      <c r="I90" s="26">
        <f t="shared" si="7"/>
        <v>630.53</v>
      </c>
      <c r="J90" s="78"/>
      <c r="K90" s="77"/>
      <c r="L90" s="77"/>
      <c r="M90" s="77"/>
      <c r="N90" s="27">
        <f t="shared" si="8"/>
        <v>0</v>
      </c>
      <c r="O90" s="28">
        <f t="shared" si="9"/>
        <v>630.53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48796</v>
      </c>
      <c r="D91" s="71">
        <v>105210</v>
      </c>
      <c r="E91" s="71"/>
      <c r="F91" s="71">
        <v>4365</v>
      </c>
      <c r="G91" s="71">
        <v>26</v>
      </c>
      <c r="H91" s="71"/>
      <c r="I91" s="17">
        <f t="shared" si="7"/>
        <v>158397</v>
      </c>
      <c r="J91" s="72"/>
      <c r="K91" s="71"/>
      <c r="L91" s="71"/>
      <c r="M91" s="71"/>
      <c r="N91" s="19">
        <f t="shared" si="8"/>
        <v>0</v>
      </c>
      <c r="O91" s="20">
        <f t="shared" si="9"/>
        <v>158397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725.2</v>
      </c>
      <c r="D92" s="80">
        <v>1900.2</v>
      </c>
      <c r="E92" s="80"/>
      <c r="F92" s="80">
        <v>52.4</v>
      </c>
      <c r="G92" s="80">
        <v>0.4</v>
      </c>
      <c r="H92" s="80"/>
      <c r="I92" s="29">
        <f t="shared" si="7"/>
        <v>2678.2000000000003</v>
      </c>
      <c r="J92" s="81"/>
      <c r="K92" s="80"/>
      <c r="L92" s="80"/>
      <c r="M92" s="80"/>
      <c r="N92" s="30">
        <f t="shared" si="8"/>
        <v>0</v>
      </c>
      <c r="O92" s="31">
        <f t="shared" si="9"/>
        <v>2678.2000000000003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284.87</v>
      </c>
      <c r="D93" s="77">
        <v>228.95</v>
      </c>
      <c r="E93" s="77"/>
      <c r="F93" s="77">
        <v>68.459999999999994</v>
      </c>
      <c r="G93" s="77">
        <v>1.77</v>
      </c>
      <c r="H93" s="77"/>
      <c r="I93" s="26">
        <f t="shared" si="7"/>
        <v>584.04999999999995</v>
      </c>
      <c r="J93" s="78"/>
      <c r="K93" s="77"/>
      <c r="L93" s="77"/>
      <c r="M93" s="77"/>
      <c r="N93" s="27">
        <f t="shared" si="8"/>
        <v>0</v>
      </c>
      <c r="O93" s="28">
        <f t="shared" si="9"/>
        <v>584.04999999999995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104144</v>
      </c>
      <c r="D94" s="71">
        <v>56095</v>
      </c>
      <c r="E94" s="71"/>
      <c r="F94" s="71">
        <v>12286</v>
      </c>
      <c r="G94" s="71">
        <v>405</v>
      </c>
      <c r="H94" s="71"/>
      <c r="I94" s="17">
        <f t="shared" si="7"/>
        <v>172930</v>
      </c>
      <c r="J94" s="72"/>
      <c r="K94" s="71"/>
      <c r="L94" s="71"/>
      <c r="M94" s="71"/>
      <c r="N94" s="19">
        <f t="shared" si="8"/>
        <v>0</v>
      </c>
      <c r="O94" s="20">
        <f t="shared" si="9"/>
        <v>172930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1336.4</v>
      </c>
      <c r="D95" s="80">
        <v>901</v>
      </c>
      <c r="E95" s="80"/>
      <c r="F95" s="80">
        <v>135.80000000000001</v>
      </c>
      <c r="G95" s="80">
        <v>5.6</v>
      </c>
      <c r="H95" s="80"/>
      <c r="I95" s="29">
        <f t="shared" si="7"/>
        <v>2378.8000000000002</v>
      </c>
      <c r="J95" s="81"/>
      <c r="K95" s="80"/>
      <c r="L95" s="80"/>
      <c r="M95" s="80"/>
      <c r="N95" s="30">
        <f t="shared" si="8"/>
        <v>0</v>
      </c>
      <c r="O95" s="31">
        <f t="shared" si="9"/>
        <v>2378.8000000000002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533.08000000000004</v>
      </c>
      <c r="D96" s="77">
        <v>215.7</v>
      </c>
      <c r="E96" s="77"/>
      <c r="F96" s="77">
        <v>138.51</v>
      </c>
      <c r="G96" s="77">
        <v>54.81</v>
      </c>
      <c r="H96" s="77">
        <v>0.15</v>
      </c>
      <c r="I96" s="26">
        <f t="shared" si="7"/>
        <v>942.24999999999989</v>
      </c>
      <c r="J96" s="78"/>
      <c r="K96" s="77"/>
      <c r="L96" s="77"/>
      <c r="M96" s="77"/>
      <c r="N96" s="27">
        <f t="shared" si="8"/>
        <v>0</v>
      </c>
      <c r="O96" s="28">
        <f t="shared" si="9"/>
        <v>942.24999999999989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214572</v>
      </c>
      <c r="D97" s="71">
        <v>55252</v>
      </c>
      <c r="E97" s="71"/>
      <c r="F97" s="71">
        <v>26943</v>
      </c>
      <c r="G97" s="71">
        <v>15807</v>
      </c>
      <c r="H97" s="71">
        <v>24</v>
      </c>
      <c r="I97" s="17">
        <f t="shared" si="7"/>
        <v>312598</v>
      </c>
      <c r="J97" s="72"/>
      <c r="K97" s="71"/>
      <c r="L97" s="71"/>
      <c r="M97" s="71"/>
      <c r="N97" s="19">
        <f t="shared" si="8"/>
        <v>0</v>
      </c>
      <c r="O97" s="20">
        <f t="shared" si="9"/>
        <v>312598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2564.3000000000002</v>
      </c>
      <c r="D98" s="80">
        <v>723.5</v>
      </c>
      <c r="E98" s="80"/>
      <c r="F98" s="80">
        <v>298.3</v>
      </c>
      <c r="G98" s="80">
        <v>205.4</v>
      </c>
      <c r="H98" s="80">
        <v>0.5</v>
      </c>
      <c r="I98" s="29">
        <f t="shared" si="7"/>
        <v>3792.0000000000005</v>
      </c>
      <c r="J98" s="81"/>
      <c r="K98" s="80"/>
      <c r="L98" s="80"/>
      <c r="M98" s="80"/>
      <c r="N98" s="30">
        <f t="shared" si="8"/>
        <v>0</v>
      </c>
      <c r="O98" s="31">
        <f t="shared" si="9"/>
        <v>3792.0000000000005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756.6</v>
      </c>
      <c r="D99" s="77">
        <v>176.31</v>
      </c>
      <c r="E99" s="77">
        <v>1.56</v>
      </c>
      <c r="F99" s="77">
        <v>26.85</v>
      </c>
      <c r="G99" s="77">
        <v>102.35</v>
      </c>
      <c r="H99" s="77">
        <v>1.52</v>
      </c>
      <c r="I99" s="26">
        <f t="shared" si="7"/>
        <v>1065.19</v>
      </c>
      <c r="J99" s="78"/>
      <c r="K99" s="77"/>
      <c r="L99" s="77"/>
      <c r="M99" s="77"/>
      <c r="N99" s="27">
        <f t="shared" si="8"/>
        <v>0</v>
      </c>
      <c r="O99" s="28">
        <f t="shared" si="9"/>
        <v>1065.19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314337</v>
      </c>
      <c r="D100" s="71">
        <v>47954</v>
      </c>
      <c r="E100" s="71">
        <v>424</v>
      </c>
      <c r="F100" s="71">
        <v>6380</v>
      </c>
      <c r="G100" s="71">
        <v>28889</v>
      </c>
      <c r="H100" s="71">
        <v>257</v>
      </c>
      <c r="I100" s="17">
        <f t="shared" si="7"/>
        <v>398241</v>
      </c>
      <c r="J100" s="72"/>
      <c r="K100" s="71"/>
      <c r="L100" s="71"/>
      <c r="M100" s="71"/>
      <c r="N100" s="19">
        <f t="shared" si="8"/>
        <v>0</v>
      </c>
      <c r="O100" s="20">
        <f t="shared" si="9"/>
        <v>398241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3580.3</v>
      </c>
      <c r="D101" s="80">
        <v>620.6</v>
      </c>
      <c r="E101" s="80">
        <v>5.5</v>
      </c>
      <c r="F101" s="80">
        <v>68.400000000000006</v>
      </c>
      <c r="G101" s="80">
        <v>358.3</v>
      </c>
      <c r="H101" s="80">
        <v>4.9000000000000004</v>
      </c>
      <c r="I101" s="29">
        <f t="shared" si="7"/>
        <v>4638</v>
      </c>
      <c r="J101" s="81"/>
      <c r="K101" s="80"/>
      <c r="L101" s="80"/>
      <c r="M101" s="80"/>
      <c r="N101" s="30">
        <f t="shared" si="8"/>
        <v>0</v>
      </c>
      <c r="O101" s="31">
        <f t="shared" si="9"/>
        <v>4638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536.51</v>
      </c>
      <c r="D102" s="77">
        <v>69.37</v>
      </c>
      <c r="E102" s="77"/>
      <c r="F102" s="77">
        <v>50.37</v>
      </c>
      <c r="G102" s="77">
        <v>49.71</v>
      </c>
      <c r="H102" s="77"/>
      <c r="I102" s="26">
        <f t="shared" si="7"/>
        <v>705.96</v>
      </c>
      <c r="J102" s="78"/>
      <c r="K102" s="77"/>
      <c r="L102" s="77">
        <v>0.28999999999999998</v>
      </c>
      <c r="M102" s="77">
        <v>0.36</v>
      </c>
      <c r="N102" s="27">
        <f t="shared" si="8"/>
        <v>0.64999999999999991</v>
      </c>
      <c r="O102" s="28">
        <f t="shared" si="9"/>
        <v>706.61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234359</v>
      </c>
      <c r="D103" s="71">
        <v>19999</v>
      </c>
      <c r="E103" s="71"/>
      <c r="F103" s="71">
        <v>11391</v>
      </c>
      <c r="G103" s="71">
        <v>14786</v>
      </c>
      <c r="H103" s="71"/>
      <c r="I103" s="17">
        <f t="shared" si="7"/>
        <v>280535</v>
      </c>
      <c r="J103" s="72"/>
      <c r="K103" s="71"/>
      <c r="L103" s="71">
        <v>35</v>
      </c>
      <c r="M103" s="71">
        <v>44</v>
      </c>
      <c r="N103" s="19">
        <f t="shared" si="8"/>
        <v>79</v>
      </c>
      <c r="O103" s="20">
        <f t="shared" si="9"/>
        <v>280614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2297.4</v>
      </c>
      <c r="D104" s="80">
        <v>238.1</v>
      </c>
      <c r="E104" s="80"/>
      <c r="F104" s="80">
        <v>91.9</v>
      </c>
      <c r="G104" s="80">
        <v>162.5</v>
      </c>
      <c r="H104" s="80"/>
      <c r="I104" s="29">
        <f t="shared" si="7"/>
        <v>2789.9</v>
      </c>
      <c r="J104" s="81"/>
      <c r="K104" s="80"/>
      <c r="L104" s="80">
        <v>0.4</v>
      </c>
      <c r="M104" s="80">
        <v>0.5</v>
      </c>
      <c r="N104" s="30">
        <f t="shared" si="8"/>
        <v>0.9</v>
      </c>
      <c r="O104" s="31">
        <f t="shared" si="9"/>
        <v>2790.8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160.80000000000001</v>
      </c>
      <c r="D105" s="77">
        <v>39.49</v>
      </c>
      <c r="E105" s="77"/>
      <c r="F105" s="77">
        <v>2.59</v>
      </c>
      <c r="G105" s="77">
        <v>10.89</v>
      </c>
      <c r="H105" s="77"/>
      <c r="I105" s="26">
        <f t="shared" si="7"/>
        <v>213.77000000000004</v>
      </c>
      <c r="J105" s="78"/>
      <c r="K105" s="77"/>
      <c r="L105" s="77"/>
      <c r="M105" s="77"/>
      <c r="N105" s="27">
        <f t="shared" si="8"/>
        <v>0</v>
      </c>
      <c r="O105" s="28">
        <f t="shared" si="9"/>
        <v>213.77000000000004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74391</v>
      </c>
      <c r="D106" s="71">
        <v>11918</v>
      </c>
      <c r="E106" s="71"/>
      <c r="F106" s="71">
        <v>636</v>
      </c>
      <c r="G106" s="71">
        <v>3290</v>
      </c>
      <c r="H106" s="71"/>
      <c r="I106" s="17">
        <f t="shared" si="7"/>
        <v>90235</v>
      </c>
      <c r="J106" s="72"/>
      <c r="K106" s="71"/>
      <c r="L106" s="71"/>
      <c r="M106" s="71"/>
      <c r="N106" s="19">
        <f t="shared" si="8"/>
        <v>0</v>
      </c>
      <c r="O106" s="20">
        <f t="shared" si="9"/>
        <v>90235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130</v>
      </c>
      <c r="D107" s="80">
        <v>130.1</v>
      </c>
      <c r="E107" s="80"/>
      <c r="F107" s="80">
        <v>3.8</v>
      </c>
      <c r="G107" s="80">
        <v>27.8</v>
      </c>
      <c r="H107" s="80"/>
      <c r="I107" s="29">
        <f t="shared" si="7"/>
        <v>291.70000000000005</v>
      </c>
      <c r="J107" s="81"/>
      <c r="K107" s="80"/>
      <c r="L107" s="80"/>
      <c r="M107" s="80"/>
      <c r="N107" s="30">
        <f t="shared" si="8"/>
        <v>0</v>
      </c>
      <c r="O107" s="31">
        <f t="shared" si="9"/>
        <v>291.70000000000005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146.1</v>
      </c>
      <c r="D108" s="77">
        <v>65.349999999999994</v>
      </c>
      <c r="E108" s="77"/>
      <c r="F108" s="77">
        <v>8.0399999999999991</v>
      </c>
      <c r="G108" s="77">
        <v>4.6900000000000004</v>
      </c>
      <c r="H108" s="77"/>
      <c r="I108" s="26">
        <f t="shared" si="7"/>
        <v>224.17999999999998</v>
      </c>
      <c r="J108" s="78"/>
      <c r="K108" s="77"/>
      <c r="L108" s="77"/>
      <c r="M108" s="77"/>
      <c r="N108" s="27">
        <f t="shared" si="8"/>
        <v>0</v>
      </c>
      <c r="O108" s="28">
        <f t="shared" si="9"/>
        <v>224.17999999999998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69604</v>
      </c>
      <c r="D109" s="71">
        <v>20253</v>
      </c>
      <c r="E109" s="71"/>
      <c r="F109" s="71">
        <v>2137</v>
      </c>
      <c r="G109" s="71">
        <v>1474</v>
      </c>
      <c r="H109" s="71"/>
      <c r="I109" s="17">
        <f t="shared" si="7"/>
        <v>93468</v>
      </c>
      <c r="J109" s="72"/>
      <c r="K109" s="71"/>
      <c r="L109" s="71"/>
      <c r="M109" s="71"/>
      <c r="N109" s="19">
        <f t="shared" si="8"/>
        <v>0</v>
      </c>
      <c r="O109" s="20">
        <f t="shared" si="9"/>
        <v>93468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118.3</v>
      </c>
      <c r="D110" s="80">
        <v>166.3</v>
      </c>
      <c r="E110" s="80"/>
      <c r="F110" s="80">
        <v>12.8</v>
      </c>
      <c r="G110" s="80">
        <v>10.9</v>
      </c>
      <c r="H110" s="80"/>
      <c r="I110" s="29">
        <f t="shared" si="7"/>
        <v>308.3</v>
      </c>
      <c r="J110" s="81"/>
      <c r="K110" s="80"/>
      <c r="L110" s="80"/>
      <c r="M110" s="80"/>
      <c r="N110" s="30">
        <f t="shared" si="8"/>
        <v>0</v>
      </c>
      <c r="O110" s="31">
        <f t="shared" si="9"/>
        <v>308.3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148.87</v>
      </c>
      <c r="D111" s="77">
        <v>119.59</v>
      </c>
      <c r="E111" s="77"/>
      <c r="F111" s="77">
        <v>2.2000000000000002</v>
      </c>
      <c r="G111" s="77"/>
      <c r="H111" s="77"/>
      <c r="I111" s="26">
        <f t="shared" si="7"/>
        <v>270.66000000000003</v>
      </c>
      <c r="J111" s="78"/>
      <c r="K111" s="77"/>
      <c r="L111" s="77"/>
      <c r="M111" s="77">
        <v>0.73</v>
      </c>
      <c r="N111" s="27">
        <f t="shared" si="8"/>
        <v>0.73</v>
      </c>
      <c r="O111" s="28">
        <f t="shared" si="9"/>
        <v>271.39000000000004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71405</v>
      </c>
      <c r="D112" s="71">
        <v>37679</v>
      </c>
      <c r="E112" s="71"/>
      <c r="F112" s="71">
        <v>597</v>
      </c>
      <c r="G112" s="71"/>
      <c r="H112" s="71"/>
      <c r="I112" s="17">
        <f t="shared" si="7"/>
        <v>109681</v>
      </c>
      <c r="J112" s="72"/>
      <c r="K112" s="71"/>
      <c r="L112" s="71"/>
      <c r="M112" s="71">
        <v>96</v>
      </c>
      <c r="N112" s="19">
        <f t="shared" si="8"/>
        <v>96</v>
      </c>
      <c r="O112" s="20">
        <f t="shared" si="9"/>
        <v>109777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4</v>
      </c>
      <c r="D113" s="80">
        <v>36.299999999999997</v>
      </c>
      <c r="E113" s="80"/>
      <c r="F113" s="80">
        <v>3</v>
      </c>
      <c r="G113" s="80"/>
      <c r="H113" s="80"/>
      <c r="I113" s="29">
        <f t="shared" si="7"/>
        <v>43.3</v>
      </c>
      <c r="J113" s="81"/>
      <c r="K113" s="80"/>
      <c r="L113" s="80"/>
      <c r="M113" s="80">
        <v>0.1</v>
      </c>
      <c r="N113" s="30">
        <f t="shared" si="8"/>
        <v>0.1</v>
      </c>
      <c r="O113" s="31">
        <f t="shared" si="9"/>
        <v>43.4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94.95</v>
      </c>
      <c r="D114" s="77">
        <v>117.47</v>
      </c>
      <c r="E114" s="77"/>
      <c r="F114" s="77"/>
      <c r="G114" s="77">
        <v>0.05</v>
      </c>
      <c r="H114" s="77"/>
      <c r="I114" s="26">
        <f t="shared" si="7"/>
        <v>212.47000000000003</v>
      </c>
      <c r="J114" s="78"/>
      <c r="K114" s="77"/>
      <c r="L114" s="77"/>
      <c r="M114" s="77"/>
      <c r="N114" s="27">
        <f t="shared" si="8"/>
        <v>0</v>
      </c>
      <c r="O114" s="28">
        <f t="shared" si="9"/>
        <v>212.47000000000003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45614</v>
      </c>
      <c r="D115" s="71">
        <v>37102</v>
      </c>
      <c r="E115" s="71"/>
      <c r="F115" s="71"/>
      <c r="G115" s="71">
        <v>17</v>
      </c>
      <c r="H115" s="71"/>
      <c r="I115" s="17">
        <f t="shared" si="7"/>
        <v>82733</v>
      </c>
      <c r="J115" s="72"/>
      <c r="K115" s="71"/>
      <c r="L115" s="71"/>
      <c r="M115" s="71"/>
      <c r="N115" s="19">
        <f t="shared" si="8"/>
        <v>0</v>
      </c>
      <c r="O115" s="20">
        <f t="shared" si="9"/>
        <v>82733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/>
      <c r="G116" s="89">
        <v>0</v>
      </c>
      <c r="H116" s="89"/>
      <c r="I116" s="47">
        <f t="shared" si="7"/>
        <v>0</v>
      </c>
      <c r="J116" s="90"/>
      <c r="K116" s="89"/>
      <c r="L116" s="89"/>
      <c r="M116" s="89"/>
      <c r="N116" s="49">
        <f t="shared" si="8"/>
        <v>0</v>
      </c>
      <c r="O116" s="44">
        <f t="shared" si="9"/>
        <v>0</v>
      </c>
      <c r="P116" s="45">
        <f>SUM(O136,P111,P112,P115)</f>
        <v>6164.2199999999993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74.73</v>
      </c>
      <c r="D121" s="68">
        <v>66.760000000000005</v>
      </c>
      <c r="E121" s="68"/>
      <c r="F121" s="68">
        <v>0.19</v>
      </c>
      <c r="G121" s="68"/>
      <c r="H121" s="68"/>
      <c r="I121" s="11">
        <f t="shared" si="7"/>
        <v>141.68</v>
      </c>
      <c r="J121" s="69"/>
      <c r="K121" s="68"/>
      <c r="L121" s="68"/>
      <c r="M121" s="68">
        <v>0.8</v>
      </c>
      <c r="N121" s="13">
        <f t="shared" si="8"/>
        <v>0.8</v>
      </c>
      <c r="O121" s="14">
        <f t="shared" si="9"/>
        <v>142.48000000000002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35900</v>
      </c>
      <c r="D122" s="71">
        <v>21087</v>
      </c>
      <c r="E122" s="71"/>
      <c r="F122" s="71">
        <v>53</v>
      </c>
      <c r="G122" s="71"/>
      <c r="H122" s="71"/>
      <c r="I122" s="17">
        <f t="shared" si="7"/>
        <v>57040</v>
      </c>
      <c r="J122" s="72"/>
      <c r="K122" s="71"/>
      <c r="L122" s="71"/>
      <c r="M122" s="71">
        <v>106</v>
      </c>
      <c r="N122" s="19">
        <f t="shared" si="8"/>
        <v>106</v>
      </c>
      <c r="O122" s="20">
        <f t="shared" si="9"/>
        <v>57146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0.2</v>
      </c>
      <c r="G123" s="80"/>
      <c r="H123" s="80"/>
      <c r="I123" s="29">
        <f t="shared" si="7"/>
        <v>0.2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32.619999999999997</v>
      </c>
      <c r="D124" s="77">
        <v>54.71</v>
      </c>
      <c r="E124" s="77">
        <v>1.08</v>
      </c>
      <c r="F124" s="77">
        <v>7.0000000000000007E-2</v>
      </c>
      <c r="G124" s="77"/>
      <c r="H124" s="77"/>
      <c r="I124" s="26">
        <f t="shared" si="7"/>
        <v>88.47999999999999</v>
      </c>
      <c r="J124" s="78"/>
      <c r="K124" s="77"/>
      <c r="L124" s="77"/>
      <c r="M124" s="77"/>
      <c r="N124" s="27">
        <f t="shared" si="8"/>
        <v>0</v>
      </c>
      <c r="O124" s="28">
        <f t="shared" si="9"/>
        <v>88.47999999999999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15445</v>
      </c>
      <c r="D125" s="71">
        <v>17315</v>
      </c>
      <c r="E125" s="71">
        <v>342</v>
      </c>
      <c r="F125" s="71">
        <v>24</v>
      </c>
      <c r="G125" s="71"/>
      <c r="H125" s="71"/>
      <c r="I125" s="17">
        <f t="shared" si="7"/>
        <v>33126</v>
      </c>
      <c r="J125" s="72"/>
      <c r="K125" s="71"/>
      <c r="L125" s="71"/>
      <c r="M125" s="71"/>
      <c r="N125" s="19">
        <f t="shared" si="8"/>
        <v>0</v>
      </c>
      <c r="O125" s="20">
        <f t="shared" si="9"/>
        <v>33126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>
        <v>0</v>
      </c>
      <c r="F126" s="80">
        <v>0</v>
      </c>
      <c r="G126" s="80"/>
      <c r="H126" s="80"/>
      <c r="I126" s="29">
        <f t="shared" si="7"/>
        <v>0</v>
      </c>
      <c r="J126" s="81"/>
      <c r="K126" s="80"/>
      <c r="L126" s="80"/>
      <c r="M126" s="80"/>
      <c r="N126" s="30">
        <f t="shared" si="8"/>
        <v>0</v>
      </c>
      <c r="O126" s="31">
        <f t="shared" si="9"/>
        <v>0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45.45</v>
      </c>
      <c r="D127" s="77">
        <v>67.27</v>
      </c>
      <c r="E127" s="77">
        <v>2</v>
      </c>
      <c r="F127" s="77">
        <v>1.1000000000000001</v>
      </c>
      <c r="G127" s="77"/>
      <c r="H127" s="77"/>
      <c r="I127" s="26">
        <f t="shared" si="7"/>
        <v>115.82</v>
      </c>
      <c r="J127" s="78"/>
      <c r="K127" s="77"/>
      <c r="L127" s="77"/>
      <c r="M127" s="77"/>
      <c r="N127" s="27">
        <f t="shared" si="8"/>
        <v>0</v>
      </c>
      <c r="O127" s="28">
        <f t="shared" si="9"/>
        <v>115.82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21957</v>
      </c>
      <c r="D128" s="71">
        <v>20769</v>
      </c>
      <c r="E128" s="71">
        <v>634</v>
      </c>
      <c r="F128" s="71">
        <v>323</v>
      </c>
      <c r="G128" s="71"/>
      <c r="H128" s="71"/>
      <c r="I128" s="17">
        <f t="shared" si="7"/>
        <v>43683</v>
      </c>
      <c r="J128" s="72"/>
      <c r="K128" s="71"/>
      <c r="L128" s="71"/>
      <c r="M128" s="71"/>
      <c r="N128" s="19">
        <f t="shared" si="8"/>
        <v>0</v>
      </c>
      <c r="O128" s="20">
        <f t="shared" si="9"/>
        <v>43683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0.5</v>
      </c>
      <c r="G129" s="80"/>
      <c r="H129" s="80"/>
      <c r="I129" s="29">
        <f t="shared" si="7"/>
        <v>0.5</v>
      </c>
      <c r="J129" s="81"/>
      <c r="K129" s="80"/>
      <c r="L129" s="80"/>
      <c r="M129" s="80"/>
      <c r="N129" s="30">
        <f t="shared" si="8"/>
        <v>0</v>
      </c>
      <c r="O129" s="31">
        <f t="shared" si="9"/>
        <v>0.5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3019.66</v>
      </c>
      <c r="D130" s="68">
        <v>2514.4699999999998</v>
      </c>
      <c r="E130" s="68">
        <v>4.6399999999999997</v>
      </c>
      <c r="F130" s="68">
        <v>332.03</v>
      </c>
      <c r="G130" s="68">
        <v>229.2</v>
      </c>
      <c r="H130" s="68">
        <v>1.67</v>
      </c>
      <c r="I130" s="11">
        <f t="shared" si="7"/>
        <v>6101.6699999999992</v>
      </c>
      <c r="J130" s="69"/>
      <c r="K130" s="68"/>
      <c r="L130" s="68">
        <v>17.73</v>
      </c>
      <c r="M130" s="68">
        <v>3.32</v>
      </c>
      <c r="N130" s="13">
        <f>SUM(J130:M130)</f>
        <v>21.05</v>
      </c>
      <c r="O130" s="14">
        <f t="shared" si="9"/>
        <v>6122.7199999999993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1271028</v>
      </c>
      <c r="D131" s="71">
        <v>606992</v>
      </c>
      <c r="E131" s="71">
        <v>1400</v>
      </c>
      <c r="F131" s="71">
        <v>65774</v>
      </c>
      <c r="G131" s="71">
        <v>65515</v>
      </c>
      <c r="H131" s="71">
        <v>281</v>
      </c>
      <c r="I131" s="17">
        <f t="shared" si="7"/>
        <v>2010990</v>
      </c>
      <c r="J131" s="72"/>
      <c r="K131" s="71"/>
      <c r="L131" s="71">
        <v>1222</v>
      </c>
      <c r="M131" s="71">
        <v>358</v>
      </c>
      <c r="N131" s="19">
        <f t="shared" si="8"/>
        <v>1580</v>
      </c>
      <c r="O131" s="20">
        <f t="shared" si="9"/>
        <v>2012570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11142.9</v>
      </c>
      <c r="D132" s="80">
        <v>8679.9</v>
      </c>
      <c r="E132" s="80">
        <v>5.5</v>
      </c>
      <c r="F132" s="80">
        <v>694.8</v>
      </c>
      <c r="G132" s="80">
        <v>793.9</v>
      </c>
      <c r="H132" s="80">
        <v>5.4</v>
      </c>
      <c r="I132" s="29">
        <f t="shared" ref="I132:I138" si="10">SUM(C132:H132)</f>
        <v>21322.400000000001</v>
      </c>
      <c r="J132" s="81"/>
      <c r="K132" s="80"/>
      <c r="L132" s="80">
        <v>36.1</v>
      </c>
      <c r="M132" s="80">
        <v>7.4</v>
      </c>
      <c r="N132" s="30">
        <f t="shared" ref="N132:N138" si="11">SUM(J132:M132)</f>
        <v>43.5</v>
      </c>
      <c r="O132" s="31">
        <f t="shared" ref="O132:O138" si="12">SUM(N132,I132)</f>
        <v>21365.9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3006.09</v>
      </c>
      <c r="D133" s="77">
        <v>1792.37</v>
      </c>
      <c r="E133" s="77">
        <v>4.6399999999999997</v>
      </c>
      <c r="F133" s="77">
        <v>324.41000000000003</v>
      </c>
      <c r="G133" s="77">
        <v>224.37</v>
      </c>
      <c r="H133" s="77">
        <v>1.52</v>
      </c>
      <c r="I133" s="26">
        <f t="shared" si="10"/>
        <v>5353.4000000000005</v>
      </c>
      <c r="J133" s="78"/>
      <c r="K133" s="77"/>
      <c r="L133" s="77">
        <v>17.73</v>
      </c>
      <c r="M133" s="77">
        <v>1.89</v>
      </c>
      <c r="N133" s="27">
        <f t="shared" si="11"/>
        <v>19.62</v>
      </c>
      <c r="O133" s="28">
        <f t="shared" si="12"/>
        <v>5373.02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1267255</v>
      </c>
      <c r="D134" s="71">
        <v>472974</v>
      </c>
      <c r="E134" s="71">
        <v>1400</v>
      </c>
      <c r="F134" s="71">
        <v>65298</v>
      </c>
      <c r="G134" s="71">
        <v>64694</v>
      </c>
      <c r="H134" s="71">
        <v>257</v>
      </c>
      <c r="I134" s="17">
        <f t="shared" si="10"/>
        <v>1871878</v>
      </c>
      <c r="J134" s="72"/>
      <c r="K134" s="71"/>
      <c r="L134" s="71">
        <v>1222</v>
      </c>
      <c r="M134" s="71">
        <v>321</v>
      </c>
      <c r="N134" s="19">
        <f t="shared" si="11"/>
        <v>1543</v>
      </c>
      <c r="O134" s="20">
        <f t="shared" si="12"/>
        <v>1873421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11046.3</v>
      </c>
      <c r="D135" s="89">
        <v>5207.5</v>
      </c>
      <c r="E135" s="89">
        <v>5.5</v>
      </c>
      <c r="F135" s="89">
        <v>670</v>
      </c>
      <c r="G135" s="89">
        <v>770.9</v>
      </c>
      <c r="H135" s="89">
        <v>4.9000000000000004</v>
      </c>
      <c r="I135" s="47">
        <f t="shared" si="10"/>
        <v>17705.100000000002</v>
      </c>
      <c r="J135" s="90"/>
      <c r="K135" s="89"/>
      <c r="L135" s="89">
        <v>36.1</v>
      </c>
      <c r="M135" s="89">
        <v>4.3</v>
      </c>
      <c r="N135" s="49">
        <f t="shared" si="11"/>
        <v>40.4</v>
      </c>
      <c r="O135" s="44">
        <f t="shared" si="12"/>
        <v>17745.500000000004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3024.4599999999991</v>
      </c>
      <c r="D136" s="57">
        <f t="shared" si="13"/>
        <v>2548.35</v>
      </c>
      <c r="E136" s="57">
        <f t="shared" si="13"/>
        <v>4.6400000000000006</v>
      </c>
      <c r="F136" s="57">
        <f t="shared" si="13"/>
        <v>332.03</v>
      </c>
      <c r="G136" s="57">
        <f t="shared" si="13"/>
        <v>230.47000000000003</v>
      </c>
      <c r="H136" s="57">
        <f t="shared" si="13"/>
        <v>1.87</v>
      </c>
      <c r="I136" s="58">
        <f t="shared" si="10"/>
        <v>6141.82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0.56000000000000005</v>
      </c>
      <c r="L136" s="57">
        <f t="shared" si="14"/>
        <v>17.73</v>
      </c>
      <c r="M136" s="57">
        <f t="shared" si="14"/>
        <v>4.1099999999999994</v>
      </c>
      <c r="N136" s="60">
        <f t="shared" si="11"/>
        <v>22.4</v>
      </c>
      <c r="O136" s="61">
        <f t="shared" si="12"/>
        <v>6164.2199999999993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1271028</v>
      </c>
      <c r="D137" s="36">
        <f t="shared" si="13"/>
        <v>611298</v>
      </c>
      <c r="E137" s="36">
        <f t="shared" si="13"/>
        <v>1400</v>
      </c>
      <c r="F137" s="36">
        <f t="shared" si="13"/>
        <v>65774</v>
      </c>
      <c r="G137" s="36">
        <f t="shared" si="13"/>
        <v>65515</v>
      </c>
      <c r="H137" s="36">
        <f t="shared" si="13"/>
        <v>286</v>
      </c>
      <c r="I137" s="17">
        <f t="shared" si="10"/>
        <v>2015301</v>
      </c>
      <c r="J137" s="18">
        <f t="shared" si="14"/>
        <v>0</v>
      </c>
      <c r="K137" s="16">
        <f t="shared" si="14"/>
        <v>13</v>
      </c>
      <c r="L137" s="16">
        <f t="shared" si="14"/>
        <v>1222</v>
      </c>
      <c r="M137" s="16">
        <f t="shared" si="14"/>
        <v>358</v>
      </c>
      <c r="N137" s="19">
        <f t="shared" si="11"/>
        <v>1593</v>
      </c>
      <c r="O137" s="20">
        <f t="shared" si="12"/>
        <v>2016894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11142.9</v>
      </c>
      <c r="D138" s="41">
        <f t="shared" si="13"/>
        <v>8884.4</v>
      </c>
      <c r="E138" s="41">
        <f t="shared" si="13"/>
        <v>5.5</v>
      </c>
      <c r="F138" s="41">
        <f t="shared" si="13"/>
        <v>694.8</v>
      </c>
      <c r="G138" s="41">
        <f t="shared" si="13"/>
        <v>793.9</v>
      </c>
      <c r="H138" s="41">
        <f t="shared" si="13"/>
        <v>6</v>
      </c>
      <c r="I138" s="47">
        <f t="shared" si="10"/>
        <v>21527.5</v>
      </c>
      <c r="J138" s="48">
        <f t="shared" si="14"/>
        <v>0</v>
      </c>
      <c r="K138" s="46">
        <f t="shared" si="14"/>
        <v>1</v>
      </c>
      <c r="L138" s="46">
        <f t="shared" si="14"/>
        <v>36.1</v>
      </c>
      <c r="M138" s="46">
        <f t="shared" si="14"/>
        <v>7.4</v>
      </c>
      <c r="N138" s="49">
        <f t="shared" si="11"/>
        <v>44.5</v>
      </c>
      <c r="O138" s="44">
        <f t="shared" si="12"/>
        <v>21572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1.47</v>
      </c>
      <c r="N8" s="27">
        <f t="shared" si="1"/>
        <v>1.47</v>
      </c>
      <c r="O8" s="28">
        <f t="shared" si="2"/>
        <v>1.47</v>
      </c>
      <c r="P8" s="21" t="s">
        <v>25</v>
      </c>
      <c r="Q8" s="134" t="s">
        <v>209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15</v>
      </c>
      <c r="N9" s="19">
        <f t="shared" si="1"/>
        <v>15</v>
      </c>
      <c r="O9" s="20">
        <f t="shared" si="2"/>
        <v>15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</v>
      </c>
      <c r="N10" s="30">
        <f t="shared" si="1"/>
        <v>2</v>
      </c>
      <c r="O10" s="31">
        <f t="shared" si="2"/>
        <v>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0.85</v>
      </c>
      <c r="E11" s="77"/>
      <c r="F11" s="77"/>
      <c r="G11" s="77"/>
      <c r="H11" s="77"/>
      <c r="I11" s="26">
        <f t="shared" si="0"/>
        <v>0.85</v>
      </c>
      <c r="J11" s="78"/>
      <c r="K11" s="77"/>
      <c r="L11" s="77"/>
      <c r="M11" s="77"/>
      <c r="N11" s="27">
        <f t="shared" si="1"/>
        <v>0</v>
      </c>
      <c r="O11" s="28">
        <f t="shared" si="2"/>
        <v>0.85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49</v>
      </c>
      <c r="E12" s="71"/>
      <c r="F12" s="71"/>
      <c r="G12" s="71"/>
      <c r="H12" s="71"/>
      <c r="I12" s="17">
        <f t="shared" si="0"/>
        <v>49</v>
      </c>
      <c r="J12" s="72"/>
      <c r="K12" s="71"/>
      <c r="L12" s="71"/>
      <c r="M12" s="71"/>
      <c r="N12" s="19">
        <f t="shared" si="1"/>
        <v>0</v>
      </c>
      <c r="O12" s="20">
        <f t="shared" si="2"/>
        <v>49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10.5</v>
      </c>
      <c r="E13" s="80"/>
      <c r="F13" s="80"/>
      <c r="G13" s="80"/>
      <c r="H13" s="80"/>
      <c r="I13" s="29">
        <f t="shared" si="0"/>
        <v>10.5</v>
      </c>
      <c r="J13" s="81"/>
      <c r="K13" s="80"/>
      <c r="L13" s="80"/>
      <c r="M13" s="80"/>
      <c r="N13" s="30">
        <f t="shared" si="1"/>
        <v>0</v>
      </c>
      <c r="O13" s="31">
        <f t="shared" si="2"/>
        <v>10.5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13.53</v>
      </c>
      <c r="E14" s="77"/>
      <c r="F14" s="77">
        <v>0.23</v>
      </c>
      <c r="G14" s="77"/>
      <c r="H14" s="77"/>
      <c r="I14" s="26">
        <f t="shared" si="0"/>
        <v>13.76</v>
      </c>
      <c r="J14" s="78"/>
      <c r="K14" s="77"/>
      <c r="L14" s="77"/>
      <c r="M14" s="77"/>
      <c r="N14" s="27">
        <f t="shared" si="1"/>
        <v>0</v>
      </c>
      <c r="O14" s="28">
        <f t="shared" si="2"/>
        <v>13.76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1077</v>
      </c>
      <c r="E15" s="71"/>
      <c r="F15" s="71">
        <v>17</v>
      </c>
      <c r="G15" s="71"/>
      <c r="H15" s="71"/>
      <c r="I15" s="17">
        <f t="shared" si="0"/>
        <v>1094</v>
      </c>
      <c r="J15" s="72"/>
      <c r="K15" s="71"/>
      <c r="L15" s="71"/>
      <c r="M15" s="71"/>
      <c r="N15" s="19">
        <f t="shared" si="1"/>
        <v>0</v>
      </c>
      <c r="O15" s="20">
        <f t="shared" si="2"/>
        <v>1094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97.8</v>
      </c>
      <c r="E16" s="80"/>
      <c r="F16" s="80">
        <v>1.4</v>
      </c>
      <c r="G16" s="80"/>
      <c r="H16" s="80"/>
      <c r="I16" s="29">
        <f t="shared" si="0"/>
        <v>99.2</v>
      </c>
      <c r="J16" s="81"/>
      <c r="K16" s="80"/>
      <c r="L16" s="80"/>
      <c r="M16" s="80"/>
      <c r="N16" s="30">
        <f t="shared" si="1"/>
        <v>0</v>
      </c>
      <c r="O16" s="31">
        <f t="shared" si="2"/>
        <v>99.2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22.76</v>
      </c>
      <c r="E17" s="77"/>
      <c r="F17" s="77"/>
      <c r="G17" s="77"/>
      <c r="H17" s="77"/>
      <c r="I17" s="26">
        <f t="shared" si="0"/>
        <v>22.76</v>
      </c>
      <c r="J17" s="78"/>
      <c r="K17" s="77"/>
      <c r="L17" s="77"/>
      <c r="M17" s="77"/>
      <c r="N17" s="27">
        <f t="shared" si="1"/>
        <v>0</v>
      </c>
      <c r="O17" s="28">
        <f t="shared" si="2"/>
        <v>22.76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2733</v>
      </c>
      <c r="E18" s="71"/>
      <c r="F18" s="71"/>
      <c r="G18" s="71"/>
      <c r="H18" s="71"/>
      <c r="I18" s="17">
        <f t="shared" si="0"/>
        <v>2733</v>
      </c>
      <c r="J18" s="72"/>
      <c r="K18" s="71"/>
      <c r="L18" s="71"/>
      <c r="M18" s="71"/>
      <c r="N18" s="19">
        <f t="shared" si="1"/>
        <v>0</v>
      </c>
      <c r="O18" s="20">
        <f t="shared" si="2"/>
        <v>2733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166.4</v>
      </c>
      <c r="E19" s="80"/>
      <c r="F19" s="80"/>
      <c r="G19" s="80"/>
      <c r="H19" s="80"/>
      <c r="I19" s="29">
        <f t="shared" si="0"/>
        <v>166.4</v>
      </c>
      <c r="J19" s="81"/>
      <c r="K19" s="80"/>
      <c r="L19" s="80"/>
      <c r="M19" s="80"/>
      <c r="N19" s="30">
        <f t="shared" si="1"/>
        <v>0</v>
      </c>
      <c r="O19" s="31">
        <f t="shared" si="2"/>
        <v>166.4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16.39</v>
      </c>
      <c r="E20" s="77"/>
      <c r="F20" s="77"/>
      <c r="G20" s="77"/>
      <c r="H20" s="77"/>
      <c r="I20" s="26">
        <f t="shared" si="0"/>
        <v>16.39</v>
      </c>
      <c r="J20" s="78"/>
      <c r="K20" s="77"/>
      <c r="L20" s="77">
        <v>0.03</v>
      </c>
      <c r="M20" s="77"/>
      <c r="N20" s="27">
        <f t="shared" si="1"/>
        <v>0.03</v>
      </c>
      <c r="O20" s="28">
        <f t="shared" si="2"/>
        <v>16.420000000000002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4865</v>
      </c>
      <c r="E21" s="71"/>
      <c r="F21" s="71"/>
      <c r="G21" s="71"/>
      <c r="H21" s="71"/>
      <c r="I21" s="17">
        <f t="shared" si="0"/>
        <v>4865</v>
      </c>
      <c r="J21" s="72"/>
      <c r="K21" s="71"/>
      <c r="L21" s="71">
        <v>2</v>
      </c>
      <c r="M21" s="71"/>
      <c r="N21" s="19">
        <f t="shared" si="1"/>
        <v>2</v>
      </c>
      <c r="O21" s="20">
        <f t="shared" si="2"/>
        <v>4867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204</v>
      </c>
      <c r="E22" s="80"/>
      <c r="F22" s="80"/>
      <c r="G22" s="80"/>
      <c r="H22" s="80"/>
      <c r="I22" s="29">
        <f t="shared" si="0"/>
        <v>204</v>
      </c>
      <c r="J22" s="81"/>
      <c r="K22" s="80"/>
      <c r="L22" s="80">
        <v>0</v>
      </c>
      <c r="M22" s="80"/>
      <c r="N22" s="30">
        <f t="shared" si="1"/>
        <v>0</v>
      </c>
      <c r="O22" s="31">
        <f t="shared" si="2"/>
        <v>204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0.15</v>
      </c>
      <c r="D23" s="77">
        <v>21.33</v>
      </c>
      <c r="E23" s="77"/>
      <c r="F23" s="77"/>
      <c r="G23" s="77"/>
      <c r="H23" s="77"/>
      <c r="I23" s="26">
        <f t="shared" si="0"/>
        <v>21.479999999999997</v>
      </c>
      <c r="J23" s="78"/>
      <c r="K23" s="77"/>
      <c r="L23" s="77"/>
      <c r="M23" s="77"/>
      <c r="N23" s="27">
        <f t="shared" si="1"/>
        <v>0</v>
      </c>
      <c r="O23" s="28">
        <f t="shared" si="2"/>
        <v>21.479999999999997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33</v>
      </c>
      <c r="D24" s="71">
        <v>3370</v>
      </c>
      <c r="E24" s="71"/>
      <c r="F24" s="71"/>
      <c r="G24" s="71"/>
      <c r="H24" s="71"/>
      <c r="I24" s="17">
        <f t="shared" si="0"/>
        <v>3403</v>
      </c>
      <c r="J24" s="72"/>
      <c r="K24" s="71"/>
      <c r="L24" s="71"/>
      <c r="M24" s="71"/>
      <c r="N24" s="19">
        <f t="shared" si="1"/>
        <v>0</v>
      </c>
      <c r="O24" s="20">
        <f t="shared" si="2"/>
        <v>3403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0.9</v>
      </c>
      <c r="D25" s="80">
        <v>114.6</v>
      </c>
      <c r="E25" s="80"/>
      <c r="F25" s="80"/>
      <c r="G25" s="80"/>
      <c r="H25" s="80"/>
      <c r="I25" s="29">
        <f t="shared" si="0"/>
        <v>115.5</v>
      </c>
      <c r="J25" s="81"/>
      <c r="K25" s="80"/>
      <c r="L25" s="80"/>
      <c r="M25" s="80"/>
      <c r="N25" s="30">
        <f t="shared" si="1"/>
        <v>0</v>
      </c>
      <c r="O25" s="31">
        <f t="shared" si="2"/>
        <v>115.5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90.38</v>
      </c>
      <c r="E26" s="77"/>
      <c r="F26" s="77">
        <v>0.15</v>
      </c>
      <c r="G26" s="77"/>
      <c r="H26" s="77"/>
      <c r="I26" s="26">
        <f t="shared" si="0"/>
        <v>90.53</v>
      </c>
      <c r="J26" s="78"/>
      <c r="K26" s="77"/>
      <c r="L26" s="77"/>
      <c r="M26" s="77">
        <v>2.06</v>
      </c>
      <c r="N26" s="27">
        <f t="shared" si="1"/>
        <v>2.06</v>
      </c>
      <c r="O26" s="28">
        <f t="shared" si="2"/>
        <v>92.59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16251</v>
      </c>
      <c r="E27" s="71"/>
      <c r="F27" s="71">
        <v>21</v>
      </c>
      <c r="G27" s="71"/>
      <c r="H27" s="71"/>
      <c r="I27" s="17">
        <f t="shared" si="0"/>
        <v>16272</v>
      </c>
      <c r="J27" s="72"/>
      <c r="K27" s="71"/>
      <c r="L27" s="71"/>
      <c r="M27" s="71">
        <v>43</v>
      </c>
      <c r="N27" s="19">
        <f t="shared" si="1"/>
        <v>43</v>
      </c>
      <c r="O27" s="20">
        <f t="shared" si="2"/>
        <v>16315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426.5</v>
      </c>
      <c r="E28" s="80"/>
      <c r="F28" s="80">
        <v>0.5</v>
      </c>
      <c r="G28" s="80"/>
      <c r="H28" s="80"/>
      <c r="I28" s="29">
        <f t="shared" si="0"/>
        <v>427</v>
      </c>
      <c r="J28" s="81"/>
      <c r="K28" s="80"/>
      <c r="L28" s="80"/>
      <c r="M28" s="80">
        <v>1.2</v>
      </c>
      <c r="N28" s="30">
        <f t="shared" si="1"/>
        <v>1.2</v>
      </c>
      <c r="O28" s="31">
        <f t="shared" si="2"/>
        <v>428.2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0.18</v>
      </c>
      <c r="D29" s="77">
        <v>90.12</v>
      </c>
      <c r="E29" s="77"/>
      <c r="F29" s="77">
        <v>0.21</v>
      </c>
      <c r="G29" s="77"/>
      <c r="H29" s="77"/>
      <c r="I29" s="26">
        <f t="shared" si="0"/>
        <v>90.51</v>
      </c>
      <c r="J29" s="78"/>
      <c r="K29" s="77"/>
      <c r="L29" s="77"/>
      <c r="M29" s="77"/>
      <c r="N29" s="27">
        <f t="shared" si="1"/>
        <v>0</v>
      </c>
      <c r="O29" s="28">
        <f t="shared" si="2"/>
        <v>90.51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52</v>
      </c>
      <c r="D30" s="71">
        <v>18713</v>
      </c>
      <c r="E30" s="71"/>
      <c r="F30" s="71">
        <v>40</v>
      </c>
      <c r="G30" s="71"/>
      <c r="H30" s="71"/>
      <c r="I30" s="17">
        <f t="shared" si="0"/>
        <v>18805</v>
      </c>
      <c r="J30" s="72"/>
      <c r="K30" s="71"/>
      <c r="L30" s="71"/>
      <c r="M30" s="71"/>
      <c r="N30" s="19">
        <f t="shared" si="1"/>
        <v>0</v>
      </c>
      <c r="O30" s="20">
        <f t="shared" si="2"/>
        <v>18805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0.8</v>
      </c>
      <c r="D31" s="80">
        <v>412.3</v>
      </c>
      <c r="E31" s="80"/>
      <c r="F31" s="80">
        <v>0.6</v>
      </c>
      <c r="G31" s="80"/>
      <c r="H31" s="80"/>
      <c r="I31" s="29">
        <f t="shared" si="0"/>
        <v>413.70000000000005</v>
      </c>
      <c r="J31" s="81"/>
      <c r="K31" s="80"/>
      <c r="L31" s="80"/>
      <c r="M31" s="80"/>
      <c r="N31" s="30">
        <f t="shared" si="1"/>
        <v>0</v>
      </c>
      <c r="O31" s="31">
        <f t="shared" si="2"/>
        <v>413.70000000000005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1.07</v>
      </c>
      <c r="D32" s="77">
        <v>82.59</v>
      </c>
      <c r="E32" s="77"/>
      <c r="F32" s="77">
        <v>0.88</v>
      </c>
      <c r="G32" s="77"/>
      <c r="H32" s="77"/>
      <c r="I32" s="26">
        <f t="shared" si="0"/>
        <v>84.539999999999992</v>
      </c>
      <c r="J32" s="78"/>
      <c r="K32" s="77"/>
      <c r="L32" s="77"/>
      <c r="M32" s="77"/>
      <c r="N32" s="27">
        <f t="shared" si="1"/>
        <v>0</v>
      </c>
      <c r="O32" s="28">
        <f t="shared" si="2"/>
        <v>84.539999999999992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273</v>
      </c>
      <c r="D33" s="71">
        <v>18915</v>
      </c>
      <c r="E33" s="71"/>
      <c r="F33" s="71">
        <v>184</v>
      </c>
      <c r="G33" s="71"/>
      <c r="H33" s="71"/>
      <c r="I33" s="17">
        <f t="shared" si="0"/>
        <v>19372</v>
      </c>
      <c r="J33" s="72"/>
      <c r="K33" s="71"/>
      <c r="L33" s="71"/>
      <c r="M33" s="71"/>
      <c r="N33" s="19">
        <f t="shared" si="1"/>
        <v>0</v>
      </c>
      <c r="O33" s="20">
        <f t="shared" si="2"/>
        <v>19372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3.8</v>
      </c>
      <c r="D34" s="80">
        <v>340.6</v>
      </c>
      <c r="E34" s="80"/>
      <c r="F34" s="80">
        <v>2.2999999999999998</v>
      </c>
      <c r="G34" s="80"/>
      <c r="H34" s="80"/>
      <c r="I34" s="29">
        <f t="shared" si="0"/>
        <v>346.70000000000005</v>
      </c>
      <c r="J34" s="81"/>
      <c r="K34" s="80"/>
      <c r="L34" s="80"/>
      <c r="M34" s="80"/>
      <c r="N34" s="30">
        <f t="shared" si="1"/>
        <v>0</v>
      </c>
      <c r="O34" s="31">
        <f t="shared" si="2"/>
        <v>346.70000000000005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6.35</v>
      </c>
      <c r="D35" s="77">
        <v>99.14</v>
      </c>
      <c r="E35" s="77"/>
      <c r="F35" s="77">
        <v>53.9</v>
      </c>
      <c r="G35" s="77"/>
      <c r="H35" s="77"/>
      <c r="I35" s="26">
        <f t="shared" si="0"/>
        <v>159.38999999999999</v>
      </c>
      <c r="J35" s="78"/>
      <c r="K35" s="77"/>
      <c r="L35" s="77"/>
      <c r="M35" s="77"/>
      <c r="N35" s="27">
        <f t="shared" si="1"/>
        <v>0</v>
      </c>
      <c r="O35" s="28">
        <f t="shared" si="2"/>
        <v>159.38999999999999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2039</v>
      </c>
      <c r="D36" s="71">
        <v>24476</v>
      </c>
      <c r="E36" s="71"/>
      <c r="F36" s="71">
        <v>11996</v>
      </c>
      <c r="G36" s="71"/>
      <c r="H36" s="71"/>
      <c r="I36" s="17">
        <f t="shared" si="0"/>
        <v>38511</v>
      </c>
      <c r="J36" s="72"/>
      <c r="K36" s="71"/>
      <c r="L36" s="71"/>
      <c r="M36" s="71"/>
      <c r="N36" s="19">
        <f t="shared" si="1"/>
        <v>0</v>
      </c>
      <c r="O36" s="20">
        <f t="shared" si="2"/>
        <v>38511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28.2</v>
      </c>
      <c r="D37" s="80">
        <v>391.9</v>
      </c>
      <c r="E37" s="80"/>
      <c r="F37" s="80">
        <v>131.30000000000001</v>
      </c>
      <c r="G37" s="80"/>
      <c r="H37" s="80"/>
      <c r="I37" s="29">
        <f t="shared" ref="I37:I50" si="3">SUM(C37:H37)</f>
        <v>551.4</v>
      </c>
      <c r="J37" s="81"/>
      <c r="K37" s="80"/>
      <c r="L37" s="80"/>
      <c r="M37" s="80"/>
      <c r="N37" s="30">
        <f t="shared" si="1"/>
        <v>0</v>
      </c>
      <c r="O37" s="31">
        <f t="shared" si="2"/>
        <v>551.4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33.409999999999997</v>
      </c>
      <c r="D38" s="77">
        <v>58.56</v>
      </c>
      <c r="E38" s="77"/>
      <c r="F38" s="77">
        <v>50.67</v>
      </c>
      <c r="G38" s="77">
        <v>5.19</v>
      </c>
      <c r="H38" s="77"/>
      <c r="I38" s="26">
        <f t="shared" si="3"/>
        <v>147.82999999999998</v>
      </c>
      <c r="J38" s="78"/>
      <c r="K38" s="77"/>
      <c r="L38" s="77"/>
      <c r="M38" s="77"/>
      <c r="N38" s="27">
        <f t="shared" si="1"/>
        <v>0</v>
      </c>
      <c r="O38" s="28">
        <f t="shared" si="2"/>
        <v>147.82999999999998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11586</v>
      </c>
      <c r="D39" s="71">
        <v>15533</v>
      </c>
      <c r="E39" s="71"/>
      <c r="F39" s="71">
        <v>11751</v>
      </c>
      <c r="G39" s="71">
        <v>1520</v>
      </c>
      <c r="H39" s="71"/>
      <c r="I39" s="17">
        <f t="shared" si="3"/>
        <v>40390</v>
      </c>
      <c r="J39" s="72"/>
      <c r="K39" s="71"/>
      <c r="L39" s="71"/>
      <c r="M39" s="71"/>
      <c r="N39" s="19">
        <f t="shared" si="1"/>
        <v>0</v>
      </c>
      <c r="O39" s="20">
        <f t="shared" si="2"/>
        <v>40390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150</v>
      </c>
      <c r="D40" s="80">
        <v>201.5</v>
      </c>
      <c r="E40" s="80"/>
      <c r="F40" s="80">
        <v>130</v>
      </c>
      <c r="G40" s="80">
        <v>19.7</v>
      </c>
      <c r="H40" s="80"/>
      <c r="I40" s="29">
        <f t="shared" si="3"/>
        <v>501.2</v>
      </c>
      <c r="J40" s="81"/>
      <c r="K40" s="80"/>
      <c r="L40" s="80"/>
      <c r="M40" s="80"/>
      <c r="N40" s="30">
        <f t="shared" si="1"/>
        <v>0</v>
      </c>
      <c r="O40" s="31">
        <f t="shared" si="2"/>
        <v>501.2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32.729999999999997</v>
      </c>
      <c r="D41" s="77">
        <v>54.02</v>
      </c>
      <c r="E41" s="77"/>
      <c r="F41" s="77">
        <v>35.25</v>
      </c>
      <c r="G41" s="77">
        <v>1.63</v>
      </c>
      <c r="H41" s="77"/>
      <c r="I41" s="26">
        <f t="shared" si="3"/>
        <v>123.63</v>
      </c>
      <c r="J41" s="78"/>
      <c r="K41" s="77"/>
      <c r="L41" s="77"/>
      <c r="M41" s="77">
        <v>7.0000000000000007E-2</v>
      </c>
      <c r="N41" s="27">
        <f t="shared" si="1"/>
        <v>7.0000000000000007E-2</v>
      </c>
      <c r="O41" s="28">
        <f t="shared" si="2"/>
        <v>123.69999999999999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11598</v>
      </c>
      <c r="D42" s="71">
        <v>14697</v>
      </c>
      <c r="E42" s="71"/>
      <c r="F42" s="71">
        <v>7750</v>
      </c>
      <c r="G42" s="71">
        <v>486</v>
      </c>
      <c r="H42" s="71"/>
      <c r="I42" s="17">
        <f t="shared" si="3"/>
        <v>34531</v>
      </c>
      <c r="J42" s="72"/>
      <c r="K42" s="71"/>
      <c r="L42" s="71"/>
      <c r="M42" s="71">
        <v>8</v>
      </c>
      <c r="N42" s="19">
        <f t="shared" si="1"/>
        <v>8</v>
      </c>
      <c r="O42" s="20">
        <f t="shared" si="2"/>
        <v>34539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147.30000000000001</v>
      </c>
      <c r="D43" s="80">
        <v>188.7</v>
      </c>
      <c r="E43" s="80"/>
      <c r="F43" s="80">
        <v>85.5</v>
      </c>
      <c r="G43" s="80">
        <v>6.1</v>
      </c>
      <c r="H43" s="80"/>
      <c r="I43" s="29">
        <f t="shared" si="3"/>
        <v>427.6</v>
      </c>
      <c r="J43" s="81"/>
      <c r="K43" s="80"/>
      <c r="L43" s="80"/>
      <c r="M43" s="80">
        <v>0.1</v>
      </c>
      <c r="N43" s="30">
        <f t="shared" si="1"/>
        <v>0.1</v>
      </c>
      <c r="O43" s="31">
        <f t="shared" si="2"/>
        <v>427.70000000000005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18.350000000000001</v>
      </c>
      <c r="D44" s="77">
        <v>25.35</v>
      </c>
      <c r="E44" s="77"/>
      <c r="F44" s="77">
        <v>6.7</v>
      </c>
      <c r="G44" s="77">
        <v>9.0399999999999991</v>
      </c>
      <c r="H44" s="77"/>
      <c r="I44" s="26">
        <f t="shared" si="3"/>
        <v>59.440000000000005</v>
      </c>
      <c r="J44" s="78"/>
      <c r="K44" s="77"/>
      <c r="L44" s="77"/>
      <c r="M44" s="77">
        <v>0.77</v>
      </c>
      <c r="N44" s="27">
        <f t="shared" si="1"/>
        <v>0.77</v>
      </c>
      <c r="O44" s="28">
        <f t="shared" si="2"/>
        <v>60.210000000000008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6692</v>
      </c>
      <c r="D45" s="71">
        <v>7244</v>
      </c>
      <c r="E45" s="71"/>
      <c r="F45" s="71">
        <v>1662</v>
      </c>
      <c r="G45" s="71">
        <v>2752</v>
      </c>
      <c r="H45" s="71"/>
      <c r="I45" s="17">
        <f t="shared" si="3"/>
        <v>18350</v>
      </c>
      <c r="J45" s="72"/>
      <c r="K45" s="71"/>
      <c r="L45" s="71"/>
      <c r="M45" s="71">
        <v>93</v>
      </c>
      <c r="N45" s="19">
        <f t="shared" si="1"/>
        <v>93</v>
      </c>
      <c r="O45" s="20">
        <f t="shared" si="2"/>
        <v>18443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66.2</v>
      </c>
      <c r="D46" s="80">
        <v>86.9</v>
      </c>
      <c r="E46" s="80"/>
      <c r="F46" s="80">
        <v>13.3</v>
      </c>
      <c r="G46" s="80">
        <v>30</v>
      </c>
      <c r="H46" s="80"/>
      <c r="I46" s="29">
        <f t="shared" si="3"/>
        <v>196.40000000000003</v>
      </c>
      <c r="J46" s="81"/>
      <c r="K46" s="80"/>
      <c r="L46" s="80"/>
      <c r="M46" s="80">
        <v>1.1000000000000001</v>
      </c>
      <c r="N46" s="30">
        <f t="shared" si="1"/>
        <v>1.1000000000000001</v>
      </c>
      <c r="O46" s="31">
        <f t="shared" si="2"/>
        <v>197.50000000000003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38.51</v>
      </c>
      <c r="D47" s="77">
        <v>87.97</v>
      </c>
      <c r="E47" s="77"/>
      <c r="F47" s="77">
        <v>12.89</v>
      </c>
      <c r="G47" s="77">
        <v>5.53</v>
      </c>
      <c r="H47" s="77"/>
      <c r="I47" s="26">
        <f t="shared" si="3"/>
        <v>144.9</v>
      </c>
      <c r="J47" s="78"/>
      <c r="K47" s="77"/>
      <c r="L47" s="77"/>
      <c r="M47" s="77"/>
      <c r="N47" s="27">
        <f t="shared" si="1"/>
        <v>0</v>
      </c>
      <c r="O47" s="28">
        <f t="shared" si="2"/>
        <v>144.9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15529</v>
      </c>
      <c r="D48" s="71">
        <v>27469</v>
      </c>
      <c r="E48" s="71"/>
      <c r="F48" s="71">
        <v>3357</v>
      </c>
      <c r="G48" s="71">
        <v>1826</v>
      </c>
      <c r="H48" s="71"/>
      <c r="I48" s="17">
        <f t="shared" si="3"/>
        <v>48181</v>
      </c>
      <c r="J48" s="72"/>
      <c r="K48" s="71"/>
      <c r="L48" s="71"/>
      <c r="M48" s="71"/>
      <c r="N48" s="19">
        <f t="shared" si="1"/>
        <v>0</v>
      </c>
      <c r="O48" s="20">
        <f t="shared" si="2"/>
        <v>48181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59.7</v>
      </c>
      <c r="D49" s="80">
        <v>100.4</v>
      </c>
      <c r="E49" s="80"/>
      <c r="F49" s="80">
        <v>18.600000000000001</v>
      </c>
      <c r="G49" s="80">
        <v>9.4</v>
      </c>
      <c r="H49" s="80"/>
      <c r="I49" s="29">
        <f t="shared" si="3"/>
        <v>188.10000000000002</v>
      </c>
      <c r="J49" s="81"/>
      <c r="K49" s="80"/>
      <c r="L49" s="80"/>
      <c r="M49" s="80"/>
      <c r="N49" s="30">
        <f t="shared" si="1"/>
        <v>0</v>
      </c>
      <c r="O49" s="31">
        <f t="shared" si="2"/>
        <v>188.10000000000002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130.75</v>
      </c>
      <c r="D50" s="68">
        <v>613.76</v>
      </c>
      <c r="E50" s="68"/>
      <c r="F50" s="68">
        <v>160.65</v>
      </c>
      <c r="G50" s="68">
        <v>21.39</v>
      </c>
      <c r="H50" s="68"/>
      <c r="I50" s="11">
        <f t="shared" si="3"/>
        <v>926.55</v>
      </c>
      <c r="J50" s="69"/>
      <c r="K50" s="68"/>
      <c r="L50" s="68">
        <v>0.03</v>
      </c>
      <c r="M50" s="68">
        <v>2.9</v>
      </c>
      <c r="N50" s="13">
        <f t="shared" si="1"/>
        <v>2.9299999999999997</v>
      </c>
      <c r="O50" s="14">
        <f t="shared" si="2"/>
        <v>929.4799999999999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47802</v>
      </c>
      <c r="D51" s="71">
        <v>147292</v>
      </c>
      <c r="E51" s="71"/>
      <c r="F51" s="71">
        <v>36761</v>
      </c>
      <c r="G51" s="71">
        <v>6584</v>
      </c>
      <c r="H51" s="71"/>
      <c r="I51" s="17">
        <f t="shared" ref="I51:I58" si="4">SUM(C51:H51)</f>
        <v>238439</v>
      </c>
      <c r="J51" s="72"/>
      <c r="K51" s="71"/>
      <c r="L51" s="71">
        <v>2</v>
      </c>
      <c r="M51" s="71">
        <v>144</v>
      </c>
      <c r="N51" s="19">
        <f t="shared" si="1"/>
        <v>146</v>
      </c>
      <c r="O51" s="20">
        <f>SUM(N51,I51)</f>
        <v>238585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456.9</v>
      </c>
      <c r="D52" s="80">
        <v>2289.4</v>
      </c>
      <c r="E52" s="80"/>
      <c r="F52" s="80">
        <v>382.1</v>
      </c>
      <c r="G52" s="80">
        <v>65.2</v>
      </c>
      <c r="H52" s="80"/>
      <c r="I52" s="29">
        <f t="shared" si="4"/>
        <v>3193.6</v>
      </c>
      <c r="J52" s="81"/>
      <c r="K52" s="80"/>
      <c r="L52" s="80">
        <v>0</v>
      </c>
      <c r="M52" s="80">
        <v>2.4</v>
      </c>
      <c r="N52" s="30">
        <f t="shared" si="1"/>
        <v>2.4</v>
      </c>
      <c r="O52" s="31">
        <f t="shared" si="2"/>
        <v>3196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130.6</v>
      </c>
      <c r="D53" s="77">
        <v>422.16</v>
      </c>
      <c r="E53" s="77"/>
      <c r="F53" s="77">
        <v>160.65</v>
      </c>
      <c r="G53" s="77">
        <v>21.39</v>
      </c>
      <c r="H53" s="77"/>
      <c r="I53" s="26">
        <f t="shared" si="4"/>
        <v>734.8</v>
      </c>
      <c r="J53" s="78"/>
      <c r="K53" s="77"/>
      <c r="L53" s="77">
        <v>0.03</v>
      </c>
      <c r="M53" s="77">
        <v>2.9</v>
      </c>
      <c r="N53" s="27">
        <f t="shared" si="1"/>
        <v>2.9299999999999997</v>
      </c>
      <c r="O53" s="28">
        <f t="shared" si="2"/>
        <v>737.7299999999999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47769</v>
      </c>
      <c r="D54" s="71">
        <v>111488</v>
      </c>
      <c r="E54" s="71"/>
      <c r="F54" s="71">
        <v>36761</v>
      </c>
      <c r="G54" s="71">
        <v>6584</v>
      </c>
      <c r="H54" s="71"/>
      <c r="I54" s="17">
        <f t="shared" si="4"/>
        <v>202602</v>
      </c>
      <c r="J54" s="72"/>
      <c r="K54" s="71"/>
      <c r="L54" s="71">
        <v>2</v>
      </c>
      <c r="M54" s="71">
        <v>144</v>
      </c>
      <c r="N54" s="19">
        <f t="shared" si="1"/>
        <v>146</v>
      </c>
      <c r="O54" s="20">
        <f t="shared" si="2"/>
        <v>202748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456</v>
      </c>
      <c r="D55" s="74">
        <v>1379.6</v>
      </c>
      <c r="E55" s="74"/>
      <c r="F55" s="74">
        <v>382.1</v>
      </c>
      <c r="G55" s="74">
        <v>65.2</v>
      </c>
      <c r="H55" s="74"/>
      <c r="I55" s="23">
        <f t="shared" si="4"/>
        <v>2282.8999999999996</v>
      </c>
      <c r="J55" s="75"/>
      <c r="K55" s="74"/>
      <c r="L55" s="74">
        <v>0</v>
      </c>
      <c r="M55" s="74">
        <v>2.4</v>
      </c>
      <c r="N55" s="23">
        <f t="shared" si="1"/>
        <v>2.4</v>
      </c>
      <c r="O55" s="25">
        <f t="shared" si="2"/>
        <v>2285.2999999999997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130.74999999999997</v>
      </c>
      <c r="D56" s="10">
        <f t="shared" si="5"/>
        <v>662.99000000000012</v>
      </c>
      <c r="E56" s="10">
        <f t="shared" si="5"/>
        <v>0</v>
      </c>
      <c r="F56" s="10">
        <f t="shared" si="5"/>
        <v>160.88</v>
      </c>
      <c r="G56" s="10">
        <f t="shared" si="5"/>
        <v>21.39</v>
      </c>
      <c r="H56" s="10">
        <f t="shared" si="5"/>
        <v>0</v>
      </c>
      <c r="I56" s="34">
        <f>SUM(C56:H56)</f>
        <v>976.0100000000001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0.03</v>
      </c>
      <c r="M56" s="10">
        <f>SUM(M5,M8,M11,M14,M17,M20,M23,M26,M29,M32,M35,M38,M41,M44,M47)</f>
        <v>4.37</v>
      </c>
      <c r="N56" s="12">
        <f t="shared" si="1"/>
        <v>4.4000000000000004</v>
      </c>
      <c r="O56" s="14">
        <f t="shared" si="2"/>
        <v>980.41000000000008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47802</v>
      </c>
      <c r="D57" s="36">
        <f t="shared" si="5"/>
        <v>155392</v>
      </c>
      <c r="E57" s="36">
        <f t="shared" si="5"/>
        <v>0</v>
      </c>
      <c r="F57" s="36">
        <f t="shared" si="5"/>
        <v>36778</v>
      </c>
      <c r="G57" s="36">
        <f t="shared" si="5"/>
        <v>6584</v>
      </c>
      <c r="H57" s="36">
        <f t="shared" si="5"/>
        <v>0</v>
      </c>
      <c r="I57" s="37">
        <f t="shared" si="4"/>
        <v>246556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</v>
      </c>
      <c r="M57" s="36">
        <f t="shared" si="6"/>
        <v>159</v>
      </c>
      <c r="N57" s="38">
        <f t="shared" si="1"/>
        <v>161</v>
      </c>
      <c r="O57" s="20">
        <f t="shared" si="2"/>
        <v>246717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456.9</v>
      </c>
      <c r="D58" s="41">
        <f t="shared" si="5"/>
        <v>2742.1</v>
      </c>
      <c r="E58" s="41">
        <f t="shared" si="5"/>
        <v>0</v>
      </c>
      <c r="F58" s="41">
        <f t="shared" si="5"/>
        <v>383.50000000000006</v>
      </c>
      <c r="G58" s="41">
        <f t="shared" si="5"/>
        <v>65.2</v>
      </c>
      <c r="H58" s="41">
        <f t="shared" si="5"/>
        <v>0</v>
      </c>
      <c r="I58" s="42">
        <f t="shared" si="4"/>
        <v>3647.7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4.4000000000000004</v>
      </c>
      <c r="N58" s="43">
        <f t="shared" si="1"/>
        <v>4.4000000000000004</v>
      </c>
      <c r="O58" s="44">
        <f t="shared" si="2"/>
        <v>3652.1</v>
      </c>
      <c r="P58" s="45">
        <f>SUM(O56,P53,P54,P57)</f>
        <v>980.41000000000008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1.47</v>
      </c>
      <c r="N66" s="27">
        <f t="shared" si="8"/>
        <v>1.47</v>
      </c>
      <c r="O66" s="28">
        <f t="shared" si="9"/>
        <v>1.47</v>
      </c>
      <c r="P66" s="21" t="s">
        <v>25</v>
      </c>
      <c r="Q66" s="134" t="s">
        <v>209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15</v>
      </c>
      <c r="N67" s="19">
        <f t="shared" si="8"/>
        <v>15</v>
      </c>
      <c r="O67" s="20">
        <f t="shared" si="9"/>
        <v>15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</v>
      </c>
      <c r="N68" s="30">
        <f t="shared" si="8"/>
        <v>2</v>
      </c>
      <c r="O68" s="31">
        <f t="shared" si="9"/>
        <v>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0.85</v>
      </c>
      <c r="E69" s="77"/>
      <c r="F69" s="77"/>
      <c r="G69" s="77"/>
      <c r="H69" s="77"/>
      <c r="I69" s="26">
        <f t="shared" si="7"/>
        <v>0.85</v>
      </c>
      <c r="J69" s="78"/>
      <c r="K69" s="77"/>
      <c r="L69" s="77"/>
      <c r="M69" s="77"/>
      <c r="N69" s="27">
        <f t="shared" si="8"/>
        <v>0</v>
      </c>
      <c r="O69" s="28">
        <f t="shared" si="9"/>
        <v>0.85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49</v>
      </c>
      <c r="E70" s="71"/>
      <c r="F70" s="71"/>
      <c r="G70" s="71"/>
      <c r="H70" s="71"/>
      <c r="I70" s="17">
        <f t="shared" si="7"/>
        <v>49</v>
      </c>
      <c r="J70" s="72"/>
      <c r="K70" s="71"/>
      <c r="L70" s="71"/>
      <c r="M70" s="71"/>
      <c r="N70" s="19">
        <f t="shared" si="8"/>
        <v>0</v>
      </c>
      <c r="O70" s="20">
        <f t="shared" si="9"/>
        <v>49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10.5</v>
      </c>
      <c r="E71" s="80"/>
      <c r="F71" s="80"/>
      <c r="G71" s="80"/>
      <c r="H71" s="80"/>
      <c r="I71" s="29">
        <f t="shared" si="7"/>
        <v>10.5</v>
      </c>
      <c r="J71" s="81"/>
      <c r="K71" s="80"/>
      <c r="L71" s="80"/>
      <c r="M71" s="80"/>
      <c r="N71" s="30">
        <f t="shared" si="8"/>
        <v>0</v>
      </c>
      <c r="O71" s="31">
        <f t="shared" si="9"/>
        <v>10.5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13.53</v>
      </c>
      <c r="E72" s="77"/>
      <c r="F72" s="77">
        <v>0.23</v>
      </c>
      <c r="G72" s="77"/>
      <c r="H72" s="77"/>
      <c r="I72" s="26">
        <f t="shared" si="7"/>
        <v>13.76</v>
      </c>
      <c r="J72" s="78"/>
      <c r="K72" s="77"/>
      <c r="L72" s="77"/>
      <c r="M72" s="77"/>
      <c r="N72" s="27">
        <f t="shared" si="8"/>
        <v>0</v>
      </c>
      <c r="O72" s="28">
        <f t="shared" si="9"/>
        <v>13.76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1077</v>
      </c>
      <c r="E73" s="71"/>
      <c r="F73" s="71">
        <v>17</v>
      </c>
      <c r="G73" s="71"/>
      <c r="H73" s="71"/>
      <c r="I73" s="17">
        <f t="shared" si="7"/>
        <v>1094</v>
      </c>
      <c r="J73" s="72"/>
      <c r="K73" s="71"/>
      <c r="L73" s="71"/>
      <c r="M73" s="71"/>
      <c r="N73" s="19">
        <f t="shared" si="8"/>
        <v>0</v>
      </c>
      <c r="O73" s="20">
        <f t="shared" si="9"/>
        <v>1094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97.8</v>
      </c>
      <c r="E74" s="80"/>
      <c r="F74" s="80">
        <v>1.4</v>
      </c>
      <c r="G74" s="80"/>
      <c r="H74" s="80"/>
      <c r="I74" s="29">
        <f t="shared" si="7"/>
        <v>99.2</v>
      </c>
      <c r="J74" s="81"/>
      <c r="K74" s="80"/>
      <c r="L74" s="80"/>
      <c r="M74" s="80"/>
      <c r="N74" s="30">
        <f t="shared" si="8"/>
        <v>0</v>
      </c>
      <c r="O74" s="31">
        <f t="shared" si="9"/>
        <v>99.2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22.76</v>
      </c>
      <c r="E75" s="77"/>
      <c r="F75" s="77"/>
      <c r="G75" s="77"/>
      <c r="H75" s="77"/>
      <c r="I75" s="26">
        <f t="shared" si="7"/>
        <v>22.76</v>
      </c>
      <c r="J75" s="78"/>
      <c r="K75" s="77"/>
      <c r="L75" s="77"/>
      <c r="M75" s="77"/>
      <c r="N75" s="27">
        <f t="shared" si="8"/>
        <v>0</v>
      </c>
      <c r="O75" s="28">
        <f t="shared" si="9"/>
        <v>22.76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2733</v>
      </c>
      <c r="E76" s="71"/>
      <c r="F76" s="71"/>
      <c r="G76" s="71"/>
      <c r="H76" s="71"/>
      <c r="I76" s="17">
        <f t="shared" si="7"/>
        <v>2733</v>
      </c>
      <c r="J76" s="72"/>
      <c r="K76" s="71"/>
      <c r="L76" s="71"/>
      <c r="M76" s="71"/>
      <c r="N76" s="19">
        <f t="shared" si="8"/>
        <v>0</v>
      </c>
      <c r="O76" s="20">
        <f t="shared" si="9"/>
        <v>2733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166.4</v>
      </c>
      <c r="E77" s="80"/>
      <c r="F77" s="80"/>
      <c r="G77" s="80"/>
      <c r="H77" s="80"/>
      <c r="I77" s="29">
        <f t="shared" si="7"/>
        <v>166.4</v>
      </c>
      <c r="J77" s="81"/>
      <c r="K77" s="80"/>
      <c r="L77" s="80"/>
      <c r="M77" s="80"/>
      <c r="N77" s="30">
        <f t="shared" si="8"/>
        <v>0</v>
      </c>
      <c r="O77" s="31">
        <f t="shared" si="9"/>
        <v>166.4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16.39</v>
      </c>
      <c r="E78" s="77"/>
      <c r="F78" s="77"/>
      <c r="G78" s="77"/>
      <c r="H78" s="77"/>
      <c r="I78" s="26">
        <f t="shared" si="7"/>
        <v>16.39</v>
      </c>
      <c r="J78" s="78"/>
      <c r="K78" s="77"/>
      <c r="L78" s="77">
        <v>0.03</v>
      </c>
      <c r="M78" s="77"/>
      <c r="N78" s="27">
        <f t="shared" si="8"/>
        <v>0.03</v>
      </c>
      <c r="O78" s="28">
        <f t="shared" si="9"/>
        <v>16.420000000000002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4865</v>
      </c>
      <c r="E79" s="71"/>
      <c r="F79" s="71"/>
      <c r="G79" s="71"/>
      <c r="H79" s="71"/>
      <c r="I79" s="17">
        <f t="shared" si="7"/>
        <v>4865</v>
      </c>
      <c r="J79" s="72"/>
      <c r="K79" s="71"/>
      <c r="L79" s="71">
        <v>2</v>
      </c>
      <c r="M79" s="71"/>
      <c r="N79" s="19">
        <f t="shared" si="8"/>
        <v>2</v>
      </c>
      <c r="O79" s="20">
        <f t="shared" si="9"/>
        <v>4867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204</v>
      </c>
      <c r="E80" s="80"/>
      <c r="F80" s="80"/>
      <c r="G80" s="80"/>
      <c r="H80" s="80"/>
      <c r="I80" s="29">
        <f t="shared" si="7"/>
        <v>204</v>
      </c>
      <c r="J80" s="81"/>
      <c r="K80" s="80"/>
      <c r="L80" s="80">
        <v>0</v>
      </c>
      <c r="M80" s="80"/>
      <c r="N80" s="30">
        <f t="shared" si="8"/>
        <v>0</v>
      </c>
      <c r="O80" s="31">
        <f t="shared" si="9"/>
        <v>204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0.15</v>
      </c>
      <c r="D81" s="77">
        <v>21.33</v>
      </c>
      <c r="E81" s="77"/>
      <c r="F81" s="77"/>
      <c r="G81" s="77"/>
      <c r="H81" s="77"/>
      <c r="I81" s="26">
        <f t="shared" si="7"/>
        <v>21.479999999999997</v>
      </c>
      <c r="J81" s="78"/>
      <c r="K81" s="77"/>
      <c r="L81" s="77"/>
      <c r="M81" s="77"/>
      <c r="N81" s="27">
        <f t="shared" si="8"/>
        <v>0</v>
      </c>
      <c r="O81" s="28">
        <f t="shared" si="9"/>
        <v>21.479999999999997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33</v>
      </c>
      <c r="D82" s="71">
        <v>3370</v>
      </c>
      <c r="E82" s="71"/>
      <c r="F82" s="71"/>
      <c r="G82" s="71"/>
      <c r="H82" s="71"/>
      <c r="I82" s="17">
        <f t="shared" si="7"/>
        <v>3403</v>
      </c>
      <c r="J82" s="72"/>
      <c r="K82" s="71"/>
      <c r="L82" s="71"/>
      <c r="M82" s="71"/>
      <c r="N82" s="19">
        <f t="shared" si="8"/>
        <v>0</v>
      </c>
      <c r="O82" s="20">
        <f t="shared" si="9"/>
        <v>3403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0.9</v>
      </c>
      <c r="D83" s="80">
        <v>114.6</v>
      </c>
      <c r="E83" s="80"/>
      <c r="F83" s="80"/>
      <c r="G83" s="80"/>
      <c r="H83" s="80"/>
      <c r="I83" s="29">
        <f t="shared" si="7"/>
        <v>115.5</v>
      </c>
      <c r="J83" s="81"/>
      <c r="K83" s="80"/>
      <c r="L83" s="80"/>
      <c r="M83" s="80"/>
      <c r="N83" s="30">
        <f t="shared" si="8"/>
        <v>0</v>
      </c>
      <c r="O83" s="31">
        <f t="shared" si="9"/>
        <v>115.5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90.38</v>
      </c>
      <c r="E84" s="77"/>
      <c r="F84" s="77">
        <v>0.15</v>
      </c>
      <c r="G84" s="77"/>
      <c r="H84" s="77"/>
      <c r="I84" s="26">
        <f t="shared" si="7"/>
        <v>90.53</v>
      </c>
      <c r="J84" s="78"/>
      <c r="K84" s="77"/>
      <c r="L84" s="77"/>
      <c r="M84" s="77">
        <v>2.06</v>
      </c>
      <c r="N84" s="27">
        <f t="shared" si="8"/>
        <v>2.06</v>
      </c>
      <c r="O84" s="28">
        <f t="shared" si="9"/>
        <v>92.59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16251</v>
      </c>
      <c r="E85" s="71"/>
      <c r="F85" s="71">
        <v>21</v>
      </c>
      <c r="G85" s="71"/>
      <c r="H85" s="71"/>
      <c r="I85" s="17">
        <f t="shared" si="7"/>
        <v>16272</v>
      </c>
      <c r="J85" s="72"/>
      <c r="K85" s="71"/>
      <c r="L85" s="71"/>
      <c r="M85" s="71">
        <v>43</v>
      </c>
      <c r="N85" s="19">
        <f t="shared" si="8"/>
        <v>43</v>
      </c>
      <c r="O85" s="20">
        <f t="shared" si="9"/>
        <v>16315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426.5</v>
      </c>
      <c r="E86" s="80"/>
      <c r="F86" s="80">
        <v>0.5</v>
      </c>
      <c r="G86" s="80"/>
      <c r="H86" s="80"/>
      <c r="I86" s="29">
        <f t="shared" si="7"/>
        <v>427</v>
      </c>
      <c r="J86" s="81"/>
      <c r="K86" s="80"/>
      <c r="L86" s="80"/>
      <c r="M86" s="80">
        <v>1.2</v>
      </c>
      <c r="N86" s="30">
        <f t="shared" si="8"/>
        <v>1.2</v>
      </c>
      <c r="O86" s="31">
        <f t="shared" si="9"/>
        <v>428.2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0.18</v>
      </c>
      <c r="D87" s="77">
        <v>90.12</v>
      </c>
      <c r="E87" s="77"/>
      <c r="F87" s="77">
        <v>0.21</v>
      </c>
      <c r="G87" s="77"/>
      <c r="H87" s="77"/>
      <c r="I87" s="26">
        <f t="shared" si="7"/>
        <v>90.51</v>
      </c>
      <c r="J87" s="78"/>
      <c r="K87" s="77"/>
      <c r="L87" s="77"/>
      <c r="M87" s="77"/>
      <c r="N87" s="27">
        <f t="shared" si="8"/>
        <v>0</v>
      </c>
      <c r="O87" s="28">
        <f t="shared" si="9"/>
        <v>90.51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52</v>
      </c>
      <c r="D88" s="71">
        <v>18713</v>
      </c>
      <c r="E88" s="71"/>
      <c r="F88" s="71">
        <v>40</v>
      </c>
      <c r="G88" s="71"/>
      <c r="H88" s="71"/>
      <c r="I88" s="17">
        <f t="shared" si="7"/>
        <v>18805</v>
      </c>
      <c r="J88" s="72"/>
      <c r="K88" s="71"/>
      <c r="L88" s="71"/>
      <c r="M88" s="71"/>
      <c r="N88" s="19">
        <f t="shared" si="8"/>
        <v>0</v>
      </c>
      <c r="O88" s="20">
        <f t="shared" si="9"/>
        <v>18805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0.8</v>
      </c>
      <c r="D89" s="80">
        <v>412.3</v>
      </c>
      <c r="E89" s="80"/>
      <c r="F89" s="80">
        <v>0.6</v>
      </c>
      <c r="G89" s="80"/>
      <c r="H89" s="80"/>
      <c r="I89" s="29">
        <f t="shared" si="7"/>
        <v>413.70000000000005</v>
      </c>
      <c r="J89" s="81"/>
      <c r="K89" s="80"/>
      <c r="L89" s="80"/>
      <c r="M89" s="80"/>
      <c r="N89" s="30">
        <f t="shared" si="8"/>
        <v>0</v>
      </c>
      <c r="O89" s="31">
        <f t="shared" si="9"/>
        <v>413.70000000000005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1.07</v>
      </c>
      <c r="D90" s="77">
        <v>82.59</v>
      </c>
      <c r="E90" s="77"/>
      <c r="F90" s="77">
        <v>0.88</v>
      </c>
      <c r="G90" s="77"/>
      <c r="H90" s="77"/>
      <c r="I90" s="26">
        <f t="shared" si="7"/>
        <v>84.539999999999992</v>
      </c>
      <c r="J90" s="78"/>
      <c r="K90" s="77"/>
      <c r="L90" s="77"/>
      <c r="M90" s="77"/>
      <c r="N90" s="27">
        <f t="shared" si="8"/>
        <v>0</v>
      </c>
      <c r="O90" s="28">
        <f t="shared" si="9"/>
        <v>84.539999999999992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273</v>
      </c>
      <c r="D91" s="71">
        <v>18915</v>
      </c>
      <c r="E91" s="71"/>
      <c r="F91" s="71">
        <v>184</v>
      </c>
      <c r="G91" s="71"/>
      <c r="H91" s="71"/>
      <c r="I91" s="17">
        <f t="shared" si="7"/>
        <v>19372</v>
      </c>
      <c r="J91" s="72"/>
      <c r="K91" s="71"/>
      <c r="L91" s="71"/>
      <c r="M91" s="71"/>
      <c r="N91" s="19">
        <f t="shared" si="8"/>
        <v>0</v>
      </c>
      <c r="O91" s="20">
        <f t="shared" si="9"/>
        <v>19372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3.8</v>
      </c>
      <c r="D92" s="80">
        <v>340.6</v>
      </c>
      <c r="E92" s="80"/>
      <c r="F92" s="80">
        <v>2.2999999999999998</v>
      </c>
      <c r="G92" s="80"/>
      <c r="H92" s="80"/>
      <c r="I92" s="29">
        <f t="shared" si="7"/>
        <v>346.70000000000005</v>
      </c>
      <c r="J92" s="81"/>
      <c r="K92" s="80"/>
      <c r="L92" s="80"/>
      <c r="M92" s="80"/>
      <c r="N92" s="30">
        <f t="shared" si="8"/>
        <v>0</v>
      </c>
      <c r="O92" s="31">
        <f t="shared" si="9"/>
        <v>346.70000000000005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6.35</v>
      </c>
      <c r="D93" s="77">
        <v>99.14</v>
      </c>
      <c r="E93" s="77"/>
      <c r="F93" s="77">
        <v>53.9</v>
      </c>
      <c r="G93" s="77"/>
      <c r="H93" s="77"/>
      <c r="I93" s="26">
        <f t="shared" si="7"/>
        <v>159.38999999999999</v>
      </c>
      <c r="J93" s="78"/>
      <c r="K93" s="77"/>
      <c r="L93" s="77"/>
      <c r="M93" s="77"/>
      <c r="N93" s="27">
        <f t="shared" si="8"/>
        <v>0</v>
      </c>
      <c r="O93" s="28">
        <f t="shared" si="9"/>
        <v>159.38999999999999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2039</v>
      </c>
      <c r="D94" s="71">
        <v>24476</v>
      </c>
      <c r="E94" s="71"/>
      <c r="F94" s="71">
        <v>11996</v>
      </c>
      <c r="G94" s="71"/>
      <c r="H94" s="71"/>
      <c r="I94" s="17">
        <f t="shared" si="7"/>
        <v>38511</v>
      </c>
      <c r="J94" s="72"/>
      <c r="K94" s="71"/>
      <c r="L94" s="71"/>
      <c r="M94" s="71"/>
      <c r="N94" s="19">
        <f t="shared" si="8"/>
        <v>0</v>
      </c>
      <c r="O94" s="20">
        <f t="shared" si="9"/>
        <v>38511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28.2</v>
      </c>
      <c r="D95" s="80">
        <v>391.9</v>
      </c>
      <c r="E95" s="80"/>
      <c r="F95" s="80">
        <v>131.30000000000001</v>
      </c>
      <c r="G95" s="80"/>
      <c r="H95" s="80"/>
      <c r="I95" s="29">
        <f t="shared" si="7"/>
        <v>551.4</v>
      </c>
      <c r="J95" s="81"/>
      <c r="K95" s="80"/>
      <c r="L95" s="80"/>
      <c r="M95" s="80"/>
      <c r="N95" s="30">
        <f t="shared" si="8"/>
        <v>0</v>
      </c>
      <c r="O95" s="31">
        <f t="shared" si="9"/>
        <v>551.4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33.409999999999997</v>
      </c>
      <c r="D96" s="77">
        <v>58.56</v>
      </c>
      <c r="E96" s="77"/>
      <c r="F96" s="77">
        <v>50.67</v>
      </c>
      <c r="G96" s="77">
        <v>5.19</v>
      </c>
      <c r="H96" s="77"/>
      <c r="I96" s="26">
        <f t="shared" si="7"/>
        <v>147.82999999999998</v>
      </c>
      <c r="J96" s="78"/>
      <c r="K96" s="77"/>
      <c r="L96" s="77"/>
      <c r="M96" s="77"/>
      <c r="N96" s="27">
        <f t="shared" si="8"/>
        <v>0</v>
      </c>
      <c r="O96" s="28">
        <f t="shared" si="9"/>
        <v>147.82999999999998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11586</v>
      </c>
      <c r="D97" s="71">
        <v>15533</v>
      </c>
      <c r="E97" s="71"/>
      <c r="F97" s="71">
        <v>11751</v>
      </c>
      <c r="G97" s="71">
        <v>1520</v>
      </c>
      <c r="H97" s="71"/>
      <c r="I97" s="17">
        <f t="shared" si="7"/>
        <v>40390</v>
      </c>
      <c r="J97" s="72"/>
      <c r="K97" s="71"/>
      <c r="L97" s="71"/>
      <c r="M97" s="71"/>
      <c r="N97" s="19">
        <f t="shared" si="8"/>
        <v>0</v>
      </c>
      <c r="O97" s="20">
        <f t="shared" si="9"/>
        <v>40390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150</v>
      </c>
      <c r="D98" s="80">
        <v>201.5</v>
      </c>
      <c r="E98" s="80"/>
      <c r="F98" s="80">
        <v>130</v>
      </c>
      <c r="G98" s="80">
        <v>19.7</v>
      </c>
      <c r="H98" s="80"/>
      <c r="I98" s="29">
        <f t="shared" si="7"/>
        <v>501.2</v>
      </c>
      <c r="J98" s="81"/>
      <c r="K98" s="80"/>
      <c r="L98" s="80"/>
      <c r="M98" s="80"/>
      <c r="N98" s="30">
        <f t="shared" si="8"/>
        <v>0</v>
      </c>
      <c r="O98" s="31">
        <f t="shared" si="9"/>
        <v>501.2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32.729999999999997</v>
      </c>
      <c r="D99" s="77">
        <v>54.02</v>
      </c>
      <c r="E99" s="77"/>
      <c r="F99" s="77">
        <v>35.25</v>
      </c>
      <c r="G99" s="77">
        <v>1.63</v>
      </c>
      <c r="H99" s="77"/>
      <c r="I99" s="26">
        <f t="shared" si="7"/>
        <v>123.63</v>
      </c>
      <c r="J99" s="78"/>
      <c r="K99" s="77"/>
      <c r="L99" s="77"/>
      <c r="M99" s="77">
        <v>7.0000000000000007E-2</v>
      </c>
      <c r="N99" s="27">
        <f t="shared" si="8"/>
        <v>7.0000000000000007E-2</v>
      </c>
      <c r="O99" s="28">
        <f t="shared" si="9"/>
        <v>123.69999999999999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11598</v>
      </c>
      <c r="D100" s="71">
        <v>14697</v>
      </c>
      <c r="E100" s="71"/>
      <c r="F100" s="71">
        <v>7750</v>
      </c>
      <c r="G100" s="71">
        <v>486</v>
      </c>
      <c r="H100" s="71"/>
      <c r="I100" s="17">
        <f t="shared" si="7"/>
        <v>34531</v>
      </c>
      <c r="J100" s="72"/>
      <c r="K100" s="71"/>
      <c r="L100" s="71"/>
      <c r="M100" s="71">
        <v>8</v>
      </c>
      <c r="N100" s="19">
        <f t="shared" si="8"/>
        <v>8</v>
      </c>
      <c r="O100" s="20">
        <f t="shared" si="9"/>
        <v>34539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147.30000000000001</v>
      </c>
      <c r="D101" s="80">
        <v>188.7</v>
      </c>
      <c r="E101" s="80"/>
      <c r="F101" s="80">
        <v>85.5</v>
      </c>
      <c r="G101" s="80">
        <v>6.1</v>
      </c>
      <c r="H101" s="80"/>
      <c r="I101" s="29">
        <f t="shared" si="7"/>
        <v>427.6</v>
      </c>
      <c r="J101" s="81"/>
      <c r="K101" s="80"/>
      <c r="L101" s="80"/>
      <c r="M101" s="80">
        <v>0.1</v>
      </c>
      <c r="N101" s="30">
        <f t="shared" si="8"/>
        <v>0.1</v>
      </c>
      <c r="O101" s="31">
        <f t="shared" si="9"/>
        <v>427.70000000000005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18.350000000000001</v>
      </c>
      <c r="D102" s="77">
        <v>25.35</v>
      </c>
      <c r="E102" s="77"/>
      <c r="F102" s="77">
        <v>6.7</v>
      </c>
      <c r="G102" s="77">
        <v>9.0399999999999991</v>
      </c>
      <c r="H102" s="77"/>
      <c r="I102" s="26">
        <f t="shared" si="7"/>
        <v>59.440000000000005</v>
      </c>
      <c r="J102" s="78"/>
      <c r="K102" s="77"/>
      <c r="L102" s="77"/>
      <c r="M102" s="77">
        <v>0.77</v>
      </c>
      <c r="N102" s="27">
        <f t="shared" si="8"/>
        <v>0.77</v>
      </c>
      <c r="O102" s="28">
        <f t="shared" si="9"/>
        <v>60.210000000000008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6692</v>
      </c>
      <c r="D103" s="71">
        <v>7244</v>
      </c>
      <c r="E103" s="71"/>
      <c r="F103" s="71">
        <v>1662</v>
      </c>
      <c r="G103" s="71">
        <v>2752</v>
      </c>
      <c r="H103" s="71"/>
      <c r="I103" s="17">
        <f t="shared" si="7"/>
        <v>18350</v>
      </c>
      <c r="J103" s="72"/>
      <c r="K103" s="71"/>
      <c r="L103" s="71"/>
      <c r="M103" s="71">
        <v>93</v>
      </c>
      <c r="N103" s="19">
        <f t="shared" si="8"/>
        <v>93</v>
      </c>
      <c r="O103" s="20">
        <f t="shared" si="9"/>
        <v>18443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66.2</v>
      </c>
      <c r="D104" s="80">
        <v>86.9</v>
      </c>
      <c r="E104" s="80"/>
      <c r="F104" s="80">
        <v>13.3</v>
      </c>
      <c r="G104" s="80">
        <v>30</v>
      </c>
      <c r="H104" s="80"/>
      <c r="I104" s="29">
        <f t="shared" si="7"/>
        <v>196.40000000000003</v>
      </c>
      <c r="J104" s="81"/>
      <c r="K104" s="80"/>
      <c r="L104" s="80"/>
      <c r="M104" s="80">
        <v>1.1000000000000001</v>
      </c>
      <c r="N104" s="30">
        <f t="shared" si="8"/>
        <v>1.1000000000000001</v>
      </c>
      <c r="O104" s="31">
        <f t="shared" si="9"/>
        <v>197.50000000000003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6.78</v>
      </c>
      <c r="D105" s="77">
        <v>16.47</v>
      </c>
      <c r="E105" s="77"/>
      <c r="F105" s="77">
        <v>6.12</v>
      </c>
      <c r="G105" s="77">
        <v>3.11</v>
      </c>
      <c r="H105" s="77"/>
      <c r="I105" s="26">
        <f t="shared" si="7"/>
        <v>32.480000000000004</v>
      </c>
      <c r="J105" s="78"/>
      <c r="K105" s="77"/>
      <c r="L105" s="77"/>
      <c r="M105" s="77"/>
      <c r="N105" s="27">
        <f t="shared" si="8"/>
        <v>0</v>
      </c>
      <c r="O105" s="28">
        <f t="shared" si="9"/>
        <v>32.480000000000004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2642</v>
      </c>
      <c r="D106" s="71">
        <v>4942</v>
      </c>
      <c r="E106" s="71"/>
      <c r="F106" s="71">
        <v>1551</v>
      </c>
      <c r="G106" s="71">
        <v>1013</v>
      </c>
      <c r="H106" s="71"/>
      <c r="I106" s="17">
        <f t="shared" si="7"/>
        <v>10148</v>
      </c>
      <c r="J106" s="72"/>
      <c r="K106" s="71"/>
      <c r="L106" s="71"/>
      <c r="M106" s="71"/>
      <c r="N106" s="19">
        <f t="shared" si="8"/>
        <v>0</v>
      </c>
      <c r="O106" s="20">
        <f t="shared" si="9"/>
        <v>10148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23.8</v>
      </c>
      <c r="D107" s="80">
        <v>53.6</v>
      </c>
      <c r="E107" s="80"/>
      <c r="F107" s="80">
        <v>9.4</v>
      </c>
      <c r="G107" s="80">
        <v>8</v>
      </c>
      <c r="H107" s="80"/>
      <c r="I107" s="29">
        <f t="shared" si="7"/>
        <v>94.800000000000011</v>
      </c>
      <c r="J107" s="81"/>
      <c r="K107" s="80"/>
      <c r="L107" s="80"/>
      <c r="M107" s="80"/>
      <c r="N107" s="30">
        <f t="shared" si="8"/>
        <v>0</v>
      </c>
      <c r="O107" s="31">
        <f t="shared" si="9"/>
        <v>94.800000000000011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7.87</v>
      </c>
      <c r="D108" s="77">
        <v>11.1</v>
      </c>
      <c r="E108" s="77"/>
      <c r="F108" s="77">
        <v>3.25</v>
      </c>
      <c r="G108" s="77">
        <v>0.28999999999999998</v>
      </c>
      <c r="H108" s="77"/>
      <c r="I108" s="26">
        <f t="shared" si="7"/>
        <v>22.509999999999998</v>
      </c>
      <c r="J108" s="78"/>
      <c r="K108" s="77"/>
      <c r="L108" s="77"/>
      <c r="M108" s="77"/>
      <c r="N108" s="27">
        <f t="shared" si="8"/>
        <v>0</v>
      </c>
      <c r="O108" s="28">
        <f t="shared" si="9"/>
        <v>22.509999999999998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3221</v>
      </c>
      <c r="D109" s="71">
        <v>3460</v>
      </c>
      <c r="E109" s="71"/>
      <c r="F109" s="71">
        <v>841</v>
      </c>
      <c r="G109" s="71">
        <v>97</v>
      </c>
      <c r="H109" s="71"/>
      <c r="I109" s="17">
        <f t="shared" si="7"/>
        <v>7619</v>
      </c>
      <c r="J109" s="72"/>
      <c r="K109" s="71"/>
      <c r="L109" s="71"/>
      <c r="M109" s="71"/>
      <c r="N109" s="19">
        <f t="shared" si="8"/>
        <v>0</v>
      </c>
      <c r="O109" s="20">
        <f t="shared" si="9"/>
        <v>7619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28.1</v>
      </c>
      <c r="D110" s="80">
        <v>30.8</v>
      </c>
      <c r="E110" s="80"/>
      <c r="F110" s="80">
        <v>5</v>
      </c>
      <c r="G110" s="80">
        <v>0.7</v>
      </c>
      <c r="H110" s="80"/>
      <c r="I110" s="29">
        <f t="shared" si="7"/>
        <v>64.600000000000009</v>
      </c>
      <c r="J110" s="81"/>
      <c r="K110" s="80"/>
      <c r="L110" s="80"/>
      <c r="M110" s="80"/>
      <c r="N110" s="30">
        <f t="shared" si="8"/>
        <v>0</v>
      </c>
      <c r="O110" s="31">
        <f t="shared" si="9"/>
        <v>64.600000000000009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4.51</v>
      </c>
      <c r="D111" s="77">
        <v>19.73</v>
      </c>
      <c r="E111" s="77"/>
      <c r="F111" s="77">
        <v>1.37</v>
      </c>
      <c r="G111" s="77">
        <v>2.02</v>
      </c>
      <c r="H111" s="77"/>
      <c r="I111" s="26">
        <f t="shared" si="7"/>
        <v>27.630000000000003</v>
      </c>
      <c r="J111" s="78"/>
      <c r="K111" s="77"/>
      <c r="L111" s="77"/>
      <c r="M111" s="77"/>
      <c r="N111" s="27">
        <f t="shared" si="8"/>
        <v>0</v>
      </c>
      <c r="O111" s="28">
        <f t="shared" si="9"/>
        <v>27.630000000000003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1847</v>
      </c>
      <c r="D112" s="71">
        <v>6236</v>
      </c>
      <c r="E112" s="71"/>
      <c r="F112" s="71">
        <v>371</v>
      </c>
      <c r="G112" s="71">
        <v>679</v>
      </c>
      <c r="H112" s="71"/>
      <c r="I112" s="17">
        <f t="shared" si="7"/>
        <v>9133</v>
      </c>
      <c r="J112" s="72"/>
      <c r="K112" s="71"/>
      <c r="L112" s="71"/>
      <c r="M112" s="71"/>
      <c r="N112" s="19">
        <f t="shared" si="8"/>
        <v>0</v>
      </c>
      <c r="O112" s="20">
        <f t="shared" si="9"/>
        <v>9133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1.5</v>
      </c>
      <c r="D113" s="80">
        <v>5.4</v>
      </c>
      <c r="E113" s="80"/>
      <c r="F113" s="80">
        <v>1.9</v>
      </c>
      <c r="G113" s="80">
        <v>0.7</v>
      </c>
      <c r="H113" s="80"/>
      <c r="I113" s="29">
        <f t="shared" si="7"/>
        <v>9.5</v>
      </c>
      <c r="J113" s="81"/>
      <c r="K113" s="80"/>
      <c r="L113" s="80"/>
      <c r="M113" s="80"/>
      <c r="N113" s="30">
        <f t="shared" si="8"/>
        <v>0</v>
      </c>
      <c r="O113" s="31">
        <f t="shared" si="9"/>
        <v>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4.33</v>
      </c>
      <c r="D114" s="77">
        <v>9.17</v>
      </c>
      <c r="E114" s="77"/>
      <c r="F114" s="77">
        <v>2</v>
      </c>
      <c r="G114" s="77"/>
      <c r="H114" s="77"/>
      <c r="I114" s="26">
        <f t="shared" si="7"/>
        <v>15.5</v>
      </c>
      <c r="J114" s="78"/>
      <c r="K114" s="77"/>
      <c r="L114" s="77"/>
      <c r="M114" s="77"/>
      <c r="N114" s="27">
        <f t="shared" si="8"/>
        <v>0</v>
      </c>
      <c r="O114" s="28">
        <f t="shared" si="9"/>
        <v>15.5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1770</v>
      </c>
      <c r="D115" s="71">
        <v>2901</v>
      </c>
      <c r="E115" s="71"/>
      <c r="F115" s="71">
        <v>551</v>
      </c>
      <c r="G115" s="71"/>
      <c r="H115" s="71"/>
      <c r="I115" s="17">
        <f t="shared" si="7"/>
        <v>5222</v>
      </c>
      <c r="J115" s="72"/>
      <c r="K115" s="71"/>
      <c r="L115" s="71"/>
      <c r="M115" s="71"/>
      <c r="N115" s="19">
        <f t="shared" si="8"/>
        <v>0</v>
      </c>
      <c r="O115" s="20">
        <f t="shared" si="9"/>
        <v>5222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1.5</v>
      </c>
      <c r="D116" s="89">
        <v>2.4</v>
      </c>
      <c r="E116" s="89"/>
      <c r="F116" s="89">
        <v>2.2000000000000002</v>
      </c>
      <c r="G116" s="89"/>
      <c r="H116" s="89"/>
      <c r="I116" s="47">
        <f t="shared" si="7"/>
        <v>6.1</v>
      </c>
      <c r="J116" s="90"/>
      <c r="K116" s="89"/>
      <c r="L116" s="89"/>
      <c r="M116" s="89"/>
      <c r="N116" s="49">
        <f t="shared" si="8"/>
        <v>0</v>
      </c>
      <c r="O116" s="44">
        <f t="shared" si="9"/>
        <v>6.1</v>
      </c>
      <c r="P116" s="45">
        <f>SUM(O136,P111,P112,P115)</f>
        <v>980.41000000000008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4.2</v>
      </c>
      <c r="D121" s="68">
        <v>14.53</v>
      </c>
      <c r="E121" s="68"/>
      <c r="F121" s="68">
        <v>0.11</v>
      </c>
      <c r="G121" s="68">
        <v>0.09</v>
      </c>
      <c r="H121" s="68"/>
      <c r="I121" s="11">
        <f t="shared" si="7"/>
        <v>18.93</v>
      </c>
      <c r="J121" s="69"/>
      <c r="K121" s="68"/>
      <c r="L121" s="68"/>
      <c r="M121" s="68"/>
      <c r="N121" s="13">
        <f t="shared" si="8"/>
        <v>0</v>
      </c>
      <c r="O121" s="14">
        <f t="shared" si="9"/>
        <v>18.93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1721</v>
      </c>
      <c r="D122" s="71">
        <v>4587</v>
      </c>
      <c r="E122" s="71"/>
      <c r="F122" s="71">
        <v>31</v>
      </c>
      <c r="G122" s="71">
        <v>30</v>
      </c>
      <c r="H122" s="71"/>
      <c r="I122" s="17">
        <f t="shared" si="7"/>
        <v>6369</v>
      </c>
      <c r="J122" s="72"/>
      <c r="K122" s="71"/>
      <c r="L122" s="71"/>
      <c r="M122" s="71"/>
      <c r="N122" s="19">
        <f t="shared" si="8"/>
        <v>0</v>
      </c>
      <c r="O122" s="20">
        <f t="shared" si="9"/>
        <v>6369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1.6</v>
      </c>
      <c r="D123" s="80">
        <v>3.8</v>
      </c>
      <c r="E123" s="80"/>
      <c r="F123" s="80">
        <v>0.1</v>
      </c>
      <c r="G123" s="80">
        <v>0</v>
      </c>
      <c r="H123" s="80"/>
      <c r="I123" s="29">
        <f t="shared" si="7"/>
        <v>5.5</v>
      </c>
      <c r="J123" s="81"/>
      <c r="K123" s="80"/>
      <c r="L123" s="80"/>
      <c r="M123" s="80"/>
      <c r="N123" s="30">
        <f t="shared" si="8"/>
        <v>0</v>
      </c>
      <c r="O123" s="31">
        <f t="shared" si="9"/>
        <v>5.5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2.67</v>
      </c>
      <c r="D124" s="77">
        <v>2.98</v>
      </c>
      <c r="E124" s="77"/>
      <c r="F124" s="77"/>
      <c r="G124" s="77"/>
      <c r="H124" s="77"/>
      <c r="I124" s="26">
        <f t="shared" si="7"/>
        <v>5.65</v>
      </c>
      <c r="J124" s="78"/>
      <c r="K124" s="77"/>
      <c r="L124" s="77"/>
      <c r="M124" s="77"/>
      <c r="N124" s="27">
        <f t="shared" si="8"/>
        <v>0</v>
      </c>
      <c r="O124" s="28">
        <f t="shared" si="9"/>
        <v>5.65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1084</v>
      </c>
      <c r="D125" s="71">
        <v>945</v>
      </c>
      <c r="E125" s="71"/>
      <c r="F125" s="71"/>
      <c r="G125" s="71"/>
      <c r="H125" s="71"/>
      <c r="I125" s="17">
        <f t="shared" si="7"/>
        <v>2029</v>
      </c>
      <c r="J125" s="72"/>
      <c r="K125" s="71"/>
      <c r="L125" s="71"/>
      <c r="M125" s="71"/>
      <c r="N125" s="19">
        <f t="shared" si="8"/>
        <v>0</v>
      </c>
      <c r="O125" s="20">
        <f t="shared" si="9"/>
        <v>2029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</v>
      </c>
      <c r="D126" s="80">
        <v>0.7</v>
      </c>
      <c r="E126" s="80"/>
      <c r="F126" s="80"/>
      <c r="G126" s="80"/>
      <c r="H126" s="80"/>
      <c r="I126" s="29">
        <f t="shared" si="7"/>
        <v>1.7</v>
      </c>
      <c r="J126" s="81"/>
      <c r="K126" s="80"/>
      <c r="L126" s="80"/>
      <c r="M126" s="80"/>
      <c r="N126" s="30">
        <f t="shared" si="8"/>
        <v>0</v>
      </c>
      <c r="O126" s="31">
        <f t="shared" si="9"/>
        <v>1.7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8.15</v>
      </c>
      <c r="D127" s="77">
        <v>13.99</v>
      </c>
      <c r="E127" s="77"/>
      <c r="F127" s="77">
        <v>0.04</v>
      </c>
      <c r="G127" s="77">
        <v>0.02</v>
      </c>
      <c r="H127" s="77"/>
      <c r="I127" s="26">
        <f t="shared" si="7"/>
        <v>22.2</v>
      </c>
      <c r="J127" s="78"/>
      <c r="K127" s="77"/>
      <c r="L127" s="77"/>
      <c r="M127" s="77"/>
      <c r="N127" s="27">
        <f t="shared" si="8"/>
        <v>0</v>
      </c>
      <c r="O127" s="28">
        <f t="shared" si="9"/>
        <v>22.2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3244</v>
      </c>
      <c r="D128" s="71">
        <v>4398</v>
      </c>
      <c r="E128" s="71"/>
      <c r="F128" s="71">
        <v>12</v>
      </c>
      <c r="G128" s="71">
        <v>7</v>
      </c>
      <c r="H128" s="71"/>
      <c r="I128" s="17">
        <f t="shared" si="7"/>
        <v>7661</v>
      </c>
      <c r="J128" s="72"/>
      <c r="K128" s="71"/>
      <c r="L128" s="71"/>
      <c r="M128" s="71"/>
      <c r="N128" s="19">
        <f t="shared" si="8"/>
        <v>0</v>
      </c>
      <c r="O128" s="20">
        <f t="shared" si="9"/>
        <v>7661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2.2000000000000002</v>
      </c>
      <c r="D129" s="80">
        <v>3.7</v>
      </c>
      <c r="E129" s="80"/>
      <c r="F129" s="80">
        <v>0</v>
      </c>
      <c r="G129" s="80">
        <v>0</v>
      </c>
      <c r="H129" s="80"/>
      <c r="I129" s="29">
        <f t="shared" si="7"/>
        <v>5.9</v>
      </c>
      <c r="J129" s="81"/>
      <c r="K129" s="80"/>
      <c r="L129" s="80"/>
      <c r="M129" s="80"/>
      <c r="N129" s="30">
        <f t="shared" si="8"/>
        <v>0</v>
      </c>
      <c r="O129" s="31">
        <f t="shared" si="9"/>
        <v>5.9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130.75</v>
      </c>
      <c r="D130" s="68">
        <v>613.76</v>
      </c>
      <c r="E130" s="68"/>
      <c r="F130" s="68">
        <v>160.65</v>
      </c>
      <c r="G130" s="68">
        <v>21.39</v>
      </c>
      <c r="H130" s="68"/>
      <c r="I130" s="11">
        <f t="shared" si="7"/>
        <v>926.55</v>
      </c>
      <c r="J130" s="69"/>
      <c r="K130" s="68"/>
      <c r="L130" s="68">
        <v>0.03</v>
      </c>
      <c r="M130" s="68">
        <v>2.9</v>
      </c>
      <c r="N130" s="13">
        <f>SUM(J130:M130)</f>
        <v>2.9299999999999997</v>
      </c>
      <c r="O130" s="14">
        <f t="shared" si="9"/>
        <v>929.4799999999999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47802</v>
      </c>
      <c r="D131" s="71">
        <v>147292</v>
      </c>
      <c r="E131" s="71"/>
      <c r="F131" s="71">
        <v>36761</v>
      </c>
      <c r="G131" s="71">
        <v>6584</v>
      </c>
      <c r="H131" s="71"/>
      <c r="I131" s="17">
        <f t="shared" si="7"/>
        <v>238439</v>
      </c>
      <c r="J131" s="72"/>
      <c r="K131" s="71"/>
      <c r="L131" s="71">
        <v>2</v>
      </c>
      <c r="M131" s="71">
        <v>144</v>
      </c>
      <c r="N131" s="19">
        <f t="shared" si="8"/>
        <v>146</v>
      </c>
      <c r="O131" s="20">
        <f t="shared" si="9"/>
        <v>238585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456.9</v>
      </c>
      <c r="D132" s="80">
        <v>2289.4</v>
      </c>
      <c r="E132" s="80"/>
      <c r="F132" s="80">
        <v>382.1</v>
      </c>
      <c r="G132" s="80">
        <v>65.2</v>
      </c>
      <c r="H132" s="80"/>
      <c r="I132" s="29">
        <f t="shared" ref="I132:I138" si="10">SUM(C132:H132)</f>
        <v>3193.6</v>
      </c>
      <c r="J132" s="81"/>
      <c r="K132" s="80"/>
      <c r="L132" s="80">
        <v>0</v>
      </c>
      <c r="M132" s="80">
        <v>2.4</v>
      </c>
      <c r="N132" s="30">
        <f t="shared" ref="N132:N138" si="11">SUM(J132:M132)</f>
        <v>2.4</v>
      </c>
      <c r="O132" s="31">
        <f t="shared" ref="O132:O138" si="12">SUM(N132,I132)</f>
        <v>3196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130.6</v>
      </c>
      <c r="D133" s="77">
        <v>422.16</v>
      </c>
      <c r="E133" s="77"/>
      <c r="F133" s="77">
        <v>160.65</v>
      </c>
      <c r="G133" s="77">
        <v>21.39</v>
      </c>
      <c r="H133" s="77"/>
      <c r="I133" s="26">
        <f t="shared" si="10"/>
        <v>734.8</v>
      </c>
      <c r="J133" s="78"/>
      <c r="K133" s="77"/>
      <c r="L133" s="77">
        <v>0.03</v>
      </c>
      <c r="M133" s="77">
        <v>2.9</v>
      </c>
      <c r="N133" s="27">
        <f t="shared" si="11"/>
        <v>2.9299999999999997</v>
      </c>
      <c r="O133" s="28">
        <f t="shared" si="12"/>
        <v>737.7299999999999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47769</v>
      </c>
      <c r="D134" s="71">
        <v>111488</v>
      </c>
      <c r="E134" s="71"/>
      <c r="F134" s="71">
        <v>36761</v>
      </c>
      <c r="G134" s="71">
        <v>6584</v>
      </c>
      <c r="H134" s="71"/>
      <c r="I134" s="17">
        <f t="shared" si="10"/>
        <v>202602</v>
      </c>
      <c r="J134" s="72"/>
      <c r="K134" s="71"/>
      <c r="L134" s="71">
        <v>2</v>
      </c>
      <c r="M134" s="71">
        <v>144</v>
      </c>
      <c r="N134" s="19">
        <f t="shared" si="11"/>
        <v>146</v>
      </c>
      <c r="O134" s="20">
        <f t="shared" si="12"/>
        <v>202748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456</v>
      </c>
      <c r="D135" s="89">
        <v>1379.6</v>
      </c>
      <c r="E135" s="89"/>
      <c r="F135" s="89">
        <v>382.1</v>
      </c>
      <c r="G135" s="89">
        <v>65.2</v>
      </c>
      <c r="H135" s="89"/>
      <c r="I135" s="47">
        <f t="shared" si="10"/>
        <v>2282.8999999999996</v>
      </c>
      <c r="J135" s="90"/>
      <c r="K135" s="89"/>
      <c r="L135" s="89">
        <v>0</v>
      </c>
      <c r="M135" s="89">
        <v>2.4</v>
      </c>
      <c r="N135" s="49">
        <f t="shared" si="11"/>
        <v>2.4</v>
      </c>
      <c r="O135" s="44">
        <f t="shared" si="12"/>
        <v>2285.2999999999997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130.75</v>
      </c>
      <c r="D136" s="57">
        <f t="shared" si="13"/>
        <v>662.99000000000012</v>
      </c>
      <c r="E136" s="57">
        <f t="shared" si="13"/>
        <v>0</v>
      </c>
      <c r="F136" s="57">
        <f t="shared" si="13"/>
        <v>160.88</v>
      </c>
      <c r="G136" s="57">
        <f t="shared" si="13"/>
        <v>21.389999999999997</v>
      </c>
      <c r="H136" s="57">
        <f t="shared" si="13"/>
        <v>0</v>
      </c>
      <c r="I136" s="58">
        <f t="shared" si="10"/>
        <v>976.0100000000001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0.03</v>
      </c>
      <c r="M136" s="57">
        <f t="shared" si="14"/>
        <v>4.37</v>
      </c>
      <c r="N136" s="60">
        <f t="shared" si="11"/>
        <v>4.4000000000000004</v>
      </c>
      <c r="O136" s="61">
        <f t="shared" si="12"/>
        <v>980.41000000000008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47802</v>
      </c>
      <c r="D137" s="36">
        <f t="shared" si="13"/>
        <v>155392</v>
      </c>
      <c r="E137" s="36">
        <f t="shared" si="13"/>
        <v>0</v>
      </c>
      <c r="F137" s="36">
        <f t="shared" si="13"/>
        <v>36778</v>
      </c>
      <c r="G137" s="36">
        <f t="shared" si="13"/>
        <v>6584</v>
      </c>
      <c r="H137" s="36">
        <f t="shared" si="13"/>
        <v>0</v>
      </c>
      <c r="I137" s="17">
        <f t="shared" si="10"/>
        <v>246556</v>
      </c>
      <c r="J137" s="18">
        <f t="shared" si="14"/>
        <v>0</v>
      </c>
      <c r="K137" s="16">
        <f t="shared" si="14"/>
        <v>0</v>
      </c>
      <c r="L137" s="16">
        <f t="shared" si="14"/>
        <v>2</v>
      </c>
      <c r="M137" s="16">
        <f t="shared" si="14"/>
        <v>159</v>
      </c>
      <c r="N137" s="19">
        <f t="shared" si="11"/>
        <v>161</v>
      </c>
      <c r="O137" s="20">
        <f t="shared" si="12"/>
        <v>246717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456.90000000000003</v>
      </c>
      <c r="D138" s="41">
        <f t="shared" si="13"/>
        <v>2742.1</v>
      </c>
      <c r="E138" s="41">
        <f t="shared" si="13"/>
        <v>0</v>
      </c>
      <c r="F138" s="41">
        <f t="shared" si="13"/>
        <v>383.5</v>
      </c>
      <c r="G138" s="41">
        <f t="shared" si="13"/>
        <v>65.2</v>
      </c>
      <c r="H138" s="41">
        <f t="shared" si="13"/>
        <v>0</v>
      </c>
      <c r="I138" s="47">
        <f t="shared" si="10"/>
        <v>3647.7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4.4000000000000004</v>
      </c>
      <c r="N138" s="49">
        <f t="shared" si="11"/>
        <v>4.4000000000000004</v>
      </c>
      <c r="O138" s="44">
        <f t="shared" si="12"/>
        <v>3652.1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11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1.22</v>
      </c>
      <c r="E8" s="77"/>
      <c r="F8" s="77"/>
      <c r="G8" s="77"/>
      <c r="H8" s="77"/>
      <c r="I8" s="26">
        <f t="shared" si="0"/>
        <v>1.22</v>
      </c>
      <c r="J8" s="78"/>
      <c r="K8" s="77"/>
      <c r="L8" s="77"/>
      <c r="M8" s="77"/>
      <c r="N8" s="27">
        <f t="shared" si="1"/>
        <v>0</v>
      </c>
      <c r="O8" s="28">
        <f t="shared" si="2"/>
        <v>1.22</v>
      </c>
      <c r="P8" s="21" t="s">
        <v>25</v>
      </c>
      <c r="Q8" s="134" t="s">
        <v>210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10.33</v>
      </c>
      <c r="E14" s="77"/>
      <c r="F14" s="77"/>
      <c r="G14" s="77">
        <v>0.06</v>
      </c>
      <c r="H14" s="77"/>
      <c r="I14" s="26">
        <f t="shared" si="0"/>
        <v>10.39</v>
      </c>
      <c r="J14" s="78"/>
      <c r="K14" s="77"/>
      <c r="L14" s="77"/>
      <c r="M14" s="77"/>
      <c r="N14" s="27">
        <f t="shared" si="1"/>
        <v>0</v>
      </c>
      <c r="O14" s="28">
        <f t="shared" si="2"/>
        <v>10.39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1519</v>
      </c>
      <c r="E15" s="71"/>
      <c r="F15" s="71"/>
      <c r="G15" s="71">
        <v>6</v>
      </c>
      <c r="H15" s="71"/>
      <c r="I15" s="17">
        <f t="shared" si="0"/>
        <v>1525</v>
      </c>
      <c r="J15" s="72"/>
      <c r="K15" s="71"/>
      <c r="L15" s="71"/>
      <c r="M15" s="71">
        <v>180</v>
      </c>
      <c r="N15" s="19">
        <f t="shared" si="1"/>
        <v>180</v>
      </c>
      <c r="O15" s="20">
        <f t="shared" si="2"/>
        <v>1705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138.4</v>
      </c>
      <c r="E16" s="80"/>
      <c r="F16" s="80"/>
      <c r="G16" s="80">
        <v>0.4</v>
      </c>
      <c r="H16" s="80"/>
      <c r="I16" s="29">
        <f t="shared" si="0"/>
        <v>138.80000000000001</v>
      </c>
      <c r="J16" s="81"/>
      <c r="K16" s="80"/>
      <c r="L16" s="80"/>
      <c r="M16" s="80">
        <v>11.7</v>
      </c>
      <c r="N16" s="30">
        <f t="shared" si="1"/>
        <v>11.7</v>
      </c>
      <c r="O16" s="31">
        <f t="shared" si="2"/>
        <v>150.5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12.03</v>
      </c>
      <c r="E17" s="77"/>
      <c r="F17" s="77"/>
      <c r="G17" s="77"/>
      <c r="H17" s="77"/>
      <c r="I17" s="26">
        <f t="shared" si="0"/>
        <v>12.03</v>
      </c>
      <c r="J17" s="78"/>
      <c r="K17" s="77"/>
      <c r="L17" s="77">
        <v>7.0000000000000007E-2</v>
      </c>
      <c r="M17" s="77">
        <v>8.34</v>
      </c>
      <c r="N17" s="27">
        <f t="shared" si="1"/>
        <v>8.41</v>
      </c>
      <c r="O17" s="28">
        <f t="shared" si="2"/>
        <v>20.439999999999998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4287</v>
      </c>
      <c r="E18" s="71"/>
      <c r="F18" s="71"/>
      <c r="G18" s="71"/>
      <c r="H18" s="71"/>
      <c r="I18" s="17">
        <f t="shared" si="0"/>
        <v>4287</v>
      </c>
      <c r="J18" s="72"/>
      <c r="K18" s="71"/>
      <c r="L18" s="71">
        <v>241</v>
      </c>
      <c r="M18" s="71">
        <v>701</v>
      </c>
      <c r="N18" s="19">
        <f t="shared" si="1"/>
        <v>942</v>
      </c>
      <c r="O18" s="20">
        <f t="shared" si="2"/>
        <v>5229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261.60000000000002</v>
      </c>
      <c r="E19" s="80"/>
      <c r="F19" s="80"/>
      <c r="G19" s="80"/>
      <c r="H19" s="80"/>
      <c r="I19" s="29">
        <f t="shared" si="0"/>
        <v>261.60000000000002</v>
      </c>
      <c r="J19" s="81"/>
      <c r="K19" s="80"/>
      <c r="L19" s="80">
        <v>11.8</v>
      </c>
      <c r="M19" s="80">
        <v>34.299999999999997</v>
      </c>
      <c r="N19" s="30">
        <f t="shared" si="1"/>
        <v>46.099999999999994</v>
      </c>
      <c r="O19" s="31">
        <f t="shared" si="2"/>
        <v>307.70000000000005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58.17</v>
      </c>
      <c r="E20" s="77"/>
      <c r="F20" s="77"/>
      <c r="G20" s="77"/>
      <c r="H20" s="77"/>
      <c r="I20" s="26">
        <f t="shared" si="0"/>
        <v>58.17</v>
      </c>
      <c r="J20" s="78"/>
      <c r="K20" s="77"/>
      <c r="L20" s="77">
        <v>0.1</v>
      </c>
      <c r="M20" s="77">
        <v>2.16</v>
      </c>
      <c r="N20" s="27">
        <f t="shared" si="1"/>
        <v>2.2600000000000002</v>
      </c>
      <c r="O20" s="28">
        <f t="shared" si="2"/>
        <v>60.43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8510</v>
      </c>
      <c r="E21" s="71"/>
      <c r="F21" s="71"/>
      <c r="G21" s="71"/>
      <c r="H21" s="71"/>
      <c r="I21" s="17">
        <f t="shared" si="0"/>
        <v>8510</v>
      </c>
      <c r="J21" s="72"/>
      <c r="K21" s="71"/>
      <c r="L21" s="71">
        <v>5</v>
      </c>
      <c r="M21" s="71">
        <v>104</v>
      </c>
      <c r="N21" s="19">
        <f t="shared" si="1"/>
        <v>109</v>
      </c>
      <c r="O21" s="20">
        <f t="shared" si="2"/>
        <v>8619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357.5</v>
      </c>
      <c r="E22" s="80"/>
      <c r="F22" s="80"/>
      <c r="G22" s="80"/>
      <c r="H22" s="80"/>
      <c r="I22" s="29">
        <f t="shared" si="0"/>
        <v>357.5</v>
      </c>
      <c r="J22" s="81"/>
      <c r="K22" s="80"/>
      <c r="L22" s="80">
        <v>0.2</v>
      </c>
      <c r="M22" s="80">
        <v>4</v>
      </c>
      <c r="N22" s="30">
        <f t="shared" si="1"/>
        <v>4.2</v>
      </c>
      <c r="O22" s="31">
        <f t="shared" si="2"/>
        <v>361.7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66.44</v>
      </c>
      <c r="E23" s="77"/>
      <c r="F23" s="77"/>
      <c r="G23" s="77">
        <v>0.28000000000000003</v>
      </c>
      <c r="H23" s="77"/>
      <c r="I23" s="26">
        <f t="shared" si="0"/>
        <v>66.72</v>
      </c>
      <c r="J23" s="78"/>
      <c r="K23" s="77"/>
      <c r="L23" s="77"/>
      <c r="M23" s="77"/>
      <c r="N23" s="27">
        <f t="shared" si="1"/>
        <v>0</v>
      </c>
      <c r="O23" s="28">
        <f t="shared" si="2"/>
        <v>66.72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10822</v>
      </c>
      <c r="E24" s="71"/>
      <c r="F24" s="71"/>
      <c r="G24" s="71">
        <v>53</v>
      </c>
      <c r="H24" s="71"/>
      <c r="I24" s="17">
        <f t="shared" si="0"/>
        <v>10875</v>
      </c>
      <c r="J24" s="72"/>
      <c r="K24" s="71"/>
      <c r="L24" s="71"/>
      <c r="M24" s="71"/>
      <c r="N24" s="19">
        <f t="shared" si="1"/>
        <v>0</v>
      </c>
      <c r="O24" s="20">
        <f t="shared" si="2"/>
        <v>10875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368.3</v>
      </c>
      <c r="E25" s="80"/>
      <c r="F25" s="80"/>
      <c r="G25" s="80">
        <v>1.5</v>
      </c>
      <c r="H25" s="80"/>
      <c r="I25" s="29">
        <f t="shared" si="0"/>
        <v>369.8</v>
      </c>
      <c r="J25" s="81"/>
      <c r="K25" s="80"/>
      <c r="L25" s="80"/>
      <c r="M25" s="80"/>
      <c r="N25" s="30">
        <f t="shared" si="1"/>
        <v>0</v>
      </c>
      <c r="O25" s="31">
        <f t="shared" si="2"/>
        <v>369.8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83.81</v>
      </c>
      <c r="E26" s="77"/>
      <c r="F26" s="77"/>
      <c r="G26" s="77"/>
      <c r="H26" s="77">
        <v>0.2</v>
      </c>
      <c r="I26" s="26">
        <f t="shared" si="0"/>
        <v>84.01</v>
      </c>
      <c r="J26" s="78"/>
      <c r="K26" s="77"/>
      <c r="L26" s="77"/>
      <c r="M26" s="77"/>
      <c r="N26" s="27">
        <f t="shared" si="1"/>
        <v>0</v>
      </c>
      <c r="O26" s="28">
        <f t="shared" si="2"/>
        <v>84.01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15781</v>
      </c>
      <c r="E27" s="71"/>
      <c r="F27" s="71"/>
      <c r="G27" s="71"/>
      <c r="H27" s="71">
        <v>20</v>
      </c>
      <c r="I27" s="17">
        <f t="shared" si="0"/>
        <v>15801</v>
      </c>
      <c r="J27" s="72"/>
      <c r="K27" s="71"/>
      <c r="L27" s="71"/>
      <c r="M27" s="71"/>
      <c r="N27" s="19">
        <f t="shared" si="1"/>
        <v>0</v>
      </c>
      <c r="O27" s="20">
        <f t="shared" si="2"/>
        <v>15801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411</v>
      </c>
      <c r="E28" s="80"/>
      <c r="F28" s="80"/>
      <c r="G28" s="80"/>
      <c r="H28" s="80">
        <v>0.8</v>
      </c>
      <c r="I28" s="29">
        <f t="shared" si="0"/>
        <v>411.8</v>
      </c>
      <c r="J28" s="81"/>
      <c r="K28" s="80"/>
      <c r="L28" s="80"/>
      <c r="M28" s="80"/>
      <c r="N28" s="30">
        <f t="shared" si="1"/>
        <v>0</v>
      </c>
      <c r="O28" s="31">
        <f t="shared" si="2"/>
        <v>411.8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1.19</v>
      </c>
      <c r="D29" s="77">
        <v>229.84</v>
      </c>
      <c r="E29" s="77"/>
      <c r="F29" s="77"/>
      <c r="G29" s="77"/>
      <c r="H29" s="77"/>
      <c r="I29" s="26">
        <f t="shared" si="0"/>
        <v>231.03</v>
      </c>
      <c r="J29" s="78"/>
      <c r="K29" s="77"/>
      <c r="L29" s="77"/>
      <c r="M29" s="77">
        <v>6.23</v>
      </c>
      <c r="N29" s="27">
        <f t="shared" si="1"/>
        <v>6.23</v>
      </c>
      <c r="O29" s="28">
        <f t="shared" si="2"/>
        <v>237.26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337</v>
      </c>
      <c r="D30" s="71">
        <v>47570</v>
      </c>
      <c r="E30" s="71"/>
      <c r="F30" s="71"/>
      <c r="G30" s="71"/>
      <c r="H30" s="71"/>
      <c r="I30" s="17">
        <f t="shared" si="0"/>
        <v>47907</v>
      </c>
      <c r="J30" s="72"/>
      <c r="K30" s="71"/>
      <c r="L30" s="71"/>
      <c r="M30" s="71">
        <v>344</v>
      </c>
      <c r="N30" s="19">
        <f t="shared" si="1"/>
        <v>344</v>
      </c>
      <c r="O30" s="20">
        <f t="shared" si="2"/>
        <v>48251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5.6</v>
      </c>
      <c r="D31" s="80">
        <v>1046.2</v>
      </c>
      <c r="E31" s="80"/>
      <c r="F31" s="80"/>
      <c r="G31" s="80"/>
      <c r="H31" s="80"/>
      <c r="I31" s="29">
        <f t="shared" si="0"/>
        <v>1051.8</v>
      </c>
      <c r="J31" s="81"/>
      <c r="K31" s="80"/>
      <c r="L31" s="80"/>
      <c r="M31" s="80">
        <v>9.1999999999999993</v>
      </c>
      <c r="N31" s="30">
        <f t="shared" si="1"/>
        <v>9.1999999999999993</v>
      </c>
      <c r="O31" s="31">
        <f t="shared" si="2"/>
        <v>1061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0.2</v>
      </c>
      <c r="D32" s="77">
        <v>305.81</v>
      </c>
      <c r="E32" s="77"/>
      <c r="F32" s="77"/>
      <c r="G32" s="77"/>
      <c r="H32" s="77"/>
      <c r="I32" s="26">
        <f t="shared" si="0"/>
        <v>306.01</v>
      </c>
      <c r="J32" s="78"/>
      <c r="K32" s="77"/>
      <c r="L32" s="77"/>
      <c r="M32" s="77">
        <v>0.69</v>
      </c>
      <c r="N32" s="27">
        <f t="shared" si="1"/>
        <v>0.69</v>
      </c>
      <c r="O32" s="28">
        <f t="shared" si="2"/>
        <v>306.7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62</v>
      </c>
      <c r="D33" s="71">
        <v>69354</v>
      </c>
      <c r="E33" s="71"/>
      <c r="F33" s="71"/>
      <c r="G33" s="71"/>
      <c r="H33" s="71"/>
      <c r="I33" s="17">
        <f t="shared" si="0"/>
        <v>69416</v>
      </c>
      <c r="J33" s="72"/>
      <c r="K33" s="71"/>
      <c r="L33" s="71"/>
      <c r="M33" s="71">
        <v>61</v>
      </c>
      <c r="N33" s="19">
        <f t="shared" si="1"/>
        <v>61</v>
      </c>
      <c r="O33" s="20">
        <f t="shared" si="2"/>
        <v>69477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0.9</v>
      </c>
      <c r="D34" s="80">
        <v>1248.0999999999999</v>
      </c>
      <c r="E34" s="80"/>
      <c r="F34" s="80"/>
      <c r="G34" s="80"/>
      <c r="H34" s="80"/>
      <c r="I34" s="29">
        <f t="shared" si="0"/>
        <v>1249</v>
      </c>
      <c r="J34" s="81"/>
      <c r="K34" s="80"/>
      <c r="L34" s="80"/>
      <c r="M34" s="80">
        <v>1.5</v>
      </c>
      <c r="N34" s="30">
        <f t="shared" si="1"/>
        <v>1.5</v>
      </c>
      <c r="O34" s="31">
        <f t="shared" si="2"/>
        <v>1250.5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4.34</v>
      </c>
      <c r="D35" s="77">
        <v>280.76</v>
      </c>
      <c r="E35" s="77"/>
      <c r="F35" s="77">
        <v>12.77</v>
      </c>
      <c r="G35" s="77">
        <v>2.5</v>
      </c>
      <c r="H35" s="77"/>
      <c r="I35" s="26">
        <f t="shared" si="0"/>
        <v>300.36999999999995</v>
      </c>
      <c r="J35" s="78"/>
      <c r="K35" s="77"/>
      <c r="L35" s="77"/>
      <c r="M35" s="77">
        <v>0.91</v>
      </c>
      <c r="N35" s="27">
        <f t="shared" si="1"/>
        <v>0.91</v>
      </c>
      <c r="O35" s="28">
        <f t="shared" si="2"/>
        <v>301.27999999999997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1418</v>
      </c>
      <c r="D36" s="71">
        <v>67930</v>
      </c>
      <c r="E36" s="71"/>
      <c r="F36" s="71">
        <v>2846</v>
      </c>
      <c r="G36" s="71">
        <v>699</v>
      </c>
      <c r="H36" s="71"/>
      <c r="I36" s="17">
        <f t="shared" si="0"/>
        <v>72893</v>
      </c>
      <c r="J36" s="72"/>
      <c r="K36" s="71"/>
      <c r="L36" s="71"/>
      <c r="M36" s="71">
        <v>93</v>
      </c>
      <c r="N36" s="19">
        <f t="shared" si="1"/>
        <v>93</v>
      </c>
      <c r="O36" s="20">
        <f t="shared" si="2"/>
        <v>72986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19.8</v>
      </c>
      <c r="D37" s="80">
        <v>1095.5999999999999</v>
      </c>
      <c r="E37" s="80"/>
      <c r="F37" s="80">
        <v>31.1</v>
      </c>
      <c r="G37" s="80">
        <v>9.9</v>
      </c>
      <c r="H37" s="80"/>
      <c r="I37" s="29">
        <f t="shared" ref="I37:I50" si="3">SUM(C37:H37)</f>
        <v>1156.3999999999999</v>
      </c>
      <c r="J37" s="81"/>
      <c r="K37" s="80"/>
      <c r="L37" s="80"/>
      <c r="M37" s="80">
        <v>1.9</v>
      </c>
      <c r="N37" s="30">
        <f t="shared" si="1"/>
        <v>1.9</v>
      </c>
      <c r="O37" s="31">
        <f t="shared" si="2"/>
        <v>1158.3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15.93</v>
      </c>
      <c r="D38" s="77">
        <v>216.26</v>
      </c>
      <c r="E38" s="77">
        <v>0.69</v>
      </c>
      <c r="F38" s="77">
        <v>75.790000000000006</v>
      </c>
      <c r="G38" s="77">
        <v>14.52</v>
      </c>
      <c r="H38" s="77">
        <v>0.13</v>
      </c>
      <c r="I38" s="26">
        <f t="shared" si="3"/>
        <v>323.32</v>
      </c>
      <c r="J38" s="78"/>
      <c r="K38" s="77"/>
      <c r="L38" s="77"/>
      <c r="M38" s="77"/>
      <c r="N38" s="27">
        <f t="shared" si="1"/>
        <v>0</v>
      </c>
      <c r="O38" s="28">
        <f t="shared" si="2"/>
        <v>323.32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5529</v>
      </c>
      <c r="D39" s="71">
        <v>56824</v>
      </c>
      <c r="E39" s="71">
        <v>186</v>
      </c>
      <c r="F39" s="71">
        <v>16099</v>
      </c>
      <c r="G39" s="71">
        <v>4104</v>
      </c>
      <c r="H39" s="71">
        <v>21</v>
      </c>
      <c r="I39" s="17">
        <f t="shared" si="3"/>
        <v>82763</v>
      </c>
      <c r="J39" s="72"/>
      <c r="K39" s="71"/>
      <c r="L39" s="71"/>
      <c r="M39" s="71"/>
      <c r="N39" s="19">
        <f t="shared" si="1"/>
        <v>0</v>
      </c>
      <c r="O39" s="20">
        <f t="shared" si="2"/>
        <v>82763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71.5</v>
      </c>
      <c r="D40" s="80">
        <v>739.3</v>
      </c>
      <c r="E40" s="80">
        <v>2.4</v>
      </c>
      <c r="F40" s="80">
        <v>176.8</v>
      </c>
      <c r="G40" s="80">
        <v>53.6</v>
      </c>
      <c r="H40" s="80">
        <v>0.4</v>
      </c>
      <c r="I40" s="29">
        <f t="shared" si="3"/>
        <v>1044</v>
      </c>
      <c r="J40" s="81"/>
      <c r="K40" s="80"/>
      <c r="L40" s="80"/>
      <c r="M40" s="80"/>
      <c r="N40" s="30">
        <f t="shared" si="1"/>
        <v>0</v>
      </c>
      <c r="O40" s="31">
        <f t="shared" si="2"/>
        <v>1044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29.1</v>
      </c>
      <c r="D41" s="77">
        <v>167.95</v>
      </c>
      <c r="E41" s="77"/>
      <c r="F41" s="77">
        <v>46.85</v>
      </c>
      <c r="G41" s="77">
        <v>54.75</v>
      </c>
      <c r="H41" s="77"/>
      <c r="I41" s="26">
        <f t="shared" si="3"/>
        <v>298.64999999999998</v>
      </c>
      <c r="J41" s="78"/>
      <c r="K41" s="77"/>
      <c r="L41" s="77"/>
      <c r="M41" s="77">
        <v>2.2200000000000002</v>
      </c>
      <c r="N41" s="27">
        <f t="shared" si="1"/>
        <v>2.2200000000000002</v>
      </c>
      <c r="O41" s="28">
        <f t="shared" si="2"/>
        <v>300.87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9908</v>
      </c>
      <c r="D42" s="71">
        <v>45254</v>
      </c>
      <c r="E42" s="71"/>
      <c r="F42" s="71">
        <v>11154</v>
      </c>
      <c r="G42" s="71">
        <v>15106</v>
      </c>
      <c r="H42" s="71"/>
      <c r="I42" s="17">
        <f t="shared" si="3"/>
        <v>81422</v>
      </c>
      <c r="J42" s="72"/>
      <c r="K42" s="71"/>
      <c r="L42" s="71"/>
      <c r="M42" s="71">
        <v>136</v>
      </c>
      <c r="N42" s="19">
        <f t="shared" si="1"/>
        <v>136</v>
      </c>
      <c r="O42" s="20">
        <f t="shared" si="2"/>
        <v>81558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125.6</v>
      </c>
      <c r="D43" s="80">
        <v>587.6</v>
      </c>
      <c r="E43" s="80"/>
      <c r="F43" s="80">
        <v>122.8</v>
      </c>
      <c r="G43" s="80">
        <v>186.9</v>
      </c>
      <c r="H43" s="80"/>
      <c r="I43" s="29">
        <f t="shared" si="3"/>
        <v>1022.9</v>
      </c>
      <c r="J43" s="81"/>
      <c r="K43" s="80"/>
      <c r="L43" s="80"/>
      <c r="M43" s="80">
        <v>2.1</v>
      </c>
      <c r="N43" s="30">
        <f t="shared" si="1"/>
        <v>2.1</v>
      </c>
      <c r="O43" s="31">
        <f t="shared" si="2"/>
        <v>1025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21.66</v>
      </c>
      <c r="D44" s="77">
        <v>123.81</v>
      </c>
      <c r="E44" s="77"/>
      <c r="F44" s="77">
        <v>18.12</v>
      </c>
      <c r="G44" s="77">
        <v>128.01</v>
      </c>
      <c r="H44" s="77"/>
      <c r="I44" s="26">
        <f t="shared" si="3"/>
        <v>291.60000000000002</v>
      </c>
      <c r="J44" s="78"/>
      <c r="K44" s="77"/>
      <c r="L44" s="77"/>
      <c r="M44" s="77">
        <v>9.56</v>
      </c>
      <c r="N44" s="27">
        <f t="shared" si="1"/>
        <v>9.56</v>
      </c>
      <c r="O44" s="28">
        <f t="shared" si="2"/>
        <v>301.16000000000003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8135</v>
      </c>
      <c r="D45" s="71">
        <v>35251</v>
      </c>
      <c r="E45" s="71"/>
      <c r="F45" s="71">
        <v>4494</v>
      </c>
      <c r="G45" s="71">
        <v>35587</v>
      </c>
      <c r="H45" s="71"/>
      <c r="I45" s="17">
        <f t="shared" si="3"/>
        <v>83467</v>
      </c>
      <c r="J45" s="72"/>
      <c r="K45" s="71"/>
      <c r="L45" s="71"/>
      <c r="M45" s="71">
        <v>745</v>
      </c>
      <c r="N45" s="19">
        <f t="shared" si="1"/>
        <v>745</v>
      </c>
      <c r="O45" s="20">
        <f t="shared" si="2"/>
        <v>84212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81.8</v>
      </c>
      <c r="D46" s="80">
        <v>422.8</v>
      </c>
      <c r="E46" s="80"/>
      <c r="F46" s="80">
        <v>35.799999999999997</v>
      </c>
      <c r="G46" s="80">
        <v>390.2</v>
      </c>
      <c r="H46" s="80"/>
      <c r="I46" s="29">
        <f t="shared" si="3"/>
        <v>930.59999999999991</v>
      </c>
      <c r="J46" s="81"/>
      <c r="K46" s="80"/>
      <c r="L46" s="80"/>
      <c r="M46" s="80">
        <v>8.9</v>
      </c>
      <c r="N46" s="30">
        <f t="shared" si="1"/>
        <v>8.9</v>
      </c>
      <c r="O46" s="31">
        <f t="shared" si="2"/>
        <v>939.49999999999989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53.97</v>
      </c>
      <c r="D47" s="77">
        <v>513.42999999999995</v>
      </c>
      <c r="E47" s="77">
        <v>0.51</v>
      </c>
      <c r="F47" s="77">
        <v>7</v>
      </c>
      <c r="G47" s="77">
        <v>158.56</v>
      </c>
      <c r="H47" s="77"/>
      <c r="I47" s="26">
        <f t="shared" si="3"/>
        <v>733.47</v>
      </c>
      <c r="J47" s="78"/>
      <c r="K47" s="77"/>
      <c r="L47" s="77"/>
      <c r="M47" s="77">
        <v>2.13</v>
      </c>
      <c r="N47" s="27">
        <f t="shared" si="1"/>
        <v>2.13</v>
      </c>
      <c r="O47" s="28">
        <f t="shared" si="2"/>
        <v>735.6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21463</v>
      </c>
      <c r="D48" s="71">
        <v>157239</v>
      </c>
      <c r="E48" s="71">
        <v>161</v>
      </c>
      <c r="F48" s="71">
        <v>1821</v>
      </c>
      <c r="G48" s="71">
        <v>50121</v>
      </c>
      <c r="H48" s="71"/>
      <c r="I48" s="17">
        <f t="shared" si="3"/>
        <v>230805</v>
      </c>
      <c r="J48" s="72"/>
      <c r="K48" s="71"/>
      <c r="L48" s="71"/>
      <c r="M48" s="71">
        <v>274</v>
      </c>
      <c r="N48" s="19">
        <f t="shared" si="1"/>
        <v>274</v>
      </c>
      <c r="O48" s="20">
        <f t="shared" si="2"/>
        <v>231079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114.6</v>
      </c>
      <c r="D49" s="80">
        <v>708.3</v>
      </c>
      <c r="E49" s="80">
        <v>0.2</v>
      </c>
      <c r="F49" s="80">
        <v>10.9</v>
      </c>
      <c r="G49" s="80">
        <v>387.3</v>
      </c>
      <c r="H49" s="80"/>
      <c r="I49" s="29">
        <f t="shared" si="3"/>
        <v>1221.3</v>
      </c>
      <c r="J49" s="81"/>
      <c r="K49" s="80"/>
      <c r="L49" s="80"/>
      <c r="M49" s="80">
        <v>2.9</v>
      </c>
      <c r="N49" s="30">
        <f t="shared" si="1"/>
        <v>2.9</v>
      </c>
      <c r="O49" s="31">
        <f t="shared" si="2"/>
        <v>1224.2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126.39</v>
      </c>
      <c r="D50" s="68">
        <v>2006.82</v>
      </c>
      <c r="E50" s="68">
        <v>1.2</v>
      </c>
      <c r="F50" s="68">
        <v>160.53</v>
      </c>
      <c r="G50" s="68">
        <v>358.68</v>
      </c>
      <c r="H50" s="68">
        <v>0.33</v>
      </c>
      <c r="I50" s="11">
        <f t="shared" si="3"/>
        <v>2653.95</v>
      </c>
      <c r="J50" s="69"/>
      <c r="K50" s="68"/>
      <c r="L50" s="68">
        <v>0.17</v>
      </c>
      <c r="M50" s="68">
        <v>32.24</v>
      </c>
      <c r="N50" s="13">
        <f t="shared" si="1"/>
        <v>32.410000000000004</v>
      </c>
      <c r="O50" s="14">
        <f t="shared" si="2"/>
        <v>2686.3599999999997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46852</v>
      </c>
      <c r="D51" s="71">
        <v>509031</v>
      </c>
      <c r="E51" s="71">
        <v>347</v>
      </c>
      <c r="F51" s="71">
        <v>36414</v>
      </c>
      <c r="G51" s="71">
        <v>105676</v>
      </c>
      <c r="H51" s="71">
        <v>41</v>
      </c>
      <c r="I51" s="17">
        <f t="shared" ref="I51:I58" si="4">SUM(C51:H51)</f>
        <v>698361</v>
      </c>
      <c r="J51" s="72"/>
      <c r="K51" s="71"/>
      <c r="L51" s="71">
        <v>246</v>
      </c>
      <c r="M51" s="71">
        <v>2638</v>
      </c>
      <c r="N51" s="19">
        <f t="shared" si="1"/>
        <v>2884</v>
      </c>
      <c r="O51" s="20">
        <f>SUM(N51,I51)</f>
        <v>701245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419.8</v>
      </c>
      <c r="D52" s="80">
        <v>6753.3</v>
      </c>
      <c r="E52" s="80">
        <v>2.6</v>
      </c>
      <c r="F52" s="80">
        <v>377.4</v>
      </c>
      <c r="G52" s="80">
        <v>1029.8</v>
      </c>
      <c r="H52" s="80">
        <v>1.2</v>
      </c>
      <c r="I52" s="29">
        <f t="shared" si="4"/>
        <v>8584.1</v>
      </c>
      <c r="J52" s="81"/>
      <c r="K52" s="80"/>
      <c r="L52" s="80">
        <v>12</v>
      </c>
      <c r="M52" s="80">
        <v>76.5</v>
      </c>
      <c r="N52" s="30">
        <f t="shared" si="1"/>
        <v>88.5</v>
      </c>
      <c r="O52" s="31">
        <f t="shared" si="2"/>
        <v>8672.6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126.39</v>
      </c>
      <c r="D53" s="77">
        <v>1668.75</v>
      </c>
      <c r="E53" s="77">
        <v>1.2</v>
      </c>
      <c r="F53" s="77">
        <v>160.53</v>
      </c>
      <c r="G53" s="77">
        <v>358.34</v>
      </c>
      <c r="H53" s="77"/>
      <c r="I53" s="26">
        <f t="shared" si="4"/>
        <v>2315.21</v>
      </c>
      <c r="J53" s="78"/>
      <c r="K53" s="77"/>
      <c r="L53" s="77">
        <v>0.17</v>
      </c>
      <c r="M53" s="77">
        <v>32.24</v>
      </c>
      <c r="N53" s="27">
        <f t="shared" si="1"/>
        <v>32.410000000000004</v>
      </c>
      <c r="O53" s="28">
        <f t="shared" si="2"/>
        <v>2347.62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46852</v>
      </c>
      <c r="D54" s="71">
        <v>445032</v>
      </c>
      <c r="E54" s="71">
        <v>347</v>
      </c>
      <c r="F54" s="71">
        <v>36414</v>
      </c>
      <c r="G54" s="71">
        <v>105617</v>
      </c>
      <c r="H54" s="71"/>
      <c r="I54" s="17">
        <f t="shared" si="4"/>
        <v>634262</v>
      </c>
      <c r="J54" s="72"/>
      <c r="K54" s="71"/>
      <c r="L54" s="71">
        <v>246</v>
      </c>
      <c r="M54" s="71">
        <v>2638</v>
      </c>
      <c r="N54" s="19">
        <f t="shared" si="1"/>
        <v>2884</v>
      </c>
      <c r="O54" s="20">
        <f t="shared" si="2"/>
        <v>637146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419.8</v>
      </c>
      <c r="D55" s="74">
        <v>5091.3999999999996</v>
      </c>
      <c r="E55" s="74">
        <v>2.6</v>
      </c>
      <c r="F55" s="74">
        <v>377.4</v>
      </c>
      <c r="G55" s="74">
        <v>1027.9000000000001</v>
      </c>
      <c r="H55" s="74"/>
      <c r="I55" s="23">
        <f t="shared" si="4"/>
        <v>6919.1</v>
      </c>
      <c r="J55" s="75"/>
      <c r="K55" s="74"/>
      <c r="L55" s="74">
        <v>12</v>
      </c>
      <c r="M55" s="74">
        <v>76.5</v>
      </c>
      <c r="N55" s="23">
        <f t="shared" si="1"/>
        <v>88.5</v>
      </c>
      <c r="O55" s="25">
        <f t="shared" si="2"/>
        <v>7007.6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126.39</v>
      </c>
      <c r="D56" s="10">
        <f t="shared" si="5"/>
        <v>2069.86</v>
      </c>
      <c r="E56" s="10">
        <f t="shared" si="5"/>
        <v>1.2</v>
      </c>
      <c r="F56" s="10">
        <f t="shared" si="5"/>
        <v>160.53</v>
      </c>
      <c r="G56" s="10">
        <f t="shared" si="5"/>
        <v>358.68</v>
      </c>
      <c r="H56" s="10">
        <f t="shared" si="5"/>
        <v>0.33</v>
      </c>
      <c r="I56" s="34">
        <f>SUM(C56:H56)</f>
        <v>2716.99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0.17</v>
      </c>
      <c r="M56" s="10">
        <f>SUM(M5,M8,M11,M14,M17,M20,M23,M26,M29,M32,M35,M38,M41,M44,M47)</f>
        <v>32.24</v>
      </c>
      <c r="N56" s="12">
        <f t="shared" si="1"/>
        <v>32.410000000000004</v>
      </c>
      <c r="O56" s="14">
        <f t="shared" si="2"/>
        <v>2749.3999999999996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46852</v>
      </c>
      <c r="D57" s="36">
        <f t="shared" si="5"/>
        <v>520341</v>
      </c>
      <c r="E57" s="36">
        <f t="shared" si="5"/>
        <v>347</v>
      </c>
      <c r="F57" s="36">
        <f t="shared" si="5"/>
        <v>36414</v>
      </c>
      <c r="G57" s="36">
        <f t="shared" si="5"/>
        <v>105676</v>
      </c>
      <c r="H57" s="36">
        <f t="shared" si="5"/>
        <v>41</v>
      </c>
      <c r="I57" s="37">
        <f t="shared" si="4"/>
        <v>709671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246</v>
      </c>
      <c r="M57" s="36">
        <f t="shared" si="6"/>
        <v>2638</v>
      </c>
      <c r="N57" s="38">
        <f t="shared" si="1"/>
        <v>2884</v>
      </c>
      <c r="O57" s="20">
        <f t="shared" si="2"/>
        <v>712555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419.79999999999995</v>
      </c>
      <c r="D58" s="41">
        <f t="shared" si="5"/>
        <v>7384.7000000000007</v>
      </c>
      <c r="E58" s="41">
        <f t="shared" si="5"/>
        <v>2.6</v>
      </c>
      <c r="F58" s="41">
        <f t="shared" si="5"/>
        <v>377.4</v>
      </c>
      <c r="G58" s="41">
        <f t="shared" si="5"/>
        <v>1029.8</v>
      </c>
      <c r="H58" s="41">
        <f t="shared" si="5"/>
        <v>1.2000000000000002</v>
      </c>
      <c r="I58" s="42">
        <f t="shared" si="4"/>
        <v>9215.5000000000018</v>
      </c>
      <c r="J58" s="40">
        <f t="shared" si="6"/>
        <v>0</v>
      </c>
      <c r="K58" s="41">
        <f t="shared" si="6"/>
        <v>0</v>
      </c>
      <c r="L58" s="41">
        <f t="shared" si="6"/>
        <v>12</v>
      </c>
      <c r="M58" s="41">
        <f t="shared" si="6"/>
        <v>76.500000000000014</v>
      </c>
      <c r="N58" s="43">
        <f t="shared" si="1"/>
        <v>88.500000000000014</v>
      </c>
      <c r="O58" s="44">
        <f t="shared" si="2"/>
        <v>9304.0000000000018</v>
      </c>
      <c r="P58" s="45">
        <f>SUM(O56,P53,P54,P57)</f>
        <v>2749.3999999999996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1.22</v>
      </c>
      <c r="E66" s="77"/>
      <c r="F66" s="77"/>
      <c r="G66" s="77"/>
      <c r="H66" s="77"/>
      <c r="I66" s="26">
        <f t="shared" si="7"/>
        <v>1.22</v>
      </c>
      <c r="J66" s="78"/>
      <c r="K66" s="77"/>
      <c r="L66" s="77"/>
      <c r="M66" s="77"/>
      <c r="N66" s="27">
        <f t="shared" si="8"/>
        <v>0</v>
      </c>
      <c r="O66" s="28">
        <f t="shared" si="9"/>
        <v>1.22</v>
      </c>
      <c r="P66" s="21" t="s">
        <v>25</v>
      </c>
      <c r="Q66" s="134" t="s">
        <v>210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10.33</v>
      </c>
      <c r="E72" s="77"/>
      <c r="F72" s="77"/>
      <c r="G72" s="77">
        <v>0.06</v>
      </c>
      <c r="H72" s="77"/>
      <c r="I72" s="26">
        <f t="shared" si="7"/>
        <v>10.39</v>
      </c>
      <c r="J72" s="78"/>
      <c r="K72" s="77"/>
      <c r="L72" s="77"/>
      <c r="M72" s="77"/>
      <c r="N72" s="27">
        <f t="shared" si="8"/>
        <v>0</v>
      </c>
      <c r="O72" s="28">
        <f t="shared" si="9"/>
        <v>10.39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1519</v>
      </c>
      <c r="E73" s="71"/>
      <c r="F73" s="71"/>
      <c r="G73" s="71">
        <v>6</v>
      </c>
      <c r="H73" s="71"/>
      <c r="I73" s="17">
        <f t="shared" si="7"/>
        <v>1525</v>
      </c>
      <c r="J73" s="72"/>
      <c r="K73" s="71"/>
      <c r="L73" s="71"/>
      <c r="M73" s="71">
        <v>180</v>
      </c>
      <c r="N73" s="19">
        <f t="shared" si="8"/>
        <v>180</v>
      </c>
      <c r="O73" s="20">
        <f t="shared" si="9"/>
        <v>1705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138.4</v>
      </c>
      <c r="E74" s="80"/>
      <c r="F74" s="80"/>
      <c r="G74" s="80">
        <v>0.4</v>
      </c>
      <c r="H74" s="80"/>
      <c r="I74" s="29">
        <f t="shared" si="7"/>
        <v>138.80000000000001</v>
      </c>
      <c r="J74" s="81"/>
      <c r="K74" s="80"/>
      <c r="L74" s="80"/>
      <c r="M74" s="80">
        <v>11.7</v>
      </c>
      <c r="N74" s="30">
        <f t="shared" si="8"/>
        <v>11.7</v>
      </c>
      <c r="O74" s="31">
        <f t="shared" si="9"/>
        <v>150.5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12.03</v>
      </c>
      <c r="E75" s="77"/>
      <c r="F75" s="77"/>
      <c r="G75" s="77"/>
      <c r="H75" s="77"/>
      <c r="I75" s="26">
        <f t="shared" si="7"/>
        <v>12.03</v>
      </c>
      <c r="J75" s="78"/>
      <c r="K75" s="77"/>
      <c r="L75" s="77">
        <v>7.0000000000000007E-2</v>
      </c>
      <c r="M75" s="77">
        <v>8.34</v>
      </c>
      <c r="N75" s="27">
        <f t="shared" si="8"/>
        <v>8.41</v>
      </c>
      <c r="O75" s="28">
        <f t="shared" si="9"/>
        <v>20.439999999999998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4287</v>
      </c>
      <c r="E76" s="71"/>
      <c r="F76" s="71"/>
      <c r="G76" s="71"/>
      <c r="H76" s="71"/>
      <c r="I76" s="17">
        <f t="shared" si="7"/>
        <v>4287</v>
      </c>
      <c r="J76" s="72"/>
      <c r="K76" s="71"/>
      <c r="L76" s="71">
        <v>241</v>
      </c>
      <c r="M76" s="71">
        <v>701</v>
      </c>
      <c r="N76" s="19">
        <f t="shared" si="8"/>
        <v>942</v>
      </c>
      <c r="O76" s="20">
        <f t="shared" si="9"/>
        <v>5229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261.60000000000002</v>
      </c>
      <c r="E77" s="80"/>
      <c r="F77" s="80"/>
      <c r="G77" s="80"/>
      <c r="H77" s="80"/>
      <c r="I77" s="29">
        <f t="shared" si="7"/>
        <v>261.60000000000002</v>
      </c>
      <c r="J77" s="81"/>
      <c r="K77" s="80"/>
      <c r="L77" s="80">
        <v>11.8</v>
      </c>
      <c r="M77" s="80">
        <v>34.299999999999997</v>
      </c>
      <c r="N77" s="30">
        <f t="shared" si="8"/>
        <v>46.099999999999994</v>
      </c>
      <c r="O77" s="31">
        <f t="shared" si="9"/>
        <v>307.70000000000005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58.17</v>
      </c>
      <c r="E78" s="77"/>
      <c r="F78" s="77"/>
      <c r="G78" s="77"/>
      <c r="H78" s="77"/>
      <c r="I78" s="26">
        <f t="shared" si="7"/>
        <v>58.17</v>
      </c>
      <c r="J78" s="78"/>
      <c r="K78" s="77"/>
      <c r="L78" s="77">
        <v>0.1</v>
      </c>
      <c r="M78" s="77">
        <v>2.16</v>
      </c>
      <c r="N78" s="27">
        <f t="shared" si="8"/>
        <v>2.2600000000000002</v>
      </c>
      <c r="O78" s="28">
        <f t="shared" si="9"/>
        <v>60.43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8510</v>
      </c>
      <c r="E79" s="71"/>
      <c r="F79" s="71"/>
      <c r="G79" s="71"/>
      <c r="H79" s="71"/>
      <c r="I79" s="17">
        <f t="shared" si="7"/>
        <v>8510</v>
      </c>
      <c r="J79" s="72"/>
      <c r="K79" s="71"/>
      <c r="L79" s="71">
        <v>5</v>
      </c>
      <c r="M79" s="71">
        <v>104</v>
      </c>
      <c r="N79" s="19">
        <f t="shared" si="8"/>
        <v>109</v>
      </c>
      <c r="O79" s="20">
        <f t="shared" si="9"/>
        <v>8619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357.5</v>
      </c>
      <c r="E80" s="80"/>
      <c r="F80" s="80"/>
      <c r="G80" s="80"/>
      <c r="H80" s="80"/>
      <c r="I80" s="29">
        <f t="shared" si="7"/>
        <v>357.5</v>
      </c>
      <c r="J80" s="81"/>
      <c r="K80" s="80"/>
      <c r="L80" s="80">
        <v>0.2</v>
      </c>
      <c r="M80" s="80">
        <v>4</v>
      </c>
      <c r="N80" s="30">
        <f t="shared" si="8"/>
        <v>4.2</v>
      </c>
      <c r="O80" s="31">
        <f t="shared" si="9"/>
        <v>361.7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66.44</v>
      </c>
      <c r="E81" s="77"/>
      <c r="F81" s="77"/>
      <c r="G81" s="77">
        <v>0.28000000000000003</v>
      </c>
      <c r="H81" s="77"/>
      <c r="I81" s="26">
        <f t="shared" si="7"/>
        <v>66.72</v>
      </c>
      <c r="J81" s="78"/>
      <c r="K81" s="77"/>
      <c r="L81" s="77"/>
      <c r="M81" s="77"/>
      <c r="N81" s="27">
        <f t="shared" si="8"/>
        <v>0</v>
      </c>
      <c r="O81" s="28">
        <f t="shared" si="9"/>
        <v>66.72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10822</v>
      </c>
      <c r="E82" s="71"/>
      <c r="F82" s="71"/>
      <c r="G82" s="71">
        <v>53</v>
      </c>
      <c r="H82" s="71"/>
      <c r="I82" s="17">
        <f t="shared" si="7"/>
        <v>10875</v>
      </c>
      <c r="J82" s="72"/>
      <c r="K82" s="71"/>
      <c r="L82" s="71"/>
      <c r="M82" s="71"/>
      <c r="N82" s="19">
        <f t="shared" si="8"/>
        <v>0</v>
      </c>
      <c r="O82" s="20">
        <f t="shared" si="9"/>
        <v>10875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368.3</v>
      </c>
      <c r="E83" s="80"/>
      <c r="F83" s="80"/>
      <c r="G83" s="80">
        <v>1.5</v>
      </c>
      <c r="H83" s="80"/>
      <c r="I83" s="29">
        <f t="shared" si="7"/>
        <v>369.8</v>
      </c>
      <c r="J83" s="81"/>
      <c r="K83" s="80"/>
      <c r="L83" s="80"/>
      <c r="M83" s="80"/>
      <c r="N83" s="30">
        <f t="shared" si="8"/>
        <v>0</v>
      </c>
      <c r="O83" s="31">
        <f t="shared" si="9"/>
        <v>369.8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83.81</v>
      </c>
      <c r="E84" s="77"/>
      <c r="F84" s="77"/>
      <c r="G84" s="77"/>
      <c r="H84" s="77">
        <v>0.2</v>
      </c>
      <c r="I84" s="26">
        <f t="shared" si="7"/>
        <v>84.01</v>
      </c>
      <c r="J84" s="78"/>
      <c r="K84" s="77"/>
      <c r="L84" s="77"/>
      <c r="M84" s="77"/>
      <c r="N84" s="27">
        <f t="shared" si="8"/>
        <v>0</v>
      </c>
      <c r="O84" s="28">
        <f t="shared" si="9"/>
        <v>84.01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15781</v>
      </c>
      <c r="E85" s="71"/>
      <c r="F85" s="71"/>
      <c r="G85" s="71"/>
      <c r="H85" s="71">
        <v>20</v>
      </c>
      <c r="I85" s="17">
        <f t="shared" si="7"/>
        <v>15801</v>
      </c>
      <c r="J85" s="72"/>
      <c r="K85" s="71"/>
      <c r="L85" s="71"/>
      <c r="M85" s="71"/>
      <c r="N85" s="19">
        <f t="shared" si="8"/>
        <v>0</v>
      </c>
      <c r="O85" s="20">
        <f t="shared" si="9"/>
        <v>15801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411</v>
      </c>
      <c r="E86" s="80"/>
      <c r="F86" s="80"/>
      <c r="G86" s="80"/>
      <c r="H86" s="80">
        <v>0.8</v>
      </c>
      <c r="I86" s="29">
        <f t="shared" si="7"/>
        <v>411.8</v>
      </c>
      <c r="J86" s="81"/>
      <c r="K86" s="80"/>
      <c r="L86" s="80"/>
      <c r="M86" s="80"/>
      <c r="N86" s="30">
        <f t="shared" si="8"/>
        <v>0</v>
      </c>
      <c r="O86" s="31">
        <f t="shared" si="9"/>
        <v>411.8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1.19</v>
      </c>
      <c r="D87" s="77">
        <v>229.84</v>
      </c>
      <c r="E87" s="77"/>
      <c r="F87" s="77"/>
      <c r="G87" s="77"/>
      <c r="H87" s="77"/>
      <c r="I87" s="26">
        <f t="shared" si="7"/>
        <v>231.03</v>
      </c>
      <c r="J87" s="78"/>
      <c r="K87" s="77"/>
      <c r="L87" s="77"/>
      <c r="M87" s="77">
        <v>6.23</v>
      </c>
      <c r="N87" s="27">
        <f t="shared" si="8"/>
        <v>6.23</v>
      </c>
      <c r="O87" s="28">
        <f t="shared" si="9"/>
        <v>237.26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337</v>
      </c>
      <c r="D88" s="71">
        <v>47570</v>
      </c>
      <c r="E88" s="71"/>
      <c r="F88" s="71"/>
      <c r="G88" s="71"/>
      <c r="H88" s="71"/>
      <c r="I88" s="17">
        <f t="shared" si="7"/>
        <v>47907</v>
      </c>
      <c r="J88" s="72"/>
      <c r="K88" s="71"/>
      <c r="L88" s="71"/>
      <c r="M88" s="71">
        <v>344</v>
      </c>
      <c r="N88" s="19">
        <f t="shared" si="8"/>
        <v>344</v>
      </c>
      <c r="O88" s="20">
        <f t="shared" si="9"/>
        <v>48251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5.6</v>
      </c>
      <c r="D89" s="80">
        <v>1046.2</v>
      </c>
      <c r="E89" s="80"/>
      <c r="F89" s="80"/>
      <c r="G89" s="80"/>
      <c r="H89" s="80"/>
      <c r="I89" s="29">
        <f t="shared" si="7"/>
        <v>1051.8</v>
      </c>
      <c r="J89" s="81"/>
      <c r="K89" s="80"/>
      <c r="L89" s="80"/>
      <c r="M89" s="80">
        <v>9.1999999999999993</v>
      </c>
      <c r="N89" s="30">
        <f t="shared" si="8"/>
        <v>9.1999999999999993</v>
      </c>
      <c r="O89" s="31">
        <f t="shared" si="9"/>
        <v>1061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0.2</v>
      </c>
      <c r="D90" s="77">
        <v>305.81</v>
      </c>
      <c r="E90" s="77"/>
      <c r="F90" s="77"/>
      <c r="G90" s="77"/>
      <c r="H90" s="77"/>
      <c r="I90" s="26">
        <f t="shared" si="7"/>
        <v>306.01</v>
      </c>
      <c r="J90" s="78"/>
      <c r="K90" s="77"/>
      <c r="L90" s="77"/>
      <c r="M90" s="77">
        <v>0.69</v>
      </c>
      <c r="N90" s="27">
        <f t="shared" si="8"/>
        <v>0.69</v>
      </c>
      <c r="O90" s="28">
        <f t="shared" si="9"/>
        <v>306.7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62</v>
      </c>
      <c r="D91" s="71">
        <v>69354</v>
      </c>
      <c r="E91" s="71"/>
      <c r="F91" s="71"/>
      <c r="G91" s="71"/>
      <c r="H91" s="71"/>
      <c r="I91" s="17">
        <f t="shared" si="7"/>
        <v>69416</v>
      </c>
      <c r="J91" s="72"/>
      <c r="K91" s="71"/>
      <c r="L91" s="71"/>
      <c r="M91" s="71">
        <v>61</v>
      </c>
      <c r="N91" s="19">
        <f t="shared" si="8"/>
        <v>61</v>
      </c>
      <c r="O91" s="20">
        <f t="shared" si="9"/>
        <v>69477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0.9</v>
      </c>
      <c r="D92" s="80">
        <v>1248.0999999999999</v>
      </c>
      <c r="E92" s="80"/>
      <c r="F92" s="80"/>
      <c r="G92" s="80"/>
      <c r="H92" s="80"/>
      <c r="I92" s="29">
        <f t="shared" si="7"/>
        <v>1249</v>
      </c>
      <c r="J92" s="81"/>
      <c r="K92" s="80"/>
      <c r="L92" s="80"/>
      <c r="M92" s="80">
        <v>1.5</v>
      </c>
      <c r="N92" s="30">
        <f t="shared" si="8"/>
        <v>1.5</v>
      </c>
      <c r="O92" s="31">
        <f t="shared" si="9"/>
        <v>1250.5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4.34</v>
      </c>
      <c r="D93" s="77">
        <v>280.76</v>
      </c>
      <c r="E93" s="77"/>
      <c r="F93" s="77">
        <v>12.77</v>
      </c>
      <c r="G93" s="77">
        <v>2.5</v>
      </c>
      <c r="H93" s="77"/>
      <c r="I93" s="26">
        <f t="shared" si="7"/>
        <v>300.36999999999995</v>
      </c>
      <c r="J93" s="78"/>
      <c r="K93" s="77"/>
      <c r="L93" s="77"/>
      <c r="M93" s="77">
        <v>0.91</v>
      </c>
      <c r="N93" s="27">
        <f t="shared" si="8"/>
        <v>0.91</v>
      </c>
      <c r="O93" s="28">
        <f t="shared" si="9"/>
        <v>301.27999999999997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1418</v>
      </c>
      <c r="D94" s="71">
        <v>67930</v>
      </c>
      <c r="E94" s="71"/>
      <c r="F94" s="71">
        <v>2846</v>
      </c>
      <c r="G94" s="71">
        <v>699</v>
      </c>
      <c r="H94" s="71"/>
      <c r="I94" s="17">
        <f t="shared" si="7"/>
        <v>72893</v>
      </c>
      <c r="J94" s="72"/>
      <c r="K94" s="71"/>
      <c r="L94" s="71"/>
      <c r="M94" s="71">
        <v>93</v>
      </c>
      <c r="N94" s="19">
        <f t="shared" si="8"/>
        <v>93</v>
      </c>
      <c r="O94" s="20">
        <f t="shared" si="9"/>
        <v>72986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19.8</v>
      </c>
      <c r="D95" s="80">
        <v>1095.5999999999999</v>
      </c>
      <c r="E95" s="80"/>
      <c r="F95" s="80">
        <v>31.1</v>
      </c>
      <c r="G95" s="80">
        <v>9.9</v>
      </c>
      <c r="H95" s="80"/>
      <c r="I95" s="29">
        <f t="shared" si="7"/>
        <v>1156.3999999999999</v>
      </c>
      <c r="J95" s="81"/>
      <c r="K95" s="80"/>
      <c r="L95" s="80"/>
      <c r="M95" s="80">
        <v>1.9</v>
      </c>
      <c r="N95" s="30">
        <f t="shared" si="8"/>
        <v>1.9</v>
      </c>
      <c r="O95" s="31">
        <f t="shared" si="9"/>
        <v>1158.3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15.93</v>
      </c>
      <c r="D96" s="77">
        <v>216.26</v>
      </c>
      <c r="E96" s="77">
        <v>0.69</v>
      </c>
      <c r="F96" s="77">
        <v>75.790000000000006</v>
      </c>
      <c r="G96" s="77">
        <v>14.52</v>
      </c>
      <c r="H96" s="77">
        <v>0.13</v>
      </c>
      <c r="I96" s="26">
        <f t="shared" si="7"/>
        <v>323.32</v>
      </c>
      <c r="J96" s="78"/>
      <c r="K96" s="77"/>
      <c r="L96" s="77"/>
      <c r="M96" s="77"/>
      <c r="N96" s="27">
        <f t="shared" si="8"/>
        <v>0</v>
      </c>
      <c r="O96" s="28">
        <f t="shared" si="9"/>
        <v>323.32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5529</v>
      </c>
      <c r="D97" s="71">
        <v>56824</v>
      </c>
      <c r="E97" s="71">
        <v>186</v>
      </c>
      <c r="F97" s="71">
        <v>16099</v>
      </c>
      <c r="G97" s="71">
        <v>4104</v>
      </c>
      <c r="H97" s="71">
        <v>21</v>
      </c>
      <c r="I97" s="17">
        <f t="shared" si="7"/>
        <v>82763</v>
      </c>
      <c r="J97" s="72"/>
      <c r="K97" s="71"/>
      <c r="L97" s="71"/>
      <c r="M97" s="71"/>
      <c r="N97" s="19">
        <f t="shared" si="8"/>
        <v>0</v>
      </c>
      <c r="O97" s="20">
        <f t="shared" si="9"/>
        <v>82763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71.5</v>
      </c>
      <c r="D98" s="80">
        <v>739.3</v>
      </c>
      <c r="E98" s="80">
        <v>2.4</v>
      </c>
      <c r="F98" s="80">
        <v>176.8</v>
      </c>
      <c r="G98" s="80">
        <v>53.6</v>
      </c>
      <c r="H98" s="80">
        <v>0.4</v>
      </c>
      <c r="I98" s="29">
        <f t="shared" si="7"/>
        <v>1044</v>
      </c>
      <c r="J98" s="81"/>
      <c r="K98" s="80"/>
      <c r="L98" s="80"/>
      <c r="M98" s="80"/>
      <c r="N98" s="30">
        <f t="shared" si="8"/>
        <v>0</v>
      </c>
      <c r="O98" s="31">
        <f t="shared" si="9"/>
        <v>1044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29.1</v>
      </c>
      <c r="D99" s="77">
        <v>167.95</v>
      </c>
      <c r="E99" s="77"/>
      <c r="F99" s="77">
        <v>46.85</v>
      </c>
      <c r="G99" s="77">
        <v>54.75</v>
      </c>
      <c r="H99" s="77"/>
      <c r="I99" s="26">
        <f t="shared" si="7"/>
        <v>298.64999999999998</v>
      </c>
      <c r="J99" s="78"/>
      <c r="K99" s="77"/>
      <c r="L99" s="77"/>
      <c r="M99" s="77">
        <v>2.2200000000000002</v>
      </c>
      <c r="N99" s="27">
        <f t="shared" si="8"/>
        <v>2.2200000000000002</v>
      </c>
      <c r="O99" s="28">
        <f t="shared" si="9"/>
        <v>300.87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9908</v>
      </c>
      <c r="D100" s="71">
        <v>45254</v>
      </c>
      <c r="E100" s="71"/>
      <c r="F100" s="71">
        <v>11154</v>
      </c>
      <c r="G100" s="71">
        <v>15106</v>
      </c>
      <c r="H100" s="71"/>
      <c r="I100" s="17">
        <f t="shared" si="7"/>
        <v>81422</v>
      </c>
      <c r="J100" s="72"/>
      <c r="K100" s="71"/>
      <c r="L100" s="71"/>
      <c r="M100" s="71">
        <v>136</v>
      </c>
      <c r="N100" s="19">
        <f t="shared" si="8"/>
        <v>136</v>
      </c>
      <c r="O100" s="20">
        <f t="shared" si="9"/>
        <v>81558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125.6</v>
      </c>
      <c r="D101" s="80">
        <v>587.6</v>
      </c>
      <c r="E101" s="80"/>
      <c r="F101" s="80">
        <v>122.8</v>
      </c>
      <c r="G101" s="80">
        <v>186.9</v>
      </c>
      <c r="H101" s="80"/>
      <c r="I101" s="29">
        <f t="shared" si="7"/>
        <v>1022.9</v>
      </c>
      <c r="J101" s="81"/>
      <c r="K101" s="80"/>
      <c r="L101" s="80"/>
      <c r="M101" s="80">
        <v>2.1</v>
      </c>
      <c r="N101" s="30">
        <f t="shared" si="8"/>
        <v>2.1</v>
      </c>
      <c r="O101" s="31">
        <f t="shared" si="9"/>
        <v>1025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21.66</v>
      </c>
      <c r="D102" s="77">
        <v>123.81</v>
      </c>
      <c r="E102" s="77"/>
      <c r="F102" s="77">
        <v>18.12</v>
      </c>
      <c r="G102" s="77">
        <v>128.01</v>
      </c>
      <c r="H102" s="77"/>
      <c r="I102" s="26">
        <f t="shared" si="7"/>
        <v>291.60000000000002</v>
      </c>
      <c r="J102" s="78"/>
      <c r="K102" s="77"/>
      <c r="L102" s="77"/>
      <c r="M102" s="77">
        <v>9.56</v>
      </c>
      <c r="N102" s="27">
        <f t="shared" si="8"/>
        <v>9.56</v>
      </c>
      <c r="O102" s="28">
        <f t="shared" si="9"/>
        <v>301.16000000000003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8135</v>
      </c>
      <c r="D103" s="71">
        <v>35251</v>
      </c>
      <c r="E103" s="71"/>
      <c r="F103" s="71">
        <v>4494</v>
      </c>
      <c r="G103" s="71">
        <v>35587</v>
      </c>
      <c r="H103" s="71"/>
      <c r="I103" s="17">
        <f t="shared" si="7"/>
        <v>83467</v>
      </c>
      <c r="J103" s="72"/>
      <c r="K103" s="71"/>
      <c r="L103" s="71"/>
      <c r="M103" s="71">
        <v>745</v>
      </c>
      <c r="N103" s="19">
        <f t="shared" si="8"/>
        <v>745</v>
      </c>
      <c r="O103" s="20">
        <f t="shared" si="9"/>
        <v>84212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81.8</v>
      </c>
      <c r="D104" s="80">
        <v>422.8</v>
      </c>
      <c r="E104" s="80"/>
      <c r="F104" s="80">
        <v>35.799999999999997</v>
      </c>
      <c r="G104" s="80">
        <v>390.2</v>
      </c>
      <c r="H104" s="80"/>
      <c r="I104" s="29">
        <f t="shared" si="7"/>
        <v>930.59999999999991</v>
      </c>
      <c r="J104" s="81"/>
      <c r="K104" s="80"/>
      <c r="L104" s="80"/>
      <c r="M104" s="80">
        <v>8.9</v>
      </c>
      <c r="N104" s="30">
        <f t="shared" si="8"/>
        <v>8.9</v>
      </c>
      <c r="O104" s="31">
        <f t="shared" si="9"/>
        <v>939.49999999999989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21.21</v>
      </c>
      <c r="D105" s="77">
        <v>127</v>
      </c>
      <c r="E105" s="77"/>
      <c r="F105" s="77">
        <v>4.3899999999999997</v>
      </c>
      <c r="G105" s="77">
        <v>141.66</v>
      </c>
      <c r="H105" s="77"/>
      <c r="I105" s="26">
        <f t="shared" si="7"/>
        <v>294.26</v>
      </c>
      <c r="J105" s="78"/>
      <c r="K105" s="77"/>
      <c r="L105" s="77"/>
      <c r="M105" s="77">
        <v>1.47</v>
      </c>
      <c r="N105" s="27">
        <f t="shared" si="8"/>
        <v>1.47</v>
      </c>
      <c r="O105" s="28">
        <f t="shared" si="9"/>
        <v>295.73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8025</v>
      </c>
      <c r="D106" s="71">
        <v>37147</v>
      </c>
      <c r="E106" s="71"/>
      <c r="F106" s="71">
        <v>1124</v>
      </c>
      <c r="G106" s="71">
        <v>44586</v>
      </c>
      <c r="H106" s="71"/>
      <c r="I106" s="17">
        <f t="shared" si="7"/>
        <v>90882</v>
      </c>
      <c r="J106" s="72"/>
      <c r="K106" s="71"/>
      <c r="L106" s="71"/>
      <c r="M106" s="71">
        <v>187</v>
      </c>
      <c r="N106" s="19">
        <f t="shared" si="8"/>
        <v>187</v>
      </c>
      <c r="O106" s="20">
        <f t="shared" si="9"/>
        <v>91069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72</v>
      </c>
      <c r="D107" s="80">
        <v>410</v>
      </c>
      <c r="E107" s="80"/>
      <c r="F107" s="80">
        <v>6.7</v>
      </c>
      <c r="G107" s="80">
        <v>356.1</v>
      </c>
      <c r="H107" s="80"/>
      <c r="I107" s="29">
        <f t="shared" si="7"/>
        <v>844.8</v>
      </c>
      <c r="J107" s="81"/>
      <c r="K107" s="80"/>
      <c r="L107" s="80"/>
      <c r="M107" s="80">
        <v>2.2999999999999998</v>
      </c>
      <c r="N107" s="30">
        <f t="shared" si="8"/>
        <v>2.2999999999999998</v>
      </c>
      <c r="O107" s="31">
        <f t="shared" si="9"/>
        <v>847.09999999999991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8.99</v>
      </c>
      <c r="D108" s="77">
        <v>72.540000000000006</v>
      </c>
      <c r="E108" s="77"/>
      <c r="F108" s="77">
        <v>2.61</v>
      </c>
      <c r="G108" s="77">
        <v>14.26</v>
      </c>
      <c r="H108" s="77"/>
      <c r="I108" s="26">
        <f t="shared" si="7"/>
        <v>98.4</v>
      </c>
      <c r="J108" s="78"/>
      <c r="K108" s="77"/>
      <c r="L108" s="77"/>
      <c r="M108" s="77">
        <v>0.44</v>
      </c>
      <c r="N108" s="27">
        <f t="shared" si="8"/>
        <v>0.44</v>
      </c>
      <c r="O108" s="28">
        <f t="shared" si="9"/>
        <v>98.84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3688</v>
      </c>
      <c r="D109" s="71">
        <v>22998</v>
      </c>
      <c r="E109" s="71"/>
      <c r="F109" s="71">
        <v>697</v>
      </c>
      <c r="G109" s="71">
        <v>4648</v>
      </c>
      <c r="H109" s="71"/>
      <c r="I109" s="17">
        <f t="shared" si="7"/>
        <v>32031</v>
      </c>
      <c r="J109" s="72"/>
      <c r="K109" s="71"/>
      <c r="L109" s="71"/>
      <c r="M109" s="71">
        <v>58</v>
      </c>
      <c r="N109" s="19">
        <f t="shared" si="8"/>
        <v>58</v>
      </c>
      <c r="O109" s="20">
        <f t="shared" si="9"/>
        <v>32089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33.1</v>
      </c>
      <c r="D110" s="80">
        <v>200.9</v>
      </c>
      <c r="E110" s="80"/>
      <c r="F110" s="80">
        <v>4.2</v>
      </c>
      <c r="G110" s="80">
        <v>30.3</v>
      </c>
      <c r="H110" s="80"/>
      <c r="I110" s="29">
        <f t="shared" si="7"/>
        <v>268.5</v>
      </c>
      <c r="J110" s="81"/>
      <c r="K110" s="80"/>
      <c r="L110" s="80"/>
      <c r="M110" s="80">
        <v>0.6</v>
      </c>
      <c r="N110" s="30">
        <f t="shared" si="8"/>
        <v>0.6</v>
      </c>
      <c r="O110" s="31">
        <f t="shared" si="9"/>
        <v>269.10000000000002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4.45</v>
      </c>
      <c r="D111" s="77">
        <v>56.34</v>
      </c>
      <c r="E111" s="77">
        <v>0.2</v>
      </c>
      <c r="F111" s="77"/>
      <c r="G111" s="77">
        <v>0.26</v>
      </c>
      <c r="H111" s="77"/>
      <c r="I111" s="26">
        <f t="shared" si="7"/>
        <v>61.250000000000007</v>
      </c>
      <c r="J111" s="78"/>
      <c r="K111" s="77"/>
      <c r="L111" s="77"/>
      <c r="M111" s="77"/>
      <c r="N111" s="27">
        <f t="shared" si="8"/>
        <v>0</v>
      </c>
      <c r="O111" s="28">
        <f t="shared" si="9"/>
        <v>61.250000000000007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1827</v>
      </c>
      <c r="D112" s="71">
        <v>17904</v>
      </c>
      <c r="E112" s="71">
        <v>63</v>
      </c>
      <c r="F112" s="71"/>
      <c r="G112" s="71">
        <v>88</v>
      </c>
      <c r="H112" s="71"/>
      <c r="I112" s="17">
        <f t="shared" si="7"/>
        <v>19882</v>
      </c>
      <c r="J112" s="72"/>
      <c r="K112" s="71"/>
      <c r="L112" s="71"/>
      <c r="M112" s="71"/>
      <c r="N112" s="19">
        <f t="shared" si="8"/>
        <v>0</v>
      </c>
      <c r="O112" s="20">
        <f t="shared" si="9"/>
        <v>19882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1.8</v>
      </c>
      <c r="D113" s="80">
        <v>17.899999999999999</v>
      </c>
      <c r="E113" s="80">
        <v>0.1</v>
      </c>
      <c r="F113" s="80"/>
      <c r="G113" s="80">
        <v>0.1</v>
      </c>
      <c r="H113" s="80"/>
      <c r="I113" s="29">
        <f t="shared" si="7"/>
        <v>19.900000000000002</v>
      </c>
      <c r="J113" s="81"/>
      <c r="K113" s="80"/>
      <c r="L113" s="80"/>
      <c r="M113" s="80"/>
      <c r="N113" s="30">
        <f t="shared" si="8"/>
        <v>0</v>
      </c>
      <c r="O113" s="31">
        <f t="shared" si="9"/>
        <v>19.900000000000002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8.98</v>
      </c>
      <c r="D114" s="77">
        <v>146.59</v>
      </c>
      <c r="E114" s="77"/>
      <c r="F114" s="77"/>
      <c r="G114" s="77">
        <v>2.38</v>
      </c>
      <c r="H114" s="77"/>
      <c r="I114" s="26">
        <f t="shared" si="7"/>
        <v>157.94999999999999</v>
      </c>
      <c r="J114" s="78"/>
      <c r="K114" s="77"/>
      <c r="L114" s="77"/>
      <c r="M114" s="77"/>
      <c r="N114" s="27">
        <f t="shared" si="8"/>
        <v>0</v>
      </c>
      <c r="O114" s="28">
        <f t="shared" si="9"/>
        <v>157.94999999999999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3684</v>
      </c>
      <c r="D115" s="71">
        <v>44285</v>
      </c>
      <c r="E115" s="71"/>
      <c r="F115" s="71"/>
      <c r="G115" s="71">
        <v>799</v>
      </c>
      <c r="H115" s="71"/>
      <c r="I115" s="17">
        <f t="shared" si="7"/>
        <v>48768</v>
      </c>
      <c r="J115" s="72"/>
      <c r="K115" s="71"/>
      <c r="L115" s="71"/>
      <c r="M115" s="71"/>
      <c r="N115" s="19">
        <f t="shared" si="8"/>
        <v>0</v>
      </c>
      <c r="O115" s="20">
        <f t="shared" si="9"/>
        <v>48768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3.5</v>
      </c>
      <c r="D116" s="89">
        <v>44.4</v>
      </c>
      <c r="E116" s="89"/>
      <c r="F116" s="89"/>
      <c r="G116" s="89">
        <v>0.8</v>
      </c>
      <c r="H116" s="89"/>
      <c r="I116" s="47">
        <f t="shared" si="7"/>
        <v>48.699999999999996</v>
      </c>
      <c r="J116" s="90"/>
      <c r="K116" s="89"/>
      <c r="L116" s="89"/>
      <c r="M116" s="89"/>
      <c r="N116" s="49">
        <f t="shared" si="8"/>
        <v>0</v>
      </c>
      <c r="O116" s="44">
        <f t="shared" si="9"/>
        <v>48.699999999999996</v>
      </c>
      <c r="P116" s="45">
        <f>SUM(O136,P111,P112,P115)</f>
        <v>2749.3999999999996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1.34</v>
      </c>
      <c r="D121" s="68">
        <v>48.56</v>
      </c>
      <c r="E121" s="68"/>
      <c r="F121" s="68"/>
      <c r="G121" s="68"/>
      <c r="H121" s="68"/>
      <c r="I121" s="11">
        <f t="shared" si="7"/>
        <v>49.900000000000006</v>
      </c>
      <c r="J121" s="69"/>
      <c r="K121" s="68"/>
      <c r="L121" s="68"/>
      <c r="M121" s="68">
        <v>0.22</v>
      </c>
      <c r="N121" s="13">
        <f t="shared" si="8"/>
        <v>0.22</v>
      </c>
      <c r="O121" s="14">
        <f t="shared" si="9"/>
        <v>50.120000000000005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550</v>
      </c>
      <c r="D122" s="71">
        <v>15397</v>
      </c>
      <c r="E122" s="71"/>
      <c r="F122" s="71"/>
      <c r="G122" s="71"/>
      <c r="H122" s="71"/>
      <c r="I122" s="17">
        <f t="shared" si="7"/>
        <v>15947</v>
      </c>
      <c r="J122" s="72"/>
      <c r="K122" s="71"/>
      <c r="L122" s="71"/>
      <c r="M122" s="71">
        <v>29</v>
      </c>
      <c r="N122" s="19">
        <f t="shared" si="8"/>
        <v>29</v>
      </c>
      <c r="O122" s="20">
        <f t="shared" si="9"/>
        <v>15976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0.6</v>
      </c>
      <c r="D123" s="80">
        <v>15.7</v>
      </c>
      <c r="E123" s="80"/>
      <c r="F123" s="80"/>
      <c r="G123" s="80"/>
      <c r="H123" s="80"/>
      <c r="I123" s="29">
        <f t="shared" si="7"/>
        <v>16.3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16.3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5.01</v>
      </c>
      <c r="D124" s="77">
        <v>48.29</v>
      </c>
      <c r="E124" s="77">
        <v>0.19</v>
      </c>
      <c r="F124" s="77"/>
      <c r="G124" s="77"/>
      <c r="H124" s="77"/>
      <c r="I124" s="26">
        <f t="shared" si="7"/>
        <v>53.489999999999995</v>
      </c>
      <c r="J124" s="78"/>
      <c r="K124" s="77"/>
      <c r="L124" s="77"/>
      <c r="M124" s="77"/>
      <c r="N124" s="27">
        <f t="shared" si="8"/>
        <v>0</v>
      </c>
      <c r="O124" s="28">
        <f t="shared" si="9"/>
        <v>53.489999999999995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2054</v>
      </c>
      <c r="D125" s="71">
        <v>15051</v>
      </c>
      <c r="E125" s="71">
        <v>60</v>
      </c>
      <c r="F125" s="71"/>
      <c r="G125" s="71"/>
      <c r="H125" s="71"/>
      <c r="I125" s="17">
        <f t="shared" si="7"/>
        <v>17165</v>
      </c>
      <c r="J125" s="72"/>
      <c r="K125" s="71"/>
      <c r="L125" s="71"/>
      <c r="M125" s="71"/>
      <c r="N125" s="19">
        <f t="shared" si="8"/>
        <v>0</v>
      </c>
      <c r="O125" s="20">
        <f t="shared" si="9"/>
        <v>17165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1.9</v>
      </c>
      <c r="D126" s="80">
        <v>15</v>
      </c>
      <c r="E126" s="80">
        <v>0.1</v>
      </c>
      <c r="F126" s="80"/>
      <c r="G126" s="80"/>
      <c r="H126" s="80"/>
      <c r="I126" s="29">
        <f t="shared" si="7"/>
        <v>17</v>
      </c>
      <c r="J126" s="81"/>
      <c r="K126" s="80"/>
      <c r="L126" s="80"/>
      <c r="M126" s="80"/>
      <c r="N126" s="30">
        <f t="shared" si="8"/>
        <v>0</v>
      </c>
      <c r="O126" s="31">
        <f t="shared" si="9"/>
        <v>17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3.99</v>
      </c>
      <c r="D127" s="77">
        <v>14.11</v>
      </c>
      <c r="E127" s="77">
        <v>0.12</v>
      </c>
      <c r="F127" s="77"/>
      <c r="G127" s="77"/>
      <c r="H127" s="77"/>
      <c r="I127" s="26">
        <f t="shared" si="7"/>
        <v>18.220000000000002</v>
      </c>
      <c r="J127" s="78"/>
      <c r="K127" s="77"/>
      <c r="L127" s="77"/>
      <c r="M127" s="77"/>
      <c r="N127" s="27">
        <f t="shared" si="8"/>
        <v>0</v>
      </c>
      <c r="O127" s="28">
        <f t="shared" si="9"/>
        <v>18.220000000000002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1635</v>
      </c>
      <c r="D128" s="71">
        <v>4457</v>
      </c>
      <c r="E128" s="71">
        <v>38</v>
      </c>
      <c r="F128" s="71"/>
      <c r="G128" s="71"/>
      <c r="H128" s="71"/>
      <c r="I128" s="17">
        <f t="shared" si="7"/>
        <v>6130</v>
      </c>
      <c r="J128" s="72"/>
      <c r="K128" s="71"/>
      <c r="L128" s="71"/>
      <c r="M128" s="71"/>
      <c r="N128" s="19">
        <f t="shared" si="8"/>
        <v>0</v>
      </c>
      <c r="O128" s="20">
        <f t="shared" si="9"/>
        <v>6130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1.7</v>
      </c>
      <c r="D129" s="80">
        <v>4.4000000000000004</v>
      </c>
      <c r="E129" s="80">
        <v>0</v>
      </c>
      <c r="F129" s="80"/>
      <c r="G129" s="80"/>
      <c r="H129" s="80"/>
      <c r="I129" s="29">
        <f t="shared" si="7"/>
        <v>6.1000000000000005</v>
      </c>
      <c r="J129" s="81"/>
      <c r="K129" s="80"/>
      <c r="L129" s="80"/>
      <c r="M129" s="80"/>
      <c r="N129" s="30">
        <f t="shared" si="8"/>
        <v>0</v>
      </c>
      <c r="O129" s="31">
        <f t="shared" si="9"/>
        <v>6.1000000000000005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126.39</v>
      </c>
      <c r="D130" s="68">
        <v>2006.82</v>
      </c>
      <c r="E130" s="68">
        <v>1.2</v>
      </c>
      <c r="F130" s="68">
        <v>160.53</v>
      </c>
      <c r="G130" s="68">
        <v>358.68</v>
      </c>
      <c r="H130" s="68">
        <v>0.33</v>
      </c>
      <c r="I130" s="11">
        <f t="shared" si="7"/>
        <v>2653.95</v>
      </c>
      <c r="J130" s="69"/>
      <c r="K130" s="68"/>
      <c r="L130" s="68">
        <v>0.17</v>
      </c>
      <c r="M130" s="68">
        <v>32.24</v>
      </c>
      <c r="N130" s="13">
        <f>SUM(J130:M130)</f>
        <v>32.410000000000004</v>
      </c>
      <c r="O130" s="14">
        <f t="shared" si="9"/>
        <v>2686.3599999999997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46852</v>
      </c>
      <c r="D131" s="71">
        <v>509031</v>
      </c>
      <c r="E131" s="71">
        <v>347</v>
      </c>
      <c r="F131" s="71">
        <v>36414</v>
      </c>
      <c r="G131" s="71">
        <v>105676</v>
      </c>
      <c r="H131" s="71">
        <v>41</v>
      </c>
      <c r="I131" s="17">
        <f t="shared" si="7"/>
        <v>698361</v>
      </c>
      <c r="J131" s="72"/>
      <c r="K131" s="71"/>
      <c r="L131" s="71">
        <v>246</v>
      </c>
      <c r="M131" s="71">
        <v>2638</v>
      </c>
      <c r="N131" s="19">
        <f t="shared" si="8"/>
        <v>2884</v>
      </c>
      <c r="O131" s="20">
        <f t="shared" si="9"/>
        <v>701245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419.8</v>
      </c>
      <c r="D132" s="80">
        <v>6753.3</v>
      </c>
      <c r="E132" s="80">
        <v>2.6</v>
      </c>
      <c r="F132" s="80">
        <v>377.4</v>
      </c>
      <c r="G132" s="80">
        <v>1029.8</v>
      </c>
      <c r="H132" s="80">
        <v>1.2</v>
      </c>
      <c r="I132" s="29">
        <f t="shared" ref="I132:I138" si="10">SUM(C132:H132)</f>
        <v>8584.1</v>
      </c>
      <c r="J132" s="81"/>
      <c r="K132" s="80"/>
      <c r="L132" s="80">
        <v>12</v>
      </c>
      <c r="M132" s="80">
        <v>76.5</v>
      </c>
      <c r="N132" s="30">
        <f t="shared" ref="N132:N138" si="11">SUM(J132:M132)</f>
        <v>88.5</v>
      </c>
      <c r="O132" s="31">
        <f t="shared" ref="O132:O138" si="12">SUM(N132,I132)</f>
        <v>8672.6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126.39</v>
      </c>
      <c r="D133" s="77">
        <v>1668.75</v>
      </c>
      <c r="E133" s="77">
        <v>1.2</v>
      </c>
      <c r="F133" s="77">
        <v>160.53</v>
      </c>
      <c r="G133" s="77">
        <v>358.34</v>
      </c>
      <c r="H133" s="77"/>
      <c r="I133" s="26">
        <f t="shared" si="10"/>
        <v>2315.21</v>
      </c>
      <c r="J133" s="78"/>
      <c r="K133" s="77"/>
      <c r="L133" s="77">
        <v>0.17</v>
      </c>
      <c r="M133" s="77">
        <v>32.24</v>
      </c>
      <c r="N133" s="27">
        <f t="shared" si="11"/>
        <v>32.410000000000004</v>
      </c>
      <c r="O133" s="28">
        <f t="shared" si="12"/>
        <v>2347.62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46852</v>
      </c>
      <c r="D134" s="71">
        <v>445032</v>
      </c>
      <c r="E134" s="71">
        <v>347</v>
      </c>
      <c r="F134" s="71">
        <v>36414</v>
      </c>
      <c r="G134" s="71">
        <v>105617</v>
      </c>
      <c r="H134" s="71"/>
      <c r="I134" s="17">
        <f t="shared" si="10"/>
        <v>634262</v>
      </c>
      <c r="J134" s="72"/>
      <c r="K134" s="71"/>
      <c r="L134" s="71">
        <v>246</v>
      </c>
      <c r="M134" s="71">
        <v>2638</v>
      </c>
      <c r="N134" s="19">
        <f t="shared" si="11"/>
        <v>2884</v>
      </c>
      <c r="O134" s="20">
        <f t="shared" si="12"/>
        <v>637146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419.8</v>
      </c>
      <c r="D135" s="89">
        <v>5091.3999999999996</v>
      </c>
      <c r="E135" s="89">
        <v>2.6</v>
      </c>
      <c r="F135" s="89">
        <v>377.4</v>
      </c>
      <c r="G135" s="89">
        <v>1027.9000000000001</v>
      </c>
      <c r="H135" s="89"/>
      <c r="I135" s="47">
        <f t="shared" si="10"/>
        <v>6919.1</v>
      </c>
      <c r="J135" s="90"/>
      <c r="K135" s="89"/>
      <c r="L135" s="89">
        <v>12</v>
      </c>
      <c r="M135" s="89">
        <v>76.5</v>
      </c>
      <c r="N135" s="49">
        <f t="shared" si="11"/>
        <v>88.5</v>
      </c>
      <c r="O135" s="44">
        <f t="shared" si="12"/>
        <v>7007.6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126.39</v>
      </c>
      <c r="D136" s="57">
        <f t="shared" si="13"/>
        <v>2069.86</v>
      </c>
      <c r="E136" s="57">
        <f t="shared" si="13"/>
        <v>1.1999999999999997</v>
      </c>
      <c r="F136" s="57">
        <f t="shared" si="13"/>
        <v>160.53</v>
      </c>
      <c r="G136" s="57">
        <f t="shared" si="13"/>
        <v>358.67999999999995</v>
      </c>
      <c r="H136" s="57">
        <f t="shared" si="13"/>
        <v>0.33</v>
      </c>
      <c r="I136" s="58">
        <f t="shared" si="10"/>
        <v>2716.99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0.17</v>
      </c>
      <c r="M136" s="57">
        <f t="shared" si="14"/>
        <v>32.239999999999995</v>
      </c>
      <c r="N136" s="60">
        <f t="shared" si="11"/>
        <v>32.409999999999997</v>
      </c>
      <c r="O136" s="61">
        <f t="shared" si="12"/>
        <v>2749.3999999999996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46852</v>
      </c>
      <c r="D137" s="36">
        <f t="shared" si="13"/>
        <v>520341</v>
      </c>
      <c r="E137" s="36">
        <f t="shared" si="13"/>
        <v>347</v>
      </c>
      <c r="F137" s="36">
        <f t="shared" si="13"/>
        <v>36414</v>
      </c>
      <c r="G137" s="36">
        <f t="shared" si="13"/>
        <v>105676</v>
      </c>
      <c r="H137" s="36">
        <f t="shared" si="13"/>
        <v>41</v>
      </c>
      <c r="I137" s="17">
        <f t="shared" si="10"/>
        <v>709671</v>
      </c>
      <c r="J137" s="18">
        <f t="shared" si="14"/>
        <v>0</v>
      </c>
      <c r="K137" s="16">
        <f t="shared" si="14"/>
        <v>0</v>
      </c>
      <c r="L137" s="16">
        <f t="shared" si="14"/>
        <v>246</v>
      </c>
      <c r="M137" s="16">
        <f t="shared" si="14"/>
        <v>2638</v>
      </c>
      <c r="N137" s="19">
        <f t="shared" si="11"/>
        <v>2884</v>
      </c>
      <c r="O137" s="20">
        <f t="shared" si="12"/>
        <v>712555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419.8</v>
      </c>
      <c r="D138" s="41">
        <f t="shared" si="13"/>
        <v>7384.6999999999989</v>
      </c>
      <c r="E138" s="41">
        <f t="shared" si="13"/>
        <v>2.6</v>
      </c>
      <c r="F138" s="41">
        <f t="shared" si="13"/>
        <v>377.4</v>
      </c>
      <c r="G138" s="41">
        <f t="shared" si="13"/>
        <v>1029.8</v>
      </c>
      <c r="H138" s="41">
        <f t="shared" si="13"/>
        <v>1.2000000000000002</v>
      </c>
      <c r="I138" s="47">
        <f t="shared" si="10"/>
        <v>9215.5</v>
      </c>
      <c r="J138" s="48">
        <f t="shared" si="14"/>
        <v>0</v>
      </c>
      <c r="K138" s="46">
        <f t="shared" si="14"/>
        <v>0</v>
      </c>
      <c r="L138" s="46">
        <f t="shared" si="14"/>
        <v>12</v>
      </c>
      <c r="M138" s="46">
        <f t="shared" si="14"/>
        <v>76.5</v>
      </c>
      <c r="N138" s="49">
        <f t="shared" si="11"/>
        <v>88.5</v>
      </c>
      <c r="O138" s="44">
        <f t="shared" si="12"/>
        <v>9304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65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0.38</v>
      </c>
      <c r="M5" s="68"/>
      <c r="N5" s="13">
        <f t="shared" ref="N5:N58" si="1">SUM(J5:M5)</f>
        <v>0.38</v>
      </c>
      <c r="O5" s="14">
        <f>SUM(N5,I5)</f>
        <v>0.38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3.76</v>
      </c>
      <c r="E8" s="77"/>
      <c r="F8" s="77"/>
      <c r="G8" s="77"/>
      <c r="H8" s="77"/>
      <c r="I8" s="26">
        <f t="shared" si="0"/>
        <v>3.76</v>
      </c>
      <c r="J8" s="78"/>
      <c r="K8" s="77"/>
      <c r="L8" s="77"/>
      <c r="M8" s="77"/>
      <c r="N8" s="27">
        <f t="shared" si="1"/>
        <v>0</v>
      </c>
      <c r="O8" s="28">
        <f t="shared" si="2"/>
        <v>3.76</v>
      </c>
      <c r="P8" s="21" t="s">
        <v>25</v>
      </c>
      <c r="Q8" s="134" t="s">
        <v>211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2.94</v>
      </c>
      <c r="D11" s="77">
        <v>34.07</v>
      </c>
      <c r="E11" s="77"/>
      <c r="F11" s="77"/>
      <c r="G11" s="77"/>
      <c r="H11" s="77"/>
      <c r="I11" s="26">
        <f t="shared" si="0"/>
        <v>37.01</v>
      </c>
      <c r="J11" s="78"/>
      <c r="K11" s="77"/>
      <c r="L11" s="77"/>
      <c r="M11" s="77"/>
      <c r="N11" s="27">
        <f t="shared" si="1"/>
        <v>0</v>
      </c>
      <c r="O11" s="28">
        <f t="shared" si="2"/>
        <v>37.01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253</v>
      </c>
      <c r="D12" s="71">
        <v>1810</v>
      </c>
      <c r="E12" s="71"/>
      <c r="F12" s="71"/>
      <c r="G12" s="71"/>
      <c r="H12" s="71"/>
      <c r="I12" s="17">
        <f t="shared" si="0"/>
        <v>2063</v>
      </c>
      <c r="J12" s="72"/>
      <c r="K12" s="71"/>
      <c r="L12" s="71"/>
      <c r="M12" s="71"/>
      <c r="N12" s="19">
        <f t="shared" si="1"/>
        <v>0</v>
      </c>
      <c r="O12" s="20">
        <f t="shared" si="2"/>
        <v>2063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51.3</v>
      </c>
      <c r="D13" s="80">
        <v>389.2</v>
      </c>
      <c r="E13" s="80"/>
      <c r="F13" s="80"/>
      <c r="G13" s="80"/>
      <c r="H13" s="80"/>
      <c r="I13" s="29">
        <f t="shared" si="0"/>
        <v>440.5</v>
      </c>
      <c r="J13" s="81"/>
      <c r="K13" s="80"/>
      <c r="L13" s="80"/>
      <c r="M13" s="80"/>
      <c r="N13" s="30">
        <f t="shared" si="1"/>
        <v>0</v>
      </c>
      <c r="O13" s="31">
        <f t="shared" si="2"/>
        <v>440.5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>
        <v>0.84</v>
      </c>
      <c r="D14" s="77">
        <v>35.83</v>
      </c>
      <c r="E14" s="77"/>
      <c r="F14" s="77">
        <v>0.12</v>
      </c>
      <c r="G14" s="77"/>
      <c r="H14" s="77"/>
      <c r="I14" s="26">
        <f t="shared" si="0"/>
        <v>36.79</v>
      </c>
      <c r="J14" s="78"/>
      <c r="K14" s="77"/>
      <c r="L14" s="77">
        <v>3.69</v>
      </c>
      <c r="M14" s="77">
        <v>0.88</v>
      </c>
      <c r="N14" s="27">
        <f t="shared" si="1"/>
        <v>4.57</v>
      </c>
      <c r="O14" s="28">
        <f t="shared" si="2"/>
        <v>41.36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>
        <v>125</v>
      </c>
      <c r="D15" s="71">
        <v>2595</v>
      </c>
      <c r="E15" s="71"/>
      <c r="F15" s="71">
        <v>11</v>
      </c>
      <c r="G15" s="71"/>
      <c r="H15" s="71"/>
      <c r="I15" s="17">
        <f t="shared" si="0"/>
        <v>2731</v>
      </c>
      <c r="J15" s="72"/>
      <c r="K15" s="71"/>
      <c r="L15" s="71">
        <v>119</v>
      </c>
      <c r="M15" s="71">
        <v>28</v>
      </c>
      <c r="N15" s="19">
        <f t="shared" si="1"/>
        <v>147</v>
      </c>
      <c r="O15" s="20">
        <f t="shared" si="2"/>
        <v>2878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>
        <v>9.6</v>
      </c>
      <c r="D16" s="80">
        <v>237.6</v>
      </c>
      <c r="E16" s="80"/>
      <c r="F16" s="80">
        <v>0.9</v>
      </c>
      <c r="G16" s="80"/>
      <c r="H16" s="80"/>
      <c r="I16" s="29">
        <f t="shared" si="0"/>
        <v>248.1</v>
      </c>
      <c r="J16" s="81"/>
      <c r="K16" s="80"/>
      <c r="L16" s="80">
        <v>7.8</v>
      </c>
      <c r="M16" s="80">
        <v>1.8</v>
      </c>
      <c r="N16" s="30">
        <f t="shared" si="1"/>
        <v>9.6</v>
      </c>
      <c r="O16" s="31">
        <f t="shared" si="2"/>
        <v>257.7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5.0999999999999996</v>
      </c>
      <c r="D17" s="77">
        <v>46.16</v>
      </c>
      <c r="E17" s="77">
        <v>0.05</v>
      </c>
      <c r="F17" s="77"/>
      <c r="G17" s="77"/>
      <c r="H17" s="77"/>
      <c r="I17" s="26">
        <f t="shared" si="0"/>
        <v>51.309999999999995</v>
      </c>
      <c r="J17" s="78"/>
      <c r="K17" s="77"/>
      <c r="L17" s="77">
        <v>3.63</v>
      </c>
      <c r="M17" s="77">
        <v>8.7100000000000009</v>
      </c>
      <c r="N17" s="27">
        <f t="shared" si="1"/>
        <v>12.34</v>
      </c>
      <c r="O17" s="28">
        <f t="shared" si="2"/>
        <v>63.649999999999991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1334</v>
      </c>
      <c r="D18" s="71">
        <v>6480</v>
      </c>
      <c r="E18" s="71">
        <v>6</v>
      </c>
      <c r="F18" s="71"/>
      <c r="G18" s="71"/>
      <c r="H18" s="71"/>
      <c r="I18" s="17">
        <f t="shared" si="0"/>
        <v>7820</v>
      </c>
      <c r="J18" s="72"/>
      <c r="K18" s="71"/>
      <c r="L18" s="71">
        <v>138</v>
      </c>
      <c r="M18" s="71">
        <v>526</v>
      </c>
      <c r="N18" s="19">
        <f t="shared" si="1"/>
        <v>664</v>
      </c>
      <c r="O18" s="20">
        <f t="shared" si="2"/>
        <v>8484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67.099999999999994</v>
      </c>
      <c r="D19" s="80">
        <v>395.5</v>
      </c>
      <c r="E19" s="80">
        <v>0.4</v>
      </c>
      <c r="F19" s="80"/>
      <c r="G19" s="80"/>
      <c r="H19" s="80"/>
      <c r="I19" s="29">
        <f t="shared" si="0"/>
        <v>463</v>
      </c>
      <c r="J19" s="81"/>
      <c r="K19" s="80"/>
      <c r="L19" s="80">
        <v>6.7</v>
      </c>
      <c r="M19" s="80">
        <v>25.6</v>
      </c>
      <c r="N19" s="30">
        <f t="shared" si="1"/>
        <v>32.300000000000004</v>
      </c>
      <c r="O19" s="31">
        <f t="shared" si="2"/>
        <v>495.3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3.2</v>
      </c>
      <c r="D20" s="77">
        <v>102.19</v>
      </c>
      <c r="E20" s="77"/>
      <c r="F20" s="77"/>
      <c r="G20" s="77"/>
      <c r="H20" s="77"/>
      <c r="I20" s="26">
        <f t="shared" si="0"/>
        <v>105.39</v>
      </c>
      <c r="J20" s="78"/>
      <c r="K20" s="77"/>
      <c r="L20" s="77">
        <v>0.11</v>
      </c>
      <c r="M20" s="77">
        <v>0.06</v>
      </c>
      <c r="N20" s="27">
        <f t="shared" si="1"/>
        <v>0.16999999999999998</v>
      </c>
      <c r="O20" s="28">
        <f t="shared" si="2"/>
        <v>105.56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717</v>
      </c>
      <c r="D21" s="71">
        <v>14728</v>
      </c>
      <c r="E21" s="71"/>
      <c r="F21" s="71"/>
      <c r="G21" s="71"/>
      <c r="H21" s="71"/>
      <c r="I21" s="17">
        <f t="shared" si="0"/>
        <v>15445</v>
      </c>
      <c r="J21" s="72"/>
      <c r="K21" s="71"/>
      <c r="L21" s="71">
        <v>5</v>
      </c>
      <c r="M21" s="71">
        <v>1</v>
      </c>
      <c r="N21" s="19">
        <f t="shared" si="1"/>
        <v>6</v>
      </c>
      <c r="O21" s="20">
        <f t="shared" si="2"/>
        <v>15451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26.6</v>
      </c>
      <c r="D22" s="80">
        <v>621.29999999999995</v>
      </c>
      <c r="E22" s="80"/>
      <c r="F22" s="80"/>
      <c r="G22" s="80"/>
      <c r="H22" s="80"/>
      <c r="I22" s="29">
        <f t="shared" si="0"/>
        <v>647.9</v>
      </c>
      <c r="J22" s="81"/>
      <c r="K22" s="80"/>
      <c r="L22" s="80">
        <v>0.2</v>
      </c>
      <c r="M22" s="80">
        <v>0</v>
      </c>
      <c r="N22" s="30">
        <f t="shared" si="1"/>
        <v>0.2</v>
      </c>
      <c r="O22" s="31">
        <f t="shared" si="2"/>
        <v>648.1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5.15</v>
      </c>
      <c r="D23" s="77">
        <v>137.32</v>
      </c>
      <c r="E23" s="77"/>
      <c r="F23" s="77"/>
      <c r="G23" s="77">
        <v>0.03</v>
      </c>
      <c r="H23" s="77"/>
      <c r="I23" s="26">
        <f t="shared" si="0"/>
        <v>142.5</v>
      </c>
      <c r="J23" s="78"/>
      <c r="K23" s="77"/>
      <c r="L23" s="77">
        <v>0.28000000000000003</v>
      </c>
      <c r="M23" s="77">
        <v>0.75</v>
      </c>
      <c r="N23" s="27">
        <f t="shared" si="1"/>
        <v>1.03</v>
      </c>
      <c r="O23" s="28">
        <f t="shared" si="2"/>
        <v>143.53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1425</v>
      </c>
      <c r="D24" s="71">
        <v>22334</v>
      </c>
      <c r="E24" s="71"/>
      <c r="F24" s="71"/>
      <c r="G24" s="71">
        <v>6</v>
      </c>
      <c r="H24" s="71"/>
      <c r="I24" s="17">
        <f t="shared" si="0"/>
        <v>23765</v>
      </c>
      <c r="J24" s="72"/>
      <c r="K24" s="71"/>
      <c r="L24" s="71">
        <v>19</v>
      </c>
      <c r="M24" s="71">
        <v>24</v>
      </c>
      <c r="N24" s="19">
        <f t="shared" si="1"/>
        <v>43</v>
      </c>
      <c r="O24" s="20">
        <f t="shared" si="2"/>
        <v>23808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37.1</v>
      </c>
      <c r="D25" s="80">
        <v>762.1</v>
      </c>
      <c r="E25" s="80"/>
      <c r="F25" s="80"/>
      <c r="G25" s="80">
        <v>0.2</v>
      </c>
      <c r="H25" s="80"/>
      <c r="I25" s="29">
        <f t="shared" si="0"/>
        <v>799.40000000000009</v>
      </c>
      <c r="J25" s="81"/>
      <c r="K25" s="80"/>
      <c r="L25" s="80">
        <v>0.6</v>
      </c>
      <c r="M25" s="80">
        <v>0.8</v>
      </c>
      <c r="N25" s="30">
        <f t="shared" si="1"/>
        <v>1.4</v>
      </c>
      <c r="O25" s="31">
        <f t="shared" si="2"/>
        <v>800.80000000000007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12.65</v>
      </c>
      <c r="D26" s="77">
        <v>193.47</v>
      </c>
      <c r="E26" s="77"/>
      <c r="F26" s="77"/>
      <c r="G26" s="77">
        <v>0.1</v>
      </c>
      <c r="H26" s="77">
        <v>0.15</v>
      </c>
      <c r="I26" s="26">
        <f t="shared" si="0"/>
        <v>206.37</v>
      </c>
      <c r="J26" s="78"/>
      <c r="K26" s="77"/>
      <c r="L26" s="77">
        <v>3.24</v>
      </c>
      <c r="M26" s="77">
        <v>1.25</v>
      </c>
      <c r="N26" s="27">
        <f t="shared" si="1"/>
        <v>4.49</v>
      </c>
      <c r="O26" s="28">
        <f t="shared" si="2"/>
        <v>210.86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3720</v>
      </c>
      <c r="D27" s="71">
        <v>35414</v>
      </c>
      <c r="E27" s="71"/>
      <c r="F27" s="71"/>
      <c r="G27" s="71">
        <v>19</v>
      </c>
      <c r="H27" s="71">
        <v>13</v>
      </c>
      <c r="I27" s="17">
        <f t="shared" si="0"/>
        <v>39166</v>
      </c>
      <c r="J27" s="72"/>
      <c r="K27" s="71"/>
      <c r="L27" s="71">
        <v>241</v>
      </c>
      <c r="M27" s="71">
        <v>87</v>
      </c>
      <c r="N27" s="19">
        <f t="shared" si="1"/>
        <v>328</v>
      </c>
      <c r="O27" s="20">
        <f t="shared" si="2"/>
        <v>39494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85.9</v>
      </c>
      <c r="D28" s="80">
        <v>930</v>
      </c>
      <c r="E28" s="80"/>
      <c r="F28" s="80"/>
      <c r="G28" s="80">
        <v>0.4</v>
      </c>
      <c r="H28" s="80">
        <v>0.5</v>
      </c>
      <c r="I28" s="29">
        <f t="shared" si="0"/>
        <v>1016.8</v>
      </c>
      <c r="J28" s="81"/>
      <c r="K28" s="80"/>
      <c r="L28" s="80">
        <v>6.9</v>
      </c>
      <c r="M28" s="80">
        <v>2.5</v>
      </c>
      <c r="N28" s="30">
        <f t="shared" si="1"/>
        <v>9.4</v>
      </c>
      <c r="O28" s="31">
        <f t="shared" si="2"/>
        <v>1026.2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61.77</v>
      </c>
      <c r="D29" s="77">
        <v>249.18</v>
      </c>
      <c r="E29" s="77"/>
      <c r="F29" s="77">
        <v>0.22</v>
      </c>
      <c r="G29" s="77"/>
      <c r="H29" s="77"/>
      <c r="I29" s="26">
        <f t="shared" si="0"/>
        <v>311.17</v>
      </c>
      <c r="J29" s="78"/>
      <c r="K29" s="77"/>
      <c r="L29" s="77">
        <v>0.1</v>
      </c>
      <c r="M29" s="77">
        <v>1.1000000000000001</v>
      </c>
      <c r="N29" s="27">
        <f t="shared" si="1"/>
        <v>1.2000000000000002</v>
      </c>
      <c r="O29" s="28">
        <f t="shared" si="2"/>
        <v>312.37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20184</v>
      </c>
      <c r="D30" s="71">
        <v>50664</v>
      </c>
      <c r="E30" s="71"/>
      <c r="F30" s="71">
        <v>44</v>
      </c>
      <c r="G30" s="71"/>
      <c r="H30" s="71"/>
      <c r="I30" s="17">
        <f t="shared" si="0"/>
        <v>70892</v>
      </c>
      <c r="J30" s="72"/>
      <c r="K30" s="71"/>
      <c r="L30" s="71">
        <v>8</v>
      </c>
      <c r="M30" s="71">
        <v>86</v>
      </c>
      <c r="N30" s="19">
        <f t="shared" si="1"/>
        <v>94</v>
      </c>
      <c r="O30" s="20">
        <f t="shared" si="2"/>
        <v>70986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341.5</v>
      </c>
      <c r="D31" s="80">
        <v>1115.2</v>
      </c>
      <c r="E31" s="80"/>
      <c r="F31" s="80">
        <v>0.7</v>
      </c>
      <c r="G31" s="80"/>
      <c r="H31" s="80"/>
      <c r="I31" s="29">
        <f t="shared" si="0"/>
        <v>1457.4</v>
      </c>
      <c r="J31" s="81"/>
      <c r="K31" s="80"/>
      <c r="L31" s="80">
        <v>0.2</v>
      </c>
      <c r="M31" s="80">
        <v>2.2999999999999998</v>
      </c>
      <c r="N31" s="30">
        <f t="shared" si="1"/>
        <v>2.5</v>
      </c>
      <c r="O31" s="31">
        <f t="shared" si="2"/>
        <v>1459.9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104.88</v>
      </c>
      <c r="D32" s="77">
        <v>314.38</v>
      </c>
      <c r="E32" s="77"/>
      <c r="F32" s="77">
        <v>2.39</v>
      </c>
      <c r="G32" s="77"/>
      <c r="H32" s="77">
        <v>0.53</v>
      </c>
      <c r="I32" s="26">
        <f t="shared" si="0"/>
        <v>422.17999999999995</v>
      </c>
      <c r="J32" s="78"/>
      <c r="K32" s="77"/>
      <c r="L32" s="77"/>
      <c r="M32" s="77"/>
      <c r="N32" s="27">
        <f t="shared" si="1"/>
        <v>0</v>
      </c>
      <c r="O32" s="28">
        <f t="shared" si="2"/>
        <v>422.17999999999995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36900</v>
      </c>
      <c r="D33" s="71">
        <v>70769</v>
      </c>
      <c r="E33" s="71"/>
      <c r="F33" s="71">
        <v>501</v>
      </c>
      <c r="G33" s="71"/>
      <c r="H33" s="71">
        <v>72</v>
      </c>
      <c r="I33" s="17">
        <f t="shared" si="0"/>
        <v>108242</v>
      </c>
      <c r="J33" s="72"/>
      <c r="K33" s="71"/>
      <c r="L33" s="71"/>
      <c r="M33" s="71"/>
      <c r="N33" s="19">
        <f t="shared" si="1"/>
        <v>0</v>
      </c>
      <c r="O33" s="20">
        <f t="shared" si="2"/>
        <v>108242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551</v>
      </c>
      <c r="D34" s="80">
        <v>1280.8</v>
      </c>
      <c r="E34" s="80"/>
      <c r="F34" s="80">
        <v>6</v>
      </c>
      <c r="G34" s="80"/>
      <c r="H34" s="80">
        <v>1.9</v>
      </c>
      <c r="I34" s="29">
        <f t="shared" si="0"/>
        <v>1839.7</v>
      </c>
      <c r="J34" s="81"/>
      <c r="K34" s="80"/>
      <c r="L34" s="80"/>
      <c r="M34" s="80"/>
      <c r="N34" s="30">
        <f t="shared" si="1"/>
        <v>0</v>
      </c>
      <c r="O34" s="31">
        <f t="shared" si="2"/>
        <v>1839.7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158.43</v>
      </c>
      <c r="D35" s="77">
        <v>250.15</v>
      </c>
      <c r="E35" s="77"/>
      <c r="F35" s="77">
        <v>27.82</v>
      </c>
      <c r="G35" s="77"/>
      <c r="H35" s="77"/>
      <c r="I35" s="26">
        <f t="shared" si="0"/>
        <v>436.40000000000003</v>
      </c>
      <c r="J35" s="78"/>
      <c r="K35" s="77"/>
      <c r="L35" s="77"/>
      <c r="M35" s="77">
        <v>5.71</v>
      </c>
      <c r="N35" s="27">
        <f t="shared" si="1"/>
        <v>5.71</v>
      </c>
      <c r="O35" s="28">
        <f t="shared" si="2"/>
        <v>442.11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59399</v>
      </c>
      <c r="D36" s="71">
        <v>60473</v>
      </c>
      <c r="E36" s="71"/>
      <c r="F36" s="71">
        <v>6181</v>
      </c>
      <c r="G36" s="71"/>
      <c r="H36" s="71"/>
      <c r="I36" s="17">
        <f t="shared" si="0"/>
        <v>126053</v>
      </c>
      <c r="J36" s="72"/>
      <c r="K36" s="71"/>
      <c r="L36" s="71"/>
      <c r="M36" s="71">
        <v>250</v>
      </c>
      <c r="N36" s="19">
        <f t="shared" si="1"/>
        <v>250</v>
      </c>
      <c r="O36" s="20">
        <f t="shared" si="2"/>
        <v>126303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766.5</v>
      </c>
      <c r="D37" s="80">
        <v>973.4</v>
      </c>
      <c r="E37" s="80"/>
      <c r="F37" s="80">
        <v>67.900000000000006</v>
      </c>
      <c r="G37" s="80"/>
      <c r="H37" s="80"/>
      <c r="I37" s="29">
        <f t="shared" ref="I37:I50" si="3">SUM(C37:H37)</f>
        <v>1807.8000000000002</v>
      </c>
      <c r="J37" s="81"/>
      <c r="K37" s="80"/>
      <c r="L37" s="80"/>
      <c r="M37" s="80">
        <v>5</v>
      </c>
      <c r="N37" s="30">
        <f t="shared" si="1"/>
        <v>5</v>
      </c>
      <c r="O37" s="31">
        <f t="shared" si="2"/>
        <v>1812.8000000000002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356.98</v>
      </c>
      <c r="D38" s="77">
        <v>185.57</v>
      </c>
      <c r="E38" s="77">
        <v>0.15</v>
      </c>
      <c r="F38" s="77">
        <v>69.47</v>
      </c>
      <c r="G38" s="77">
        <v>0.57999999999999996</v>
      </c>
      <c r="H38" s="77"/>
      <c r="I38" s="26">
        <f t="shared" si="3"/>
        <v>612.75</v>
      </c>
      <c r="J38" s="78"/>
      <c r="K38" s="77"/>
      <c r="L38" s="77"/>
      <c r="M38" s="77"/>
      <c r="N38" s="27">
        <f t="shared" si="1"/>
        <v>0</v>
      </c>
      <c r="O38" s="28">
        <f t="shared" si="2"/>
        <v>612.75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143695</v>
      </c>
      <c r="D39" s="71">
        <v>49155</v>
      </c>
      <c r="E39" s="71">
        <v>40</v>
      </c>
      <c r="F39" s="71">
        <v>16120</v>
      </c>
      <c r="G39" s="71">
        <v>172</v>
      </c>
      <c r="H39" s="71"/>
      <c r="I39" s="17">
        <f t="shared" si="3"/>
        <v>209182</v>
      </c>
      <c r="J39" s="72"/>
      <c r="K39" s="71"/>
      <c r="L39" s="71"/>
      <c r="M39" s="71"/>
      <c r="N39" s="19">
        <f t="shared" si="1"/>
        <v>0</v>
      </c>
      <c r="O39" s="20">
        <f t="shared" si="2"/>
        <v>209182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1721.6</v>
      </c>
      <c r="D40" s="80">
        <v>639.20000000000005</v>
      </c>
      <c r="E40" s="80">
        <v>0.5</v>
      </c>
      <c r="F40" s="80">
        <v>178</v>
      </c>
      <c r="G40" s="80">
        <v>2.2000000000000002</v>
      </c>
      <c r="H40" s="80"/>
      <c r="I40" s="29">
        <f t="shared" si="3"/>
        <v>2541.5</v>
      </c>
      <c r="J40" s="81"/>
      <c r="K40" s="80"/>
      <c r="L40" s="80"/>
      <c r="M40" s="80"/>
      <c r="N40" s="30">
        <f t="shared" si="1"/>
        <v>0</v>
      </c>
      <c r="O40" s="31">
        <f t="shared" si="2"/>
        <v>2541.5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396</v>
      </c>
      <c r="D41" s="77">
        <v>194.16</v>
      </c>
      <c r="E41" s="77"/>
      <c r="F41" s="77">
        <v>98.86</v>
      </c>
      <c r="G41" s="77">
        <v>10.24</v>
      </c>
      <c r="H41" s="77"/>
      <c r="I41" s="26">
        <f t="shared" si="3"/>
        <v>699.26</v>
      </c>
      <c r="J41" s="78"/>
      <c r="K41" s="77"/>
      <c r="L41" s="77">
        <v>0.56999999999999995</v>
      </c>
      <c r="M41" s="77"/>
      <c r="N41" s="27">
        <f t="shared" si="1"/>
        <v>0.56999999999999995</v>
      </c>
      <c r="O41" s="28">
        <f t="shared" si="2"/>
        <v>699.83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162945</v>
      </c>
      <c r="D42" s="71">
        <v>52701</v>
      </c>
      <c r="E42" s="71"/>
      <c r="F42" s="71">
        <v>23457</v>
      </c>
      <c r="G42" s="71">
        <v>3054</v>
      </c>
      <c r="H42" s="71"/>
      <c r="I42" s="17">
        <f t="shared" si="3"/>
        <v>242157</v>
      </c>
      <c r="J42" s="72"/>
      <c r="K42" s="71"/>
      <c r="L42" s="71">
        <v>66</v>
      </c>
      <c r="M42" s="71"/>
      <c r="N42" s="19">
        <f t="shared" si="1"/>
        <v>66</v>
      </c>
      <c r="O42" s="20">
        <f t="shared" si="2"/>
        <v>242223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1922.9</v>
      </c>
      <c r="D43" s="80">
        <v>684.8</v>
      </c>
      <c r="E43" s="80"/>
      <c r="F43" s="80">
        <v>253</v>
      </c>
      <c r="G43" s="80">
        <v>39.1</v>
      </c>
      <c r="H43" s="80"/>
      <c r="I43" s="29">
        <f t="shared" si="3"/>
        <v>2899.7999999999997</v>
      </c>
      <c r="J43" s="81"/>
      <c r="K43" s="80"/>
      <c r="L43" s="80">
        <v>1.1000000000000001</v>
      </c>
      <c r="M43" s="80"/>
      <c r="N43" s="30">
        <f t="shared" si="1"/>
        <v>1.1000000000000001</v>
      </c>
      <c r="O43" s="31">
        <f t="shared" si="2"/>
        <v>2900.8999999999996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386.35</v>
      </c>
      <c r="D44" s="77">
        <v>143.36000000000001</v>
      </c>
      <c r="E44" s="77"/>
      <c r="F44" s="77">
        <v>94.99</v>
      </c>
      <c r="G44" s="77">
        <v>23.02</v>
      </c>
      <c r="H44" s="77"/>
      <c r="I44" s="26">
        <f t="shared" si="3"/>
        <v>647.72</v>
      </c>
      <c r="J44" s="78"/>
      <c r="K44" s="77"/>
      <c r="L44" s="77"/>
      <c r="M44" s="77">
        <v>2.59</v>
      </c>
      <c r="N44" s="27">
        <f t="shared" si="1"/>
        <v>2.59</v>
      </c>
      <c r="O44" s="28">
        <f t="shared" si="2"/>
        <v>650.31000000000006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168267</v>
      </c>
      <c r="D45" s="71">
        <v>41101</v>
      </c>
      <c r="E45" s="71"/>
      <c r="F45" s="71">
        <v>23499</v>
      </c>
      <c r="G45" s="71">
        <v>7182</v>
      </c>
      <c r="H45" s="71"/>
      <c r="I45" s="17">
        <f t="shared" si="3"/>
        <v>240049</v>
      </c>
      <c r="J45" s="72"/>
      <c r="K45" s="71"/>
      <c r="L45" s="71"/>
      <c r="M45" s="71">
        <v>158</v>
      </c>
      <c r="N45" s="19">
        <f t="shared" si="1"/>
        <v>158</v>
      </c>
      <c r="O45" s="20">
        <f t="shared" si="2"/>
        <v>240207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1646.9</v>
      </c>
      <c r="D46" s="80">
        <v>491.7</v>
      </c>
      <c r="E46" s="80"/>
      <c r="F46" s="80">
        <v>187</v>
      </c>
      <c r="G46" s="80">
        <v>79.099999999999994</v>
      </c>
      <c r="H46" s="80"/>
      <c r="I46" s="29">
        <f t="shared" si="3"/>
        <v>2404.6999999999998</v>
      </c>
      <c r="J46" s="81"/>
      <c r="K46" s="80"/>
      <c r="L46" s="80"/>
      <c r="M46" s="80">
        <v>1.8</v>
      </c>
      <c r="N46" s="30">
        <f t="shared" si="1"/>
        <v>1.8</v>
      </c>
      <c r="O46" s="31">
        <f t="shared" si="2"/>
        <v>2406.5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715.77</v>
      </c>
      <c r="D47" s="77">
        <v>460.25</v>
      </c>
      <c r="E47" s="77">
        <v>1.07</v>
      </c>
      <c r="F47" s="77">
        <v>42.16</v>
      </c>
      <c r="G47" s="77">
        <v>65.06</v>
      </c>
      <c r="H47" s="77"/>
      <c r="I47" s="26">
        <f t="shared" si="3"/>
        <v>1284.31</v>
      </c>
      <c r="J47" s="78"/>
      <c r="K47" s="77"/>
      <c r="L47" s="77"/>
      <c r="M47" s="77">
        <v>9.84</v>
      </c>
      <c r="N47" s="27">
        <f t="shared" si="1"/>
        <v>9.84</v>
      </c>
      <c r="O47" s="28">
        <f t="shared" si="2"/>
        <v>1294.1499999999999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339102</v>
      </c>
      <c r="D48" s="71">
        <v>143156</v>
      </c>
      <c r="E48" s="71">
        <v>385</v>
      </c>
      <c r="F48" s="71">
        <v>10928</v>
      </c>
      <c r="G48" s="71">
        <v>19210</v>
      </c>
      <c r="H48" s="71"/>
      <c r="I48" s="17">
        <f t="shared" si="3"/>
        <v>512781</v>
      </c>
      <c r="J48" s="72"/>
      <c r="K48" s="71"/>
      <c r="L48" s="71"/>
      <c r="M48" s="71">
        <v>573</v>
      </c>
      <c r="N48" s="19">
        <f t="shared" si="1"/>
        <v>573</v>
      </c>
      <c r="O48" s="20">
        <f t="shared" si="2"/>
        <v>513354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249.5</v>
      </c>
      <c r="D49" s="80">
        <v>336.9</v>
      </c>
      <c r="E49" s="80">
        <v>0.6</v>
      </c>
      <c r="F49" s="80">
        <v>59.8</v>
      </c>
      <c r="G49" s="80">
        <v>158.9</v>
      </c>
      <c r="H49" s="80"/>
      <c r="I49" s="29">
        <f t="shared" si="3"/>
        <v>805.69999999999993</v>
      </c>
      <c r="J49" s="81"/>
      <c r="K49" s="80"/>
      <c r="L49" s="80"/>
      <c r="M49" s="80">
        <v>5.0999999999999996</v>
      </c>
      <c r="N49" s="30">
        <f t="shared" si="1"/>
        <v>5.0999999999999996</v>
      </c>
      <c r="O49" s="31">
        <f t="shared" si="2"/>
        <v>810.8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2205.4699999999998</v>
      </c>
      <c r="D50" s="68">
        <v>2161.64</v>
      </c>
      <c r="E50" s="68">
        <v>1.22</v>
      </c>
      <c r="F50" s="68">
        <v>335.91</v>
      </c>
      <c r="G50" s="68">
        <v>99.03</v>
      </c>
      <c r="H50" s="68">
        <v>0.68</v>
      </c>
      <c r="I50" s="11">
        <f t="shared" si="3"/>
        <v>4803.95</v>
      </c>
      <c r="J50" s="69"/>
      <c r="K50" s="68"/>
      <c r="L50" s="68">
        <v>11.62</v>
      </c>
      <c r="M50" s="68">
        <v>30.89</v>
      </c>
      <c r="N50" s="13">
        <f t="shared" si="1"/>
        <v>42.51</v>
      </c>
      <c r="O50" s="14">
        <f t="shared" si="2"/>
        <v>4846.46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937229</v>
      </c>
      <c r="D51" s="71">
        <v>530948</v>
      </c>
      <c r="E51" s="71">
        <v>425</v>
      </c>
      <c r="F51" s="71">
        <v>80730</v>
      </c>
      <c r="G51" s="71">
        <v>29643</v>
      </c>
      <c r="H51" s="71">
        <v>85</v>
      </c>
      <c r="I51" s="17">
        <f t="shared" ref="I51:I58" si="4">SUM(C51:H51)</f>
        <v>1579060</v>
      </c>
      <c r="J51" s="72"/>
      <c r="K51" s="71"/>
      <c r="L51" s="71">
        <v>596</v>
      </c>
      <c r="M51" s="71">
        <v>1733</v>
      </c>
      <c r="N51" s="19">
        <f t="shared" si="1"/>
        <v>2329</v>
      </c>
      <c r="O51" s="20">
        <f>SUM(N51,I51)</f>
        <v>1581389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7393.4</v>
      </c>
      <c r="D52" s="80">
        <v>7432.9</v>
      </c>
      <c r="E52" s="80">
        <v>1.1000000000000001</v>
      </c>
      <c r="F52" s="80">
        <v>752.4</v>
      </c>
      <c r="G52" s="80">
        <v>279.89999999999998</v>
      </c>
      <c r="H52" s="80">
        <v>2.4</v>
      </c>
      <c r="I52" s="29">
        <f t="shared" si="4"/>
        <v>15862.099999999999</v>
      </c>
      <c r="J52" s="81"/>
      <c r="K52" s="80"/>
      <c r="L52" s="80">
        <v>23.5</v>
      </c>
      <c r="M52" s="80">
        <v>44.9</v>
      </c>
      <c r="N52" s="30">
        <f t="shared" si="1"/>
        <v>68.400000000000006</v>
      </c>
      <c r="O52" s="31">
        <f t="shared" si="2"/>
        <v>15930.499999999998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2185.44</v>
      </c>
      <c r="D53" s="77">
        <v>1593.58</v>
      </c>
      <c r="E53" s="77">
        <v>1.22</v>
      </c>
      <c r="F53" s="77">
        <v>335.91</v>
      </c>
      <c r="G53" s="77">
        <v>98.9</v>
      </c>
      <c r="H53" s="77"/>
      <c r="I53" s="26">
        <f t="shared" si="4"/>
        <v>4215.0499999999993</v>
      </c>
      <c r="J53" s="78"/>
      <c r="K53" s="77"/>
      <c r="L53" s="77">
        <v>7.93</v>
      </c>
      <c r="M53" s="77">
        <v>30.01</v>
      </c>
      <c r="N53" s="27">
        <f t="shared" si="1"/>
        <v>37.94</v>
      </c>
      <c r="O53" s="28">
        <f t="shared" si="2"/>
        <v>4252.9899999999989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932025</v>
      </c>
      <c r="D54" s="71">
        <v>426858</v>
      </c>
      <c r="E54" s="71">
        <v>425</v>
      </c>
      <c r="F54" s="71">
        <v>80730</v>
      </c>
      <c r="G54" s="71">
        <v>29618</v>
      </c>
      <c r="H54" s="71"/>
      <c r="I54" s="17">
        <f t="shared" si="4"/>
        <v>1469656</v>
      </c>
      <c r="J54" s="72"/>
      <c r="K54" s="71"/>
      <c r="L54" s="71">
        <v>477</v>
      </c>
      <c r="M54" s="71">
        <v>1705</v>
      </c>
      <c r="N54" s="19">
        <f t="shared" si="1"/>
        <v>2182</v>
      </c>
      <c r="O54" s="20">
        <f t="shared" si="2"/>
        <v>1471838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7235.6</v>
      </c>
      <c r="D55" s="74">
        <v>4616</v>
      </c>
      <c r="E55" s="74">
        <v>1.1000000000000001</v>
      </c>
      <c r="F55" s="74">
        <v>752.4</v>
      </c>
      <c r="G55" s="74">
        <v>279.3</v>
      </c>
      <c r="H55" s="74"/>
      <c r="I55" s="23">
        <f t="shared" si="4"/>
        <v>12884.4</v>
      </c>
      <c r="J55" s="75"/>
      <c r="K55" s="74"/>
      <c r="L55" s="74">
        <v>15.7</v>
      </c>
      <c r="M55" s="74">
        <v>43.1</v>
      </c>
      <c r="N55" s="23">
        <f t="shared" si="1"/>
        <v>58.8</v>
      </c>
      <c r="O55" s="25">
        <f t="shared" si="2"/>
        <v>12943.199999999999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2210.06</v>
      </c>
      <c r="D56" s="10">
        <f t="shared" si="5"/>
        <v>2349.8500000000004</v>
      </c>
      <c r="E56" s="10">
        <f t="shared" si="5"/>
        <v>1.27</v>
      </c>
      <c r="F56" s="10">
        <f t="shared" si="5"/>
        <v>336.03</v>
      </c>
      <c r="G56" s="10">
        <f t="shared" si="5"/>
        <v>99.03</v>
      </c>
      <c r="H56" s="10">
        <f t="shared" si="5"/>
        <v>0.68</v>
      </c>
      <c r="I56" s="34">
        <f>SUM(C56:H56)</f>
        <v>4996.92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</v>
      </c>
      <c r="M56" s="10">
        <f>SUM(M5,M8,M11,M14,M17,M20,M23,M26,M29,M32,M35,M38,M41,M44,M47)</f>
        <v>30.89</v>
      </c>
      <c r="N56" s="12">
        <f t="shared" si="1"/>
        <v>42.89</v>
      </c>
      <c r="O56" s="14">
        <f t="shared" si="2"/>
        <v>5039.8100000000004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938066</v>
      </c>
      <c r="D57" s="36">
        <f t="shared" si="5"/>
        <v>551380</v>
      </c>
      <c r="E57" s="36">
        <f t="shared" si="5"/>
        <v>431</v>
      </c>
      <c r="F57" s="36">
        <f t="shared" si="5"/>
        <v>80741</v>
      </c>
      <c r="G57" s="36">
        <f t="shared" si="5"/>
        <v>29643</v>
      </c>
      <c r="H57" s="36">
        <f t="shared" si="5"/>
        <v>85</v>
      </c>
      <c r="I57" s="37">
        <f t="shared" si="4"/>
        <v>1600346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596</v>
      </c>
      <c r="M57" s="36">
        <f t="shared" si="6"/>
        <v>1733</v>
      </c>
      <c r="N57" s="38">
        <f t="shared" si="1"/>
        <v>2329</v>
      </c>
      <c r="O57" s="20">
        <f t="shared" si="2"/>
        <v>1602675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7477.5</v>
      </c>
      <c r="D58" s="41">
        <f t="shared" si="5"/>
        <v>8857.6999999999989</v>
      </c>
      <c r="E58" s="41">
        <f t="shared" si="5"/>
        <v>1.5</v>
      </c>
      <c r="F58" s="41">
        <f t="shared" si="5"/>
        <v>753.3</v>
      </c>
      <c r="G58" s="41">
        <f t="shared" si="5"/>
        <v>279.89999999999998</v>
      </c>
      <c r="H58" s="41">
        <f t="shared" si="5"/>
        <v>2.4</v>
      </c>
      <c r="I58" s="42">
        <f t="shared" si="4"/>
        <v>17372.300000000003</v>
      </c>
      <c r="J58" s="40">
        <f t="shared" si="6"/>
        <v>0</v>
      </c>
      <c r="K58" s="41">
        <f t="shared" si="6"/>
        <v>0</v>
      </c>
      <c r="L58" s="41">
        <f t="shared" si="6"/>
        <v>23.5</v>
      </c>
      <c r="M58" s="41">
        <f t="shared" si="6"/>
        <v>44.9</v>
      </c>
      <c r="N58" s="43">
        <f t="shared" si="1"/>
        <v>68.400000000000006</v>
      </c>
      <c r="O58" s="44">
        <f t="shared" si="2"/>
        <v>17440.700000000004</v>
      </c>
      <c r="P58" s="45">
        <f>SUM(O56,P53,P54,P57)</f>
        <v>5039.8100000000004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10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0.38</v>
      </c>
      <c r="M63" s="68"/>
      <c r="N63" s="13">
        <f>SUM(J63:M63)</f>
        <v>0.38</v>
      </c>
      <c r="O63" s="14">
        <f>SUM(N63,I63)</f>
        <v>0.38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3.76</v>
      </c>
      <c r="E66" s="77"/>
      <c r="F66" s="77"/>
      <c r="G66" s="77"/>
      <c r="H66" s="77"/>
      <c r="I66" s="26">
        <f t="shared" si="7"/>
        <v>3.76</v>
      </c>
      <c r="J66" s="78"/>
      <c r="K66" s="77"/>
      <c r="L66" s="77"/>
      <c r="M66" s="77"/>
      <c r="N66" s="27">
        <f t="shared" si="8"/>
        <v>0</v>
      </c>
      <c r="O66" s="28">
        <f t="shared" si="9"/>
        <v>3.76</v>
      </c>
      <c r="P66" s="21" t="s">
        <v>25</v>
      </c>
      <c r="Q66" s="134" t="s">
        <v>211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2.94</v>
      </c>
      <c r="D69" s="77">
        <v>34.07</v>
      </c>
      <c r="E69" s="77"/>
      <c r="F69" s="77"/>
      <c r="G69" s="77"/>
      <c r="H69" s="77"/>
      <c r="I69" s="26">
        <f t="shared" si="7"/>
        <v>37.01</v>
      </c>
      <c r="J69" s="78"/>
      <c r="K69" s="77"/>
      <c r="L69" s="77"/>
      <c r="M69" s="77"/>
      <c r="N69" s="27">
        <f t="shared" si="8"/>
        <v>0</v>
      </c>
      <c r="O69" s="28">
        <f t="shared" si="9"/>
        <v>37.01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253</v>
      </c>
      <c r="D70" s="71">
        <v>1810</v>
      </c>
      <c r="E70" s="71"/>
      <c r="F70" s="71"/>
      <c r="G70" s="71"/>
      <c r="H70" s="71"/>
      <c r="I70" s="17">
        <f t="shared" si="7"/>
        <v>2063</v>
      </c>
      <c r="J70" s="72"/>
      <c r="K70" s="71"/>
      <c r="L70" s="71"/>
      <c r="M70" s="71"/>
      <c r="N70" s="19">
        <f t="shared" si="8"/>
        <v>0</v>
      </c>
      <c r="O70" s="20">
        <f t="shared" si="9"/>
        <v>2063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51.3</v>
      </c>
      <c r="D71" s="80">
        <v>389.2</v>
      </c>
      <c r="E71" s="80"/>
      <c r="F71" s="80"/>
      <c r="G71" s="80"/>
      <c r="H71" s="80"/>
      <c r="I71" s="29">
        <f t="shared" si="7"/>
        <v>440.5</v>
      </c>
      <c r="J71" s="81"/>
      <c r="K71" s="80"/>
      <c r="L71" s="80"/>
      <c r="M71" s="80"/>
      <c r="N71" s="30">
        <f t="shared" si="8"/>
        <v>0</v>
      </c>
      <c r="O71" s="31">
        <f t="shared" si="9"/>
        <v>440.5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>
        <v>0.84</v>
      </c>
      <c r="D72" s="77">
        <v>35.83</v>
      </c>
      <c r="E72" s="77"/>
      <c r="F72" s="77">
        <v>0.12</v>
      </c>
      <c r="G72" s="77"/>
      <c r="H72" s="77"/>
      <c r="I72" s="26">
        <f t="shared" si="7"/>
        <v>36.79</v>
      </c>
      <c r="J72" s="78"/>
      <c r="K72" s="77"/>
      <c r="L72" s="77">
        <v>3.69</v>
      </c>
      <c r="M72" s="77">
        <v>0.88</v>
      </c>
      <c r="N72" s="27">
        <f t="shared" si="8"/>
        <v>4.57</v>
      </c>
      <c r="O72" s="28">
        <f t="shared" si="9"/>
        <v>41.36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>
        <v>125</v>
      </c>
      <c r="D73" s="71">
        <v>2595</v>
      </c>
      <c r="E73" s="71"/>
      <c r="F73" s="71">
        <v>11</v>
      </c>
      <c r="G73" s="71"/>
      <c r="H73" s="71"/>
      <c r="I73" s="17">
        <f t="shared" si="7"/>
        <v>2731</v>
      </c>
      <c r="J73" s="72"/>
      <c r="K73" s="71"/>
      <c r="L73" s="71">
        <v>119</v>
      </c>
      <c r="M73" s="71">
        <v>28</v>
      </c>
      <c r="N73" s="19">
        <f t="shared" si="8"/>
        <v>147</v>
      </c>
      <c r="O73" s="20">
        <f t="shared" si="9"/>
        <v>2878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>
        <v>9.6</v>
      </c>
      <c r="D74" s="80">
        <v>237.6</v>
      </c>
      <c r="E74" s="80"/>
      <c r="F74" s="80">
        <v>0.9</v>
      </c>
      <c r="G74" s="80"/>
      <c r="H74" s="80"/>
      <c r="I74" s="29">
        <f t="shared" si="7"/>
        <v>248.1</v>
      </c>
      <c r="J74" s="81"/>
      <c r="K74" s="80"/>
      <c r="L74" s="80">
        <v>7.8</v>
      </c>
      <c r="M74" s="80">
        <v>1.8</v>
      </c>
      <c r="N74" s="30">
        <f t="shared" si="8"/>
        <v>9.6</v>
      </c>
      <c r="O74" s="31">
        <f t="shared" si="9"/>
        <v>257.7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5.0999999999999996</v>
      </c>
      <c r="D75" s="77">
        <v>46.16</v>
      </c>
      <c r="E75" s="77">
        <v>0.05</v>
      </c>
      <c r="F75" s="77"/>
      <c r="G75" s="77"/>
      <c r="H75" s="77"/>
      <c r="I75" s="26">
        <f t="shared" si="7"/>
        <v>51.309999999999995</v>
      </c>
      <c r="J75" s="78"/>
      <c r="K75" s="77"/>
      <c r="L75" s="77">
        <v>3.63</v>
      </c>
      <c r="M75" s="77">
        <v>8.7100000000000009</v>
      </c>
      <c r="N75" s="27">
        <f t="shared" si="8"/>
        <v>12.34</v>
      </c>
      <c r="O75" s="28">
        <f t="shared" si="9"/>
        <v>63.649999999999991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1334</v>
      </c>
      <c r="D76" s="71">
        <v>6480</v>
      </c>
      <c r="E76" s="71">
        <v>6</v>
      </c>
      <c r="F76" s="71"/>
      <c r="G76" s="71"/>
      <c r="H76" s="71"/>
      <c r="I76" s="17">
        <f t="shared" si="7"/>
        <v>7820</v>
      </c>
      <c r="J76" s="72"/>
      <c r="K76" s="71"/>
      <c r="L76" s="71">
        <v>138</v>
      </c>
      <c r="M76" s="71">
        <v>526</v>
      </c>
      <c r="N76" s="19">
        <f t="shared" si="8"/>
        <v>664</v>
      </c>
      <c r="O76" s="20">
        <f t="shared" si="9"/>
        <v>8484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67.099999999999994</v>
      </c>
      <c r="D77" s="80">
        <v>395.5</v>
      </c>
      <c r="E77" s="80">
        <v>0.4</v>
      </c>
      <c r="F77" s="80"/>
      <c r="G77" s="80"/>
      <c r="H77" s="80"/>
      <c r="I77" s="29">
        <f t="shared" si="7"/>
        <v>463</v>
      </c>
      <c r="J77" s="81"/>
      <c r="K77" s="80"/>
      <c r="L77" s="80">
        <v>6.7</v>
      </c>
      <c r="M77" s="80">
        <v>25.6</v>
      </c>
      <c r="N77" s="30">
        <f t="shared" si="8"/>
        <v>32.300000000000004</v>
      </c>
      <c r="O77" s="31">
        <f t="shared" si="9"/>
        <v>495.3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3.2</v>
      </c>
      <c r="D78" s="77">
        <v>102.19</v>
      </c>
      <c r="E78" s="77"/>
      <c r="F78" s="77"/>
      <c r="G78" s="77"/>
      <c r="H78" s="77"/>
      <c r="I78" s="26">
        <f t="shared" si="7"/>
        <v>105.39</v>
      </c>
      <c r="J78" s="78"/>
      <c r="K78" s="77"/>
      <c r="L78" s="77">
        <v>0.11</v>
      </c>
      <c r="M78" s="77">
        <v>0.06</v>
      </c>
      <c r="N78" s="27">
        <f t="shared" si="8"/>
        <v>0.16999999999999998</v>
      </c>
      <c r="O78" s="28">
        <f t="shared" si="9"/>
        <v>105.56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717</v>
      </c>
      <c r="D79" s="71">
        <v>14728</v>
      </c>
      <c r="E79" s="71"/>
      <c r="F79" s="71"/>
      <c r="G79" s="71"/>
      <c r="H79" s="71"/>
      <c r="I79" s="17">
        <f t="shared" si="7"/>
        <v>15445</v>
      </c>
      <c r="J79" s="72"/>
      <c r="K79" s="71"/>
      <c r="L79" s="71">
        <v>5</v>
      </c>
      <c r="M79" s="71">
        <v>1</v>
      </c>
      <c r="N79" s="19">
        <f t="shared" si="8"/>
        <v>6</v>
      </c>
      <c r="O79" s="20">
        <f t="shared" si="9"/>
        <v>15451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26.6</v>
      </c>
      <c r="D80" s="80">
        <v>621.29999999999995</v>
      </c>
      <c r="E80" s="80"/>
      <c r="F80" s="80"/>
      <c r="G80" s="80"/>
      <c r="H80" s="80"/>
      <c r="I80" s="29">
        <f t="shared" si="7"/>
        <v>647.9</v>
      </c>
      <c r="J80" s="81"/>
      <c r="K80" s="80"/>
      <c r="L80" s="80">
        <v>0.2</v>
      </c>
      <c r="M80" s="80">
        <v>0</v>
      </c>
      <c r="N80" s="30">
        <f t="shared" si="8"/>
        <v>0.2</v>
      </c>
      <c r="O80" s="31">
        <f t="shared" si="9"/>
        <v>648.1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5.15</v>
      </c>
      <c r="D81" s="77">
        <v>137.32</v>
      </c>
      <c r="E81" s="77"/>
      <c r="F81" s="77"/>
      <c r="G81" s="77">
        <v>0.03</v>
      </c>
      <c r="H81" s="77"/>
      <c r="I81" s="26">
        <f t="shared" si="7"/>
        <v>142.5</v>
      </c>
      <c r="J81" s="78"/>
      <c r="K81" s="77"/>
      <c r="L81" s="77">
        <v>0.28000000000000003</v>
      </c>
      <c r="M81" s="77">
        <v>0.75</v>
      </c>
      <c r="N81" s="27">
        <f t="shared" si="8"/>
        <v>1.03</v>
      </c>
      <c r="O81" s="28">
        <f t="shared" si="9"/>
        <v>143.53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1425</v>
      </c>
      <c r="D82" s="71">
        <v>22334</v>
      </c>
      <c r="E82" s="71"/>
      <c r="F82" s="71"/>
      <c r="G82" s="71">
        <v>6</v>
      </c>
      <c r="H82" s="71"/>
      <c r="I82" s="17">
        <f t="shared" si="7"/>
        <v>23765</v>
      </c>
      <c r="J82" s="72"/>
      <c r="K82" s="71"/>
      <c r="L82" s="71">
        <v>19</v>
      </c>
      <c r="M82" s="71">
        <v>24</v>
      </c>
      <c r="N82" s="19">
        <f t="shared" si="8"/>
        <v>43</v>
      </c>
      <c r="O82" s="20">
        <f t="shared" si="9"/>
        <v>23808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37.1</v>
      </c>
      <c r="D83" s="80">
        <v>762.1</v>
      </c>
      <c r="E83" s="80"/>
      <c r="F83" s="80"/>
      <c r="G83" s="80">
        <v>0.2</v>
      </c>
      <c r="H83" s="80"/>
      <c r="I83" s="29">
        <f t="shared" si="7"/>
        <v>799.40000000000009</v>
      </c>
      <c r="J83" s="81"/>
      <c r="K83" s="80"/>
      <c r="L83" s="80">
        <v>0.6</v>
      </c>
      <c r="M83" s="80">
        <v>0.8</v>
      </c>
      <c r="N83" s="30">
        <f t="shared" si="8"/>
        <v>1.4</v>
      </c>
      <c r="O83" s="31">
        <f t="shared" si="9"/>
        <v>800.80000000000007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12.65</v>
      </c>
      <c r="D84" s="77">
        <v>193.47</v>
      </c>
      <c r="E84" s="77"/>
      <c r="F84" s="77"/>
      <c r="G84" s="77">
        <v>0.1</v>
      </c>
      <c r="H84" s="77">
        <v>0.15</v>
      </c>
      <c r="I84" s="26">
        <f t="shared" si="7"/>
        <v>206.37</v>
      </c>
      <c r="J84" s="78"/>
      <c r="K84" s="77"/>
      <c r="L84" s="77">
        <v>3.24</v>
      </c>
      <c r="M84" s="77">
        <v>1.25</v>
      </c>
      <c r="N84" s="27">
        <f t="shared" si="8"/>
        <v>4.49</v>
      </c>
      <c r="O84" s="28">
        <f t="shared" si="9"/>
        <v>210.86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3720</v>
      </c>
      <c r="D85" s="71">
        <v>35414</v>
      </c>
      <c r="E85" s="71"/>
      <c r="F85" s="71"/>
      <c r="G85" s="71">
        <v>19</v>
      </c>
      <c r="H85" s="71">
        <v>13</v>
      </c>
      <c r="I85" s="17">
        <f t="shared" si="7"/>
        <v>39166</v>
      </c>
      <c r="J85" s="72"/>
      <c r="K85" s="71"/>
      <c r="L85" s="71">
        <v>241</v>
      </c>
      <c r="M85" s="71">
        <v>87</v>
      </c>
      <c r="N85" s="19">
        <f t="shared" si="8"/>
        <v>328</v>
      </c>
      <c r="O85" s="20">
        <f t="shared" si="9"/>
        <v>39494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85.9</v>
      </c>
      <c r="D86" s="80">
        <v>930</v>
      </c>
      <c r="E86" s="80"/>
      <c r="F86" s="80"/>
      <c r="G86" s="80">
        <v>0.4</v>
      </c>
      <c r="H86" s="80">
        <v>0.5</v>
      </c>
      <c r="I86" s="29">
        <f t="shared" si="7"/>
        <v>1016.8</v>
      </c>
      <c r="J86" s="81"/>
      <c r="K86" s="80"/>
      <c r="L86" s="80">
        <v>6.9</v>
      </c>
      <c r="M86" s="80">
        <v>2.5</v>
      </c>
      <c r="N86" s="30">
        <f t="shared" si="8"/>
        <v>9.4</v>
      </c>
      <c r="O86" s="31">
        <f t="shared" si="9"/>
        <v>1026.2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61.77</v>
      </c>
      <c r="D87" s="77">
        <v>249.18</v>
      </c>
      <c r="E87" s="77"/>
      <c r="F87" s="77">
        <v>0.22</v>
      </c>
      <c r="G87" s="77"/>
      <c r="H87" s="77"/>
      <c r="I87" s="26">
        <f t="shared" si="7"/>
        <v>311.17</v>
      </c>
      <c r="J87" s="78"/>
      <c r="K87" s="77"/>
      <c r="L87" s="77">
        <v>0.1</v>
      </c>
      <c r="M87" s="77">
        <v>1.1000000000000001</v>
      </c>
      <c r="N87" s="27">
        <f t="shared" si="8"/>
        <v>1.2000000000000002</v>
      </c>
      <c r="O87" s="28">
        <f t="shared" si="9"/>
        <v>312.37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20184</v>
      </c>
      <c r="D88" s="71">
        <v>50664</v>
      </c>
      <c r="E88" s="71"/>
      <c r="F88" s="71">
        <v>44</v>
      </c>
      <c r="G88" s="71"/>
      <c r="H88" s="71"/>
      <c r="I88" s="17">
        <f t="shared" si="7"/>
        <v>70892</v>
      </c>
      <c r="J88" s="72"/>
      <c r="K88" s="71"/>
      <c r="L88" s="71">
        <v>8</v>
      </c>
      <c r="M88" s="71">
        <v>86</v>
      </c>
      <c r="N88" s="19">
        <f t="shared" si="8"/>
        <v>94</v>
      </c>
      <c r="O88" s="20">
        <f t="shared" si="9"/>
        <v>70986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341.5</v>
      </c>
      <c r="D89" s="80">
        <v>1115.2</v>
      </c>
      <c r="E89" s="80"/>
      <c r="F89" s="80">
        <v>0.7</v>
      </c>
      <c r="G89" s="80"/>
      <c r="H89" s="80"/>
      <c r="I89" s="29">
        <f t="shared" si="7"/>
        <v>1457.4</v>
      </c>
      <c r="J89" s="81"/>
      <c r="K89" s="80"/>
      <c r="L89" s="80">
        <v>0.2</v>
      </c>
      <c r="M89" s="80">
        <v>2.2999999999999998</v>
      </c>
      <c r="N89" s="30">
        <f t="shared" si="8"/>
        <v>2.5</v>
      </c>
      <c r="O89" s="31">
        <f t="shared" si="9"/>
        <v>1459.9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104.88</v>
      </c>
      <c r="D90" s="77">
        <v>314.38</v>
      </c>
      <c r="E90" s="77"/>
      <c r="F90" s="77">
        <v>2.39</v>
      </c>
      <c r="G90" s="77"/>
      <c r="H90" s="77">
        <v>0.53</v>
      </c>
      <c r="I90" s="26">
        <f t="shared" si="7"/>
        <v>422.17999999999995</v>
      </c>
      <c r="J90" s="78"/>
      <c r="K90" s="77"/>
      <c r="L90" s="77"/>
      <c r="M90" s="77"/>
      <c r="N90" s="27">
        <f t="shared" si="8"/>
        <v>0</v>
      </c>
      <c r="O90" s="28">
        <f t="shared" si="9"/>
        <v>422.17999999999995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36900</v>
      </c>
      <c r="D91" s="71">
        <v>70769</v>
      </c>
      <c r="E91" s="71"/>
      <c r="F91" s="71">
        <v>501</v>
      </c>
      <c r="G91" s="71"/>
      <c r="H91" s="71">
        <v>72</v>
      </c>
      <c r="I91" s="17">
        <f t="shared" si="7"/>
        <v>108242</v>
      </c>
      <c r="J91" s="72"/>
      <c r="K91" s="71"/>
      <c r="L91" s="71"/>
      <c r="M91" s="71"/>
      <c r="N91" s="19">
        <f t="shared" si="8"/>
        <v>0</v>
      </c>
      <c r="O91" s="20">
        <f t="shared" si="9"/>
        <v>108242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551</v>
      </c>
      <c r="D92" s="80">
        <v>1280.8</v>
      </c>
      <c r="E92" s="80"/>
      <c r="F92" s="80">
        <v>6</v>
      </c>
      <c r="G92" s="80"/>
      <c r="H92" s="80">
        <v>1.9</v>
      </c>
      <c r="I92" s="29">
        <f t="shared" si="7"/>
        <v>1839.7</v>
      </c>
      <c r="J92" s="81"/>
      <c r="K92" s="80"/>
      <c r="L92" s="80"/>
      <c r="M92" s="80"/>
      <c r="N92" s="30">
        <f t="shared" si="8"/>
        <v>0</v>
      </c>
      <c r="O92" s="31">
        <f t="shared" si="9"/>
        <v>1839.7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158.43</v>
      </c>
      <c r="D93" s="77">
        <v>250.15</v>
      </c>
      <c r="E93" s="77"/>
      <c r="F93" s="77">
        <v>27.82</v>
      </c>
      <c r="G93" s="77"/>
      <c r="H93" s="77"/>
      <c r="I93" s="26">
        <f t="shared" si="7"/>
        <v>436.40000000000003</v>
      </c>
      <c r="J93" s="78"/>
      <c r="K93" s="77"/>
      <c r="L93" s="77"/>
      <c r="M93" s="77">
        <v>5.71</v>
      </c>
      <c r="N93" s="27">
        <f t="shared" si="8"/>
        <v>5.71</v>
      </c>
      <c r="O93" s="28">
        <f t="shared" si="9"/>
        <v>442.11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59399</v>
      </c>
      <c r="D94" s="71">
        <v>60473</v>
      </c>
      <c r="E94" s="71"/>
      <c r="F94" s="71">
        <v>6181</v>
      </c>
      <c r="G94" s="71"/>
      <c r="H94" s="71"/>
      <c r="I94" s="17">
        <f t="shared" si="7"/>
        <v>126053</v>
      </c>
      <c r="J94" s="72"/>
      <c r="K94" s="71"/>
      <c r="L94" s="71"/>
      <c r="M94" s="71">
        <v>250</v>
      </c>
      <c r="N94" s="19">
        <f t="shared" si="8"/>
        <v>250</v>
      </c>
      <c r="O94" s="20">
        <f t="shared" si="9"/>
        <v>126303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766.5</v>
      </c>
      <c r="D95" s="80">
        <v>973.4</v>
      </c>
      <c r="E95" s="80"/>
      <c r="F95" s="80">
        <v>67.900000000000006</v>
      </c>
      <c r="G95" s="80"/>
      <c r="H95" s="80"/>
      <c r="I95" s="29">
        <f t="shared" si="7"/>
        <v>1807.8000000000002</v>
      </c>
      <c r="J95" s="81"/>
      <c r="K95" s="80"/>
      <c r="L95" s="80"/>
      <c r="M95" s="80">
        <v>5</v>
      </c>
      <c r="N95" s="30">
        <f t="shared" si="8"/>
        <v>5</v>
      </c>
      <c r="O95" s="31">
        <f t="shared" si="9"/>
        <v>1812.8000000000002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356.98</v>
      </c>
      <c r="D96" s="77">
        <v>185.57</v>
      </c>
      <c r="E96" s="77">
        <v>0.15</v>
      </c>
      <c r="F96" s="77">
        <v>69.47</v>
      </c>
      <c r="G96" s="77">
        <v>0.57999999999999996</v>
      </c>
      <c r="H96" s="77"/>
      <c r="I96" s="26">
        <f t="shared" si="7"/>
        <v>612.75</v>
      </c>
      <c r="J96" s="78"/>
      <c r="K96" s="77"/>
      <c r="L96" s="77"/>
      <c r="M96" s="77"/>
      <c r="N96" s="27">
        <f t="shared" si="8"/>
        <v>0</v>
      </c>
      <c r="O96" s="28">
        <f t="shared" si="9"/>
        <v>612.75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143695</v>
      </c>
      <c r="D97" s="71">
        <v>49155</v>
      </c>
      <c r="E97" s="71">
        <v>40</v>
      </c>
      <c r="F97" s="71">
        <v>16120</v>
      </c>
      <c r="G97" s="71">
        <v>172</v>
      </c>
      <c r="H97" s="71"/>
      <c r="I97" s="17">
        <f t="shared" si="7"/>
        <v>209182</v>
      </c>
      <c r="J97" s="72"/>
      <c r="K97" s="71"/>
      <c r="L97" s="71"/>
      <c r="M97" s="71"/>
      <c r="N97" s="19">
        <f t="shared" si="8"/>
        <v>0</v>
      </c>
      <c r="O97" s="20">
        <f t="shared" si="9"/>
        <v>209182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1721.6</v>
      </c>
      <c r="D98" s="80">
        <v>639.20000000000005</v>
      </c>
      <c r="E98" s="80">
        <v>0.5</v>
      </c>
      <c r="F98" s="80">
        <v>178</v>
      </c>
      <c r="G98" s="80">
        <v>2.2000000000000002</v>
      </c>
      <c r="H98" s="80"/>
      <c r="I98" s="29">
        <f t="shared" si="7"/>
        <v>2541.5</v>
      </c>
      <c r="J98" s="81"/>
      <c r="K98" s="80"/>
      <c r="L98" s="80"/>
      <c r="M98" s="80"/>
      <c r="N98" s="30">
        <f t="shared" si="8"/>
        <v>0</v>
      </c>
      <c r="O98" s="31">
        <f t="shared" si="9"/>
        <v>2541.5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396</v>
      </c>
      <c r="D99" s="77">
        <v>194.16</v>
      </c>
      <c r="E99" s="77"/>
      <c r="F99" s="77">
        <v>98.86</v>
      </c>
      <c r="G99" s="77">
        <v>10.24</v>
      </c>
      <c r="H99" s="77"/>
      <c r="I99" s="26">
        <f t="shared" si="7"/>
        <v>699.26</v>
      </c>
      <c r="J99" s="78"/>
      <c r="K99" s="77"/>
      <c r="L99" s="77">
        <v>0.56999999999999995</v>
      </c>
      <c r="M99" s="77"/>
      <c r="N99" s="27">
        <f t="shared" si="8"/>
        <v>0.56999999999999995</v>
      </c>
      <c r="O99" s="28">
        <f t="shared" si="9"/>
        <v>699.83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162945</v>
      </c>
      <c r="D100" s="71">
        <v>52701</v>
      </c>
      <c r="E100" s="71"/>
      <c r="F100" s="71">
        <v>23457</v>
      </c>
      <c r="G100" s="71">
        <v>3054</v>
      </c>
      <c r="H100" s="71"/>
      <c r="I100" s="17">
        <f t="shared" si="7"/>
        <v>242157</v>
      </c>
      <c r="J100" s="72"/>
      <c r="K100" s="71"/>
      <c r="L100" s="71">
        <v>66</v>
      </c>
      <c r="M100" s="71"/>
      <c r="N100" s="19">
        <f t="shared" si="8"/>
        <v>66</v>
      </c>
      <c r="O100" s="20">
        <f t="shared" si="9"/>
        <v>242223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1922.9</v>
      </c>
      <c r="D101" s="80">
        <v>684.8</v>
      </c>
      <c r="E101" s="80"/>
      <c r="F101" s="80">
        <v>253</v>
      </c>
      <c r="G101" s="80">
        <v>39.1</v>
      </c>
      <c r="H101" s="80"/>
      <c r="I101" s="29">
        <f t="shared" si="7"/>
        <v>2899.7999999999997</v>
      </c>
      <c r="J101" s="81"/>
      <c r="K101" s="80"/>
      <c r="L101" s="80">
        <v>1.1000000000000001</v>
      </c>
      <c r="M101" s="80"/>
      <c r="N101" s="30">
        <f t="shared" si="8"/>
        <v>1.1000000000000001</v>
      </c>
      <c r="O101" s="31">
        <f t="shared" si="9"/>
        <v>2900.8999999999996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386.35</v>
      </c>
      <c r="D102" s="77">
        <v>143.36000000000001</v>
      </c>
      <c r="E102" s="77"/>
      <c r="F102" s="77">
        <v>94.99</v>
      </c>
      <c r="G102" s="77">
        <v>23.02</v>
      </c>
      <c r="H102" s="77"/>
      <c r="I102" s="26">
        <f t="shared" si="7"/>
        <v>647.72</v>
      </c>
      <c r="J102" s="78"/>
      <c r="K102" s="77"/>
      <c r="L102" s="77"/>
      <c r="M102" s="77">
        <v>2.59</v>
      </c>
      <c r="N102" s="27">
        <f t="shared" si="8"/>
        <v>2.59</v>
      </c>
      <c r="O102" s="28">
        <f t="shared" si="9"/>
        <v>650.31000000000006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168267</v>
      </c>
      <c r="D103" s="71">
        <v>41101</v>
      </c>
      <c r="E103" s="71"/>
      <c r="F103" s="71">
        <v>23499</v>
      </c>
      <c r="G103" s="71">
        <v>7182</v>
      </c>
      <c r="H103" s="71"/>
      <c r="I103" s="17">
        <f t="shared" si="7"/>
        <v>240049</v>
      </c>
      <c r="J103" s="72"/>
      <c r="K103" s="71"/>
      <c r="L103" s="71"/>
      <c r="M103" s="71">
        <v>158</v>
      </c>
      <c r="N103" s="19">
        <f t="shared" si="8"/>
        <v>158</v>
      </c>
      <c r="O103" s="20">
        <f t="shared" si="9"/>
        <v>240207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1646.9</v>
      </c>
      <c r="D104" s="80">
        <v>491.7</v>
      </c>
      <c r="E104" s="80"/>
      <c r="F104" s="80">
        <v>187</v>
      </c>
      <c r="G104" s="80">
        <v>79.099999999999994</v>
      </c>
      <c r="H104" s="80"/>
      <c r="I104" s="29">
        <f t="shared" si="7"/>
        <v>2404.6999999999998</v>
      </c>
      <c r="J104" s="81"/>
      <c r="K104" s="80"/>
      <c r="L104" s="80"/>
      <c r="M104" s="80">
        <v>1.8</v>
      </c>
      <c r="N104" s="30">
        <f t="shared" si="8"/>
        <v>1.8</v>
      </c>
      <c r="O104" s="31">
        <f t="shared" si="9"/>
        <v>2406.5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196.9</v>
      </c>
      <c r="D105" s="77">
        <v>50.31</v>
      </c>
      <c r="E105" s="77"/>
      <c r="F105" s="77">
        <v>30.36</v>
      </c>
      <c r="G105" s="77">
        <v>61.92</v>
      </c>
      <c r="H105" s="77"/>
      <c r="I105" s="26">
        <f t="shared" si="7"/>
        <v>339.49</v>
      </c>
      <c r="J105" s="78"/>
      <c r="K105" s="77"/>
      <c r="L105" s="77"/>
      <c r="M105" s="77">
        <v>0.56999999999999995</v>
      </c>
      <c r="N105" s="27">
        <f t="shared" si="8"/>
        <v>0.56999999999999995</v>
      </c>
      <c r="O105" s="28">
        <f t="shared" si="9"/>
        <v>340.06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90129</v>
      </c>
      <c r="D106" s="71">
        <v>15018</v>
      </c>
      <c r="E106" s="71"/>
      <c r="F106" s="71">
        <v>7725</v>
      </c>
      <c r="G106" s="71">
        <v>18153</v>
      </c>
      <c r="H106" s="71"/>
      <c r="I106" s="17">
        <f t="shared" si="7"/>
        <v>131025</v>
      </c>
      <c r="J106" s="72"/>
      <c r="K106" s="71"/>
      <c r="L106" s="71"/>
      <c r="M106" s="71">
        <v>69</v>
      </c>
      <c r="N106" s="19">
        <f t="shared" si="8"/>
        <v>69</v>
      </c>
      <c r="O106" s="20">
        <f t="shared" si="9"/>
        <v>131094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118.9</v>
      </c>
      <c r="D107" s="80">
        <v>165.9</v>
      </c>
      <c r="E107" s="80"/>
      <c r="F107" s="80">
        <v>46</v>
      </c>
      <c r="G107" s="80">
        <v>152.4</v>
      </c>
      <c r="H107" s="80"/>
      <c r="I107" s="29">
        <f t="shared" si="7"/>
        <v>483.20000000000005</v>
      </c>
      <c r="J107" s="81"/>
      <c r="K107" s="80"/>
      <c r="L107" s="80"/>
      <c r="M107" s="80">
        <v>0.8</v>
      </c>
      <c r="N107" s="30">
        <f t="shared" si="8"/>
        <v>0.8</v>
      </c>
      <c r="O107" s="31">
        <f t="shared" si="9"/>
        <v>484.00000000000006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144.21</v>
      </c>
      <c r="D108" s="77">
        <v>55.73</v>
      </c>
      <c r="E108" s="77">
        <v>0.08</v>
      </c>
      <c r="F108" s="77">
        <v>6</v>
      </c>
      <c r="G108" s="77">
        <v>2.75</v>
      </c>
      <c r="H108" s="77"/>
      <c r="I108" s="26">
        <f t="shared" si="7"/>
        <v>208.77</v>
      </c>
      <c r="J108" s="78"/>
      <c r="K108" s="77"/>
      <c r="L108" s="77"/>
      <c r="M108" s="77">
        <v>7.8</v>
      </c>
      <c r="N108" s="27">
        <f t="shared" si="8"/>
        <v>7.8</v>
      </c>
      <c r="O108" s="28">
        <f t="shared" si="9"/>
        <v>216.57000000000002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69425</v>
      </c>
      <c r="D109" s="71">
        <v>17579</v>
      </c>
      <c r="E109" s="71">
        <v>25</v>
      </c>
      <c r="F109" s="71">
        <v>1595</v>
      </c>
      <c r="G109" s="71">
        <v>925</v>
      </c>
      <c r="H109" s="71"/>
      <c r="I109" s="17">
        <f t="shared" si="7"/>
        <v>89549</v>
      </c>
      <c r="J109" s="72"/>
      <c r="K109" s="71"/>
      <c r="L109" s="71"/>
      <c r="M109" s="71">
        <v>428</v>
      </c>
      <c r="N109" s="19">
        <f t="shared" si="8"/>
        <v>428</v>
      </c>
      <c r="O109" s="20">
        <f t="shared" si="9"/>
        <v>89977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122.7</v>
      </c>
      <c r="D110" s="80">
        <v>156.6</v>
      </c>
      <c r="E110" s="80">
        <v>0.2</v>
      </c>
      <c r="F110" s="80">
        <v>9.5</v>
      </c>
      <c r="G110" s="80">
        <v>6.5</v>
      </c>
      <c r="H110" s="80"/>
      <c r="I110" s="29">
        <f t="shared" si="7"/>
        <v>295.5</v>
      </c>
      <c r="J110" s="81"/>
      <c r="K110" s="80"/>
      <c r="L110" s="80"/>
      <c r="M110" s="80">
        <v>4.3</v>
      </c>
      <c r="N110" s="30">
        <f t="shared" si="8"/>
        <v>4.3</v>
      </c>
      <c r="O110" s="31">
        <f t="shared" si="9"/>
        <v>299.8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91.39</v>
      </c>
      <c r="D111" s="77">
        <v>48.1</v>
      </c>
      <c r="E111" s="77">
        <v>0.99</v>
      </c>
      <c r="F111" s="77">
        <v>0.56999999999999995</v>
      </c>
      <c r="G111" s="77">
        <v>7.0000000000000007E-2</v>
      </c>
      <c r="H111" s="77"/>
      <c r="I111" s="26">
        <f t="shared" si="7"/>
        <v>141.12</v>
      </c>
      <c r="J111" s="78"/>
      <c r="K111" s="77"/>
      <c r="L111" s="77"/>
      <c r="M111" s="77">
        <v>0.04</v>
      </c>
      <c r="N111" s="27">
        <f t="shared" si="8"/>
        <v>0.04</v>
      </c>
      <c r="O111" s="28">
        <f t="shared" si="9"/>
        <v>141.16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44630</v>
      </c>
      <c r="D112" s="71">
        <v>15218</v>
      </c>
      <c r="E112" s="71">
        <v>360</v>
      </c>
      <c r="F112" s="71">
        <v>154</v>
      </c>
      <c r="G112" s="71">
        <v>24</v>
      </c>
      <c r="H112" s="71"/>
      <c r="I112" s="17">
        <f t="shared" si="7"/>
        <v>60386</v>
      </c>
      <c r="J112" s="72"/>
      <c r="K112" s="71"/>
      <c r="L112" s="71"/>
      <c r="M112" s="71">
        <v>4</v>
      </c>
      <c r="N112" s="19">
        <f t="shared" si="8"/>
        <v>4</v>
      </c>
      <c r="O112" s="20">
        <f t="shared" si="9"/>
        <v>60390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7.9</v>
      </c>
      <c r="D113" s="80">
        <v>14.4</v>
      </c>
      <c r="E113" s="80">
        <v>0.4</v>
      </c>
      <c r="F113" s="80">
        <v>0.7</v>
      </c>
      <c r="G113" s="80">
        <v>0</v>
      </c>
      <c r="H113" s="80"/>
      <c r="I113" s="29">
        <f t="shared" si="7"/>
        <v>23.4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23.4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105.31</v>
      </c>
      <c r="D114" s="77">
        <v>81.88</v>
      </c>
      <c r="E114" s="77"/>
      <c r="F114" s="77">
        <v>0.5</v>
      </c>
      <c r="G114" s="77">
        <v>0.32</v>
      </c>
      <c r="H114" s="77"/>
      <c r="I114" s="26">
        <f t="shared" si="7"/>
        <v>188.01</v>
      </c>
      <c r="J114" s="78"/>
      <c r="K114" s="77"/>
      <c r="L114" s="77"/>
      <c r="M114" s="77"/>
      <c r="N114" s="27">
        <f t="shared" si="8"/>
        <v>0</v>
      </c>
      <c r="O114" s="28">
        <f t="shared" si="9"/>
        <v>188.01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50264</v>
      </c>
      <c r="D115" s="71">
        <v>25799</v>
      </c>
      <c r="E115" s="71"/>
      <c r="F115" s="71">
        <v>138</v>
      </c>
      <c r="G115" s="71">
        <v>108</v>
      </c>
      <c r="H115" s="71"/>
      <c r="I115" s="17">
        <f t="shared" si="7"/>
        <v>76309</v>
      </c>
      <c r="J115" s="72"/>
      <c r="K115" s="71"/>
      <c r="L115" s="71"/>
      <c r="M115" s="71"/>
      <c r="N115" s="19">
        <f t="shared" si="8"/>
        <v>0</v>
      </c>
      <c r="O115" s="20">
        <f t="shared" si="9"/>
        <v>76309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0</v>
      </c>
      <c r="E116" s="89"/>
      <c r="F116" s="89">
        <v>0.6</v>
      </c>
      <c r="G116" s="89">
        <v>0</v>
      </c>
      <c r="H116" s="89"/>
      <c r="I116" s="47">
        <f t="shared" si="7"/>
        <v>0.6</v>
      </c>
      <c r="J116" s="90"/>
      <c r="K116" s="89"/>
      <c r="L116" s="89"/>
      <c r="M116" s="89"/>
      <c r="N116" s="49">
        <f t="shared" si="8"/>
        <v>0</v>
      </c>
      <c r="O116" s="44">
        <f t="shared" si="9"/>
        <v>0.6</v>
      </c>
      <c r="P116" s="45">
        <f>SUM(O136,P111,P112,P115)</f>
        <v>5039.8100000000022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44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48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32.6</v>
      </c>
      <c r="D121" s="68">
        <v>138.07</v>
      </c>
      <c r="E121" s="68"/>
      <c r="F121" s="68">
        <v>0.3</v>
      </c>
      <c r="G121" s="68"/>
      <c r="H121" s="68"/>
      <c r="I121" s="11">
        <f t="shared" si="7"/>
        <v>170.97</v>
      </c>
      <c r="J121" s="69"/>
      <c r="K121" s="68"/>
      <c r="L121" s="68"/>
      <c r="M121" s="68">
        <v>7.0000000000000007E-2</v>
      </c>
      <c r="N121" s="13">
        <f t="shared" si="8"/>
        <v>7.0000000000000007E-2</v>
      </c>
      <c r="O121" s="14">
        <f t="shared" si="9"/>
        <v>171.04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16036</v>
      </c>
      <c r="D122" s="71">
        <v>42410</v>
      </c>
      <c r="E122" s="71"/>
      <c r="F122" s="71">
        <v>84</v>
      </c>
      <c r="G122" s="71"/>
      <c r="H122" s="71"/>
      <c r="I122" s="17">
        <f t="shared" si="7"/>
        <v>58530</v>
      </c>
      <c r="J122" s="72"/>
      <c r="K122" s="71"/>
      <c r="L122" s="71"/>
      <c r="M122" s="71">
        <v>7</v>
      </c>
      <c r="N122" s="19">
        <f t="shared" si="8"/>
        <v>7</v>
      </c>
      <c r="O122" s="20">
        <f t="shared" si="9"/>
        <v>58537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/>
      <c r="F123" s="80">
        <v>0.3</v>
      </c>
      <c r="G123" s="80"/>
      <c r="H123" s="80"/>
      <c r="I123" s="29">
        <f t="shared" si="7"/>
        <v>0.3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49.33</v>
      </c>
      <c r="D124" s="77">
        <v>31.34</v>
      </c>
      <c r="E124" s="77"/>
      <c r="F124" s="77">
        <v>1.58</v>
      </c>
      <c r="G124" s="77"/>
      <c r="H124" s="77"/>
      <c r="I124" s="26">
        <f t="shared" si="7"/>
        <v>82.25</v>
      </c>
      <c r="J124" s="78"/>
      <c r="K124" s="77"/>
      <c r="L124" s="77"/>
      <c r="M124" s="77"/>
      <c r="N124" s="27">
        <f t="shared" si="8"/>
        <v>0</v>
      </c>
      <c r="O124" s="28">
        <f t="shared" si="9"/>
        <v>82.25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23808</v>
      </c>
      <c r="D125" s="71">
        <v>9920</v>
      </c>
      <c r="E125" s="71"/>
      <c r="F125" s="71">
        <v>401</v>
      </c>
      <c r="G125" s="71"/>
      <c r="H125" s="71"/>
      <c r="I125" s="17">
        <f t="shared" si="7"/>
        <v>34129</v>
      </c>
      <c r="J125" s="72"/>
      <c r="K125" s="71"/>
      <c r="L125" s="71"/>
      <c r="M125" s="71"/>
      <c r="N125" s="19">
        <f t="shared" si="8"/>
        <v>0</v>
      </c>
      <c r="O125" s="20">
        <f t="shared" si="9"/>
        <v>34129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</v>
      </c>
      <c r="D126" s="80">
        <v>0</v>
      </c>
      <c r="E126" s="80"/>
      <c r="F126" s="80">
        <v>1.2</v>
      </c>
      <c r="G126" s="80"/>
      <c r="H126" s="80"/>
      <c r="I126" s="29">
        <f t="shared" si="7"/>
        <v>1.2</v>
      </c>
      <c r="J126" s="81"/>
      <c r="K126" s="80"/>
      <c r="L126" s="80"/>
      <c r="M126" s="80"/>
      <c r="N126" s="30">
        <f t="shared" si="8"/>
        <v>0</v>
      </c>
      <c r="O126" s="31">
        <f t="shared" si="9"/>
        <v>1.2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96.03</v>
      </c>
      <c r="D127" s="77">
        <v>54.82</v>
      </c>
      <c r="E127" s="77"/>
      <c r="F127" s="77">
        <v>2.85</v>
      </c>
      <c r="G127" s="77"/>
      <c r="H127" s="77"/>
      <c r="I127" s="26">
        <f t="shared" si="7"/>
        <v>153.69999999999999</v>
      </c>
      <c r="J127" s="78"/>
      <c r="K127" s="77"/>
      <c r="L127" s="77"/>
      <c r="M127" s="77">
        <v>1.36</v>
      </c>
      <c r="N127" s="27">
        <f t="shared" si="8"/>
        <v>1.36</v>
      </c>
      <c r="O127" s="28">
        <f t="shared" si="9"/>
        <v>155.06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44810</v>
      </c>
      <c r="D128" s="71">
        <v>17212</v>
      </c>
      <c r="E128" s="71"/>
      <c r="F128" s="71">
        <v>831</v>
      </c>
      <c r="G128" s="71"/>
      <c r="H128" s="71"/>
      <c r="I128" s="17">
        <f t="shared" si="7"/>
        <v>62853</v>
      </c>
      <c r="J128" s="72"/>
      <c r="K128" s="71"/>
      <c r="L128" s="71"/>
      <c r="M128" s="71">
        <v>65</v>
      </c>
      <c r="N128" s="19">
        <f t="shared" si="8"/>
        <v>65</v>
      </c>
      <c r="O128" s="20">
        <f t="shared" si="9"/>
        <v>62918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/>
      <c r="F129" s="80">
        <v>1.5</v>
      </c>
      <c r="G129" s="80"/>
      <c r="H129" s="80"/>
      <c r="I129" s="29">
        <f t="shared" si="7"/>
        <v>1.5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2205.4699999999998</v>
      </c>
      <c r="D130" s="68">
        <v>2161.64</v>
      </c>
      <c r="E130" s="68">
        <v>1.22</v>
      </c>
      <c r="F130" s="68">
        <v>335.91</v>
      </c>
      <c r="G130" s="68">
        <v>99.03</v>
      </c>
      <c r="H130" s="68">
        <v>0.68</v>
      </c>
      <c r="I130" s="11">
        <f t="shared" si="7"/>
        <v>4803.95</v>
      </c>
      <c r="J130" s="69"/>
      <c r="K130" s="68"/>
      <c r="L130" s="68">
        <v>11.62</v>
      </c>
      <c r="M130" s="68">
        <v>30.89</v>
      </c>
      <c r="N130" s="13">
        <f>SUM(J130:M130)</f>
        <v>42.51</v>
      </c>
      <c r="O130" s="14">
        <f t="shared" si="9"/>
        <v>4846.46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937229</v>
      </c>
      <c r="D131" s="71">
        <v>530948</v>
      </c>
      <c r="E131" s="71">
        <v>425</v>
      </c>
      <c r="F131" s="71">
        <v>80730</v>
      </c>
      <c r="G131" s="71">
        <v>29643</v>
      </c>
      <c r="H131" s="71">
        <v>85</v>
      </c>
      <c r="I131" s="17">
        <f t="shared" si="7"/>
        <v>1579060</v>
      </c>
      <c r="J131" s="72"/>
      <c r="K131" s="71"/>
      <c r="L131" s="71">
        <v>596</v>
      </c>
      <c r="M131" s="71">
        <v>1733</v>
      </c>
      <c r="N131" s="19">
        <f t="shared" si="8"/>
        <v>2329</v>
      </c>
      <c r="O131" s="20">
        <f t="shared" si="9"/>
        <v>1581389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7393.4</v>
      </c>
      <c r="D132" s="80">
        <v>7432.9</v>
      </c>
      <c r="E132" s="80">
        <v>1.1000000000000001</v>
      </c>
      <c r="F132" s="80">
        <v>752.4</v>
      </c>
      <c r="G132" s="80">
        <v>279.89999999999998</v>
      </c>
      <c r="H132" s="80">
        <v>2.4</v>
      </c>
      <c r="I132" s="29">
        <f t="shared" ref="I132:I138" si="10">SUM(C132:H132)</f>
        <v>15862.099999999999</v>
      </c>
      <c r="J132" s="81"/>
      <c r="K132" s="80"/>
      <c r="L132" s="80">
        <v>23.5</v>
      </c>
      <c r="M132" s="80">
        <v>44.9</v>
      </c>
      <c r="N132" s="30">
        <f t="shared" ref="N132:N138" si="11">SUM(J132:M132)</f>
        <v>68.400000000000006</v>
      </c>
      <c r="O132" s="31">
        <f t="shared" ref="O132:O138" si="12">SUM(N132,I132)</f>
        <v>15930.499999999998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2185.44</v>
      </c>
      <c r="D133" s="77">
        <v>1593.58</v>
      </c>
      <c r="E133" s="77">
        <v>1.22</v>
      </c>
      <c r="F133" s="77">
        <v>335.91</v>
      </c>
      <c r="G133" s="77">
        <v>98.9</v>
      </c>
      <c r="H133" s="77"/>
      <c r="I133" s="26">
        <f t="shared" si="10"/>
        <v>4215.0499999999993</v>
      </c>
      <c r="J133" s="78"/>
      <c r="K133" s="77"/>
      <c r="L133" s="77">
        <v>7.93</v>
      </c>
      <c r="M133" s="77">
        <v>30.01</v>
      </c>
      <c r="N133" s="27">
        <f t="shared" si="11"/>
        <v>37.94</v>
      </c>
      <c r="O133" s="28">
        <f t="shared" si="12"/>
        <v>4252.9899999999989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932025</v>
      </c>
      <c r="D134" s="71">
        <v>426858</v>
      </c>
      <c r="E134" s="71">
        <v>425</v>
      </c>
      <c r="F134" s="71">
        <v>80730</v>
      </c>
      <c r="G134" s="71">
        <v>29618</v>
      </c>
      <c r="H134" s="71"/>
      <c r="I134" s="17">
        <f t="shared" si="10"/>
        <v>1469656</v>
      </c>
      <c r="J134" s="72"/>
      <c r="K134" s="71"/>
      <c r="L134" s="71">
        <v>477</v>
      </c>
      <c r="M134" s="71">
        <v>1705</v>
      </c>
      <c r="N134" s="19">
        <f t="shared" si="11"/>
        <v>2182</v>
      </c>
      <c r="O134" s="20">
        <f t="shared" si="12"/>
        <v>1471838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7235.6</v>
      </c>
      <c r="D135" s="89">
        <v>4616</v>
      </c>
      <c r="E135" s="89">
        <v>1.1000000000000001</v>
      </c>
      <c r="F135" s="89">
        <v>752.4</v>
      </c>
      <c r="G135" s="89">
        <v>279.3</v>
      </c>
      <c r="H135" s="89"/>
      <c r="I135" s="47">
        <f t="shared" si="10"/>
        <v>12884.4</v>
      </c>
      <c r="J135" s="90"/>
      <c r="K135" s="89"/>
      <c r="L135" s="89">
        <v>15.7</v>
      </c>
      <c r="M135" s="89">
        <v>43.1</v>
      </c>
      <c r="N135" s="49">
        <f t="shared" si="11"/>
        <v>58.8</v>
      </c>
      <c r="O135" s="44">
        <f t="shared" si="12"/>
        <v>12943.199999999999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2210.0600000000004</v>
      </c>
      <c r="D136" s="57">
        <f t="shared" si="13"/>
        <v>2349.8500000000008</v>
      </c>
      <c r="E136" s="57">
        <f t="shared" si="13"/>
        <v>1.27</v>
      </c>
      <c r="F136" s="57">
        <f t="shared" si="13"/>
        <v>336.03000000000003</v>
      </c>
      <c r="G136" s="57">
        <f t="shared" si="13"/>
        <v>99.029999999999987</v>
      </c>
      <c r="H136" s="57">
        <f t="shared" si="13"/>
        <v>0.68</v>
      </c>
      <c r="I136" s="58">
        <f t="shared" si="10"/>
        <v>4996.9200000000019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12</v>
      </c>
      <c r="M136" s="57">
        <f t="shared" si="14"/>
        <v>30.89</v>
      </c>
      <c r="N136" s="60">
        <f t="shared" si="11"/>
        <v>42.89</v>
      </c>
      <c r="O136" s="61">
        <f t="shared" si="12"/>
        <v>5039.8100000000022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938066</v>
      </c>
      <c r="D137" s="36">
        <f t="shared" si="13"/>
        <v>551380</v>
      </c>
      <c r="E137" s="36">
        <f t="shared" si="13"/>
        <v>431</v>
      </c>
      <c r="F137" s="36">
        <f t="shared" si="13"/>
        <v>80741</v>
      </c>
      <c r="G137" s="36">
        <f t="shared" si="13"/>
        <v>29643</v>
      </c>
      <c r="H137" s="36">
        <f t="shared" si="13"/>
        <v>85</v>
      </c>
      <c r="I137" s="17">
        <f t="shared" si="10"/>
        <v>1600346</v>
      </c>
      <c r="J137" s="18">
        <f t="shared" si="14"/>
        <v>0</v>
      </c>
      <c r="K137" s="16">
        <f t="shared" si="14"/>
        <v>0</v>
      </c>
      <c r="L137" s="16">
        <f t="shared" si="14"/>
        <v>596</v>
      </c>
      <c r="M137" s="16">
        <f t="shared" si="14"/>
        <v>1733</v>
      </c>
      <c r="N137" s="19">
        <f t="shared" si="11"/>
        <v>2329</v>
      </c>
      <c r="O137" s="20">
        <f t="shared" si="12"/>
        <v>1602675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7477.4999999999991</v>
      </c>
      <c r="D138" s="41">
        <f t="shared" si="13"/>
        <v>8857.6999999999989</v>
      </c>
      <c r="E138" s="41">
        <f t="shared" si="13"/>
        <v>1.5</v>
      </c>
      <c r="F138" s="41">
        <f t="shared" si="13"/>
        <v>753.30000000000007</v>
      </c>
      <c r="G138" s="41">
        <f t="shared" si="13"/>
        <v>279.89999999999998</v>
      </c>
      <c r="H138" s="41">
        <f t="shared" si="13"/>
        <v>2.4</v>
      </c>
      <c r="I138" s="47">
        <f t="shared" si="10"/>
        <v>17372.3</v>
      </c>
      <c r="J138" s="48">
        <f t="shared" si="14"/>
        <v>0</v>
      </c>
      <c r="K138" s="46">
        <f t="shared" si="14"/>
        <v>0</v>
      </c>
      <c r="L138" s="46">
        <f t="shared" si="14"/>
        <v>23.5</v>
      </c>
      <c r="M138" s="46">
        <f t="shared" si="14"/>
        <v>44.899999999999991</v>
      </c>
      <c r="N138" s="49">
        <f t="shared" si="11"/>
        <v>68.399999999999991</v>
      </c>
      <c r="O138" s="44">
        <f t="shared" si="12"/>
        <v>17440.7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43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0.19</v>
      </c>
      <c r="E8" s="77"/>
      <c r="F8" s="77"/>
      <c r="G8" s="77"/>
      <c r="H8" s="77"/>
      <c r="I8" s="26">
        <f t="shared" si="0"/>
        <v>0.19</v>
      </c>
      <c r="J8" s="78"/>
      <c r="K8" s="77"/>
      <c r="L8" s="77"/>
      <c r="M8" s="77"/>
      <c r="N8" s="27">
        <f t="shared" si="1"/>
        <v>0</v>
      </c>
      <c r="O8" s="28">
        <f t="shared" si="2"/>
        <v>0.19</v>
      </c>
      <c r="P8" s="21" t="s">
        <v>25</v>
      </c>
      <c r="Q8" s="134" t="s">
        <v>212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13.13</v>
      </c>
      <c r="E14" s="77"/>
      <c r="F14" s="77">
        <v>0.22</v>
      </c>
      <c r="G14" s="77"/>
      <c r="H14" s="77"/>
      <c r="I14" s="26">
        <f t="shared" si="0"/>
        <v>13.350000000000001</v>
      </c>
      <c r="J14" s="78"/>
      <c r="K14" s="77"/>
      <c r="L14" s="77">
        <v>0.36</v>
      </c>
      <c r="M14" s="77">
        <v>0.03</v>
      </c>
      <c r="N14" s="27">
        <f t="shared" si="1"/>
        <v>0.39</v>
      </c>
      <c r="O14" s="28">
        <f t="shared" si="2"/>
        <v>13.740000000000002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1033</v>
      </c>
      <c r="E15" s="71"/>
      <c r="F15" s="71">
        <v>20</v>
      </c>
      <c r="G15" s="71"/>
      <c r="H15" s="71"/>
      <c r="I15" s="17">
        <f t="shared" si="0"/>
        <v>1053</v>
      </c>
      <c r="J15" s="72"/>
      <c r="K15" s="71"/>
      <c r="L15" s="71">
        <v>13</v>
      </c>
      <c r="M15" s="71">
        <v>0</v>
      </c>
      <c r="N15" s="19">
        <f t="shared" si="1"/>
        <v>13</v>
      </c>
      <c r="O15" s="20">
        <f t="shared" si="2"/>
        <v>1066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94</v>
      </c>
      <c r="E16" s="80"/>
      <c r="F16" s="80">
        <v>1.7</v>
      </c>
      <c r="G16" s="80"/>
      <c r="H16" s="80"/>
      <c r="I16" s="29">
        <f t="shared" si="0"/>
        <v>95.7</v>
      </c>
      <c r="J16" s="81"/>
      <c r="K16" s="80"/>
      <c r="L16" s="80">
        <v>0.8</v>
      </c>
      <c r="M16" s="80">
        <v>0</v>
      </c>
      <c r="N16" s="30">
        <f t="shared" si="1"/>
        <v>0.8</v>
      </c>
      <c r="O16" s="31">
        <f t="shared" si="2"/>
        <v>96.5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9.49</v>
      </c>
      <c r="E17" s="77"/>
      <c r="F17" s="77">
        <v>0.73</v>
      </c>
      <c r="G17" s="77"/>
      <c r="H17" s="77"/>
      <c r="I17" s="26">
        <f t="shared" si="0"/>
        <v>10.220000000000001</v>
      </c>
      <c r="J17" s="78"/>
      <c r="K17" s="77"/>
      <c r="L17" s="77"/>
      <c r="M17" s="77">
        <v>0.35</v>
      </c>
      <c r="N17" s="27">
        <f t="shared" si="1"/>
        <v>0.35</v>
      </c>
      <c r="O17" s="28">
        <f t="shared" si="2"/>
        <v>10.57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971</v>
      </c>
      <c r="E18" s="71"/>
      <c r="F18" s="71">
        <v>78</v>
      </c>
      <c r="G18" s="71"/>
      <c r="H18" s="71"/>
      <c r="I18" s="17">
        <f t="shared" si="0"/>
        <v>1049</v>
      </c>
      <c r="J18" s="72"/>
      <c r="K18" s="71"/>
      <c r="L18" s="71"/>
      <c r="M18" s="71">
        <v>13</v>
      </c>
      <c r="N18" s="19">
        <f t="shared" si="1"/>
        <v>13</v>
      </c>
      <c r="O18" s="20">
        <f t="shared" si="2"/>
        <v>1062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59.1</v>
      </c>
      <c r="E19" s="80"/>
      <c r="F19" s="80">
        <v>4.0999999999999996</v>
      </c>
      <c r="G19" s="80"/>
      <c r="H19" s="80"/>
      <c r="I19" s="29">
        <f t="shared" si="0"/>
        <v>63.2</v>
      </c>
      <c r="J19" s="81"/>
      <c r="K19" s="80"/>
      <c r="L19" s="80"/>
      <c r="M19" s="80">
        <v>0.6</v>
      </c>
      <c r="N19" s="30">
        <f t="shared" si="1"/>
        <v>0.6</v>
      </c>
      <c r="O19" s="31">
        <f t="shared" si="2"/>
        <v>63.800000000000004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29.49</v>
      </c>
      <c r="E20" s="77"/>
      <c r="F20" s="77"/>
      <c r="G20" s="77"/>
      <c r="H20" s="77"/>
      <c r="I20" s="26">
        <f t="shared" si="0"/>
        <v>29.49</v>
      </c>
      <c r="J20" s="78"/>
      <c r="K20" s="77"/>
      <c r="L20" s="77"/>
      <c r="M20" s="77"/>
      <c r="N20" s="27">
        <f t="shared" si="1"/>
        <v>0</v>
      </c>
      <c r="O20" s="28">
        <f t="shared" si="2"/>
        <v>29.49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3899</v>
      </c>
      <c r="E21" s="71"/>
      <c r="F21" s="71"/>
      <c r="G21" s="71"/>
      <c r="H21" s="71"/>
      <c r="I21" s="17">
        <f t="shared" si="0"/>
        <v>3899</v>
      </c>
      <c r="J21" s="72"/>
      <c r="K21" s="71"/>
      <c r="L21" s="71"/>
      <c r="M21" s="71"/>
      <c r="N21" s="19">
        <f t="shared" si="1"/>
        <v>0</v>
      </c>
      <c r="O21" s="20">
        <f t="shared" si="2"/>
        <v>3899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163.4</v>
      </c>
      <c r="E22" s="80"/>
      <c r="F22" s="80"/>
      <c r="G22" s="80"/>
      <c r="H22" s="80"/>
      <c r="I22" s="29">
        <f t="shared" si="0"/>
        <v>163.4</v>
      </c>
      <c r="J22" s="81"/>
      <c r="K22" s="80"/>
      <c r="L22" s="80"/>
      <c r="M22" s="80"/>
      <c r="N22" s="30">
        <f t="shared" si="1"/>
        <v>0</v>
      </c>
      <c r="O22" s="31">
        <f t="shared" si="2"/>
        <v>163.4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46.68</v>
      </c>
      <c r="E23" s="77"/>
      <c r="F23" s="77"/>
      <c r="G23" s="77"/>
      <c r="H23" s="77"/>
      <c r="I23" s="26">
        <f t="shared" si="0"/>
        <v>46.68</v>
      </c>
      <c r="J23" s="78"/>
      <c r="K23" s="77"/>
      <c r="L23" s="77"/>
      <c r="M23" s="77"/>
      <c r="N23" s="27">
        <f t="shared" si="1"/>
        <v>0</v>
      </c>
      <c r="O23" s="28">
        <f t="shared" si="2"/>
        <v>46.68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7358</v>
      </c>
      <c r="E24" s="71"/>
      <c r="F24" s="71"/>
      <c r="G24" s="71"/>
      <c r="H24" s="71"/>
      <c r="I24" s="17">
        <f t="shared" si="0"/>
        <v>7358</v>
      </c>
      <c r="J24" s="72"/>
      <c r="K24" s="71"/>
      <c r="L24" s="71"/>
      <c r="M24" s="71"/>
      <c r="N24" s="19">
        <f t="shared" si="1"/>
        <v>0</v>
      </c>
      <c r="O24" s="20">
        <f t="shared" si="2"/>
        <v>7358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251.4</v>
      </c>
      <c r="E25" s="80"/>
      <c r="F25" s="80"/>
      <c r="G25" s="80"/>
      <c r="H25" s="80"/>
      <c r="I25" s="29">
        <f t="shared" si="0"/>
        <v>251.4</v>
      </c>
      <c r="J25" s="81"/>
      <c r="K25" s="80"/>
      <c r="L25" s="80"/>
      <c r="M25" s="80"/>
      <c r="N25" s="30">
        <f t="shared" si="1"/>
        <v>0</v>
      </c>
      <c r="O25" s="31">
        <f t="shared" si="2"/>
        <v>251.4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0.63</v>
      </c>
      <c r="D26" s="77">
        <v>151.63</v>
      </c>
      <c r="E26" s="77"/>
      <c r="F26" s="77">
        <v>2.81</v>
      </c>
      <c r="G26" s="77"/>
      <c r="H26" s="77"/>
      <c r="I26" s="26">
        <f t="shared" si="0"/>
        <v>155.07</v>
      </c>
      <c r="J26" s="78"/>
      <c r="K26" s="77"/>
      <c r="L26" s="77">
        <v>2.23</v>
      </c>
      <c r="M26" s="77"/>
      <c r="N26" s="27">
        <f t="shared" si="1"/>
        <v>2.23</v>
      </c>
      <c r="O26" s="28">
        <f t="shared" si="2"/>
        <v>157.29999999999998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157</v>
      </c>
      <c r="D27" s="71">
        <v>27749</v>
      </c>
      <c r="E27" s="71"/>
      <c r="F27" s="71">
        <v>517</v>
      </c>
      <c r="G27" s="71"/>
      <c r="H27" s="71"/>
      <c r="I27" s="17">
        <f t="shared" si="0"/>
        <v>28423</v>
      </c>
      <c r="J27" s="72"/>
      <c r="K27" s="71"/>
      <c r="L27" s="71">
        <v>161</v>
      </c>
      <c r="M27" s="71"/>
      <c r="N27" s="19">
        <f t="shared" si="1"/>
        <v>161</v>
      </c>
      <c r="O27" s="20">
        <f t="shared" si="2"/>
        <v>28584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3.6</v>
      </c>
      <c r="D28" s="80">
        <v>723.6</v>
      </c>
      <c r="E28" s="80"/>
      <c r="F28" s="80">
        <v>10.3</v>
      </c>
      <c r="G28" s="80"/>
      <c r="H28" s="80"/>
      <c r="I28" s="29">
        <f t="shared" si="0"/>
        <v>737.5</v>
      </c>
      <c r="J28" s="81"/>
      <c r="K28" s="80"/>
      <c r="L28" s="80">
        <v>4.5999999999999996</v>
      </c>
      <c r="M28" s="80"/>
      <c r="N28" s="30">
        <f t="shared" si="1"/>
        <v>4.5999999999999996</v>
      </c>
      <c r="O28" s="31">
        <f t="shared" si="2"/>
        <v>742.1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2.64</v>
      </c>
      <c r="D29" s="77">
        <v>158.46</v>
      </c>
      <c r="E29" s="77"/>
      <c r="F29" s="77">
        <v>2.44</v>
      </c>
      <c r="G29" s="77">
        <v>1.63</v>
      </c>
      <c r="H29" s="77"/>
      <c r="I29" s="26">
        <f t="shared" si="0"/>
        <v>165.17</v>
      </c>
      <c r="J29" s="78"/>
      <c r="K29" s="77"/>
      <c r="L29" s="77"/>
      <c r="M29" s="77"/>
      <c r="N29" s="27">
        <f t="shared" si="1"/>
        <v>0</v>
      </c>
      <c r="O29" s="28">
        <f t="shared" si="2"/>
        <v>165.17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736</v>
      </c>
      <c r="D30" s="71">
        <v>32860</v>
      </c>
      <c r="E30" s="71"/>
      <c r="F30" s="71">
        <v>400</v>
      </c>
      <c r="G30" s="71">
        <v>383</v>
      </c>
      <c r="H30" s="71"/>
      <c r="I30" s="17">
        <f t="shared" si="0"/>
        <v>34379</v>
      </c>
      <c r="J30" s="72"/>
      <c r="K30" s="71"/>
      <c r="L30" s="71"/>
      <c r="M30" s="71"/>
      <c r="N30" s="19">
        <f t="shared" si="1"/>
        <v>0</v>
      </c>
      <c r="O30" s="20">
        <f t="shared" si="2"/>
        <v>34379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12.5</v>
      </c>
      <c r="D31" s="80">
        <v>722.6</v>
      </c>
      <c r="E31" s="80"/>
      <c r="F31" s="80">
        <v>6.4</v>
      </c>
      <c r="G31" s="80">
        <v>8</v>
      </c>
      <c r="H31" s="80"/>
      <c r="I31" s="29">
        <f t="shared" si="0"/>
        <v>749.5</v>
      </c>
      <c r="J31" s="81"/>
      <c r="K31" s="80"/>
      <c r="L31" s="80"/>
      <c r="M31" s="80"/>
      <c r="N31" s="30">
        <f t="shared" si="1"/>
        <v>0</v>
      </c>
      <c r="O31" s="31">
        <f t="shared" si="2"/>
        <v>749.5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4.5999999999999996</v>
      </c>
      <c r="D32" s="77">
        <v>175.76</v>
      </c>
      <c r="E32" s="77"/>
      <c r="F32" s="77">
        <v>11.22</v>
      </c>
      <c r="G32" s="77"/>
      <c r="H32" s="77"/>
      <c r="I32" s="26">
        <f t="shared" si="0"/>
        <v>191.57999999999998</v>
      </c>
      <c r="J32" s="78"/>
      <c r="K32" s="77"/>
      <c r="L32" s="77"/>
      <c r="M32" s="77"/>
      <c r="N32" s="27">
        <f t="shared" si="1"/>
        <v>0</v>
      </c>
      <c r="O32" s="28">
        <f t="shared" si="2"/>
        <v>191.57999999999998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1372</v>
      </c>
      <c r="D33" s="71">
        <v>39936</v>
      </c>
      <c r="E33" s="71"/>
      <c r="F33" s="71">
        <v>2374</v>
      </c>
      <c r="G33" s="71"/>
      <c r="H33" s="71"/>
      <c r="I33" s="17">
        <f t="shared" si="0"/>
        <v>43682</v>
      </c>
      <c r="J33" s="72"/>
      <c r="K33" s="71"/>
      <c r="L33" s="71"/>
      <c r="M33" s="71"/>
      <c r="N33" s="19">
        <f t="shared" si="1"/>
        <v>0</v>
      </c>
      <c r="O33" s="20">
        <f t="shared" si="2"/>
        <v>43682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19.5</v>
      </c>
      <c r="D34" s="80">
        <v>720.8</v>
      </c>
      <c r="E34" s="80"/>
      <c r="F34" s="80">
        <v>28.5</v>
      </c>
      <c r="G34" s="80"/>
      <c r="H34" s="80"/>
      <c r="I34" s="29">
        <f t="shared" si="0"/>
        <v>768.8</v>
      </c>
      <c r="J34" s="81"/>
      <c r="K34" s="80"/>
      <c r="L34" s="80"/>
      <c r="M34" s="80"/>
      <c r="N34" s="30">
        <f t="shared" si="1"/>
        <v>0</v>
      </c>
      <c r="O34" s="31">
        <f t="shared" si="2"/>
        <v>768.8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15.39</v>
      </c>
      <c r="D35" s="77">
        <v>147.02000000000001</v>
      </c>
      <c r="E35" s="77"/>
      <c r="F35" s="77">
        <v>183.52</v>
      </c>
      <c r="G35" s="77"/>
      <c r="H35" s="77"/>
      <c r="I35" s="26">
        <f t="shared" si="0"/>
        <v>345.93000000000006</v>
      </c>
      <c r="J35" s="78"/>
      <c r="K35" s="77"/>
      <c r="L35" s="77"/>
      <c r="M35" s="77"/>
      <c r="N35" s="27">
        <f t="shared" si="1"/>
        <v>0</v>
      </c>
      <c r="O35" s="28">
        <f t="shared" si="2"/>
        <v>345.93000000000006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4952</v>
      </c>
      <c r="D36" s="71">
        <v>36255</v>
      </c>
      <c r="E36" s="71"/>
      <c r="F36" s="71">
        <v>40652</v>
      </c>
      <c r="G36" s="71"/>
      <c r="H36" s="71"/>
      <c r="I36" s="17">
        <f t="shared" si="0"/>
        <v>81859</v>
      </c>
      <c r="J36" s="72"/>
      <c r="K36" s="71"/>
      <c r="L36" s="71"/>
      <c r="M36" s="71"/>
      <c r="N36" s="19">
        <f t="shared" si="1"/>
        <v>0</v>
      </c>
      <c r="O36" s="20">
        <f t="shared" si="2"/>
        <v>81859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69.5</v>
      </c>
      <c r="D37" s="80">
        <v>581.6</v>
      </c>
      <c r="E37" s="80"/>
      <c r="F37" s="80">
        <v>447.9</v>
      </c>
      <c r="G37" s="80"/>
      <c r="H37" s="80"/>
      <c r="I37" s="29">
        <f t="shared" ref="I37:I50" si="3">SUM(C37:H37)</f>
        <v>1099</v>
      </c>
      <c r="J37" s="81"/>
      <c r="K37" s="80"/>
      <c r="L37" s="80"/>
      <c r="M37" s="80"/>
      <c r="N37" s="30">
        <f t="shared" si="1"/>
        <v>0</v>
      </c>
      <c r="O37" s="31">
        <f t="shared" si="2"/>
        <v>1099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21.38</v>
      </c>
      <c r="D38" s="77">
        <v>56.5</v>
      </c>
      <c r="E38" s="77"/>
      <c r="F38" s="77">
        <v>253.34</v>
      </c>
      <c r="G38" s="77">
        <v>39.770000000000003</v>
      </c>
      <c r="H38" s="77"/>
      <c r="I38" s="26">
        <f t="shared" si="3"/>
        <v>370.99</v>
      </c>
      <c r="J38" s="78"/>
      <c r="K38" s="77"/>
      <c r="L38" s="77"/>
      <c r="M38" s="77"/>
      <c r="N38" s="27">
        <f t="shared" si="1"/>
        <v>0</v>
      </c>
      <c r="O38" s="28">
        <f t="shared" si="2"/>
        <v>370.99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7314</v>
      </c>
      <c r="D39" s="71">
        <v>14989</v>
      </c>
      <c r="E39" s="71"/>
      <c r="F39" s="71">
        <v>58212</v>
      </c>
      <c r="G39" s="71">
        <v>9686</v>
      </c>
      <c r="H39" s="71"/>
      <c r="I39" s="17">
        <f t="shared" si="3"/>
        <v>90201</v>
      </c>
      <c r="J39" s="72"/>
      <c r="K39" s="71"/>
      <c r="L39" s="71"/>
      <c r="M39" s="71"/>
      <c r="N39" s="19">
        <f t="shared" si="1"/>
        <v>0</v>
      </c>
      <c r="O39" s="20">
        <f t="shared" si="2"/>
        <v>90201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94.7</v>
      </c>
      <c r="D40" s="80">
        <v>194.8</v>
      </c>
      <c r="E40" s="80"/>
      <c r="F40" s="80">
        <v>641.79999999999995</v>
      </c>
      <c r="G40" s="80">
        <v>121.4</v>
      </c>
      <c r="H40" s="80"/>
      <c r="I40" s="29">
        <f t="shared" si="3"/>
        <v>1052.7</v>
      </c>
      <c r="J40" s="81"/>
      <c r="K40" s="80"/>
      <c r="L40" s="80"/>
      <c r="M40" s="80"/>
      <c r="N40" s="30">
        <f t="shared" si="1"/>
        <v>0</v>
      </c>
      <c r="O40" s="31">
        <f t="shared" si="2"/>
        <v>1052.7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31.39</v>
      </c>
      <c r="D41" s="77">
        <v>56.57</v>
      </c>
      <c r="E41" s="77"/>
      <c r="F41" s="77">
        <v>143.59</v>
      </c>
      <c r="G41" s="77">
        <v>10.47</v>
      </c>
      <c r="H41" s="77"/>
      <c r="I41" s="26">
        <f t="shared" si="3"/>
        <v>242.02</v>
      </c>
      <c r="J41" s="78"/>
      <c r="K41" s="77"/>
      <c r="L41" s="77"/>
      <c r="M41" s="77"/>
      <c r="N41" s="27">
        <f t="shared" si="1"/>
        <v>0</v>
      </c>
      <c r="O41" s="28">
        <f t="shared" si="2"/>
        <v>242.02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11131</v>
      </c>
      <c r="D42" s="71">
        <v>15423</v>
      </c>
      <c r="E42" s="71"/>
      <c r="F42" s="71">
        <v>34143</v>
      </c>
      <c r="G42" s="71">
        <v>3109</v>
      </c>
      <c r="H42" s="71"/>
      <c r="I42" s="17">
        <f t="shared" si="3"/>
        <v>63806</v>
      </c>
      <c r="J42" s="72"/>
      <c r="K42" s="71"/>
      <c r="L42" s="71"/>
      <c r="M42" s="71"/>
      <c r="N42" s="19">
        <f t="shared" si="1"/>
        <v>0</v>
      </c>
      <c r="O42" s="20">
        <f t="shared" si="2"/>
        <v>63806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144.4</v>
      </c>
      <c r="D43" s="80">
        <v>199.4</v>
      </c>
      <c r="E43" s="80"/>
      <c r="F43" s="80">
        <v>374.3</v>
      </c>
      <c r="G43" s="80">
        <v>40.5</v>
      </c>
      <c r="H43" s="80"/>
      <c r="I43" s="29">
        <f t="shared" si="3"/>
        <v>758.6</v>
      </c>
      <c r="J43" s="81"/>
      <c r="K43" s="80"/>
      <c r="L43" s="80"/>
      <c r="M43" s="80"/>
      <c r="N43" s="30">
        <f t="shared" si="1"/>
        <v>0</v>
      </c>
      <c r="O43" s="31">
        <f t="shared" si="2"/>
        <v>758.6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15.51</v>
      </c>
      <c r="D44" s="77">
        <v>24.06</v>
      </c>
      <c r="E44" s="77"/>
      <c r="F44" s="77">
        <v>17.170000000000002</v>
      </c>
      <c r="G44" s="77">
        <v>0.25</v>
      </c>
      <c r="H44" s="77"/>
      <c r="I44" s="26">
        <f t="shared" si="3"/>
        <v>56.99</v>
      </c>
      <c r="J44" s="78"/>
      <c r="K44" s="77"/>
      <c r="L44" s="77"/>
      <c r="M44" s="77"/>
      <c r="N44" s="27">
        <f t="shared" si="1"/>
        <v>0</v>
      </c>
      <c r="O44" s="28">
        <f t="shared" si="2"/>
        <v>56.99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5826</v>
      </c>
      <c r="D45" s="71">
        <v>6886</v>
      </c>
      <c r="E45" s="71"/>
      <c r="F45" s="71">
        <v>4258</v>
      </c>
      <c r="G45" s="71">
        <v>79</v>
      </c>
      <c r="H45" s="71"/>
      <c r="I45" s="17">
        <f t="shared" si="3"/>
        <v>17049</v>
      </c>
      <c r="J45" s="72"/>
      <c r="K45" s="71"/>
      <c r="L45" s="71"/>
      <c r="M45" s="71"/>
      <c r="N45" s="19">
        <f t="shared" si="1"/>
        <v>0</v>
      </c>
      <c r="O45" s="20">
        <f t="shared" si="2"/>
        <v>17049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59</v>
      </c>
      <c r="D46" s="80">
        <v>82.1</v>
      </c>
      <c r="E46" s="80"/>
      <c r="F46" s="80">
        <v>33.799999999999997</v>
      </c>
      <c r="G46" s="80">
        <v>0.8</v>
      </c>
      <c r="H46" s="80"/>
      <c r="I46" s="29">
        <f t="shared" si="3"/>
        <v>175.7</v>
      </c>
      <c r="J46" s="81"/>
      <c r="K46" s="80"/>
      <c r="L46" s="80"/>
      <c r="M46" s="80"/>
      <c r="N46" s="30">
        <f t="shared" si="1"/>
        <v>0</v>
      </c>
      <c r="O46" s="31">
        <f t="shared" si="2"/>
        <v>175.7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35.299999999999997</v>
      </c>
      <c r="D47" s="77">
        <v>64.67</v>
      </c>
      <c r="E47" s="77"/>
      <c r="F47" s="77">
        <v>4.5599999999999996</v>
      </c>
      <c r="G47" s="77">
        <v>0.6</v>
      </c>
      <c r="H47" s="77"/>
      <c r="I47" s="26">
        <f t="shared" si="3"/>
        <v>105.13</v>
      </c>
      <c r="J47" s="78"/>
      <c r="K47" s="77"/>
      <c r="L47" s="77"/>
      <c r="M47" s="77">
        <v>0.25</v>
      </c>
      <c r="N47" s="27">
        <f t="shared" si="1"/>
        <v>0.25</v>
      </c>
      <c r="O47" s="28">
        <f t="shared" si="2"/>
        <v>105.38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13841</v>
      </c>
      <c r="D48" s="71">
        <v>20063</v>
      </c>
      <c r="E48" s="71"/>
      <c r="F48" s="71">
        <v>1119</v>
      </c>
      <c r="G48" s="71">
        <v>200</v>
      </c>
      <c r="H48" s="71"/>
      <c r="I48" s="17">
        <f t="shared" si="3"/>
        <v>35223</v>
      </c>
      <c r="J48" s="72"/>
      <c r="K48" s="71"/>
      <c r="L48" s="71"/>
      <c r="M48" s="71">
        <v>33</v>
      </c>
      <c r="N48" s="19">
        <f t="shared" si="1"/>
        <v>33</v>
      </c>
      <c r="O48" s="20">
        <f t="shared" si="2"/>
        <v>35256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81.7</v>
      </c>
      <c r="D49" s="80">
        <v>103.6</v>
      </c>
      <c r="E49" s="80"/>
      <c r="F49" s="80">
        <v>7</v>
      </c>
      <c r="G49" s="80">
        <v>1</v>
      </c>
      <c r="H49" s="80"/>
      <c r="I49" s="29">
        <f t="shared" si="3"/>
        <v>193.3</v>
      </c>
      <c r="J49" s="81"/>
      <c r="K49" s="80"/>
      <c r="L49" s="80"/>
      <c r="M49" s="80">
        <v>0</v>
      </c>
      <c r="N49" s="30">
        <f t="shared" si="1"/>
        <v>0</v>
      </c>
      <c r="O49" s="31">
        <f t="shared" si="2"/>
        <v>193.3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126.84</v>
      </c>
      <c r="D50" s="68">
        <v>883.73</v>
      </c>
      <c r="E50" s="68"/>
      <c r="F50" s="68">
        <v>618.65</v>
      </c>
      <c r="G50" s="68">
        <v>52.72</v>
      </c>
      <c r="H50" s="68"/>
      <c r="I50" s="11">
        <f t="shared" si="3"/>
        <v>1681.94</v>
      </c>
      <c r="J50" s="69"/>
      <c r="K50" s="68"/>
      <c r="L50" s="68">
        <v>2.59</v>
      </c>
      <c r="M50" s="68">
        <v>0.63</v>
      </c>
      <c r="N50" s="13">
        <f t="shared" si="1"/>
        <v>3.2199999999999998</v>
      </c>
      <c r="O50" s="14">
        <f t="shared" si="2"/>
        <v>1685.16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45329</v>
      </c>
      <c r="D51" s="71">
        <v>201865</v>
      </c>
      <c r="E51" s="71"/>
      <c r="F51" s="71">
        <v>141675</v>
      </c>
      <c r="G51" s="71">
        <v>13457</v>
      </c>
      <c r="H51" s="71"/>
      <c r="I51" s="17">
        <f t="shared" ref="I51:I58" si="4">SUM(C51:H51)</f>
        <v>402326</v>
      </c>
      <c r="J51" s="72"/>
      <c r="K51" s="71"/>
      <c r="L51" s="71">
        <v>174</v>
      </c>
      <c r="M51" s="71">
        <v>46</v>
      </c>
      <c r="N51" s="19">
        <f t="shared" si="1"/>
        <v>220</v>
      </c>
      <c r="O51" s="20">
        <f>SUM(N51,I51)</f>
        <v>402546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484.9</v>
      </c>
      <c r="D52" s="80">
        <v>3594.4</v>
      </c>
      <c r="E52" s="80"/>
      <c r="F52" s="80">
        <v>1550</v>
      </c>
      <c r="G52" s="80">
        <v>171.7</v>
      </c>
      <c r="H52" s="80"/>
      <c r="I52" s="29">
        <f t="shared" si="4"/>
        <v>5801</v>
      </c>
      <c r="J52" s="81"/>
      <c r="K52" s="80"/>
      <c r="L52" s="80">
        <v>5.4</v>
      </c>
      <c r="M52" s="80">
        <v>0.6</v>
      </c>
      <c r="N52" s="30">
        <f t="shared" si="1"/>
        <v>6</v>
      </c>
      <c r="O52" s="31">
        <f t="shared" si="2"/>
        <v>5807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126.21</v>
      </c>
      <c r="D53" s="77">
        <v>548.78</v>
      </c>
      <c r="E53" s="77"/>
      <c r="F53" s="77">
        <v>617.84</v>
      </c>
      <c r="G53" s="77">
        <v>52.72</v>
      </c>
      <c r="H53" s="77"/>
      <c r="I53" s="26">
        <f t="shared" si="4"/>
        <v>1345.55</v>
      </c>
      <c r="J53" s="78"/>
      <c r="K53" s="77"/>
      <c r="L53" s="77">
        <v>2.59</v>
      </c>
      <c r="M53" s="77">
        <v>0.6</v>
      </c>
      <c r="N53" s="27">
        <f t="shared" si="1"/>
        <v>3.19</v>
      </c>
      <c r="O53" s="28">
        <f t="shared" si="2"/>
        <v>1348.74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45172</v>
      </c>
      <c r="D54" s="71">
        <v>138785</v>
      </c>
      <c r="E54" s="71"/>
      <c r="F54" s="71">
        <v>141534</v>
      </c>
      <c r="G54" s="71">
        <v>13457</v>
      </c>
      <c r="H54" s="71"/>
      <c r="I54" s="17">
        <f t="shared" si="4"/>
        <v>338948</v>
      </c>
      <c r="J54" s="72"/>
      <c r="K54" s="71"/>
      <c r="L54" s="71">
        <v>174</v>
      </c>
      <c r="M54" s="71">
        <v>46</v>
      </c>
      <c r="N54" s="19">
        <f t="shared" si="1"/>
        <v>220</v>
      </c>
      <c r="O54" s="20">
        <f t="shared" si="2"/>
        <v>339168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481.3</v>
      </c>
      <c r="D55" s="74">
        <v>1997.3</v>
      </c>
      <c r="E55" s="74"/>
      <c r="F55" s="74">
        <v>1547.2</v>
      </c>
      <c r="G55" s="74">
        <v>171.7</v>
      </c>
      <c r="H55" s="74"/>
      <c r="I55" s="23">
        <f t="shared" si="4"/>
        <v>4197.5</v>
      </c>
      <c r="J55" s="75"/>
      <c r="K55" s="74"/>
      <c r="L55" s="74">
        <v>5.4</v>
      </c>
      <c r="M55" s="74">
        <v>0.6</v>
      </c>
      <c r="N55" s="23">
        <f t="shared" si="1"/>
        <v>6</v>
      </c>
      <c r="O55" s="25">
        <f t="shared" si="2"/>
        <v>4203.5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126.84</v>
      </c>
      <c r="D56" s="10">
        <f t="shared" si="5"/>
        <v>933.64999999999986</v>
      </c>
      <c r="E56" s="10">
        <f t="shared" si="5"/>
        <v>0</v>
      </c>
      <c r="F56" s="10">
        <f t="shared" si="5"/>
        <v>619.59999999999991</v>
      </c>
      <c r="G56" s="10">
        <f t="shared" si="5"/>
        <v>52.720000000000006</v>
      </c>
      <c r="H56" s="10">
        <f t="shared" si="5"/>
        <v>0</v>
      </c>
      <c r="I56" s="34">
        <f>SUM(C56:H56)</f>
        <v>1732.8099999999997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2.59</v>
      </c>
      <c r="M56" s="10">
        <f>SUM(M5,M8,M11,M14,M17,M20,M23,M26,M29,M32,M35,M38,M41,M44,M47)</f>
        <v>0.63</v>
      </c>
      <c r="N56" s="12">
        <f t="shared" si="1"/>
        <v>3.2199999999999998</v>
      </c>
      <c r="O56" s="14">
        <f t="shared" si="2"/>
        <v>1736.0299999999997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45329</v>
      </c>
      <c r="D57" s="36">
        <f t="shared" si="5"/>
        <v>207422</v>
      </c>
      <c r="E57" s="36">
        <f t="shared" si="5"/>
        <v>0</v>
      </c>
      <c r="F57" s="36">
        <f t="shared" si="5"/>
        <v>141773</v>
      </c>
      <c r="G57" s="36">
        <f t="shared" si="5"/>
        <v>13457</v>
      </c>
      <c r="H57" s="36">
        <f t="shared" si="5"/>
        <v>0</v>
      </c>
      <c r="I57" s="37">
        <f t="shared" si="4"/>
        <v>407981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174</v>
      </c>
      <c r="M57" s="36">
        <f t="shared" si="6"/>
        <v>46</v>
      </c>
      <c r="N57" s="38">
        <f t="shared" si="1"/>
        <v>220</v>
      </c>
      <c r="O57" s="20">
        <f t="shared" si="2"/>
        <v>408201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484.90000000000003</v>
      </c>
      <c r="D58" s="41">
        <f t="shared" si="5"/>
        <v>3896.3999999999996</v>
      </c>
      <c r="E58" s="41">
        <f t="shared" si="5"/>
        <v>0</v>
      </c>
      <c r="F58" s="41">
        <f t="shared" si="5"/>
        <v>1555.7999999999997</v>
      </c>
      <c r="G58" s="41">
        <f t="shared" si="5"/>
        <v>171.70000000000002</v>
      </c>
      <c r="H58" s="41">
        <f t="shared" si="5"/>
        <v>0</v>
      </c>
      <c r="I58" s="42">
        <f t="shared" si="4"/>
        <v>6108.7999999999984</v>
      </c>
      <c r="J58" s="40">
        <f t="shared" si="6"/>
        <v>0</v>
      </c>
      <c r="K58" s="41">
        <f t="shared" si="6"/>
        <v>0</v>
      </c>
      <c r="L58" s="41">
        <f t="shared" si="6"/>
        <v>5.3999999999999995</v>
      </c>
      <c r="M58" s="41">
        <f t="shared" si="6"/>
        <v>0.6</v>
      </c>
      <c r="N58" s="43">
        <f t="shared" si="1"/>
        <v>5.9999999999999991</v>
      </c>
      <c r="O58" s="44">
        <f t="shared" si="2"/>
        <v>6114.7999999999984</v>
      </c>
      <c r="P58" s="45">
        <f>SUM(O56,P53,P54,P57)</f>
        <v>1736.0299999999997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68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14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0.19</v>
      </c>
      <c r="E66" s="77"/>
      <c r="F66" s="77"/>
      <c r="G66" s="77"/>
      <c r="H66" s="77"/>
      <c r="I66" s="26">
        <f t="shared" si="7"/>
        <v>0.19</v>
      </c>
      <c r="J66" s="78"/>
      <c r="K66" s="77"/>
      <c r="L66" s="77"/>
      <c r="M66" s="77"/>
      <c r="N66" s="27">
        <f t="shared" si="8"/>
        <v>0</v>
      </c>
      <c r="O66" s="28">
        <f t="shared" si="9"/>
        <v>0.19</v>
      </c>
      <c r="P66" s="21" t="s">
        <v>25</v>
      </c>
      <c r="Q66" s="134" t="s">
        <v>212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13.13</v>
      </c>
      <c r="E72" s="77"/>
      <c r="F72" s="77">
        <v>0.22</v>
      </c>
      <c r="G72" s="77"/>
      <c r="H72" s="77"/>
      <c r="I72" s="26">
        <f t="shared" si="7"/>
        <v>13.350000000000001</v>
      </c>
      <c r="J72" s="78"/>
      <c r="K72" s="77"/>
      <c r="L72" s="77">
        <v>0.36</v>
      </c>
      <c r="M72" s="77">
        <v>0.03</v>
      </c>
      <c r="N72" s="27">
        <f t="shared" si="8"/>
        <v>0.39</v>
      </c>
      <c r="O72" s="28">
        <f t="shared" si="9"/>
        <v>13.740000000000002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1033</v>
      </c>
      <c r="E73" s="71"/>
      <c r="F73" s="71">
        <v>20</v>
      </c>
      <c r="G73" s="71"/>
      <c r="H73" s="71"/>
      <c r="I73" s="17">
        <f t="shared" si="7"/>
        <v>1053</v>
      </c>
      <c r="J73" s="72"/>
      <c r="K73" s="71"/>
      <c r="L73" s="71">
        <v>13</v>
      </c>
      <c r="M73" s="71">
        <v>0</v>
      </c>
      <c r="N73" s="19">
        <f t="shared" si="8"/>
        <v>13</v>
      </c>
      <c r="O73" s="20">
        <f t="shared" si="9"/>
        <v>1066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94</v>
      </c>
      <c r="E74" s="80"/>
      <c r="F74" s="80">
        <v>1.7</v>
      </c>
      <c r="G74" s="80"/>
      <c r="H74" s="80"/>
      <c r="I74" s="29">
        <f t="shared" si="7"/>
        <v>95.7</v>
      </c>
      <c r="J74" s="81"/>
      <c r="K74" s="80"/>
      <c r="L74" s="80">
        <v>0.8</v>
      </c>
      <c r="M74" s="80">
        <v>0</v>
      </c>
      <c r="N74" s="30">
        <f t="shared" si="8"/>
        <v>0.8</v>
      </c>
      <c r="O74" s="31">
        <f t="shared" si="9"/>
        <v>96.5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9.49</v>
      </c>
      <c r="E75" s="77"/>
      <c r="F75" s="77">
        <v>0.73</v>
      </c>
      <c r="G75" s="77"/>
      <c r="H75" s="77"/>
      <c r="I75" s="26">
        <f t="shared" si="7"/>
        <v>10.220000000000001</v>
      </c>
      <c r="J75" s="78"/>
      <c r="K75" s="77"/>
      <c r="L75" s="77"/>
      <c r="M75" s="77">
        <v>0.35</v>
      </c>
      <c r="N75" s="27">
        <f t="shared" si="8"/>
        <v>0.35</v>
      </c>
      <c r="O75" s="28">
        <f t="shared" si="9"/>
        <v>10.57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971</v>
      </c>
      <c r="E76" s="71"/>
      <c r="F76" s="71">
        <v>78</v>
      </c>
      <c r="G76" s="71"/>
      <c r="H76" s="71"/>
      <c r="I76" s="17">
        <f t="shared" si="7"/>
        <v>1049</v>
      </c>
      <c r="J76" s="72"/>
      <c r="K76" s="71"/>
      <c r="L76" s="71"/>
      <c r="M76" s="71">
        <v>13</v>
      </c>
      <c r="N76" s="19">
        <f t="shared" si="8"/>
        <v>13</v>
      </c>
      <c r="O76" s="20">
        <f t="shared" si="9"/>
        <v>1062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59.1</v>
      </c>
      <c r="E77" s="80"/>
      <c r="F77" s="80">
        <v>4.0999999999999996</v>
      </c>
      <c r="G77" s="80"/>
      <c r="H77" s="80"/>
      <c r="I77" s="29">
        <f t="shared" si="7"/>
        <v>63.2</v>
      </c>
      <c r="J77" s="81"/>
      <c r="K77" s="80"/>
      <c r="L77" s="80"/>
      <c r="M77" s="80">
        <v>0.6</v>
      </c>
      <c r="N77" s="30">
        <f t="shared" si="8"/>
        <v>0.6</v>
      </c>
      <c r="O77" s="31">
        <f t="shared" si="9"/>
        <v>63.800000000000004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29.49</v>
      </c>
      <c r="E78" s="77"/>
      <c r="F78" s="77"/>
      <c r="G78" s="77"/>
      <c r="H78" s="77"/>
      <c r="I78" s="26">
        <f t="shared" si="7"/>
        <v>29.49</v>
      </c>
      <c r="J78" s="78"/>
      <c r="K78" s="77"/>
      <c r="L78" s="77"/>
      <c r="M78" s="77"/>
      <c r="N78" s="27">
        <f t="shared" si="8"/>
        <v>0</v>
      </c>
      <c r="O78" s="28">
        <f t="shared" si="9"/>
        <v>29.49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3899</v>
      </c>
      <c r="E79" s="71"/>
      <c r="F79" s="71"/>
      <c r="G79" s="71"/>
      <c r="H79" s="71"/>
      <c r="I79" s="17">
        <f t="shared" si="7"/>
        <v>3899</v>
      </c>
      <c r="J79" s="72"/>
      <c r="K79" s="71"/>
      <c r="L79" s="71"/>
      <c r="M79" s="71"/>
      <c r="N79" s="19">
        <f t="shared" si="8"/>
        <v>0</v>
      </c>
      <c r="O79" s="20">
        <f t="shared" si="9"/>
        <v>3899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163.4</v>
      </c>
      <c r="E80" s="80"/>
      <c r="F80" s="80"/>
      <c r="G80" s="80"/>
      <c r="H80" s="80"/>
      <c r="I80" s="29">
        <f t="shared" si="7"/>
        <v>163.4</v>
      </c>
      <c r="J80" s="81"/>
      <c r="K80" s="80"/>
      <c r="L80" s="80"/>
      <c r="M80" s="80"/>
      <c r="N80" s="30">
        <f t="shared" si="8"/>
        <v>0</v>
      </c>
      <c r="O80" s="31">
        <f t="shared" si="9"/>
        <v>163.4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46.68</v>
      </c>
      <c r="E81" s="77"/>
      <c r="F81" s="77"/>
      <c r="G81" s="77"/>
      <c r="H81" s="77"/>
      <c r="I81" s="26">
        <f t="shared" si="7"/>
        <v>46.68</v>
      </c>
      <c r="J81" s="78"/>
      <c r="K81" s="77"/>
      <c r="L81" s="77"/>
      <c r="M81" s="77"/>
      <c r="N81" s="27">
        <f t="shared" si="8"/>
        <v>0</v>
      </c>
      <c r="O81" s="28">
        <f t="shared" si="9"/>
        <v>46.68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7358</v>
      </c>
      <c r="E82" s="71"/>
      <c r="F82" s="71"/>
      <c r="G82" s="71"/>
      <c r="H82" s="71"/>
      <c r="I82" s="17">
        <f t="shared" si="7"/>
        <v>7358</v>
      </c>
      <c r="J82" s="72"/>
      <c r="K82" s="71"/>
      <c r="L82" s="71"/>
      <c r="M82" s="71"/>
      <c r="N82" s="19">
        <f t="shared" si="8"/>
        <v>0</v>
      </c>
      <c r="O82" s="20">
        <f t="shared" si="9"/>
        <v>7358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251.4</v>
      </c>
      <c r="E83" s="80"/>
      <c r="F83" s="80"/>
      <c r="G83" s="80"/>
      <c r="H83" s="80"/>
      <c r="I83" s="29">
        <f t="shared" si="7"/>
        <v>251.4</v>
      </c>
      <c r="J83" s="81"/>
      <c r="K83" s="80"/>
      <c r="L83" s="80"/>
      <c r="M83" s="80"/>
      <c r="N83" s="30">
        <f t="shared" si="8"/>
        <v>0</v>
      </c>
      <c r="O83" s="31">
        <f t="shared" si="9"/>
        <v>251.4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0.63</v>
      </c>
      <c r="D84" s="77">
        <v>151.63</v>
      </c>
      <c r="E84" s="77"/>
      <c r="F84" s="77">
        <v>2.81</v>
      </c>
      <c r="G84" s="77"/>
      <c r="H84" s="77"/>
      <c r="I84" s="26">
        <f t="shared" si="7"/>
        <v>155.07</v>
      </c>
      <c r="J84" s="78"/>
      <c r="K84" s="77"/>
      <c r="L84" s="77">
        <v>2.23</v>
      </c>
      <c r="M84" s="77"/>
      <c r="N84" s="27">
        <f t="shared" si="8"/>
        <v>2.23</v>
      </c>
      <c r="O84" s="28">
        <f t="shared" si="9"/>
        <v>157.29999999999998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157</v>
      </c>
      <c r="D85" s="71">
        <v>27749</v>
      </c>
      <c r="E85" s="71"/>
      <c r="F85" s="71">
        <v>517</v>
      </c>
      <c r="G85" s="71"/>
      <c r="H85" s="71"/>
      <c r="I85" s="17">
        <f t="shared" si="7"/>
        <v>28423</v>
      </c>
      <c r="J85" s="72"/>
      <c r="K85" s="71"/>
      <c r="L85" s="71">
        <v>161</v>
      </c>
      <c r="M85" s="71"/>
      <c r="N85" s="19">
        <f t="shared" si="8"/>
        <v>161</v>
      </c>
      <c r="O85" s="20">
        <f t="shared" si="9"/>
        <v>28584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3.6</v>
      </c>
      <c r="D86" s="80">
        <v>723.6</v>
      </c>
      <c r="E86" s="80"/>
      <c r="F86" s="80">
        <v>10.3</v>
      </c>
      <c r="G86" s="80"/>
      <c r="H86" s="80"/>
      <c r="I86" s="29">
        <f t="shared" si="7"/>
        <v>737.5</v>
      </c>
      <c r="J86" s="81"/>
      <c r="K86" s="80"/>
      <c r="L86" s="80">
        <v>4.5999999999999996</v>
      </c>
      <c r="M86" s="80"/>
      <c r="N86" s="30">
        <f t="shared" si="8"/>
        <v>4.5999999999999996</v>
      </c>
      <c r="O86" s="31">
        <f t="shared" si="9"/>
        <v>742.1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2.64</v>
      </c>
      <c r="D87" s="77">
        <v>158.46</v>
      </c>
      <c r="E87" s="77"/>
      <c r="F87" s="77">
        <v>2.44</v>
      </c>
      <c r="G87" s="77">
        <v>1.63</v>
      </c>
      <c r="H87" s="77"/>
      <c r="I87" s="26">
        <f t="shared" si="7"/>
        <v>165.17</v>
      </c>
      <c r="J87" s="78"/>
      <c r="K87" s="77"/>
      <c r="L87" s="77"/>
      <c r="M87" s="77"/>
      <c r="N87" s="27">
        <f t="shared" si="8"/>
        <v>0</v>
      </c>
      <c r="O87" s="28">
        <f t="shared" si="9"/>
        <v>165.17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736</v>
      </c>
      <c r="D88" s="71">
        <v>32860</v>
      </c>
      <c r="E88" s="71"/>
      <c r="F88" s="71">
        <v>400</v>
      </c>
      <c r="G88" s="71">
        <v>383</v>
      </c>
      <c r="H88" s="71"/>
      <c r="I88" s="17">
        <f t="shared" si="7"/>
        <v>34379</v>
      </c>
      <c r="J88" s="72"/>
      <c r="K88" s="71"/>
      <c r="L88" s="71"/>
      <c r="M88" s="71"/>
      <c r="N88" s="19">
        <f t="shared" si="8"/>
        <v>0</v>
      </c>
      <c r="O88" s="20">
        <f t="shared" si="9"/>
        <v>34379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12.5</v>
      </c>
      <c r="D89" s="80">
        <v>722.6</v>
      </c>
      <c r="E89" s="80"/>
      <c r="F89" s="80">
        <v>6.4</v>
      </c>
      <c r="G89" s="80">
        <v>8</v>
      </c>
      <c r="H89" s="80"/>
      <c r="I89" s="29">
        <f t="shared" si="7"/>
        <v>749.5</v>
      </c>
      <c r="J89" s="81"/>
      <c r="K89" s="80"/>
      <c r="L89" s="80"/>
      <c r="M89" s="80"/>
      <c r="N89" s="30">
        <f t="shared" si="8"/>
        <v>0</v>
      </c>
      <c r="O89" s="31">
        <f t="shared" si="9"/>
        <v>749.5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4.5999999999999996</v>
      </c>
      <c r="D90" s="77">
        <v>175.76</v>
      </c>
      <c r="E90" s="77"/>
      <c r="F90" s="77">
        <v>11.22</v>
      </c>
      <c r="G90" s="77"/>
      <c r="H90" s="77"/>
      <c r="I90" s="26">
        <f t="shared" si="7"/>
        <v>191.57999999999998</v>
      </c>
      <c r="J90" s="78"/>
      <c r="K90" s="77"/>
      <c r="L90" s="77"/>
      <c r="M90" s="77"/>
      <c r="N90" s="27">
        <f t="shared" si="8"/>
        <v>0</v>
      </c>
      <c r="O90" s="28">
        <f t="shared" si="9"/>
        <v>191.57999999999998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1372</v>
      </c>
      <c r="D91" s="71">
        <v>39936</v>
      </c>
      <c r="E91" s="71"/>
      <c r="F91" s="71">
        <v>2374</v>
      </c>
      <c r="G91" s="71"/>
      <c r="H91" s="71"/>
      <c r="I91" s="17">
        <f t="shared" si="7"/>
        <v>43682</v>
      </c>
      <c r="J91" s="72"/>
      <c r="K91" s="71"/>
      <c r="L91" s="71"/>
      <c r="M91" s="71"/>
      <c r="N91" s="19">
        <f t="shared" si="8"/>
        <v>0</v>
      </c>
      <c r="O91" s="20">
        <f t="shared" si="9"/>
        <v>43682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19.5</v>
      </c>
      <c r="D92" s="80">
        <v>720.8</v>
      </c>
      <c r="E92" s="80"/>
      <c r="F92" s="80">
        <v>28.5</v>
      </c>
      <c r="G92" s="80"/>
      <c r="H92" s="80"/>
      <c r="I92" s="29">
        <f t="shared" si="7"/>
        <v>768.8</v>
      </c>
      <c r="J92" s="81"/>
      <c r="K92" s="80"/>
      <c r="L92" s="80"/>
      <c r="M92" s="80"/>
      <c r="N92" s="30">
        <f t="shared" si="8"/>
        <v>0</v>
      </c>
      <c r="O92" s="31">
        <f t="shared" si="9"/>
        <v>768.8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15.39</v>
      </c>
      <c r="D93" s="77">
        <v>147.02000000000001</v>
      </c>
      <c r="E93" s="77"/>
      <c r="F93" s="77">
        <v>183.52</v>
      </c>
      <c r="G93" s="77"/>
      <c r="H93" s="77"/>
      <c r="I93" s="26">
        <f t="shared" si="7"/>
        <v>345.93000000000006</v>
      </c>
      <c r="J93" s="78"/>
      <c r="K93" s="77"/>
      <c r="L93" s="77"/>
      <c r="M93" s="77"/>
      <c r="N93" s="27">
        <f t="shared" si="8"/>
        <v>0</v>
      </c>
      <c r="O93" s="28">
        <f t="shared" si="9"/>
        <v>345.93000000000006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4952</v>
      </c>
      <c r="D94" s="71">
        <v>36255</v>
      </c>
      <c r="E94" s="71"/>
      <c r="F94" s="71">
        <v>40652</v>
      </c>
      <c r="G94" s="71"/>
      <c r="H94" s="71"/>
      <c r="I94" s="17">
        <f t="shared" si="7"/>
        <v>81859</v>
      </c>
      <c r="J94" s="72"/>
      <c r="K94" s="71"/>
      <c r="L94" s="71"/>
      <c r="M94" s="71"/>
      <c r="N94" s="19">
        <f t="shared" si="8"/>
        <v>0</v>
      </c>
      <c r="O94" s="20">
        <f t="shared" si="9"/>
        <v>81859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69.5</v>
      </c>
      <c r="D95" s="80">
        <v>581.6</v>
      </c>
      <c r="E95" s="80"/>
      <c r="F95" s="80">
        <v>447.9</v>
      </c>
      <c r="G95" s="80"/>
      <c r="H95" s="80"/>
      <c r="I95" s="29">
        <f t="shared" si="7"/>
        <v>1099</v>
      </c>
      <c r="J95" s="81"/>
      <c r="K95" s="80"/>
      <c r="L95" s="80"/>
      <c r="M95" s="80"/>
      <c r="N95" s="30">
        <f t="shared" si="8"/>
        <v>0</v>
      </c>
      <c r="O95" s="31">
        <f t="shared" si="9"/>
        <v>1099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21.38</v>
      </c>
      <c r="D96" s="77">
        <v>56.5</v>
      </c>
      <c r="E96" s="77"/>
      <c r="F96" s="77">
        <v>253.34</v>
      </c>
      <c r="G96" s="77">
        <v>39.770000000000003</v>
      </c>
      <c r="H96" s="77"/>
      <c r="I96" s="26">
        <f t="shared" si="7"/>
        <v>370.99</v>
      </c>
      <c r="J96" s="78"/>
      <c r="K96" s="77"/>
      <c r="L96" s="77"/>
      <c r="M96" s="77"/>
      <c r="N96" s="27">
        <f t="shared" si="8"/>
        <v>0</v>
      </c>
      <c r="O96" s="28">
        <f t="shared" si="9"/>
        <v>370.99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7314</v>
      </c>
      <c r="D97" s="71">
        <v>14989</v>
      </c>
      <c r="E97" s="71"/>
      <c r="F97" s="71">
        <v>58212</v>
      </c>
      <c r="G97" s="71">
        <v>9686</v>
      </c>
      <c r="H97" s="71"/>
      <c r="I97" s="17">
        <f t="shared" si="7"/>
        <v>90201</v>
      </c>
      <c r="J97" s="72"/>
      <c r="K97" s="71"/>
      <c r="L97" s="71"/>
      <c r="M97" s="71"/>
      <c r="N97" s="19">
        <f t="shared" si="8"/>
        <v>0</v>
      </c>
      <c r="O97" s="20">
        <f t="shared" si="9"/>
        <v>90201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94.7</v>
      </c>
      <c r="D98" s="80">
        <v>194.8</v>
      </c>
      <c r="E98" s="80"/>
      <c r="F98" s="80">
        <v>641.79999999999995</v>
      </c>
      <c r="G98" s="80">
        <v>121.4</v>
      </c>
      <c r="H98" s="80"/>
      <c r="I98" s="29">
        <f t="shared" si="7"/>
        <v>1052.7</v>
      </c>
      <c r="J98" s="81"/>
      <c r="K98" s="80"/>
      <c r="L98" s="80"/>
      <c r="M98" s="80"/>
      <c r="N98" s="30">
        <f t="shared" si="8"/>
        <v>0</v>
      </c>
      <c r="O98" s="31">
        <f t="shared" si="9"/>
        <v>1052.7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31.39</v>
      </c>
      <c r="D99" s="77">
        <v>56.57</v>
      </c>
      <c r="E99" s="77"/>
      <c r="F99" s="77">
        <v>143.59</v>
      </c>
      <c r="G99" s="77">
        <v>10.47</v>
      </c>
      <c r="H99" s="77"/>
      <c r="I99" s="26">
        <f t="shared" si="7"/>
        <v>242.02</v>
      </c>
      <c r="J99" s="78"/>
      <c r="K99" s="77"/>
      <c r="L99" s="77"/>
      <c r="M99" s="77"/>
      <c r="N99" s="27">
        <f t="shared" si="8"/>
        <v>0</v>
      </c>
      <c r="O99" s="28">
        <f t="shared" si="9"/>
        <v>242.02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11131</v>
      </c>
      <c r="D100" s="71">
        <v>15423</v>
      </c>
      <c r="E100" s="71"/>
      <c r="F100" s="71">
        <v>34143</v>
      </c>
      <c r="G100" s="71">
        <v>3109</v>
      </c>
      <c r="H100" s="71"/>
      <c r="I100" s="17">
        <f t="shared" si="7"/>
        <v>63806</v>
      </c>
      <c r="J100" s="72"/>
      <c r="K100" s="71"/>
      <c r="L100" s="71"/>
      <c r="M100" s="71"/>
      <c r="N100" s="19">
        <f t="shared" si="8"/>
        <v>0</v>
      </c>
      <c r="O100" s="20">
        <f t="shared" si="9"/>
        <v>63806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144.4</v>
      </c>
      <c r="D101" s="80">
        <v>199.4</v>
      </c>
      <c r="E101" s="80"/>
      <c r="F101" s="80">
        <v>374.3</v>
      </c>
      <c r="G101" s="80">
        <v>40.5</v>
      </c>
      <c r="H101" s="80"/>
      <c r="I101" s="29">
        <f t="shared" si="7"/>
        <v>758.6</v>
      </c>
      <c r="J101" s="81"/>
      <c r="K101" s="80"/>
      <c r="L101" s="80"/>
      <c r="M101" s="80"/>
      <c r="N101" s="30">
        <f t="shared" si="8"/>
        <v>0</v>
      </c>
      <c r="O101" s="31">
        <f t="shared" si="9"/>
        <v>758.6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15.51</v>
      </c>
      <c r="D102" s="77">
        <v>24.06</v>
      </c>
      <c r="E102" s="77"/>
      <c r="F102" s="77">
        <v>17.170000000000002</v>
      </c>
      <c r="G102" s="77">
        <v>0.25</v>
      </c>
      <c r="H102" s="77"/>
      <c r="I102" s="26">
        <f t="shared" si="7"/>
        <v>56.99</v>
      </c>
      <c r="J102" s="78"/>
      <c r="K102" s="77"/>
      <c r="L102" s="77"/>
      <c r="M102" s="77"/>
      <c r="N102" s="27">
        <f t="shared" si="8"/>
        <v>0</v>
      </c>
      <c r="O102" s="28">
        <f t="shared" si="9"/>
        <v>56.99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5826</v>
      </c>
      <c r="D103" s="71">
        <v>6886</v>
      </c>
      <c r="E103" s="71"/>
      <c r="F103" s="71">
        <v>4258</v>
      </c>
      <c r="G103" s="71">
        <v>79</v>
      </c>
      <c r="H103" s="71"/>
      <c r="I103" s="17">
        <f t="shared" si="7"/>
        <v>17049</v>
      </c>
      <c r="J103" s="72"/>
      <c r="K103" s="71"/>
      <c r="L103" s="71"/>
      <c r="M103" s="71"/>
      <c r="N103" s="19">
        <f t="shared" si="8"/>
        <v>0</v>
      </c>
      <c r="O103" s="20">
        <f t="shared" si="9"/>
        <v>17049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59</v>
      </c>
      <c r="D104" s="80">
        <v>82.1</v>
      </c>
      <c r="E104" s="80"/>
      <c r="F104" s="80">
        <v>33.799999999999997</v>
      </c>
      <c r="G104" s="80">
        <v>0.8</v>
      </c>
      <c r="H104" s="80"/>
      <c r="I104" s="29">
        <f t="shared" si="7"/>
        <v>175.7</v>
      </c>
      <c r="J104" s="81"/>
      <c r="K104" s="80"/>
      <c r="L104" s="80"/>
      <c r="M104" s="80"/>
      <c r="N104" s="30">
        <f t="shared" si="8"/>
        <v>0</v>
      </c>
      <c r="O104" s="31">
        <f t="shared" si="9"/>
        <v>175.7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16.920000000000002</v>
      </c>
      <c r="D105" s="77">
        <v>14.98</v>
      </c>
      <c r="E105" s="77"/>
      <c r="F105" s="77">
        <v>2.44</v>
      </c>
      <c r="G105" s="77">
        <v>0.11</v>
      </c>
      <c r="H105" s="77"/>
      <c r="I105" s="26">
        <f t="shared" si="7"/>
        <v>34.450000000000003</v>
      </c>
      <c r="J105" s="78"/>
      <c r="K105" s="77"/>
      <c r="L105" s="77"/>
      <c r="M105" s="77"/>
      <c r="N105" s="27">
        <f t="shared" si="8"/>
        <v>0</v>
      </c>
      <c r="O105" s="28">
        <f t="shared" si="9"/>
        <v>34.450000000000003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6533</v>
      </c>
      <c r="D106" s="71">
        <v>4506</v>
      </c>
      <c r="E106" s="71"/>
      <c r="F106" s="71">
        <v>553</v>
      </c>
      <c r="G106" s="71">
        <v>36</v>
      </c>
      <c r="H106" s="71"/>
      <c r="I106" s="17">
        <f t="shared" si="7"/>
        <v>11628</v>
      </c>
      <c r="J106" s="72"/>
      <c r="K106" s="71"/>
      <c r="L106" s="71"/>
      <c r="M106" s="71"/>
      <c r="N106" s="19">
        <f t="shared" si="8"/>
        <v>0</v>
      </c>
      <c r="O106" s="20">
        <f t="shared" si="9"/>
        <v>11628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58.7</v>
      </c>
      <c r="D107" s="80">
        <v>50</v>
      </c>
      <c r="E107" s="80"/>
      <c r="F107" s="80">
        <v>3.8</v>
      </c>
      <c r="G107" s="80">
        <v>0.3</v>
      </c>
      <c r="H107" s="80"/>
      <c r="I107" s="29">
        <f t="shared" si="7"/>
        <v>112.8</v>
      </c>
      <c r="J107" s="81"/>
      <c r="K107" s="80"/>
      <c r="L107" s="80"/>
      <c r="M107" s="80"/>
      <c r="N107" s="30">
        <f t="shared" si="8"/>
        <v>0</v>
      </c>
      <c r="O107" s="31">
        <f t="shared" si="9"/>
        <v>112.8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5.0599999999999996</v>
      </c>
      <c r="D108" s="77">
        <v>15.63</v>
      </c>
      <c r="E108" s="77"/>
      <c r="F108" s="77">
        <v>1.77</v>
      </c>
      <c r="G108" s="77">
        <v>0.28999999999999998</v>
      </c>
      <c r="H108" s="77"/>
      <c r="I108" s="26">
        <f t="shared" si="7"/>
        <v>22.75</v>
      </c>
      <c r="J108" s="78"/>
      <c r="K108" s="77"/>
      <c r="L108" s="77"/>
      <c r="M108" s="77"/>
      <c r="N108" s="27">
        <f t="shared" si="8"/>
        <v>0</v>
      </c>
      <c r="O108" s="28">
        <f t="shared" si="9"/>
        <v>22.75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2024</v>
      </c>
      <c r="D109" s="71">
        <v>4864</v>
      </c>
      <c r="E109" s="71"/>
      <c r="F109" s="71">
        <v>471</v>
      </c>
      <c r="G109" s="71">
        <v>97</v>
      </c>
      <c r="H109" s="71"/>
      <c r="I109" s="17">
        <f t="shared" si="7"/>
        <v>7456</v>
      </c>
      <c r="J109" s="72"/>
      <c r="K109" s="71"/>
      <c r="L109" s="71"/>
      <c r="M109" s="71"/>
      <c r="N109" s="19">
        <f t="shared" si="8"/>
        <v>0</v>
      </c>
      <c r="O109" s="20">
        <f t="shared" si="9"/>
        <v>7456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18.399999999999999</v>
      </c>
      <c r="D110" s="80">
        <v>43.9</v>
      </c>
      <c r="E110" s="80"/>
      <c r="F110" s="80">
        <v>2.8</v>
      </c>
      <c r="G110" s="80">
        <v>0.6</v>
      </c>
      <c r="H110" s="80"/>
      <c r="I110" s="29">
        <f t="shared" si="7"/>
        <v>65.699999999999989</v>
      </c>
      <c r="J110" s="81"/>
      <c r="K110" s="80"/>
      <c r="L110" s="80"/>
      <c r="M110" s="80"/>
      <c r="N110" s="30">
        <f t="shared" si="8"/>
        <v>0</v>
      </c>
      <c r="O110" s="31">
        <f t="shared" si="9"/>
        <v>65.699999999999989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3.51</v>
      </c>
      <c r="D111" s="77">
        <v>10.38</v>
      </c>
      <c r="E111" s="77"/>
      <c r="F111" s="77">
        <v>0.31</v>
      </c>
      <c r="G111" s="77">
        <v>0.2</v>
      </c>
      <c r="H111" s="77"/>
      <c r="I111" s="26">
        <f t="shared" si="7"/>
        <v>14.4</v>
      </c>
      <c r="J111" s="78"/>
      <c r="K111" s="77"/>
      <c r="L111" s="77"/>
      <c r="M111" s="77"/>
      <c r="N111" s="27">
        <f t="shared" si="8"/>
        <v>0</v>
      </c>
      <c r="O111" s="28">
        <f t="shared" si="9"/>
        <v>14.4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1411</v>
      </c>
      <c r="D112" s="71">
        <v>3275</v>
      </c>
      <c r="E112" s="71"/>
      <c r="F112" s="71">
        <v>84</v>
      </c>
      <c r="G112" s="71">
        <v>67</v>
      </c>
      <c r="H112" s="71"/>
      <c r="I112" s="17">
        <f t="shared" si="7"/>
        <v>4837</v>
      </c>
      <c r="J112" s="72"/>
      <c r="K112" s="71"/>
      <c r="L112" s="71"/>
      <c r="M112" s="71"/>
      <c r="N112" s="19">
        <f t="shared" si="8"/>
        <v>0</v>
      </c>
      <c r="O112" s="20">
        <f t="shared" si="9"/>
        <v>4837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1.2</v>
      </c>
      <c r="D113" s="80">
        <v>2.8</v>
      </c>
      <c r="E113" s="80"/>
      <c r="F113" s="80">
        <v>0.4</v>
      </c>
      <c r="G113" s="80">
        <v>0.1</v>
      </c>
      <c r="H113" s="80"/>
      <c r="I113" s="29">
        <f t="shared" si="7"/>
        <v>4.5</v>
      </c>
      <c r="J113" s="81"/>
      <c r="K113" s="80"/>
      <c r="L113" s="80"/>
      <c r="M113" s="80"/>
      <c r="N113" s="30">
        <f t="shared" si="8"/>
        <v>0</v>
      </c>
      <c r="O113" s="31">
        <f t="shared" si="9"/>
        <v>4.5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5.04</v>
      </c>
      <c r="D114" s="77">
        <v>7.49</v>
      </c>
      <c r="E114" s="77"/>
      <c r="F114" s="77">
        <v>0.04</v>
      </c>
      <c r="G114" s="77"/>
      <c r="H114" s="77"/>
      <c r="I114" s="26">
        <f t="shared" si="7"/>
        <v>12.57</v>
      </c>
      <c r="J114" s="78"/>
      <c r="K114" s="77"/>
      <c r="L114" s="77"/>
      <c r="M114" s="77"/>
      <c r="N114" s="27">
        <f t="shared" si="8"/>
        <v>0</v>
      </c>
      <c r="O114" s="28">
        <f t="shared" si="9"/>
        <v>12.57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2008</v>
      </c>
      <c r="D115" s="71">
        <v>2379</v>
      </c>
      <c r="E115" s="71"/>
      <c r="F115" s="71">
        <v>11</v>
      </c>
      <c r="G115" s="71"/>
      <c r="H115" s="71"/>
      <c r="I115" s="17">
        <f t="shared" si="7"/>
        <v>4398</v>
      </c>
      <c r="J115" s="72"/>
      <c r="K115" s="71"/>
      <c r="L115" s="71"/>
      <c r="M115" s="71"/>
      <c r="N115" s="19">
        <f t="shared" si="8"/>
        <v>0</v>
      </c>
      <c r="O115" s="20">
        <f t="shared" si="9"/>
        <v>4398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1.9</v>
      </c>
      <c r="D116" s="89">
        <v>2.1</v>
      </c>
      <c r="E116" s="89"/>
      <c r="F116" s="89">
        <v>0</v>
      </c>
      <c r="G116" s="89"/>
      <c r="H116" s="89"/>
      <c r="I116" s="47">
        <f t="shared" si="7"/>
        <v>4</v>
      </c>
      <c r="J116" s="90"/>
      <c r="K116" s="89"/>
      <c r="L116" s="89"/>
      <c r="M116" s="89"/>
      <c r="N116" s="49">
        <f t="shared" si="8"/>
        <v>0</v>
      </c>
      <c r="O116" s="44">
        <f t="shared" si="9"/>
        <v>4</v>
      </c>
      <c r="P116" s="45">
        <f>SUM(O136,P111,P112,P115)</f>
        <v>1736.03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42</v>
      </c>
      <c r="E119" s="104" t="s">
        <v>43</v>
      </c>
      <c r="F119" s="104" t="s">
        <v>177</v>
      </c>
      <c r="G119" s="104" t="s">
        <v>45</v>
      </c>
      <c r="H119" s="104" t="s">
        <v>12</v>
      </c>
      <c r="I119" s="100" t="s">
        <v>13</v>
      </c>
      <c r="J119" s="102" t="s">
        <v>46</v>
      </c>
      <c r="K119" s="104" t="s">
        <v>47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1.68</v>
      </c>
      <c r="D121" s="68">
        <v>4.71</v>
      </c>
      <c r="E121" s="68"/>
      <c r="F121" s="68"/>
      <c r="G121" s="68"/>
      <c r="H121" s="68"/>
      <c r="I121" s="11">
        <f t="shared" si="7"/>
        <v>6.39</v>
      </c>
      <c r="J121" s="69"/>
      <c r="K121" s="68"/>
      <c r="L121" s="68"/>
      <c r="M121" s="68"/>
      <c r="N121" s="13">
        <f t="shared" si="8"/>
        <v>0</v>
      </c>
      <c r="O121" s="14">
        <f t="shared" si="9"/>
        <v>6.39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620</v>
      </c>
      <c r="D122" s="71">
        <v>1492</v>
      </c>
      <c r="E122" s="71"/>
      <c r="F122" s="71"/>
      <c r="G122" s="71"/>
      <c r="H122" s="71"/>
      <c r="I122" s="17">
        <f t="shared" si="7"/>
        <v>2112</v>
      </c>
      <c r="J122" s="72"/>
      <c r="K122" s="71"/>
      <c r="L122" s="71"/>
      <c r="M122" s="71"/>
      <c r="N122" s="19">
        <f t="shared" si="8"/>
        <v>0</v>
      </c>
      <c r="O122" s="20">
        <f t="shared" si="9"/>
        <v>2112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1.4</v>
      </c>
      <c r="E123" s="80"/>
      <c r="F123" s="80"/>
      <c r="G123" s="80"/>
      <c r="H123" s="80"/>
      <c r="I123" s="29">
        <f t="shared" si="7"/>
        <v>1.9</v>
      </c>
      <c r="J123" s="81"/>
      <c r="K123" s="80"/>
      <c r="L123" s="80"/>
      <c r="M123" s="80"/>
      <c r="N123" s="30">
        <f t="shared" si="8"/>
        <v>0</v>
      </c>
      <c r="O123" s="31">
        <f t="shared" si="9"/>
        <v>1.9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1.59</v>
      </c>
      <c r="D124" s="77">
        <v>4.7</v>
      </c>
      <c r="E124" s="77"/>
      <c r="F124" s="77"/>
      <c r="G124" s="77"/>
      <c r="H124" s="77"/>
      <c r="I124" s="26">
        <f t="shared" si="7"/>
        <v>6.29</v>
      </c>
      <c r="J124" s="78"/>
      <c r="K124" s="77"/>
      <c r="L124" s="77"/>
      <c r="M124" s="77">
        <v>0.25</v>
      </c>
      <c r="N124" s="27">
        <f t="shared" si="8"/>
        <v>0.25</v>
      </c>
      <c r="O124" s="28">
        <f t="shared" si="9"/>
        <v>6.54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637</v>
      </c>
      <c r="D125" s="71">
        <v>1436</v>
      </c>
      <c r="E125" s="71"/>
      <c r="F125" s="71"/>
      <c r="G125" s="71"/>
      <c r="H125" s="71"/>
      <c r="I125" s="17">
        <f t="shared" si="7"/>
        <v>2073</v>
      </c>
      <c r="J125" s="72"/>
      <c r="K125" s="71"/>
      <c r="L125" s="71"/>
      <c r="M125" s="71">
        <v>33</v>
      </c>
      <c r="N125" s="19">
        <f t="shared" si="8"/>
        <v>33</v>
      </c>
      <c r="O125" s="20">
        <f t="shared" si="9"/>
        <v>2106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0.5</v>
      </c>
      <c r="D126" s="80">
        <v>1.4</v>
      </c>
      <c r="E126" s="80"/>
      <c r="F126" s="80"/>
      <c r="G126" s="80"/>
      <c r="H126" s="80"/>
      <c r="I126" s="29">
        <f t="shared" si="7"/>
        <v>1.9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1.9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1.5</v>
      </c>
      <c r="D127" s="77">
        <v>6.78</v>
      </c>
      <c r="E127" s="77"/>
      <c r="F127" s="77"/>
      <c r="G127" s="77"/>
      <c r="H127" s="77"/>
      <c r="I127" s="26">
        <f t="shared" si="7"/>
        <v>8.2800000000000011</v>
      </c>
      <c r="J127" s="78"/>
      <c r="K127" s="77"/>
      <c r="L127" s="77"/>
      <c r="M127" s="77"/>
      <c r="N127" s="27">
        <f t="shared" si="8"/>
        <v>0</v>
      </c>
      <c r="O127" s="28">
        <f t="shared" si="9"/>
        <v>8.2800000000000011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608</v>
      </c>
      <c r="D128" s="71">
        <v>2111</v>
      </c>
      <c r="E128" s="71"/>
      <c r="F128" s="71"/>
      <c r="G128" s="71"/>
      <c r="H128" s="71"/>
      <c r="I128" s="17">
        <f t="shared" si="7"/>
        <v>2719</v>
      </c>
      <c r="J128" s="72"/>
      <c r="K128" s="71"/>
      <c r="L128" s="71"/>
      <c r="M128" s="71"/>
      <c r="N128" s="19">
        <f t="shared" si="8"/>
        <v>0</v>
      </c>
      <c r="O128" s="20">
        <f t="shared" si="9"/>
        <v>2719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0.5</v>
      </c>
      <c r="D129" s="80">
        <v>2</v>
      </c>
      <c r="E129" s="80"/>
      <c r="F129" s="80"/>
      <c r="G129" s="80"/>
      <c r="H129" s="80"/>
      <c r="I129" s="29">
        <f t="shared" si="7"/>
        <v>2.5</v>
      </c>
      <c r="J129" s="81"/>
      <c r="K129" s="80"/>
      <c r="L129" s="80"/>
      <c r="M129" s="80"/>
      <c r="N129" s="30">
        <f t="shared" si="8"/>
        <v>0</v>
      </c>
      <c r="O129" s="31">
        <f t="shared" si="9"/>
        <v>2.5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126.84</v>
      </c>
      <c r="D130" s="68">
        <v>883.73</v>
      </c>
      <c r="E130" s="68"/>
      <c r="F130" s="68">
        <v>618.65</v>
      </c>
      <c r="G130" s="68">
        <v>52.72</v>
      </c>
      <c r="H130" s="68"/>
      <c r="I130" s="11">
        <f t="shared" si="7"/>
        <v>1681.94</v>
      </c>
      <c r="J130" s="69"/>
      <c r="K130" s="68"/>
      <c r="L130" s="68">
        <v>2.59</v>
      </c>
      <c r="M130" s="68">
        <v>0.63</v>
      </c>
      <c r="N130" s="13">
        <f>SUM(J130:M130)</f>
        <v>3.2199999999999998</v>
      </c>
      <c r="O130" s="14">
        <f t="shared" si="9"/>
        <v>1685.16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45329</v>
      </c>
      <c r="D131" s="71">
        <v>201865</v>
      </c>
      <c r="E131" s="71"/>
      <c r="F131" s="71">
        <v>141675</v>
      </c>
      <c r="G131" s="71">
        <v>13457</v>
      </c>
      <c r="H131" s="71"/>
      <c r="I131" s="17">
        <f t="shared" si="7"/>
        <v>402326</v>
      </c>
      <c r="J131" s="72"/>
      <c r="K131" s="71"/>
      <c r="L131" s="71">
        <v>174</v>
      </c>
      <c r="M131" s="71">
        <v>46</v>
      </c>
      <c r="N131" s="19">
        <f t="shared" si="8"/>
        <v>220</v>
      </c>
      <c r="O131" s="20">
        <f t="shared" si="9"/>
        <v>402546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484.9</v>
      </c>
      <c r="D132" s="80">
        <v>3594.4</v>
      </c>
      <c r="E132" s="80"/>
      <c r="F132" s="80">
        <v>1550</v>
      </c>
      <c r="G132" s="80">
        <v>171.7</v>
      </c>
      <c r="H132" s="80"/>
      <c r="I132" s="29">
        <f t="shared" ref="I132:I138" si="10">SUM(C132:H132)</f>
        <v>5801</v>
      </c>
      <c r="J132" s="81"/>
      <c r="K132" s="80"/>
      <c r="L132" s="80">
        <v>5.4</v>
      </c>
      <c r="M132" s="80">
        <v>0.6</v>
      </c>
      <c r="N132" s="30">
        <f t="shared" ref="N132:N138" si="11">SUM(J132:M132)</f>
        <v>6</v>
      </c>
      <c r="O132" s="31">
        <f t="shared" ref="O132:O138" si="12">SUM(N132,I132)</f>
        <v>5807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126.21</v>
      </c>
      <c r="D133" s="77">
        <v>548.78</v>
      </c>
      <c r="E133" s="77"/>
      <c r="F133" s="77">
        <v>617.84</v>
      </c>
      <c r="G133" s="77">
        <v>52.72</v>
      </c>
      <c r="H133" s="77"/>
      <c r="I133" s="26">
        <f t="shared" si="10"/>
        <v>1345.55</v>
      </c>
      <c r="J133" s="78"/>
      <c r="K133" s="77"/>
      <c r="L133" s="77">
        <v>2.59</v>
      </c>
      <c r="M133" s="77">
        <v>0.6</v>
      </c>
      <c r="N133" s="27">
        <f t="shared" si="11"/>
        <v>3.19</v>
      </c>
      <c r="O133" s="28">
        <f t="shared" si="12"/>
        <v>1348.74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45172</v>
      </c>
      <c r="D134" s="71">
        <v>138785</v>
      </c>
      <c r="E134" s="71"/>
      <c r="F134" s="71">
        <v>141534</v>
      </c>
      <c r="G134" s="71">
        <v>13457</v>
      </c>
      <c r="H134" s="71"/>
      <c r="I134" s="17">
        <f t="shared" si="10"/>
        <v>338948</v>
      </c>
      <c r="J134" s="72"/>
      <c r="K134" s="71"/>
      <c r="L134" s="71">
        <v>174</v>
      </c>
      <c r="M134" s="71">
        <v>46</v>
      </c>
      <c r="N134" s="19">
        <f t="shared" si="11"/>
        <v>220</v>
      </c>
      <c r="O134" s="20">
        <f t="shared" si="12"/>
        <v>339168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481.3</v>
      </c>
      <c r="D135" s="89">
        <v>1997.3</v>
      </c>
      <c r="E135" s="89"/>
      <c r="F135" s="89">
        <v>1547.2</v>
      </c>
      <c r="G135" s="89">
        <v>171.7</v>
      </c>
      <c r="H135" s="89"/>
      <c r="I135" s="47">
        <f t="shared" si="10"/>
        <v>4197.5</v>
      </c>
      <c r="J135" s="90"/>
      <c r="K135" s="89"/>
      <c r="L135" s="89">
        <v>5.4</v>
      </c>
      <c r="M135" s="89">
        <v>0.6</v>
      </c>
      <c r="N135" s="49">
        <f t="shared" si="11"/>
        <v>6</v>
      </c>
      <c r="O135" s="44">
        <f t="shared" si="12"/>
        <v>4203.5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126.84000000000003</v>
      </c>
      <c r="D136" s="57">
        <f t="shared" si="13"/>
        <v>933.65</v>
      </c>
      <c r="E136" s="57">
        <f t="shared" si="13"/>
        <v>0</v>
      </c>
      <c r="F136" s="57">
        <f t="shared" si="13"/>
        <v>619.59999999999991</v>
      </c>
      <c r="G136" s="57">
        <f t="shared" si="13"/>
        <v>52.720000000000006</v>
      </c>
      <c r="H136" s="57">
        <f t="shared" si="13"/>
        <v>0</v>
      </c>
      <c r="I136" s="58">
        <f t="shared" si="10"/>
        <v>1732.81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2.59</v>
      </c>
      <c r="M136" s="57">
        <f t="shared" si="14"/>
        <v>0.63</v>
      </c>
      <c r="N136" s="60">
        <f t="shared" si="11"/>
        <v>3.2199999999999998</v>
      </c>
      <c r="O136" s="61">
        <f t="shared" si="12"/>
        <v>1736.03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45329</v>
      </c>
      <c r="D137" s="36">
        <f t="shared" si="13"/>
        <v>207422</v>
      </c>
      <c r="E137" s="36">
        <f t="shared" si="13"/>
        <v>0</v>
      </c>
      <c r="F137" s="36">
        <f t="shared" si="13"/>
        <v>141773</v>
      </c>
      <c r="G137" s="36">
        <f t="shared" si="13"/>
        <v>13457</v>
      </c>
      <c r="H137" s="36">
        <f t="shared" si="13"/>
        <v>0</v>
      </c>
      <c r="I137" s="17">
        <f t="shared" si="10"/>
        <v>407981</v>
      </c>
      <c r="J137" s="18">
        <f t="shared" si="14"/>
        <v>0</v>
      </c>
      <c r="K137" s="16">
        <f t="shared" si="14"/>
        <v>0</v>
      </c>
      <c r="L137" s="16">
        <f t="shared" si="14"/>
        <v>174</v>
      </c>
      <c r="M137" s="16">
        <f t="shared" si="14"/>
        <v>46</v>
      </c>
      <c r="N137" s="19">
        <f t="shared" si="11"/>
        <v>220</v>
      </c>
      <c r="O137" s="20">
        <f t="shared" si="12"/>
        <v>408201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484.9</v>
      </c>
      <c r="D138" s="41">
        <f t="shared" si="13"/>
        <v>3896.4</v>
      </c>
      <c r="E138" s="41">
        <f t="shared" si="13"/>
        <v>0</v>
      </c>
      <c r="F138" s="41">
        <f t="shared" si="13"/>
        <v>1555.7999999999997</v>
      </c>
      <c r="G138" s="41">
        <f t="shared" si="13"/>
        <v>171.70000000000002</v>
      </c>
      <c r="H138" s="41">
        <f t="shared" si="13"/>
        <v>0</v>
      </c>
      <c r="I138" s="47">
        <f t="shared" si="10"/>
        <v>6108.8</v>
      </c>
      <c r="J138" s="48">
        <f t="shared" si="14"/>
        <v>0</v>
      </c>
      <c r="K138" s="46">
        <f t="shared" si="14"/>
        <v>0</v>
      </c>
      <c r="L138" s="46">
        <f t="shared" si="14"/>
        <v>5.3999999999999995</v>
      </c>
      <c r="M138" s="46">
        <f t="shared" si="14"/>
        <v>0.6</v>
      </c>
      <c r="N138" s="49">
        <f t="shared" si="11"/>
        <v>5.9999999999999991</v>
      </c>
      <c r="O138" s="44">
        <f t="shared" si="12"/>
        <v>6114.8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46</v>
      </c>
      <c r="K3" s="104" t="s">
        <v>47</v>
      </c>
      <c r="L3" s="104" t="s">
        <v>48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1.05</v>
      </c>
      <c r="E8" s="77"/>
      <c r="F8" s="77"/>
      <c r="G8" s="77"/>
      <c r="H8" s="77">
        <v>0.22</v>
      </c>
      <c r="I8" s="26">
        <f t="shared" si="0"/>
        <v>1.27</v>
      </c>
      <c r="J8" s="78"/>
      <c r="K8" s="77"/>
      <c r="L8" s="77">
        <v>7.0000000000000007E-2</v>
      </c>
      <c r="M8" s="77">
        <v>3.05</v>
      </c>
      <c r="N8" s="27">
        <f t="shared" si="1"/>
        <v>3.1199999999999997</v>
      </c>
      <c r="O8" s="28">
        <f t="shared" si="2"/>
        <v>4.3899999999999997</v>
      </c>
      <c r="P8" s="21" t="s">
        <v>25</v>
      </c>
      <c r="Q8" s="134" t="s">
        <v>213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>
        <v>0</v>
      </c>
      <c r="I9" s="17">
        <f t="shared" si="0"/>
        <v>0</v>
      </c>
      <c r="J9" s="72"/>
      <c r="K9" s="71"/>
      <c r="L9" s="71">
        <v>1</v>
      </c>
      <c r="M9" s="71">
        <v>33</v>
      </c>
      <c r="N9" s="19">
        <f t="shared" si="1"/>
        <v>34</v>
      </c>
      <c r="O9" s="20">
        <f t="shared" si="2"/>
        <v>34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>
        <v>0</v>
      </c>
      <c r="I10" s="29">
        <f t="shared" si="0"/>
        <v>0</v>
      </c>
      <c r="J10" s="81"/>
      <c r="K10" s="80"/>
      <c r="L10" s="80">
        <v>0.1</v>
      </c>
      <c r="M10" s="80">
        <v>4.8</v>
      </c>
      <c r="N10" s="30">
        <f t="shared" si="1"/>
        <v>4.8999999999999995</v>
      </c>
      <c r="O10" s="31">
        <f t="shared" si="2"/>
        <v>4.8999999999999995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3.54</v>
      </c>
      <c r="E11" s="77"/>
      <c r="F11" s="77"/>
      <c r="G11" s="77"/>
      <c r="H11" s="77"/>
      <c r="I11" s="26">
        <f t="shared" si="0"/>
        <v>3.54</v>
      </c>
      <c r="J11" s="78"/>
      <c r="K11" s="77"/>
      <c r="L11" s="77">
        <v>0.5</v>
      </c>
      <c r="M11" s="77">
        <v>2.41</v>
      </c>
      <c r="N11" s="27">
        <f t="shared" si="1"/>
        <v>2.91</v>
      </c>
      <c r="O11" s="28">
        <f t="shared" si="2"/>
        <v>6.45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153</v>
      </c>
      <c r="E12" s="71"/>
      <c r="F12" s="71"/>
      <c r="G12" s="71"/>
      <c r="H12" s="71"/>
      <c r="I12" s="17">
        <f t="shared" si="0"/>
        <v>153</v>
      </c>
      <c r="J12" s="72"/>
      <c r="K12" s="71"/>
      <c r="L12" s="71">
        <v>11</v>
      </c>
      <c r="M12" s="71">
        <v>57</v>
      </c>
      <c r="N12" s="19">
        <f t="shared" si="1"/>
        <v>68</v>
      </c>
      <c r="O12" s="20">
        <f t="shared" si="2"/>
        <v>221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32.799999999999997</v>
      </c>
      <c r="E13" s="80"/>
      <c r="F13" s="80"/>
      <c r="G13" s="80"/>
      <c r="H13" s="80"/>
      <c r="I13" s="29">
        <f t="shared" si="0"/>
        <v>32.799999999999997</v>
      </c>
      <c r="J13" s="81"/>
      <c r="K13" s="80"/>
      <c r="L13" s="80">
        <v>1</v>
      </c>
      <c r="M13" s="80">
        <v>4.8</v>
      </c>
      <c r="N13" s="30">
        <f t="shared" si="1"/>
        <v>5.8</v>
      </c>
      <c r="O13" s="31">
        <f t="shared" si="2"/>
        <v>38.599999999999994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17.920000000000002</v>
      </c>
      <c r="E14" s="77"/>
      <c r="F14" s="77">
        <v>0.23</v>
      </c>
      <c r="G14" s="77"/>
      <c r="H14" s="77"/>
      <c r="I14" s="26">
        <f t="shared" si="0"/>
        <v>18.150000000000002</v>
      </c>
      <c r="J14" s="78"/>
      <c r="K14" s="77"/>
      <c r="L14" s="77">
        <v>7.0000000000000007E-2</v>
      </c>
      <c r="M14" s="77">
        <v>2.2200000000000002</v>
      </c>
      <c r="N14" s="27">
        <f t="shared" si="1"/>
        <v>2.29</v>
      </c>
      <c r="O14" s="28">
        <f t="shared" si="2"/>
        <v>20.440000000000001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1354</v>
      </c>
      <c r="E15" s="71"/>
      <c r="F15" s="71">
        <v>22</v>
      </c>
      <c r="G15" s="71"/>
      <c r="H15" s="71"/>
      <c r="I15" s="17">
        <f t="shared" si="0"/>
        <v>1376</v>
      </c>
      <c r="J15" s="72"/>
      <c r="K15" s="71"/>
      <c r="L15" s="71">
        <v>2</v>
      </c>
      <c r="M15" s="71">
        <v>64</v>
      </c>
      <c r="N15" s="19">
        <f t="shared" si="1"/>
        <v>66</v>
      </c>
      <c r="O15" s="20">
        <f t="shared" si="2"/>
        <v>1442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122.8</v>
      </c>
      <c r="E16" s="80"/>
      <c r="F16" s="80">
        <v>1.8</v>
      </c>
      <c r="G16" s="80"/>
      <c r="H16" s="80"/>
      <c r="I16" s="29">
        <f t="shared" si="0"/>
        <v>124.6</v>
      </c>
      <c r="J16" s="81"/>
      <c r="K16" s="80"/>
      <c r="L16" s="80">
        <v>0.1</v>
      </c>
      <c r="M16" s="80">
        <v>4.2</v>
      </c>
      <c r="N16" s="30">
        <f t="shared" si="1"/>
        <v>4.3</v>
      </c>
      <c r="O16" s="31">
        <f t="shared" si="2"/>
        <v>128.9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26.64</v>
      </c>
      <c r="E17" s="77"/>
      <c r="F17" s="77"/>
      <c r="G17" s="77">
        <v>0.13</v>
      </c>
      <c r="H17" s="77">
        <v>0.27</v>
      </c>
      <c r="I17" s="26">
        <f t="shared" si="0"/>
        <v>27.04</v>
      </c>
      <c r="J17" s="78"/>
      <c r="K17" s="77"/>
      <c r="L17" s="77">
        <v>2.25</v>
      </c>
      <c r="M17" s="77">
        <v>1.86</v>
      </c>
      <c r="N17" s="27">
        <f t="shared" si="1"/>
        <v>4.1100000000000003</v>
      </c>
      <c r="O17" s="28">
        <f t="shared" si="2"/>
        <v>31.15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2863</v>
      </c>
      <c r="E18" s="71"/>
      <c r="F18" s="71"/>
      <c r="G18" s="71">
        <v>15</v>
      </c>
      <c r="H18" s="71">
        <v>12</v>
      </c>
      <c r="I18" s="17">
        <f t="shared" si="0"/>
        <v>2890</v>
      </c>
      <c r="J18" s="72"/>
      <c r="K18" s="71"/>
      <c r="L18" s="71">
        <v>104</v>
      </c>
      <c r="M18" s="71">
        <v>85</v>
      </c>
      <c r="N18" s="19">
        <f t="shared" si="1"/>
        <v>189</v>
      </c>
      <c r="O18" s="20">
        <f t="shared" si="2"/>
        <v>3079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174.8</v>
      </c>
      <c r="E19" s="80"/>
      <c r="F19" s="80"/>
      <c r="G19" s="80">
        <v>0.8</v>
      </c>
      <c r="H19" s="80">
        <v>0.8</v>
      </c>
      <c r="I19" s="29">
        <f t="shared" si="0"/>
        <v>176.40000000000003</v>
      </c>
      <c r="J19" s="81"/>
      <c r="K19" s="80"/>
      <c r="L19" s="80">
        <v>5</v>
      </c>
      <c r="M19" s="80">
        <v>4.2</v>
      </c>
      <c r="N19" s="30">
        <f t="shared" si="1"/>
        <v>9.1999999999999993</v>
      </c>
      <c r="O19" s="31">
        <f t="shared" si="2"/>
        <v>185.60000000000002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24.88</v>
      </c>
      <c r="E20" s="77"/>
      <c r="F20" s="77"/>
      <c r="G20" s="77"/>
      <c r="H20" s="77"/>
      <c r="I20" s="26">
        <f t="shared" si="0"/>
        <v>24.88</v>
      </c>
      <c r="J20" s="78"/>
      <c r="K20" s="77"/>
      <c r="L20" s="77"/>
      <c r="M20" s="77"/>
      <c r="N20" s="27">
        <f t="shared" si="1"/>
        <v>0</v>
      </c>
      <c r="O20" s="28">
        <f t="shared" si="2"/>
        <v>24.88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3703</v>
      </c>
      <c r="E21" s="71"/>
      <c r="F21" s="71"/>
      <c r="G21" s="71"/>
      <c r="H21" s="71"/>
      <c r="I21" s="17">
        <f t="shared" si="0"/>
        <v>3703</v>
      </c>
      <c r="J21" s="72"/>
      <c r="K21" s="71"/>
      <c r="L21" s="71"/>
      <c r="M21" s="71"/>
      <c r="N21" s="19">
        <f t="shared" si="1"/>
        <v>0</v>
      </c>
      <c r="O21" s="20">
        <f t="shared" si="2"/>
        <v>3703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156.1</v>
      </c>
      <c r="E22" s="80"/>
      <c r="F22" s="80"/>
      <c r="G22" s="80"/>
      <c r="H22" s="80"/>
      <c r="I22" s="29">
        <f t="shared" si="0"/>
        <v>156.1</v>
      </c>
      <c r="J22" s="81"/>
      <c r="K22" s="80"/>
      <c r="L22" s="80"/>
      <c r="M22" s="80"/>
      <c r="N22" s="30">
        <f t="shared" si="1"/>
        <v>0</v>
      </c>
      <c r="O22" s="31">
        <f t="shared" si="2"/>
        <v>156.1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29.53</v>
      </c>
      <c r="E23" s="77"/>
      <c r="F23" s="77">
        <v>0.05</v>
      </c>
      <c r="G23" s="77"/>
      <c r="H23" s="77">
        <v>2.38</v>
      </c>
      <c r="I23" s="26">
        <f t="shared" si="0"/>
        <v>31.96</v>
      </c>
      <c r="J23" s="78"/>
      <c r="K23" s="77"/>
      <c r="L23" s="77">
        <v>0.89</v>
      </c>
      <c r="M23" s="77">
        <v>0.4</v>
      </c>
      <c r="N23" s="27">
        <f t="shared" si="1"/>
        <v>1.29</v>
      </c>
      <c r="O23" s="28">
        <f t="shared" si="2"/>
        <v>33.25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5078</v>
      </c>
      <c r="E24" s="71"/>
      <c r="F24" s="71">
        <v>8</v>
      </c>
      <c r="G24" s="71"/>
      <c r="H24" s="71">
        <v>188</v>
      </c>
      <c r="I24" s="17">
        <f t="shared" si="0"/>
        <v>5274</v>
      </c>
      <c r="J24" s="72"/>
      <c r="K24" s="71"/>
      <c r="L24" s="71">
        <v>52</v>
      </c>
      <c r="M24" s="71">
        <v>25</v>
      </c>
      <c r="N24" s="19">
        <f t="shared" si="1"/>
        <v>77</v>
      </c>
      <c r="O24" s="20">
        <f t="shared" si="2"/>
        <v>5351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172.5</v>
      </c>
      <c r="E25" s="80"/>
      <c r="F25" s="80">
        <v>0.2</v>
      </c>
      <c r="G25" s="80"/>
      <c r="H25" s="80">
        <v>8.3000000000000007</v>
      </c>
      <c r="I25" s="29">
        <f t="shared" si="0"/>
        <v>181</v>
      </c>
      <c r="J25" s="81"/>
      <c r="K25" s="80"/>
      <c r="L25" s="80">
        <v>1.7</v>
      </c>
      <c r="M25" s="80">
        <v>0.8</v>
      </c>
      <c r="N25" s="30">
        <f t="shared" si="1"/>
        <v>2.5</v>
      </c>
      <c r="O25" s="31">
        <f t="shared" si="2"/>
        <v>183.5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0.12</v>
      </c>
      <c r="D26" s="77">
        <v>54.39</v>
      </c>
      <c r="E26" s="77"/>
      <c r="F26" s="77">
        <v>4.09</v>
      </c>
      <c r="G26" s="77"/>
      <c r="H26" s="77"/>
      <c r="I26" s="26">
        <f t="shared" si="0"/>
        <v>58.599999999999994</v>
      </c>
      <c r="J26" s="78"/>
      <c r="K26" s="77"/>
      <c r="L26" s="77"/>
      <c r="M26" s="77">
        <v>0.2</v>
      </c>
      <c r="N26" s="27">
        <f t="shared" si="1"/>
        <v>0.2</v>
      </c>
      <c r="O26" s="28">
        <f t="shared" si="2"/>
        <v>58.8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31</v>
      </c>
      <c r="D27" s="71">
        <v>10057</v>
      </c>
      <c r="E27" s="71"/>
      <c r="F27" s="71">
        <v>762</v>
      </c>
      <c r="G27" s="71"/>
      <c r="H27" s="71"/>
      <c r="I27" s="17">
        <f t="shared" si="0"/>
        <v>10850</v>
      </c>
      <c r="J27" s="72"/>
      <c r="K27" s="71"/>
      <c r="L27" s="71"/>
      <c r="M27" s="71">
        <v>15</v>
      </c>
      <c r="N27" s="19">
        <f t="shared" si="1"/>
        <v>15</v>
      </c>
      <c r="O27" s="20">
        <f t="shared" si="2"/>
        <v>10865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0.7</v>
      </c>
      <c r="D28" s="80">
        <v>265.89999999999998</v>
      </c>
      <c r="E28" s="80"/>
      <c r="F28" s="80">
        <v>15.2</v>
      </c>
      <c r="G28" s="80"/>
      <c r="H28" s="80"/>
      <c r="I28" s="29">
        <f t="shared" si="0"/>
        <v>281.79999999999995</v>
      </c>
      <c r="J28" s="81"/>
      <c r="K28" s="80"/>
      <c r="L28" s="80"/>
      <c r="M28" s="80">
        <v>0.4</v>
      </c>
      <c r="N28" s="30">
        <f t="shared" si="1"/>
        <v>0.4</v>
      </c>
      <c r="O28" s="31">
        <f t="shared" si="2"/>
        <v>282.19999999999993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0.81</v>
      </c>
      <c r="D29" s="77">
        <v>98.76</v>
      </c>
      <c r="E29" s="77"/>
      <c r="F29" s="77">
        <v>3.87</v>
      </c>
      <c r="G29" s="77">
        <v>0.1</v>
      </c>
      <c r="H29" s="77"/>
      <c r="I29" s="26">
        <f t="shared" si="0"/>
        <v>103.54</v>
      </c>
      <c r="J29" s="78"/>
      <c r="K29" s="77"/>
      <c r="L29" s="77"/>
      <c r="M29" s="77">
        <v>0.26</v>
      </c>
      <c r="N29" s="27">
        <f t="shared" si="1"/>
        <v>0.26</v>
      </c>
      <c r="O29" s="28">
        <f t="shared" si="2"/>
        <v>103.80000000000001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232</v>
      </c>
      <c r="D30" s="71">
        <v>20243</v>
      </c>
      <c r="E30" s="71"/>
      <c r="F30" s="71">
        <v>773</v>
      </c>
      <c r="G30" s="71">
        <v>23</v>
      </c>
      <c r="H30" s="71"/>
      <c r="I30" s="17">
        <f t="shared" si="0"/>
        <v>21271</v>
      </c>
      <c r="J30" s="72"/>
      <c r="K30" s="71"/>
      <c r="L30" s="71"/>
      <c r="M30" s="71">
        <v>21</v>
      </c>
      <c r="N30" s="19">
        <f t="shared" si="1"/>
        <v>21</v>
      </c>
      <c r="O30" s="20">
        <f t="shared" si="2"/>
        <v>21292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3.9</v>
      </c>
      <c r="D31" s="80">
        <v>445.6</v>
      </c>
      <c r="E31" s="80"/>
      <c r="F31" s="80">
        <v>11.6</v>
      </c>
      <c r="G31" s="80">
        <v>0.5</v>
      </c>
      <c r="H31" s="80"/>
      <c r="I31" s="29">
        <f t="shared" si="0"/>
        <v>461.6</v>
      </c>
      <c r="J31" s="81"/>
      <c r="K31" s="80"/>
      <c r="L31" s="80"/>
      <c r="M31" s="80">
        <v>0.6</v>
      </c>
      <c r="N31" s="30">
        <f t="shared" si="1"/>
        <v>0.6</v>
      </c>
      <c r="O31" s="31">
        <f t="shared" si="2"/>
        <v>462.20000000000005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0.46</v>
      </c>
      <c r="D32" s="77">
        <v>164.92</v>
      </c>
      <c r="E32" s="77"/>
      <c r="F32" s="77">
        <v>48.26</v>
      </c>
      <c r="G32" s="77">
        <v>3.62</v>
      </c>
      <c r="H32" s="77"/>
      <c r="I32" s="26">
        <f t="shared" si="0"/>
        <v>217.26</v>
      </c>
      <c r="J32" s="78"/>
      <c r="K32" s="77"/>
      <c r="L32" s="77"/>
      <c r="M32" s="77">
        <v>0.35</v>
      </c>
      <c r="N32" s="27">
        <f t="shared" si="1"/>
        <v>0.35</v>
      </c>
      <c r="O32" s="28">
        <f t="shared" si="2"/>
        <v>217.60999999999999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140</v>
      </c>
      <c r="D33" s="71">
        <v>36628</v>
      </c>
      <c r="E33" s="71"/>
      <c r="F33" s="71">
        <v>9758</v>
      </c>
      <c r="G33" s="71">
        <v>912</v>
      </c>
      <c r="H33" s="71"/>
      <c r="I33" s="17">
        <f t="shared" si="0"/>
        <v>47438</v>
      </c>
      <c r="J33" s="72"/>
      <c r="K33" s="71"/>
      <c r="L33" s="71"/>
      <c r="M33" s="71">
        <v>26</v>
      </c>
      <c r="N33" s="19">
        <f t="shared" si="1"/>
        <v>26</v>
      </c>
      <c r="O33" s="20">
        <f t="shared" si="2"/>
        <v>47464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</v>
      </c>
      <c r="D34" s="80">
        <v>665.4</v>
      </c>
      <c r="E34" s="80"/>
      <c r="F34" s="80">
        <v>120.2</v>
      </c>
      <c r="G34" s="80">
        <v>13.8</v>
      </c>
      <c r="H34" s="80"/>
      <c r="I34" s="29">
        <f t="shared" si="0"/>
        <v>801.4</v>
      </c>
      <c r="J34" s="81"/>
      <c r="K34" s="80"/>
      <c r="L34" s="80"/>
      <c r="M34" s="80">
        <v>0.6</v>
      </c>
      <c r="N34" s="30">
        <f t="shared" si="1"/>
        <v>0.6</v>
      </c>
      <c r="O34" s="31">
        <f t="shared" si="2"/>
        <v>802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3.18</v>
      </c>
      <c r="D35" s="77">
        <v>142.79</v>
      </c>
      <c r="E35" s="77"/>
      <c r="F35" s="77">
        <v>166.42</v>
      </c>
      <c r="G35" s="77">
        <v>30.26</v>
      </c>
      <c r="H35" s="77"/>
      <c r="I35" s="26">
        <f t="shared" si="0"/>
        <v>342.65</v>
      </c>
      <c r="J35" s="78"/>
      <c r="K35" s="77"/>
      <c r="L35" s="77"/>
      <c r="M35" s="77">
        <v>3.76</v>
      </c>
      <c r="N35" s="27">
        <f t="shared" si="1"/>
        <v>3.76</v>
      </c>
      <c r="O35" s="28">
        <f t="shared" si="2"/>
        <v>346.40999999999997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1023</v>
      </c>
      <c r="D36" s="71">
        <v>35405</v>
      </c>
      <c r="E36" s="71"/>
      <c r="F36" s="71">
        <v>36850</v>
      </c>
      <c r="G36" s="71">
        <v>7761</v>
      </c>
      <c r="H36" s="71"/>
      <c r="I36" s="17">
        <f t="shared" si="0"/>
        <v>81039</v>
      </c>
      <c r="J36" s="72"/>
      <c r="K36" s="71"/>
      <c r="L36" s="71"/>
      <c r="M36" s="71">
        <v>279</v>
      </c>
      <c r="N36" s="19">
        <f t="shared" si="1"/>
        <v>279</v>
      </c>
      <c r="O36" s="20">
        <f t="shared" si="2"/>
        <v>81318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14.3</v>
      </c>
      <c r="D37" s="80">
        <v>566.79999999999995</v>
      </c>
      <c r="E37" s="80"/>
      <c r="F37" s="80">
        <v>405</v>
      </c>
      <c r="G37" s="80">
        <v>108.6</v>
      </c>
      <c r="H37" s="80"/>
      <c r="I37" s="29">
        <f t="shared" ref="I37:I50" si="3">SUM(C37:H37)</f>
        <v>1094.6999999999998</v>
      </c>
      <c r="J37" s="81"/>
      <c r="K37" s="80"/>
      <c r="L37" s="80"/>
      <c r="M37" s="80">
        <v>5.6</v>
      </c>
      <c r="N37" s="30">
        <f t="shared" si="1"/>
        <v>5.6</v>
      </c>
      <c r="O37" s="31">
        <f t="shared" si="2"/>
        <v>1100.2999999999997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4.74</v>
      </c>
      <c r="D38" s="77">
        <v>27.27</v>
      </c>
      <c r="E38" s="77"/>
      <c r="F38" s="77">
        <v>261.16000000000003</v>
      </c>
      <c r="G38" s="77">
        <v>123.99</v>
      </c>
      <c r="H38" s="77"/>
      <c r="I38" s="26">
        <f t="shared" si="3"/>
        <v>417.16</v>
      </c>
      <c r="J38" s="78"/>
      <c r="K38" s="77"/>
      <c r="L38" s="77"/>
      <c r="M38" s="77">
        <v>0.1</v>
      </c>
      <c r="N38" s="27">
        <f t="shared" si="1"/>
        <v>0.1</v>
      </c>
      <c r="O38" s="28">
        <f t="shared" si="2"/>
        <v>417.26000000000005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1641</v>
      </c>
      <c r="D39" s="71">
        <v>7157</v>
      </c>
      <c r="E39" s="71"/>
      <c r="F39" s="71">
        <v>59924</v>
      </c>
      <c r="G39" s="71">
        <v>35906</v>
      </c>
      <c r="H39" s="71"/>
      <c r="I39" s="17">
        <f t="shared" si="3"/>
        <v>104628</v>
      </c>
      <c r="J39" s="72"/>
      <c r="K39" s="71"/>
      <c r="L39" s="71"/>
      <c r="M39" s="71">
        <v>4</v>
      </c>
      <c r="N39" s="19">
        <f t="shared" si="1"/>
        <v>4</v>
      </c>
      <c r="O39" s="20">
        <f t="shared" si="2"/>
        <v>104632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21.3</v>
      </c>
      <c r="D40" s="80">
        <v>93.1</v>
      </c>
      <c r="E40" s="80"/>
      <c r="F40" s="80">
        <v>661</v>
      </c>
      <c r="G40" s="80">
        <v>467</v>
      </c>
      <c r="H40" s="80"/>
      <c r="I40" s="29">
        <f t="shared" si="3"/>
        <v>1242.4000000000001</v>
      </c>
      <c r="J40" s="81"/>
      <c r="K40" s="80"/>
      <c r="L40" s="80"/>
      <c r="M40" s="80">
        <v>0.1</v>
      </c>
      <c r="N40" s="30">
        <f t="shared" si="1"/>
        <v>0.1</v>
      </c>
      <c r="O40" s="31">
        <f t="shared" si="2"/>
        <v>1242.5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6.24</v>
      </c>
      <c r="D41" s="77">
        <v>58.36</v>
      </c>
      <c r="E41" s="77"/>
      <c r="F41" s="77">
        <v>30.47</v>
      </c>
      <c r="G41" s="77">
        <v>90.65</v>
      </c>
      <c r="H41" s="77"/>
      <c r="I41" s="26">
        <f t="shared" si="3"/>
        <v>185.72</v>
      </c>
      <c r="J41" s="78"/>
      <c r="K41" s="77"/>
      <c r="L41" s="77"/>
      <c r="M41" s="77">
        <v>0.01</v>
      </c>
      <c r="N41" s="27">
        <f t="shared" si="1"/>
        <v>0.01</v>
      </c>
      <c r="O41" s="28">
        <f t="shared" si="2"/>
        <v>185.73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2216</v>
      </c>
      <c r="D42" s="71">
        <v>16045</v>
      </c>
      <c r="E42" s="71"/>
      <c r="F42" s="71">
        <v>7277</v>
      </c>
      <c r="G42" s="71">
        <v>27043</v>
      </c>
      <c r="H42" s="71"/>
      <c r="I42" s="17">
        <f t="shared" si="3"/>
        <v>52581</v>
      </c>
      <c r="J42" s="72"/>
      <c r="K42" s="71"/>
      <c r="L42" s="71"/>
      <c r="M42" s="71">
        <v>1</v>
      </c>
      <c r="N42" s="19">
        <f t="shared" si="1"/>
        <v>1</v>
      </c>
      <c r="O42" s="20">
        <f t="shared" si="2"/>
        <v>52582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26.9</v>
      </c>
      <c r="D43" s="80">
        <v>202.8</v>
      </c>
      <c r="E43" s="80"/>
      <c r="F43" s="80">
        <v>78.400000000000006</v>
      </c>
      <c r="G43" s="80">
        <v>345</v>
      </c>
      <c r="H43" s="80"/>
      <c r="I43" s="29">
        <f t="shared" si="3"/>
        <v>653.1</v>
      </c>
      <c r="J43" s="81"/>
      <c r="K43" s="80"/>
      <c r="L43" s="80"/>
      <c r="M43" s="80">
        <v>0</v>
      </c>
      <c r="N43" s="30">
        <f t="shared" si="1"/>
        <v>0</v>
      </c>
      <c r="O43" s="31">
        <f t="shared" si="2"/>
        <v>653.1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5.92</v>
      </c>
      <c r="D44" s="77">
        <v>43.33</v>
      </c>
      <c r="E44" s="77"/>
      <c r="F44" s="77">
        <v>10.83</v>
      </c>
      <c r="G44" s="77">
        <v>143.01</v>
      </c>
      <c r="H44" s="77"/>
      <c r="I44" s="26">
        <f t="shared" si="3"/>
        <v>203.08999999999997</v>
      </c>
      <c r="J44" s="78"/>
      <c r="K44" s="77"/>
      <c r="L44" s="77"/>
      <c r="M44" s="77">
        <v>5.24</v>
      </c>
      <c r="N44" s="27">
        <f t="shared" si="1"/>
        <v>5.24</v>
      </c>
      <c r="O44" s="28">
        <f t="shared" si="2"/>
        <v>208.32999999999998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2220</v>
      </c>
      <c r="D45" s="71">
        <v>12348</v>
      </c>
      <c r="E45" s="71"/>
      <c r="F45" s="71">
        <v>2686</v>
      </c>
      <c r="G45" s="71">
        <v>40847</v>
      </c>
      <c r="H45" s="71"/>
      <c r="I45" s="17">
        <f t="shared" si="3"/>
        <v>58101</v>
      </c>
      <c r="J45" s="72"/>
      <c r="K45" s="71"/>
      <c r="L45" s="71"/>
      <c r="M45" s="71">
        <v>537</v>
      </c>
      <c r="N45" s="19">
        <f t="shared" si="1"/>
        <v>537</v>
      </c>
      <c r="O45" s="20">
        <f t="shared" si="2"/>
        <v>58638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21.9</v>
      </c>
      <c r="D46" s="80">
        <v>147.80000000000001</v>
      </c>
      <c r="E46" s="80"/>
      <c r="F46" s="80">
        <v>21.6</v>
      </c>
      <c r="G46" s="80">
        <v>433.9</v>
      </c>
      <c r="H46" s="80"/>
      <c r="I46" s="29">
        <f t="shared" si="3"/>
        <v>625.20000000000005</v>
      </c>
      <c r="J46" s="81"/>
      <c r="K46" s="80"/>
      <c r="L46" s="80"/>
      <c r="M46" s="80">
        <v>7</v>
      </c>
      <c r="N46" s="30">
        <f t="shared" si="1"/>
        <v>7</v>
      </c>
      <c r="O46" s="31">
        <f t="shared" si="2"/>
        <v>632.20000000000005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16.82</v>
      </c>
      <c r="D47" s="77">
        <v>91.71</v>
      </c>
      <c r="E47" s="77">
        <v>0.16</v>
      </c>
      <c r="F47" s="77">
        <v>23.48</v>
      </c>
      <c r="G47" s="77">
        <v>127.55</v>
      </c>
      <c r="H47" s="77">
        <v>0.33</v>
      </c>
      <c r="I47" s="26">
        <f t="shared" si="3"/>
        <v>260.04999999999995</v>
      </c>
      <c r="J47" s="78"/>
      <c r="K47" s="77"/>
      <c r="L47" s="77"/>
      <c r="M47" s="77">
        <v>0.32</v>
      </c>
      <c r="N47" s="27">
        <f t="shared" si="1"/>
        <v>0.32</v>
      </c>
      <c r="O47" s="28">
        <f t="shared" si="2"/>
        <v>260.36999999999995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6797</v>
      </c>
      <c r="D48" s="71">
        <v>28405</v>
      </c>
      <c r="E48" s="71">
        <v>51</v>
      </c>
      <c r="F48" s="71">
        <v>6245</v>
      </c>
      <c r="G48" s="71">
        <v>41817</v>
      </c>
      <c r="H48" s="71">
        <v>67</v>
      </c>
      <c r="I48" s="17">
        <f t="shared" si="3"/>
        <v>83382</v>
      </c>
      <c r="J48" s="72"/>
      <c r="K48" s="71"/>
      <c r="L48" s="71"/>
      <c r="M48" s="71">
        <v>40</v>
      </c>
      <c r="N48" s="19">
        <f t="shared" si="1"/>
        <v>40</v>
      </c>
      <c r="O48" s="20">
        <f t="shared" si="2"/>
        <v>83422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28.7</v>
      </c>
      <c r="D49" s="80">
        <v>165.6</v>
      </c>
      <c r="E49" s="80">
        <v>0.3</v>
      </c>
      <c r="F49" s="80">
        <v>35.700000000000003</v>
      </c>
      <c r="G49" s="80">
        <v>302.2</v>
      </c>
      <c r="H49" s="80">
        <v>1</v>
      </c>
      <c r="I49" s="29">
        <f t="shared" si="3"/>
        <v>533.5</v>
      </c>
      <c r="J49" s="81"/>
      <c r="K49" s="80"/>
      <c r="L49" s="80"/>
      <c r="M49" s="80">
        <v>0.5</v>
      </c>
      <c r="N49" s="30">
        <f t="shared" si="1"/>
        <v>0.5</v>
      </c>
      <c r="O49" s="31">
        <f t="shared" si="2"/>
        <v>534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38.29</v>
      </c>
      <c r="D50" s="68">
        <v>711.06</v>
      </c>
      <c r="E50" s="68">
        <v>0.16</v>
      </c>
      <c r="F50" s="68">
        <v>548.63</v>
      </c>
      <c r="G50" s="68">
        <v>519.30999999999995</v>
      </c>
      <c r="H50" s="68">
        <v>0.33</v>
      </c>
      <c r="I50" s="11">
        <f t="shared" si="3"/>
        <v>1817.7799999999997</v>
      </c>
      <c r="J50" s="69"/>
      <c r="K50" s="68"/>
      <c r="L50" s="68">
        <v>3.71</v>
      </c>
      <c r="M50" s="68">
        <v>17.13</v>
      </c>
      <c r="N50" s="13">
        <f t="shared" si="1"/>
        <v>20.84</v>
      </c>
      <c r="O50" s="14">
        <f t="shared" si="2"/>
        <v>1838.6199999999997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14300</v>
      </c>
      <c r="D51" s="71">
        <v>171748</v>
      </c>
      <c r="E51" s="71">
        <v>51</v>
      </c>
      <c r="F51" s="71">
        <v>124283</v>
      </c>
      <c r="G51" s="71">
        <v>154324</v>
      </c>
      <c r="H51" s="71">
        <v>67</v>
      </c>
      <c r="I51" s="17">
        <f t="shared" ref="I51:I58" si="4">SUM(C51:H51)</f>
        <v>464773</v>
      </c>
      <c r="J51" s="72"/>
      <c r="K51" s="71"/>
      <c r="L51" s="71">
        <v>169</v>
      </c>
      <c r="M51" s="71">
        <v>1154</v>
      </c>
      <c r="N51" s="19">
        <f t="shared" si="1"/>
        <v>1323</v>
      </c>
      <c r="O51" s="20">
        <f>SUM(N51,I51)</f>
        <v>466096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119.7</v>
      </c>
      <c r="D52" s="80">
        <v>2741.5</v>
      </c>
      <c r="E52" s="80">
        <v>0.3</v>
      </c>
      <c r="F52" s="80">
        <v>1348.9</v>
      </c>
      <c r="G52" s="80">
        <v>1671.8</v>
      </c>
      <c r="H52" s="80">
        <v>1</v>
      </c>
      <c r="I52" s="29">
        <f t="shared" si="4"/>
        <v>5883.2</v>
      </c>
      <c r="J52" s="81"/>
      <c r="K52" s="80"/>
      <c r="L52" s="80">
        <v>7.8</v>
      </c>
      <c r="M52" s="80">
        <v>28.8</v>
      </c>
      <c r="N52" s="30">
        <f t="shared" si="1"/>
        <v>36.6</v>
      </c>
      <c r="O52" s="31">
        <f t="shared" si="2"/>
        <v>5919.8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38.17</v>
      </c>
      <c r="D53" s="77">
        <v>554.95000000000005</v>
      </c>
      <c r="E53" s="77">
        <v>0.16</v>
      </c>
      <c r="F53" s="77">
        <v>547.77</v>
      </c>
      <c r="G53" s="77">
        <v>519.17999999999995</v>
      </c>
      <c r="H53" s="77">
        <v>0.33</v>
      </c>
      <c r="I53" s="26">
        <f t="shared" si="4"/>
        <v>1660.56</v>
      </c>
      <c r="J53" s="78"/>
      <c r="K53" s="77"/>
      <c r="L53" s="77">
        <v>3.14</v>
      </c>
      <c r="M53" s="77">
        <v>13.79</v>
      </c>
      <c r="N53" s="27">
        <f t="shared" si="1"/>
        <v>16.93</v>
      </c>
      <c r="O53" s="28">
        <f t="shared" si="2"/>
        <v>1677.49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14269</v>
      </c>
      <c r="D54" s="71">
        <v>141349</v>
      </c>
      <c r="E54" s="71">
        <v>51</v>
      </c>
      <c r="F54" s="71">
        <v>124130</v>
      </c>
      <c r="G54" s="71">
        <v>154309</v>
      </c>
      <c r="H54" s="71">
        <v>67</v>
      </c>
      <c r="I54" s="17">
        <f t="shared" si="4"/>
        <v>434175</v>
      </c>
      <c r="J54" s="72"/>
      <c r="K54" s="71"/>
      <c r="L54" s="71">
        <v>156</v>
      </c>
      <c r="M54" s="71">
        <v>1079</v>
      </c>
      <c r="N54" s="19">
        <f t="shared" si="1"/>
        <v>1235</v>
      </c>
      <c r="O54" s="20">
        <f t="shared" si="2"/>
        <v>435410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119</v>
      </c>
      <c r="D55" s="74">
        <v>1959.5</v>
      </c>
      <c r="E55" s="74">
        <v>0.3</v>
      </c>
      <c r="F55" s="74">
        <v>1345.8</v>
      </c>
      <c r="G55" s="74">
        <v>1671</v>
      </c>
      <c r="H55" s="74">
        <v>1</v>
      </c>
      <c r="I55" s="23">
        <f t="shared" si="4"/>
        <v>5096.6000000000004</v>
      </c>
      <c r="J55" s="75"/>
      <c r="K55" s="74"/>
      <c r="L55" s="74">
        <v>6.7</v>
      </c>
      <c r="M55" s="74">
        <v>22.8</v>
      </c>
      <c r="N55" s="23">
        <f t="shared" si="1"/>
        <v>29.5</v>
      </c>
      <c r="O55" s="25">
        <f t="shared" si="2"/>
        <v>5126.1000000000004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38.29</v>
      </c>
      <c r="D56" s="10">
        <f t="shared" si="5"/>
        <v>785.09</v>
      </c>
      <c r="E56" s="10">
        <f t="shared" si="5"/>
        <v>0.16</v>
      </c>
      <c r="F56" s="10">
        <f t="shared" si="5"/>
        <v>548.86000000000013</v>
      </c>
      <c r="G56" s="10">
        <f t="shared" si="5"/>
        <v>519.30999999999995</v>
      </c>
      <c r="H56" s="10">
        <f t="shared" si="5"/>
        <v>3.2</v>
      </c>
      <c r="I56" s="34">
        <f>SUM(C56:H56)</f>
        <v>1894.91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3.7800000000000002</v>
      </c>
      <c r="M56" s="10">
        <f>SUM(M5,M8,M11,M14,M17,M20,M23,M26,M29,M32,M35,M38,M41,M44,M47)</f>
        <v>20.18</v>
      </c>
      <c r="N56" s="12">
        <f t="shared" si="1"/>
        <v>23.96</v>
      </c>
      <c r="O56" s="14">
        <f t="shared" si="2"/>
        <v>1918.8700000000001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14300</v>
      </c>
      <c r="D57" s="36">
        <f t="shared" si="5"/>
        <v>179439</v>
      </c>
      <c r="E57" s="36">
        <f t="shared" si="5"/>
        <v>51</v>
      </c>
      <c r="F57" s="36">
        <f t="shared" si="5"/>
        <v>124305</v>
      </c>
      <c r="G57" s="36">
        <f t="shared" si="5"/>
        <v>154324</v>
      </c>
      <c r="H57" s="36">
        <f t="shared" si="5"/>
        <v>267</v>
      </c>
      <c r="I57" s="37">
        <f t="shared" si="4"/>
        <v>472686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170</v>
      </c>
      <c r="M57" s="36">
        <f t="shared" si="6"/>
        <v>1187</v>
      </c>
      <c r="N57" s="38">
        <f t="shared" si="1"/>
        <v>1357</v>
      </c>
      <c r="O57" s="20">
        <f t="shared" si="2"/>
        <v>474043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119.7</v>
      </c>
      <c r="D58" s="41">
        <f t="shared" si="5"/>
        <v>3212</v>
      </c>
      <c r="E58" s="41">
        <f t="shared" si="5"/>
        <v>0.3</v>
      </c>
      <c r="F58" s="41">
        <f t="shared" si="5"/>
        <v>1350.7</v>
      </c>
      <c r="G58" s="41">
        <f t="shared" si="5"/>
        <v>1671.8</v>
      </c>
      <c r="H58" s="41">
        <f t="shared" si="5"/>
        <v>10.100000000000001</v>
      </c>
      <c r="I58" s="42">
        <f t="shared" si="4"/>
        <v>6364.6</v>
      </c>
      <c r="J58" s="40">
        <f t="shared" si="6"/>
        <v>0</v>
      </c>
      <c r="K58" s="41">
        <f t="shared" si="6"/>
        <v>0</v>
      </c>
      <c r="L58" s="41">
        <f t="shared" si="6"/>
        <v>7.9</v>
      </c>
      <c r="M58" s="41">
        <f t="shared" si="6"/>
        <v>33.6</v>
      </c>
      <c r="N58" s="43">
        <f t="shared" si="1"/>
        <v>41.5</v>
      </c>
      <c r="O58" s="44">
        <f t="shared" si="2"/>
        <v>6406.1</v>
      </c>
      <c r="P58" s="45">
        <f>SUM(O56,P53,P54,P57)</f>
        <v>1918.8700000000001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46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49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1.05</v>
      </c>
      <c r="E66" s="77"/>
      <c r="F66" s="77"/>
      <c r="G66" s="77"/>
      <c r="H66" s="77">
        <v>0.22</v>
      </c>
      <c r="I66" s="26">
        <f t="shared" si="7"/>
        <v>1.27</v>
      </c>
      <c r="J66" s="78"/>
      <c r="K66" s="77"/>
      <c r="L66" s="77">
        <v>7.0000000000000007E-2</v>
      </c>
      <c r="M66" s="77">
        <v>3.05</v>
      </c>
      <c r="N66" s="27">
        <f t="shared" si="8"/>
        <v>3.1199999999999997</v>
      </c>
      <c r="O66" s="28">
        <f t="shared" si="9"/>
        <v>4.3899999999999997</v>
      </c>
      <c r="P66" s="21" t="s">
        <v>25</v>
      </c>
      <c r="Q66" s="134" t="s">
        <v>213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>
        <v>0</v>
      </c>
      <c r="I67" s="17">
        <f t="shared" si="7"/>
        <v>0</v>
      </c>
      <c r="J67" s="72"/>
      <c r="K67" s="71"/>
      <c r="L67" s="71">
        <v>1</v>
      </c>
      <c r="M67" s="71">
        <v>33</v>
      </c>
      <c r="N67" s="19">
        <f t="shared" si="8"/>
        <v>34</v>
      </c>
      <c r="O67" s="20">
        <f t="shared" si="9"/>
        <v>34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>
        <v>0</v>
      </c>
      <c r="I68" s="29">
        <f t="shared" si="7"/>
        <v>0</v>
      </c>
      <c r="J68" s="81"/>
      <c r="K68" s="80"/>
      <c r="L68" s="80">
        <v>0.1</v>
      </c>
      <c r="M68" s="80">
        <v>4.8</v>
      </c>
      <c r="N68" s="30">
        <f t="shared" si="8"/>
        <v>4.8999999999999995</v>
      </c>
      <c r="O68" s="31">
        <f t="shared" si="9"/>
        <v>4.8999999999999995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3.54</v>
      </c>
      <c r="E69" s="77"/>
      <c r="F69" s="77"/>
      <c r="G69" s="77"/>
      <c r="H69" s="77"/>
      <c r="I69" s="26">
        <f t="shared" si="7"/>
        <v>3.54</v>
      </c>
      <c r="J69" s="78"/>
      <c r="K69" s="77"/>
      <c r="L69" s="77">
        <v>0.5</v>
      </c>
      <c r="M69" s="77">
        <v>2.41</v>
      </c>
      <c r="N69" s="27">
        <f t="shared" si="8"/>
        <v>2.91</v>
      </c>
      <c r="O69" s="28">
        <f t="shared" si="9"/>
        <v>6.45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153</v>
      </c>
      <c r="E70" s="71"/>
      <c r="F70" s="71"/>
      <c r="G70" s="71"/>
      <c r="H70" s="71"/>
      <c r="I70" s="17">
        <f t="shared" si="7"/>
        <v>153</v>
      </c>
      <c r="J70" s="72"/>
      <c r="K70" s="71"/>
      <c r="L70" s="71">
        <v>11</v>
      </c>
      <c r="M70" s="71">
        <v>57</v>
      </c>
      <c r="N70" s="19">
        <f t="shared" si="8"/>
        <v>68</v>
      </c>
      <c r="O70" s="20">
        <f t="shared" si="9"/>
        <v>221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32.799999999999997</v>
      </c>
      <c r="E71" s="80"/>
      <c r="F71" s="80"/>
      <c r="G71" s="80"/>
      <c r="H71" s="80"/>
      <c r="I71" s="29">
        <f t="shared" si="7"/>
        <v>32.799999999999997</v>
      </c>
      <c r="J71" s="81"/>
      <c r="K71" s="80"/>
      <c r="L71" s="80">
        <v>1</v>
      </c>
      <c r="M71" s="80">
        <v>4.8</v>
      </c>
      <c r="N71" s="30">
        <f t="shared" si="8"/>
        <v>5.8</v>
      </c>
      <c r="O71" s="31">
        <f t="shared" si="9"/>
        <v>38.599999999999994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17.920000000000002</v>
      </c>
      <c r="E72" s="77"/>
      <c r="F72" s="77">
        <v>0.23</v>
      </c>
      <c r="G72" s="77"/>
      <c r="H72" s="77"/>
      <c r="I72" s="26">
        <f t="shared" si="7"/>
        <v>18.150000000000002</v>
      </c>
      <c r="J72" s="78"/>
      <c r="K72" s="77"/>
      <c r="L72" s="77">
        <v>7.0000000000000007E-2</v>
      </c>
      <c r="M72" s="77">
        <v>2.2200000000000002</v>
      </c>
      <c r="N72" s="27">
        <f t="shared" si="8"/>
        <v>2.29</v>
      </c>
      <c r="O72" s="28">
        <f t="shared" si="9"/>
        <v>20.440000000000001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1354</v>
      </c>
      <c r="E73" s="71"/>
      <c r="F73" s="71">
        <v>22</v>
      </c>
      <c r="G73" s="71"/>
      <c r="H73" s="71"/>
      <c r="I73" s="17">
        <f t="shared" si="7"/>
        <v>1376</v>
      </c>
      <c r="J73" s="72"/>
      <c r="K73" s="71"/>
      <c r="L73" s="71">
        <v>2</v>
      </c>
      <c r="M73" s="71">
        <v>64</v>
      </c>
      <c r="N73" s="19">
        <f t="shared" si="8"/>
        <v>66</v>
      </c>
      <c r="O73" s="20">
        <f t="shared" si="9"/>
        <v>1442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122.8</v>
      </c>
      <c r="E74" s="80"/>
      <c r="F74" s="80">
        <v>1.8</v>
      </c>
      <c r="G74" s="80"/>
      <c r="H74" s="80"/>
      <c r="I74" s="29">
        <f t="shared" si="7"/>
        <v>124.6</v>
      </c>
      <c r="J74" s="81"/>
      <c r="K74" s="80"/>
      <c r="L74" s="80">
        <v>0.1</v>
      </c>
      <c r="M74" s="80">
        <v>4.2</v>
      </c>
      <c r="N74" s="30">
        <f t="shared" si="8"/>
        <v>4.3</v>
      </c>
      <c r="O74" s="31">
        <f t="shared" si="9"/>
        <v>128.9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26.64</v>
      </c>
      <c r="E75" s="77"/>
      <c r="F75" s="77"/>
      <c r="G75" s="77">
        <v>0.13</v>
      </c>
      <c r="H75" s="77">
        <v>0.27</v>
      </c>
      <c r="I75" s="26">
        <f t="shared" si="7"/>
        <v>27.04</v>
      </c>
      <c r="J75" s="78"/>
      <c r="K75" s="77"/>
      <c r="L75" s="77">
        <v>2.25</v>
      </c>
      <c r="M75" s="77">
        <v>1.86</v>
      </c>
      <c r="N75" s="27">
        <f t="shared" si="8"/>
        <v>4.1100000000000003</v>
      </c>
      <c r="O75" s="28">
        <f t="shared" si="9"/>
        <v>31.15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2863</v>
      </c>
      <c r="E76" s="71"/>
      <c r="F76" s="71"/>
      <c r="G76" s="71">
        <v>15</v>
      </c>
      <c r="H76" s="71">
        <v>12</v>
      </c>
      <c r="I76" s="17">
        <f t="shared" si="7"/>
        <v>2890</v>
      </c>
      <c r="J76" s="72"/>
      <c r="K76" s="71"/>
      <c r="L76" s="71">
        <v>104</v>
      </c>
      <c r="M76" s="71">
        <v>85</v>
      </c>
      <c r="N76" s="19">
        <f t="shared" si="8"/>
        <v>189</v>
      </c>
      <c r="O76" s="20">
        <f t="shared" si="9"/>
        <v>3079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174.8</v>
      </c>
      <c r="E77" s="80"/>
      <c r="F77" s="80"/>
      <c r="G77" s="80">
        <v>0.8</v>
      </c>
      <c r="H77" s="80">
        <v>0.8</v>
      </c>
      <c r="I77" s="29">
        <f t="shared" si="7"/>
        <v>176.40000000000003</v>
      </c>
      <c r="J77" s="81"/>
      <c r="K77" s="80"/>
      <c r="L77" s="80">
        <v>5</v>
      </c>
      <c r="M77" s="80">
        <v>4.2</v>
      </c>
      <c r="N77" s="30">
        <f t="shared" si="8"/>
        <v>9.1999999999999993</v>
      </c>
      <c r="O77" s="31">
        <f t="shared" si="9"/>
        <v>185.60000000000002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24.88</v>
      </c>
      <c r="E78" s="77"/>
      <c r="F78" s="77"/>
      <c r="G78" s="77"/>
      <c r="H78" s="77"/>
      <c r="I78" s="26">
        <f t="shared" si="7"/>
        <v>24.88</v>
      </c>
      <c r="J78" s="78"/>
      <c r="K78" s="77"/>
      <c r="L78" s="77"/>
      <c r="M78" s="77"/>
      <c r="N78" s="27">
        <f t="shared" si="8"/>
        <v>0</v>
      </c>
      <c r="O78" s="28">
        <f t="shared" si="9"/>
        <v>24.88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3703</v>
      </c>
      <c r="E79" s="71"/>
      <c r="F79" s="71"/>
      <c r="G79" s="71"/>
      <c r="H79" s="71"/>
      <c r="I79" s="17">
        <f t="shared" si="7"/>
        <v>3703</v>
      </c>
      <c r="J79" s="72"/>
      <c r="K79" s="71"/>
      <c r="L79" s="71"/>
      <c r="M79" s="71"/>
      <c r="N79" s="19">
        <f t="shared" si="8"/>
        <v>0</v>
      </c>
      <c r="O79" s="20">
        <f t="shared" si="9"/>
        <v>3703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156.1</v>
      </c>
      <c r="E80" s="80"/>
      <c r="F80" s="80"/>
      <c r="G80" s="80"/>
      <c r="H80" s="80"/>
      <c r="I80" s="29">
        <f t="shared" si="7"/>
        <v>156.1</v>
      </c>
      <c r="J80" s="81"/>
      <c r="K80" s="80"/>
      <c r="L80" s="80"/>
      <c r="M80" s="80"/>
      <c r="N80" s="30">
        <f t="shared" si="8"/>
        <v>0</v>
      </c>
      <c r="O80" s="31">
        <f t="shared" si="9"/>
        <v>156.1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29.53</v>
      </c>
      <c r="E81" s="77"/>
      <c r="F81" s="77">
        <v>0.05</v>
      </c>
      <c r="G81" s="77"/>
      <c r="H81" s="77">
        <v>2.38</v>
      </c>
      <c r="I81" s="26">
        <f t="shared" si="7"/>
        <v>31.96</v>
      </c>
      <c r="J81" s="78"/>
      <c r="K81" s="77"/>
      <c r="L81" s="77">
        <v>0.89</v>
      </c>
      <c r="M81" s="77">
        <v>0.4</v>
      </c>
      <c r="N81" s="27">
        <f t="shared" si="8"/>
        <v>1.29</v>
      </c>
      <c r="O81" s="28">
        <f t="shared" si="9"/>
        <v>33.25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5078</v>
      </c>
      <c r="E82" s="71"/>
      <c r="F82" s="71">
        <v>8</v>
      </c>
      <c r="G82" s="71"/>
      <c r="H82" s="71">
        <v>188</v>
      </c>
      <c r="I82" s="17">
        <f t="shared" si="7"/>
        <v>5274</v>
      </c>
      <c r="J82" s="72"/>
      <c r="K82" s="71"/>
      <c r="L82" s="71">
        <v>52</v>
      </c>
      <c r="M82" s="71">
        <v>25</v>
      </c>
      <c r="N82" s="19">
        <f t="shared" si="8"/>
        <v>77</v>
      </c>
      <c r="O82" s="20">
        <f t="shared" si="9"/>
        <v>5351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172.5</v>
      </c>
      <c r="E83" s="80"/>
      <c r="F83" s="80">
        <v>0.2</v>
      </c>
      <c r="G83" s="80"/>
      <c r="H83" s="80">
        <v>8.3000000000000007</v>
      </c>
      <c r="I83" s="29">
        <f t="shared" si="7"/>
        <v>181</v>
      </c>
      <c r="J83" s="81"/>
      <c r="K83" s="80"/>
      <c r="L83" s="80">
        <v>1.7</v>
      </c>
      <c r="M83" s="80">
        <v>0.8</v>
      </c>
      <c r="N83" s="30">
        <f t="shared" si="8"/>
        <v>2.5</v>
      </c>
      <c r="O83" s="31">
        <f t="shared" si="9"/>
        <v>183.5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0.12</v>
      </c>
      <c r="D84" s="77">
        <v>54.39</v>
      </c>
      <c r="E84" s="77"/>
      <c r="F84" s="77">
        <v>4.09</v>
      </c>
      <c r="G84" s="77"/>
      <c r="H84" s="77"/>
      <c r="I84" s="26">
        <f t="shared" si="7"/>
        <v>58.599999999999994</v>
      </c>
      <c r="J84" s="78"/>
      <c r="K84" s="77"/>
      <c r="L84" s="77"/>
      <c r="M84" s="77">
        <v>0.2</v>
      </c>
      <c r="N84" s="27">
        <f t="shared" si="8"/>
        <v>0.2</v>
      </c>
      <c r="O84" s="28">
        <f t="shared" si="9"/>
        <v>58.8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31</v>
      </c>
      <c r="D85" s="71">
        <v>10057</v>
      </c>
      <c r="E85" s="71"/>
      <c r="F85" s="71">
        <v>762</v>
      </c>
      <c r="G85" s="71"/>
      <c r="H85" s="71"/>
      <c r="I85" s="17">
        <f t="shared" si="7"/>
        <v>10850</v>
      </c>
      <c r="J85" s="72"/>
      <c r="K85" s="71"/>
      <c r="L85" s="71"/>
      <c r="M85" s="71">
        <v>15</v>
      </c>
      <c r="N85" s="19">
        <f t="shared" si="8"/>
        <v>15</v>
      </c>
      <c r="O85" s="20">
        <f t="shared" si="9"/>
        <v>10865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0.7</v>
      </c>
      <c r="D86" s="80">
        <v>265.89999999999998</v>
      </c>
      <c r="E86" s="80"/>
      <c r="F86" s="80">
        <v>15.2</v>
      </c>
      <c r="G86" s="80"/>
      <c r="H86" s="80"/>
      <c r="I86" s="29">
        <f t="shared" si="7"/>
        <v>281.79999999999995</v>
      </c>
      <c r="J86" s="81"/>
      <c r="K86" s="80"/>
      <c r="L86" s="80"/>
      <c r="M86" s="80">
        <v>0.4</v>
      </c>
      <c r="N86" s="30">
        <f t="shared" si="8"/>
        <v>0.4</v>
      </c>
      <c r="O86" s="31">
        <f t="shared" si="9"/>
        <v>282.19999999999993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0.81</v>
      </c>
      <c r="D87" s="77">
        <v>98.76</v>
      </c>
      <c r="E87" s="77"/>
      <c r="F87" s="77">
        <v>3.87</v>
      </c>
      <c r="G87" s="77">
        <v>0.1</v>
      </c>
      <c r="H87" s="77"/>
      <c r="I87" s="26">
        <f t="shared" si="7"/>
        <v>103.54</v>
      </c>
      <c r="J87" s="78"/>
      <c r="K87" s="77"/>
      <c r="L87" s="77"/>
      <c r="M87" s="77">
        <v>0.26</v>
      </c>
      <c r="N87" s="27">
        <f t="shared" si="8"/>
        <v>0.26</v>
      </c>
      <c r="O87" s="28">
        <f t="shared" si="9"/>
        <v>103.80000000000001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232</v>
      </c>
      <c r="D88" s="71">
        <v>20243</v>
      </c>
      <c r="E88" s="71"/>
      <c r="F88" s="71">
        <v>773</v>
      </c>
      <c r="G88" s="71">
        <v>23</v>
      </c>
      <c r="H88" s="71"/>
      <c r="I88" s="17">
        <f t="shared" si="7"/>
        <v>21271</v>
      </c>
      <c r="J88" s="72"/>
      <c r="K88" s="71"/>
      <c r="L88" s="71"/>
      <c r="M88" s="71">
        <v>21</v>
      </c>
      <c r="N88" s="19">
        <f t="shared" si="8"/>
        <v>21</v>
      </c>
      <c r="O88" s="20">
        <f t="shared" si="9"/>
        <v>21292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3.9</v>
      </c>
      <c r="D89" s="80">
        <v>445.6</v>
      </c>
      <c r="E89" s="80"/>
      <c r="F89" s="80">
        <v>11.6</v>
      </c>
      <c r="G89" s="80">
        <v>0.5</v>
      </c>
      <c r="H89" s="80"/>
      <c r="I89" s="29">
        <f t="shared" si="7"/>
        <v>461.6</v>
      </c>
      <c r="J89" s="81"/>
      <c r="K89" s="80"/>
      <c r="L89" s="80"/>
      <c r="M89" s="80">
        <v>0.6</v>
      </c>
      <c r="N89" s="30">
        <f t="shared" si="8"/>
        <v>0.6</v>
      </c>
      <c r="O89" s="31">
        <f t="shared" si="9"/>
        <v>462.20000000000005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0.46</v>
      </c>
      <c r="D90" s="77">
        <v>164.92</v>
      </c>
      <c r="E90" s="77"/>
      <c r="F90" s="77">
        <v>48.26</v>
      </c>
      <c r="G90" s="77">
        <v>3.62</v>
      </c>
      <c r="H90" s="77"/>
      <c r="I90" s="26">
        <f t="shared" si="7"/>
        <v>217.26</v>
      </c>
      <c r="J90" s="78"/>
      <c r="K90" s="77"/>
      <c r="L90" s="77"/>
      <c r="M90" s="77">
        <v>0.35</v>
      </c>
      <c r="N90" s="27">
        <f t="shared" si="8"/>
        <v>0.35</v>
      </c>
      <c r="O90" s="28">
        <f t="shared" si="9"/>
        <v>217.60999999999999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140</v>
      </c>
      <c r="D91" s="71">
        <v>36628</v>
      </c>
      <c r="E91" s="71"/>
      <c r="F91" s="71">
        <v>9758</v>
      </c>
      <c r="G91" s="71">
        <v>912</v>
      </c>
      <c r="H91" s="71"/>
      <c r="I91" s="17">
        <f t="shared" si="7"/>
        <v>47438</v>
      </c>
      <c r="J91" s="72"/>
      <c r="K91" s="71"/>
      <c r="L91" s="71"/>
      <c r="M91" s="71">
        <v>26</v>
      </c>
      <c r="N91" s="19">
        <f t="shared" si="8"/>
        <v>26</v>
      </c>
      <c r="O91" s="20">
        <f t="shared" si="9"/>
        <v>47464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</v>
      </c>
      <c r="D92" s="80">
        <v>665.4</v>
      </c>
      <c r="E92" s="80"/>
      <c r="F92" s="80">
        <v>120.2</v>
      </c>
      <c r="G92" s="80">
        <v>13.8</v>
      </c>
      <c r="H92" s="80"/>
      <c r="I92" s="29">
        <f t="shared" si="7"/>
        <v>801.4</v>
      </c>
      <c r="J92" s="81"/>
      <c r="K92" s="80"/>
      <c r="L92" s="80"/>
      <c r="M92" s="80">
        <v>0.6</v>
      </c>
      <c r="N92" s="30">
        <f t="shared" si="8"/>
        <v>0.6</v>
      </c>
      <c r="O92" s="31">
        <f t="shared" si="9"/>
        <v>802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3.18</v>
      </c>
      <c r="D93" s="77">
        <v>142.79</v>
      </c>
      <c r="E93" s="77"/>
      <c r="F93" s="77">
        <v>166.42</v>
      </c>
      <c r="G93" s="77">
        <v>30.26</v>
      </c>
      <c r="H93" s="77"/>
      <c r="I93" s="26">
        <f t="shared" si="7"/>
        <v>342.65</v>
      </c>
      <c r="J93" s="78"/>
      <c r="K93" s="77"/>
      <c r="L93" s="77"/>
      <c r="M93" s="77">
        <v>3.76</v>
      </c>
      <c r="N93" s="27">
        <f t="shared" si="8"/>
        <v>3.76</v>
      </c>
      <c r="O93" s="28">
        <f t="shared" si="9"/>
        <v>346.40999999999997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1023</v>
      </c>
      <c r="D94" s="71">
        <v>35405</v>
      </c>
      <c r="E94" s="71"/>
      <c r="F94" s="71">
        <v>36850</v>
      </c>
      <c r="G94" s="71">
        <v>7761</v>
      </c>
      <c r="H94" s="71"/>
      <c r="I94" s="17">
        <f t="shared" si="7"/>
        <v>81039</v>
      </c>
      <c r="J94" s="72"/>
      <c r="K94" s="71"/>
      <c r="L94" s="71"/>
      <c r="M94" s="71">
        <v>279</v>
      </c>
      <c r="N94" s="19">
        <f t="shared" si="8"/>
        <v>279</v>
      </c>
      <c r="O94" s="20">
        <f t="shared" si="9"/>
        <v>81318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14.3</v>
      </c>
      <c r="D95" s="80">
        <v>566.79999999999995</v>
      </c>
      <c r="E95" s="80"/>
      <c r="F95" s="80">
        <v>405</v>
      </c>
      <c r="G95" s="80">
        <v>108.6</v>
      </c>
      <c r="H95" s="80"/>
      <c r="I95" s="29">
        <f t="shared" si="7"/>
        <v>1094.6999999999998</v>
      </c>
      <c r="J95" s="81"/>
      <c r="K95" s="80"/>
      <c r="L95" s="80"/>
      <c r="M95" s="80">
        <v>5.6</v>
      </c>
      <c r="N95" s="30">
        <f t="shared" si="8"/>
        <v>5.6</v>
      </c>
      <c r="O95" s="31">
        <f t="shared" si="9"/>
        <v>1100.2999999999997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4.74</v>
      </c>
      <c r="D96" s="77">
        <v>27.27</v>
      </c>
      <c r="E96" s="77"/>
      <c r="F96" s="77">
        <v>261.16000000000003</v>
      </c>
      <c r="G96" s="77">
        <v>123.99</v>
      </c>
      <c r="H96" s="77"/>
      <c r="I96" s="26">
        <f t="shared" si="7"/>
        <v>417.16</v>
      </c>
      <c r="J96" s="78"/>
      <c r="K96" s="77"/>
      <c r="L96" s="77"/>
      <c r="M96" s="77">
        <v>0.1</v>
      </c>
      <c r="N96" s="27">
        <f t="shared" si="8"/>
        <v>0.1</v>
      </c>
      <c r="O96" s="28">
        <f t="shared" si="9"/>
        <v>417.26000000000005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1641</v>
      </c>
      <c r="D97" s="71">
        <v>7157</v>
      </c>
      <c r="E97" s="71"/>
      <c r="F97" s="71">
        <v>59924</v>
      </c>
      <c r="G97" s="71">
        <v>35906</v>
      </c>
      <c r="H97" s="71"/>
      <c r="I97" s="17">
        <f t="shared" si="7"/>
        <v>104628</v>
      </c>
      <c r="J97" s="72"/>
      <c r="K97" s="71"/>
      <c r="L97" s="71"/>
      <c r="M97" s="71">
        <v>4</v>
      </c>
      <c r="N97" s="19">
        <f t="shared" si="8"/>
        <v>4</v>
      </c>
      <c r="O97" s="20">
        <f t="shared" si="9"/>
        <v>104632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21.3</v>
      </c>
      <c r="D98" s="80">
        <v>93.1</v>
      </c>
      <c r="E98" s="80"/>
      <c r="F98" s="80">
        <v>661</v>
      </c>
      <c r="G98" s="80">
        <v>467</v>
      </c>
      <c r="H98" s="80"/>
      <c r="I98" s="29">
        <f t="shared" si="7"/>
        <v>1242.4000000000001</v>
      </c>
      <c r="J98" s="81"/>
      <c r="K98" s="80"/>
      <c r="L98" s="80"/>
      <c r="M98" s="80">
        <v>0.1</v>
      </c>
      <c r="N98" s="30">
        <f t="shared" si="8"/>
        <v>0.1</v>
      </c>
      <c r="O98" s="31">
        <f t="shared" si="9"/>
        <v>1242.5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6.24</v>
      </c>
      <c r="D99" s="77">
        <v>58.36</v>
      </c>
      <c r="E99" s="77"/>
      <c r="F99" s="77">
        <v>30.47</v>
      </c>
      <c r="G99" s="77">
        <v>90.65</v>
      </c>
      <c r="H99" s="77"/>
      <c r="I99" s="26">
        <f t="shared" si="7"/>
        <v>185.72</v>
      </c>
      <c r="J99" s="78"/>
      <c r="K99" s="77"/>
      <c r="L99" s="77"/>
      <c r="M99" s="77">
        <v>0.01</v>
      </c>
      <c r="N99" s="27">
        <f t="shared" si="8"/>
        <v>0.01</v>
      </c>
      <c r="O99" s="28">
        <f t="shared" si="9"/>
        <v>185.73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2216</v>
      </c>
      <c r="D100" s="71">
        <v>16045</v>
      </c>
      <c r="E100" s="71"/>
      <c r="F100" s="71">
        <v>7277</v>
      </c>
      <c r="G100" s="71">
        <v>27043</v>
      </c>
      <c r="H100" s="71"/>
      <c r="I100" s="17">
        <f t="shared" si="7"/>
        <v>52581</v>
      </c>
      <c r="J100" s="72"/>
      <c r="K100" s="71"/>
      <c r="L100" s="71"/>
      <c r="M100" s="71">
        <v>1</v>
      </c>
      <c r="N100" s="19">
        <f t="shared" si="8"/>
        <v>1</v>
      </c>
      <c r="O100" s="20">
        <f t="shared" si="9"/>
        <v>52582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26.9</v>
      </c>
      <c r="D101" s="80">
        <v>202.8</v>
      </c>
      <c r="E101" s="80"/>
      <c r="F101" s="80">
        <v>78.400000000000006</v>
      </c>
      <c r="G101" s="80">
        <v>345</v>
      </c>
      <c r="H101" s="80"/>
      <c r="I101" s="29">
        <f t="shared" si="7"/>
        <v>653.1</v>
      </c>
      <c r="J101" s="81"/>
      <c r="K101" s="80"/>
      <c r="L101" s="80"/>
      <c r="M101" s="80">
        <v>0</v>
      </c>
      <c r="N101" s="30">
        <f t="shared" si="8"/>
        <v>0</v>
      </c>
      <c r="O101" s="31">
        <f t="shared" si="9"/>
        <v>653.1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5.92</v>
      </c>
      <c r="D102" s="77">
        <v>43.33</v>
      </c>
      <c r="E102" s="77"/>
      <c r="F102" s="77">
        <v>10.83</v>
      </c>
      <c r="G102" s="77">
        <v>143.01</v>
      </c>
      <c r="H102" s="77"/>
      <c r="I102" s="26">
        <f t="shared" si="7"/>
        <v>203.08999999999997</v>
      </c>
      <c r="J102" s="78"/>
      <c r="K102" s="77"/>
      <c r="L102" s="77"/>
      <c r="M102" s="77">
        <v>5.24</v>
      </c>
      <c r="N102" s="27">
        <f t="shared" si="8"/>
        <v>5.24</v>
      </c>
      <c r="O102" s="28">
        <f t="shared" si="9"/>
        <v>208.32999999999998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2220</v>
      </c>
      <c r="D103" s="71">
        <v>12348</v>
      </c>
      <c r="E103" s="71"/>
      <c r="F103" s="71">
        <v>2686</v>
      </c>
      <c r="G103" s="71">
        <v>40847</v>
      </c>
      <c r="H103" s="71"/>
      <c r="I103" s="17">
        <f t="shared" si="7"/>
        <v>58101</v>
      </c>
      <c r="J103" s="72"/>
      <c r="K103" s="71"/>
      <c r="L103" s="71"/>
      <c r="M103" s="71">
        <v>537</v>
      </c>
      <c r="N103" s="19">
        <f t="shared" si="8"/>
        <v>537</v>
      </c>
      <c r="O103" s="20">
        <f t="shared" si="9"/>
        <v>58638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21.9</v>
      </c>
      <c r="D104" s="80">
        <v>147.80000000000001</v>
      </c>
      <c r="E104" s="80"/>
      <c r="F104" s="80">
        <v>21.6</v>
      </c>
      <c r="G104" s="80">
        <v>433.9</v>
      </c>
      <c r="H104" s="80"/>
      <c r="I104" s="29">
        <f t="shared" si="7"/>
        <v>625.20000000000005</v>
      </c>
      <c r="J104" s="81"/>
      <c r="K104" s="80"/>
      <c r="L104" s="80"/>
      <c r="M104" s="80">
        <v>7</v>
      </c>
      <c r="N104" s="30">
        <f t="shared" si="8"/>
        <v>7</v>
      </c>
      <c r="O104" s="31">
        <f t="shared" si="9"/>
        <v>632.20000000000005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5.42</v>
      </c>
      <c r="D105" s="77">
        <v>33.119999999999997</v>
      </c>
      <c r="E105" s="77"/>
      <c r="F105" s="77">
        <v>2.63</v>
      </c>
      <c r="G105" s="77">
        <v>79.83</v>
      </c>
      <c r="H105" s="77">
        <v>0.33</v>
      </c>
      <c r="I105" s="26">
        <f t="shared" si="7"/>
        <v>121.33</v>
      </c>
      <c r="J105" s="78"/>
      <c r="K105" s="77"/>
      <c r="L105" s="77"/>
      <c r="M105" s="77">
        <v>0.32</v>
      </c>
      <c r="N105" s="27">
        <f t="shared" si="8"/>
        <v>0.32</v>
      </c>
      <c r="O105" s="28">
        <f t="shared" si="9"/>
        <v>121.64999999999999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2123</v>
      </c>
      <c r="D106" s="71">
        <v>9861</v>
      </c>
      <c r="E106" s="71"/>
      <c r="F106" s="71">
        <v>672</v>
      </c>
      <c r="G106" s="71">
        <v>25798</v>
      </c>
      <c r="H106" s="71">
        <v>67</v>
      </c>
      <c r="I106" s="17">
        <f t="shared" si="7"/>
        <v>38521</v>
      </c>
      <c r="J106" s="72"/>
      <c r="K106" s="71"/>
      <c r="L106" s="71"/>
      <c r="M106" s="71">
        <v>40</v>
      </c>
      <c r="N106" s="19">
        <f t="shared" si="8"/>
        <v>40</v>
      </c>
      <c r="O106" s="20">
        <f t="shared" si="9"/>
        <v>38561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18.8</v>
      </c>
      <c r="D107" s="80">
        <v>108</v>
      </c>
      <c r="E107" s="80"/>
      <c r="F107" s="80">
        <v>3.9</v>
      </c>
      <c r="G107" s="80">
        <v>204.7</v>
      </c>
      <c r="H107" s="80">
        <v>1</v>
      </c>
      <c r="I107" s="29">
        <f t="shared" si="7"/>
        <v>336.4</v>
      </c>
      <c r="J107" s="81"/>
      <c r="K107" s="80"/>
      <c r="L107" s="80"/>
      <c r="M107" s="80">
        <v>0.5</v>
      </c>
      <c r="N107" s="30">
        <f t="shared" si="8"/>
        <v>0.5</v>
      </c>
      <c r="O107" s="31">
        <f t="shared" si="9"/>
        <v>336.9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2.0099999999999998</v>
      </c>
      <c r="D108" s="77">
        <v>17.28</v>
      </c>
      <c r="E108" s="77">
        <v>0.11</v>
      </c>
      <c r="F108" s="77">
        <v>18.32</v>
      </c>
      <c r="G108" s="77">
        <v>40.82</v>
      </c>
      <c r="H108" s="77"/>
      <c r="I108" s="26">
        <f t="shared" si="7"/>
        <v>78.539999999999992</v>
      </c>
      <c r="J108" s="78"/>
      <c r="K108" s="77"/>
      <c r="L108" s="77"/>
      <c r="M108" s="77"/>
      <c r="N108" s="27">
        <f t="shared" si="8"/>
        <v>0</v>
      </c>
      <c r="O108" s="28">
        <f t="shared" si="9"/>
        <v>78.539999999999992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824</v>
      </c>
      <c r="D109" s="71">
        <v>5439</v>
      </c>
      <c r="E109" s="71">
        <v>35</v>
      </c>
      <c r="F109" s="71">
        <v>4873</v>
      </c>
      <c r="G109" s="71">
        <v>13703</v>
      </c>
      <c r="H109" s="71"/>
      <c r="I109" s="17">
        <f t="shared" si="7"/>
        <v>24874</v>
      </c>
      <c r="J109" s="72"/>
      <c r="K109" s="71"/>
      <c r="L109" s="71"/>
      <c r="M109" s="71"/>
      <c r="N109" s="19">
        <f t="shared" si="8"/>
        <v>0</v>
      </c>
      <c r="O109" s="20">
        <f t="shared" si="9"/>
        <v>24874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7.2</v>
      </c>
      <c r="D110" s="80">
        <v>47.7</v>
      </c>
      <c r="E110" s="80">
        <v>0.3</v>
      </c>
      <c r="F110" s="80">
        <v>29.1</v>
      </c>
      <c r="G110" s="80">
        <v>95.9</v>
      </c>
      <c r="H110" s="80"/>
      <c r="I110" s="29">
        <f t="shared" si="7"/>
        <v>180.20000000000002</v>
      </c>
      <c r="J110" s="81"/>
      <c r="K110" s="80"/>
      <c r="L110" s="80"/>
      <c r="M110" s="80"/>
      <c r="N110" s="30">
        <f t="shared" si="8"/>
        <v>0</v>
      </c>
      <c r="O110" s="31">
        <f t="shared" si="9"/>
        <v>180.20000000000002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2.73</v>
      </c>
      <c r="D111" s="77">
        <v>11.72</v>
      </c>
      <c r="E111" s="77"/>
      <c r="F111" s="77">
        <v>0.98</v>
      </c>
      <c r="G111" s="77">
        <v>5.37</v>
      </c>
      <c r="H111" s="77"/>
      <c r="I111" s="26">
        <f t="shared" si="7"/>
        <v>20.8</v>
      </c>
      <c r="J111" s="78"/>
      <c r="K111" s="77"/>
      <c r="L111" s="77"/>
      <c r="M111" s="77"/>
      <c r="N111" s="27">
        <f t="shared" si="8"/>
        <v>0</v>
      </c>
      <c r="O111" s="28">
        <f t="shared" si="9"/>
        <v>20.8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1122</v>
      </c>
      <c r="D112" s="71">
        <v>3714</v>
      </c>
      <c r="E112" s="71"/>
      <c r="F112" s="71">
        <v>266</v>
      </c>
      <c r="G112" s="71">
        <v>1803</v>
      </c>
      <c r="H112" s="71"/>
      <c r="I112" s="17">
        <f t="shared" si="7"/>
        <v>6905</v>
      </c>
      <c r="J112" s="72"/>
      <c r="K112" s="71"/>
      <c r="L112" s="71"/>
      <c r="M112" s="71"/>
      <c r="N112" s="19">
        <f t="shared" si="8"/>
        <v>0</v>
      </c>
      <c r="O112" s="20">
        <f t="shared" si="9"/>
        <v>6905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0.8</v>
      </c>
      <c r="D113" s="80">
        <v>2.6</v>
      </c>
      <c r="E113" s="80"/>
      <c r="F113" s="80">
        <v>1.4</v>
      </c>
      <c r="G113" s="80">
        <v>1.4</v>
      </c>
      <c r="H113" s="80"/>
      <c r="I113" s="29">
        <f t="shared" si="7"/>
        <v>6.2000000000000011</v>
      </c>
      <c r="J113" s="81"/>
      <c r="K113" s="80"/>
      <c r="L113" s="80"/>
      <c r="M113" s="80"/>
      <c r="N113" s="30">
        <f t="shared" si="8"/>
        <v>0</v>
      </c>
      <c r="O113" s="31">
        <f t="shared" si="9"/>
        <v>6.2000000000000011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0.53</v>
      </c>
      <c r="D114" s="77">
        <v>8.84</v>
      </c>
      <c r="E114" s="77"/>
      <c r="F114" s="77">
        <v>0.54</v>
      </c>
      <c r="G114" s="77">
        <v>0.48</v>
      </c>
      <c r="H114" s="77"/>
      <c r="I114" s="26">
        <f t="shared" si="7"/>
        <v>10.39</v>
      </c>
      <c r="J114" s="78"/>
      <c r="K114" s="77"/>
      <c r="L114" s="77"/>
      <c r="M114" s="77"/>
      <c r="N114" s="27">
        <f t="shared" si="8"/>
        <v>0</v>
      </c>
      <c r="O114" s="28">
        <f t="shared" si="9"/>
        <v>10.39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216</v>
      </c>
      <c r="D115" s="71">
        <v>2801</v>
      </c>
      <c r="E115" s="71"/>
      <c r="F115" s="71">
        <v>149</v>
      </c>
      <c r="G115" s="71">
        <v>161</v>
      </c>
      <c r="H115" s="71"/>
      <c r="I115" s="17">
        <f t="shared" si="7"/>
        <v>3327</v>
      </c>
      <c r="J115" s="72"/>
      <c r="K115" s="71"/>
      <c r="L115" s="71"/>
      <c r="M115" s="71"/>
      <c r="N115" s="19">
        <f t="shared" si="8"/>
        <v>0</v>
      </c>
      <c r="O115" s="20">
        <f t="shared" si="9"/>
        <v>3327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>
        <v>2.4</v>
      </c>
      <c r="E116" s="89"/>
      <c r="F116" s="89">
        <v>0.6</v>
      </c>
      <c r="G116" s="89">
        <v>0</v>
      </c>
      <c r="H116" s="89"/>
      <c r="I116" s="47">
        <f t="shared" si="7"/>
        <v>3</v>
      </c>
      <c r="J116" s="90"/>
      <c r="K116" s="89"/>
      <c r="L116" s="89"/>
      <c r="M116" s="89"/>
      <c r="N116" s="49">
        <f t="shared" si="8"/>
        <v>0</v>
      </c>
      <c r="O116" s="44">
        <f t="shared" si="9"/>
        <v>3</v>
      </c>
      <c r="P116" s="45">
        <f>SUM(O136,P111,P112,P115)</f>
        <v>1918.8700000000001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67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69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2.62</v>
      </c>
      <c r="D121" s="68">
        <v>10.37</v>
      </c>
      <c r="E121" s="68">
        <v>0.03</v>
      </c>
      <c r="F121" s="68">
        <v>0.67</v>
      </c>
      <c r="G121" s="68">
        <v>1.05</v>
      </c>
      <c r="H121" s="68"/>
      <c r="I121" s="11">
        <f t="shared" si="7"/>
        <v>14.739999999999998</v>
      </c>
      <c r="J121" s="69"/>
      <c r="K121" s="68"/>
      <c r="L121" s="68"/>
      <c r="M121" s="68"/>
      <c r="N121" s="13">
        <f t="shared" si="8"/>
        <v>0</v>
      </c>
      <c r="O121" s="14">
        <f t="shared" si="9"/>
        <v>14.739999999999998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1074</v>
      </c>
      <c r="D122" s="71">
        <v>3295</v>
      </c>
      <c r="E122" s="71">
        <v>10</v>
      </c>
      <c r="F122" s="71">
        <v>188</v>
      </c>
      <c r="G122" s="71">
        <v>352</v>
      </c>
      <c r="H122" s="71"/>
      <c r="I122" s="17">
        <f t="shared" si="7"/>
        <v>4919</v>
      </c>
      <c r="J122" s="72"/>
      <c r="K122" s="71"/>
      <c r="L122" s="71"/>
      <c r="M122" s="71"/>
      <c r="N122" s="19">
        <f t="shared" si="8"/>
        <v>0</v>
      </c>
      <c r="O122" s="20">
        <f t="shared" si="9"/>
        <v>4919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0.6</v>
      </c>
      <c r="D123" s="80">
        <v>2.5</v>
      </c>
      <c r="E123" s="80">
        <v>0</v>
      </c>
      <c r="F123" s="80">
        <v>0.5</v>
      </c>
      <c r="G123" s="80">
        <v>0.2</v>
      </c>
      <c r="H123" s="80"/>
      <c r="I123" s="29">
        <f t="shared" si="7"/>
        <v>3.8000000000000003</v>
      </c>
      <c r="J123" s="81"/>
      <c r="K123" s="80"/>
      <c r="L123" s="80"/>
      <c r="M123" s="80"/>
      <c r="N123" s="30">
        <f t="shared" si="8"/>
        <v>0</v>
      </c>
      <c r="O123" s="31">
        <f t="shared" si="9"/>
        <v>3.8000000000000003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0.51</v>
      </c>
      <c r="D124" s="77">
        <v>3.95</v>
      </c>
      <c r="E124" s="77"/>
      <c r="F124" s="77">
        <v>0.23</v>
      </c>
      <c r="G124" s="77"/>
      <c r="H124" s="77"/>
      <c r="I124" s="26">
        <f t="shared" si="7"/>
        <v>4.6900000000000004</v>
      </c>
      <c r="J124" s="78"/>
      <c r="K124" s="77"/>
      <c r="L124" s="77"/>
      <c r="M124" s="77"/>
      <c r="N124" s="27">
        <f t="shared" si="8"/>
        <v>0</v>
      </c>
      <c r="O124" s="28">
        <f t="shared" si="9"/>
        <v>4.6900000000000004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207</v>
      </c>
      <c r="D125" s="71">
        <v>1256</v>
      </c>
      <c r="E125" s="71"/>
      <c r="F125" s="71">
        <v>65</v>
      </c>
      <c r="G125" s="71"/>
      <c r="H125" s="71"/>
      <c r="I125" s="17">
        <f t="shared" si="7"/>
        <v>1528</v>
      </c>
      <c r="J125" s="72"/>
      <c r="K125" s="71"/>
      <c r="L125" s="71"/>
      <c r="M125" s="71"/>
      <c r="N125" s="19">
        <f t="shared" si="8"/>
        <v>0</v>
      </c>
      <c r="O125" s="20">
        <f t="shared" si="9"/>
        <v>1528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0.2</v>
      </c>
      <c r="D126" s="80">
        <v>0.8</v>
      </c>
      <c r="E126" s="80"/>
      <c r="F126" s="80">
        <v>0.2</v>
      </c>
      <c r="G126" s="80"/>
      <c r="H126" s="80"/>
      <c r="I126" s="29">
        <f t="shared" si="7"/>
        <v>1.2</v>
      </c>
      <c r="J126" s="81"/>
      <c r="K126" s="80"/>
      <c r="L126" s="80"/>
      <c r="M126" s="80"/>
      <c r="N126" s="30">
        <f t="shared" si="8"/>
        <v>0</v>
      </c>
      <c r="O126" s="31">
        <f t="shared" si="9"/>
        <v>1.2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3</v>
      </c>
      <c r="D127" s="77">
        <v>6.43</v>
      </c>
      <c r="E127" s="77">
        <v>0.02</v>
      </c>
      <c r="F127" s="77">
        <v>0.11</v>
      </c>
      <c r="G127" s="77"/>
      <c r="H127" s="77"/>
      <c r="I127" s="26">
        <f t="shared" si="7"/>
        <v>9.5599999999999987</v>
      </c>
      <c r="J127" s="78"/>
      <c r="K127" s="77"/>
      <c r="L127" s="77"/>
      <c r="M127" s="77"/>
      <c r="N127" s="27">
        <f t="shared" si="8"/>
        <v>0</v>
      </c>
      <c r="O127" s="28">
        <f t="shared" si="9"/>
        <v>9.5599999999999987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1231</v>
      </c>
      <c r="D128" s="71">
        <v>2039</v>
      </c>
      <c r="E128" s="71">
        <v>6</v>
      </c>
      <c r="F128" s="71">
        <v>32</v>
      </c>
      <c r="G128" s="71"/>
      <c r="H128" s="71"/>
      <c r="I128" s="17">
        <f t="shared" si="7"/>
        <v>3308</v>
      </c>
      <c r="J128" s="72"/>
      <c r="K128" s="71"/>
      <c r="L128" s="71"/>
      <c r="M128" s="71"/>
      <c r="N128" s="19">
        <f t="shared" si="8"/>
        <v>0</v>
      </c>
      <c r="O128" s="20">
        <f t="shared" si="9"/>
        <v>3308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1.1000000000000001</v>
      </c>
      <c r="D129" s="80">
        <v>1.6</v>
      </c>
      <c r="E129" s="80">
        <v>0</v>
      </c>
      <c r="F129" s="80">
        <v>0</v>
      </c>
      <c r="G129" s="80"/>
      <c r="H129" s="80"/>
      <c r="I129" s="29">
        <f t="shared" si="7"/>
        <v>2.7</v>
      </c>
      <c r="J129" s="81"/>
      <c r="K129" s="80"/>
      <c r="L129" s="80"/>
      <c r="M129" s="80"/>
      <c r="N129" s="30">
        <f t="shared" si="8"/>
        <v>0</v>
      </c>
      <c r="O129" s="31">
        <f t="shared" si="9"/>
        <v>2.7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38.29</v>
      </c>
      <c r="D130" s="68">
        <v>711.06</v>
      </c>
      <c r="E130" s="68">
        <v>0.16</v>
      </c>
      <c r="F130" s="68">
        <v>548.63</v>
      </c>
      <c r="G130" s="68">
        <v>519.30999999999995</v>
      </c>
      <c r="H130" s="68">
        <v>0.33</v>
      </c>
      <c r="I130" s="11">
        <f t="shared" si="7"/>
        <v>1817.7799999999997</v>
      </c>
      <c r="J130" s="69"/>
      <c r="K130" s="68"/>
      <c r="L130" s="68">
        <v>3.71</v>
      </c>
      <c r="M130" s="68">
        <v>17.13</v>
      </c>
      <c r="N130" s="13">
        <f>SUM(J130:M130)</f>
        <v>20.84</v>
      </c>
      <c r="O130" s="14">
        <f t="shared" si="9"/>
        <v>1838.6199999999997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14300</v>
      </c>
      <c r="D131" s="71">
        <v>171748</v>
      </c>
      <c r="E131" s="71">
        <v>51</v>
      </c>
      <c r="F131" s="71">
        <v>124283</v>
      </c>
      <c r="G131" s="71">
        <v>154324</v>
      </c>
      <c r="H131" s="71">
        <v>67</v>
      </c>
      <c r="I131" s="17">
        <f t="shared" si="7"/>
        <v>464773</v>
      </c>
      <c r="J131" s="72"/>
      <c r="K131" s="71"/>
      <c r="L131" s="71">
        <v>169</v>
      </c>
      <c r="M131" s="71">
        <v>1154</v>
      </c>
      <c r="N131" s="19">
        <f t="shared" si="8"/>
        <v>1323</v>
      </c>
      <c r="O131" s="20">
        <f t="shared" si="9"/>
        <v>466096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119.7</v>
      </c>
      <c r="D132" s="80">
        <v>2741.5</v>
      </c>
      <c r="E132" s="80">
        <v>0.3</v>
      </c>
      <c r="F132" s="80">
        <v>1348.9</v>
      </c>
      <c r="G132" s="80">
        <v>1671.8</v>
      </c>
      <c r="H132" s="80">
        <v>1</v>
      </c>
      <c r="I132" s="29">
        <f t="shared" ref="I132:I138" si="10">SUM(C132:H132)</f>
        <v>5883.2</v>
      </c>
      <c r="J132" s="81"/>
      <c r="K132" s="80"/>
      <c r="L132" s="80">
        <v>7.8</v>
      </c>
      <c r="M132" s="80">
        <v>28.8</v>
      </c>
      <c r="N132" s="30">
        <f t="shared" ref="N132:N138" si="11">SUM(J132:M132)</f>
        <v>36.6</v>
      </c>
      <c r="O132" s="31">
        <f t="shared" ref="O132:O138" si="12">SUM(N132,I132)</f>
        <v>5919.8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38.17</v>
      </c>
      <c r="D133" s="77">
        <v>554.95000000000005</v>
      </c>
      <c r="E133" s="77">
        <v>0.16</v>
      </c>
      <c r="F133" s="77">
        <v>547.77</v>
      </c>
      <c r="G133" s="77">
        <v>519.17999999999995</v>
      </c>
      <c r="H133" s="77">
        <v>0.33</v>
      </c>
      <c r="I133" s="26">
        <f t="shared" si="10"/>
        <v>1660.56</v>
      </c>
      <c r="J133" s="78"/>
      <c r="K133" s="77"/>
      <c r="L133" s="77">
        <v>3.14</v>
      </c>
      <c r="M133" s="77">
        <v>13.79</v>
      </c>
      <c r="N133" s="27">
        <f t="shared" si="11"/>
        <v>16.93</v>
      </c>
      <c r="O133" s="28">
        <f t="shared" si="12"/>
        <v>1677.49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14269</v>
      </c>
      <c r="D134" s="71">
        <v>141349</v>
      </c>
      <c r="E134" s="71">
        <v>51</v>
      </c>
      <c r="F134" s="71">
        <v>124130</v>
      </c>
      <c r="G134" s="71">
        <v>154309</v>
      </c>
      <c r="H134" s="71">
        <v>67</v>
      </c>
      <c r="I134" s="17">
        <f t="shared" si="10"/>
        <v>434175</v>
      </c>
      <c r="J134" s="72"/>
      <c r="K134" s="71"/>
      <c r="L134" s="71">
        <v>156</v>
      </c>
      <c r="M134" s="71">
        <v>1079</v>
      </c>
      <c r="N134" s="19">
        <f t="shared" si="11"/>
        <v>1235</v>
      </c>
      <c r="O134" s="20">
        <f t="shared" si="12"/>
        <v>435410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119</v>
      </c>
      <c r="D135" s="89">
        <v>1959.5</v>
      </c>
      <c r="E135" s="89">
        <v>0.3</v>
      </c>
      <c r="F135" s="89">
        <v>1345.8</v>
      </c>
      <c r="G135" s="89">
        <v>1671</v>
      </c>
      <c r="H135" s="89">
        <v>1</v>
      </c>
      <c r="I135" s="47">
        <f t="shared" si="10"/>
        <v>5096.6000000000004</v>
      </c>
      <c r="J135" s="90"/>
      <c r="K135" s="89"/>
      <c r="L135" s="89">
        <v>6.7</v>
      </c>
      <c r="M135" s="89">
        <v>22.8</v>
      </c>
      <c r="N135" s="49">
        <f t="shared" si="11"/>
        <v>29.5</v>
      </c>
      <c r="O135" s="44">
        <f t="shared" si="12"/>
        <v>5126.1000000000004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38.289999999999992</v>
      </c>
      <c r="D136" s="57">
        <f t="shared" si="13"/>
        <v>785.09</v>
      </c>
      <c r="E136" s="57">
        <f t="shared" si="13"/>
        <v>0.16</v>
      </c>
      <c r="F136" s="57">
        <f t="shared" si="13"/>
        <v>548.86000000000013</v>
      </c>
      <c r="G136" s="57">
        <f t="shared" si="13"/>
        <v>519.30999999999995</v>
      </c>
      <c r="H136" s="57">
        <f t="shared" si="13"/>
        <v>3.2</v>
      </c>
      <c r="I136" s="58">
        <f t="shared" si="10"/>
        <v>1894.91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3.7800000000000002</v>
      </c>
      <c r="M136" s="57">
        <f t="shared" si="14"/>
        <v>20.18</v>
      </c>
      <c r="N136" s="60">
        <f t="shared" si="11"/>
        <v>23.96</v>
      </c>
      <c r="O136" s="61">
        <f t="shared" si="12"/>
        <v>1918.8700000000001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14300</v>
      </c>
      <c r="D137" s="36">
        <f t="shared" si="13"/>
        <v>179439</v>
      </c>
      <c r="E137" s="36">
        <f t="shared" si="13"/>
        <v>51</v>
      </c>
      <c r="F137" s="36">
        <f t="shared" si="13"/>
        <v>124305</v>
      </c>
      <c r="G137" s="36">
        <f t="shared" si="13"/>
        <v>154324</v>
      </c>
      <c r="H137" s="36">
        <f t="shared" si="13"/>
        <v>267</v>
      </c>
      <c r="I137" s="17">
        <f t="shared" si="10"/>
        <v>472686</v>
      </c>
      <c r="J137" s="18">
        <f t="shared" si="14"/>
        <v>0</v>
      </c>
      <c r="K137" s="16">
        <f t="shared" si="14"/>
        <v>0</v>
      </c>
      <c r="L137" s="16">
        <f t="shared" si="14"/>
        <v>170</v>
      </c>
      <c r="M137" s="16">
        <f t="shared" si="14"/>
        <v>1187</v>
      </c>
      <c r="N137" s="19">
        <f t="shared" si="11"/>
        <v>1357</v>
      </c>
      <c r="O137" s="20">
        <f t="shared" si="12"/>
        <v>474043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119.69999999999999</v>
      </c>
      <c r="D138" s="41">
        <f t="shared" si="13"/>
        <v>3212</v>
      </c>
      <c r="E138" s="41">
        <f t="shared" si="13"/>
        <v>0.3</v>
      </c>
      <c r="F138" s="41">
        <f t="shared" si="13"/>
        <v>1350.7</v>
      </c>
      <c r="G138" s="41">
        <f t="shared" si="13"/>
        <v>1671.8000000000002</v>
      </c>
      <c r="H138" s="41">
        <f t="shared" si="13"/>
        <v>10.100000000000001</v>
      </c>
      <c r="I138" s="47">
        <f t="shared" si="10"/>
        <v>6364.6</v>
      </c>
      <c r="J138" s="48">
        <f t="shared" si="14"/>
        <v>0</v>
      </c>
      <c r="K138" s="46">
        <f t="shared" si="14"/>
        <v>0</v>
      </c>
      <c r="L138" s="46">
        <f t="shared" si="14"/>
        <v>7.9</v>
      </c>
      <c r="M138" s="46">
        <f t="shared" si="14"/>
        <v>33.6</v>
      </c>
      <c r="N138" s="49">
        <f t="shared" si="11"/>
        <v>41.5</v>
      </c>
      <c r="O138" s="44">
        <f t="shared" si="12"/>
        <v>6406.1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80</v>
      </c>
      <c r="D3" s="104" t="s">
        <v>42</v>
      </c>
      <c r="E3" s="104" t="s">
        <v>62</v>
      </c>
      <c r="F3" s="104" t="s">
        <v>87</v>
      </c>
      <c r="G3" s="104" t="s">
        <v>84</v>
      </c>
      <c r="H3" s="104" t="s">
        <v>12</v>
      </c>
      <c r="I3" s="100" t="s">
        <v>13</v>
      </c>
      <c r="J3" s="102" t="s">
        <v>64</v>
      </c>
      <c r="K3" s="104" t="s">
        <v>72</v>
      </c>
      <c r="L3" s="104" t="s">
        <v>86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>
        <v>0.86</v>
      </c>
      <c r="E5" s="68"/>
      <c r="F5" s="68"/>
      <c r="G5" s="68"/>
      <c r="H5" s="68"/>
      <c r="I5" s="11">
        <f t="shared" ref="I5:I36" si="0">SUM(C5:H5)</f>
        <v>0.86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0.86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>
        <v>0</v>
      </c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>
        <v>0</v>
      </c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3.09</v>
      </c>
      <c r="E8" s="77"/>
      <c r="F8" s="77"/>
      <c r="G8" s="77"/>
      <c r="H8" s="77"/>
      <c r="I8" s="26">
        <f t="shared" si="0"/>
        <v>3.09</v>
      </c>
      <c r="J8" s="78"/>
      <c r="K8" s="77"/>
      <c r="L8" s="77"/>
      <c r="M8" s="77"/>
      <c r="N8" s="27">
        <f t="shared" si="1"/>
        <v>0</v>
      </c>
      <c r="O8" s="28">
        <f t="shared" si="2"/>
        <v>3.09</v>
      </c>
      <c r="P8" s="21" t="s">
        <v>25</v>
      </c>
      <c r="Q8" s="134" t="s">
        <v>215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1.62</v>
      </c>
      <c r="E11" s="77"/>
      <c r="F11" s="77"/>
      <c r="G11" s="77"/>
      <c r="H11" s="77"/>
      <c r="I11" s="26">
        <f t="shared" si="0"/>
        <v>1.62</v>
      </c>
      <c r="J11" s="78"/>
      <c r="K11" s="77"/>
      <c r="L11" s="77"/>
      <c r="M11" s="77"/>
      <c r="N11" s="27">
        <f t="shared" si="1"/>
        <v>0</v>
      </c>
      <c r="O11" s="28">
        <f t="shared" si="2"/>
        <v>1.62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75</v>
      </c>
      <c r="E12" s="71"/>
      <c r="F12" s="71"/>
      <c r="G12" s="71"/>
      <c r="H12" s="71"/>
      <c r="I12" s="17">
        <f t="shared" si="0"/>
        <v>75</v>
      </c>
      <c r="J12" s="72"/>
      <c r="K12" s="71"/>
      <c r="L12" s="71"/>
      <c r="M12" s="71"/>
      <c r="N12" s="19">
        <f t="shared" si="1"/>
        <v>0</v>
      </c>
      <c r="O12" s="20">
        <f t="shared" si="2"/>
        <v>75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16</v>
      </c>
      <c r="E13" s="80"/>
      <c r="F13" s="80"/>
      <c r="G13" s="80"/>
      <c r="H13" s="80"/>
      <c r="I13" s="29">
        <f t="shared" si="0"/>
        <v>16</v>
      </c>
      <c r="J13" s="81"/>
      <c r="K13" s="80"/>
      <c r="L13" s="80"/>
      <c r="M13" s="80"/>
      <c r="N13" s="30">
        <f t="shared" si="1"/>
        <v>0</v>
      </c>
      <c r="O13" s="31">
        <f t="shared" si="2"/>
        <v>16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14.58</v>
      </c>
      <c r="E14" s="77"/>
      <c r="F14" s="77"/>
      <c r="G14" s="77"/>
      <c r="H14" s="77"/>
      <c r="I14" s="26">
        <f t="shared" si="0"/>
        <v>14.58</v>
      </c>
      <c r="J14" s="78"/>
      <c r="K14" s="77"/>
      <c r="L14" s="77">
        <v>3.4</v>
      </c>
      <c r="M14" s="77"/>
      <c r="N14" s="27">
        <f t="shared" si="1"/>
        <v>3.4</v>
      </c>
      <c r="O14" s="28">
        <f t="shared" si="2"/>
        <v>17.98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1111</v>
      </c>
      <c r="E15" s="71"/>
      <c r="F15" s="71"/>
      <c r="G15" s="71"/>
      <c r="H15" s="71"/>
      <c r="I15" s="17">
        <f t="shared" si="0"/>
        <v>1111</v>
      </c>
      <c r="J15" s="72"/>
      <c r="K15" s="71"/>
      <c r="L15" s="71">
        <v>115</v>
      </c>
      <c r="M15" s="71"/>
      <c r="N15" s="19">
        <f t="shared" si="1"/>
        <v>115</v>
      </c>
      <c r="O15" s="20">
        <f t="shared" si="2"/>
        <v>1226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101.6</v>
      </c>
      <c r="E16" s="80"/>
      <c r="F16" s="80"/>
      <c r="G16" s="80"/>
      <c r="H16" s="80"/>
      <c r="I16" s="29">
        <f t="shared" si="0"/>
        <v>101.6</v>
      </c>
      <c r="J16" s="81"/>
      <c r="K16" s="80"/>
      <c r="L16" s="80">
        <v>7.7</v>
      </c>
      <c r="M16" s="80"/>
      <c r="N16" s="30">
        <f t="shared" si="1"/>
        <v>7.7</v>
      </c>
      <c r="O16" s="31">
        <f t="shared" si="2"/>
        <v>109.3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20.87</v>
      </c>
      <c r="E17" s="77"/>
      <c r="F17" s="77">
        <v>1.1399999999999999</v>
      </c>
      <c r="G17" s="77">
        <v>0.7</v>
      </c>
      <c r="H17" s="77"/>
      <c r="I17" s="26">
        <f t="shared" si="0"/>
        <v>22.71</v>
      </c>
      <c r="J17" s="78"/>
      <c r="K17" s="77"/>
      <c r="L17" s="77">
        <v>0.57999999999999996</v>
      </c>
      <c r="M17" s="77">
        <v>1.34</v>
      </c>
      <c r="N17" s="27">
        <f t="shared" si="1"/>
        <v>1.92</v>
      </c>
      <c r="O17" s="28">
        <f t="shared" si="2"/>
        <v>24.630000000000003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2159</v>
      </c>
      <c r="E18" s="71"/>
      <c r="F18" s="71">
        <v>144</v>
      </c>
      <c r="G18" s="71">
        <v>97</v>
      </c>
      <c r="H18" s="71"/>
      <c r="I18" s="17">
        <f t="shared" si="0"/>
        <v>2400</v>
      </c>
      <c r="J18" s="72"/>
      <c r="K18" s="71"/>
      <c r="L18" s="71">
        <v>26</v>
      </c>
      <c r="M18" s="71">
        <v>49</v>
      </c>
      <c r="N18" s="19">
        <f t="shared" si="1"/>
        <v>75</v>
      </c>
      <c r="O18" s="20">
        <f t="shared" si="2"/>
        <v>2475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131.69999999999999</v>
      </c>
      <c r="E19" s="80"/>
      <c r="F19" s="80">
        <v>7.6</v>
      </c>
      <c r="G19" s="80">
        <v>5.2</v>
      </c>
      <c r="H19" s="80"/>
      <c r="I19" s="29">
        <f t="shared" si="0"/>
        <v>144.49999999999997</v>
      </c>
      <c r="J19" s="81"/>
      <c r="K19" s="80"/>
      <c r="L19" s="80">
        <v>1.1000000000000001</v>
      </c>
      <c r="M19" s="80">
        <v>2.2000000000000002</v>
      </c>
      <c r="N19" s="30">
        <f t="shared" si="1"/>
        <v>3.3000000000000003</v>
      </c>
      <c r="O19" s="31">
        <f t="shared" si="2"/>
        <v>147.79999999999998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35.75</v>
      </c>
      <c r="E20" s="77"/>
      <c r="F20" s="77"/>
      <c r="G20" s="77">
        <v>2</v>
      </c>
      <c r="H20" s="77"/>
      <c r="I20" s="26">
        <f t="shared" si="0"/>
        <v>37.75</v>
      </c>
      <c r="J20" s="78"/>
      <c r="K20" s="77"/>
      <c r="L20" s="77"/>
      <c r="M20" s="77">
        <v>4.25</v>
      </c>
      <c r="N20" s="27">
        <f t="shared" si="1"/>
        <v>4.25</v>
      </c>
      <c r="O20" s="28">
        <f t="shared" si="2"/>
        <v>42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6570</v>
      </c>
      <c r="E21" s="71"/>
      <c r="F21" s="71"/>
      <c r="G21" s="71">
        <v>286</v>
      </c>
      <c r="H21" s="71"/>
      <c r="I21" s="17">
        <f t="shared" si="0"/>
        <v>6856</v>
      </c>
      <c r="J21" s="72"/>
      <c r="K21" s="71"/>
      <c r="L21" s="71"/>
      <c r="M21" s="71">
        <v>194</v>
      </c>
      <c r="N21" s="19">
        <f t="shared" si="1"/>
        <v>194</v>
      </c>
      <c r="O21" s="20">
        <f t="shared" si="2"/>
        <v>7050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276.89999999999998</v>
      </c>
      <c r="E22" s="80"/>
      <c r="F22" s="80"/>
      <c r="G22" s="80">
        <v>10.3</v>
      </c>
      <c r="H22" s="80"/>
      <c r="I22" s="29">
        <f t="shared" si="0"/>
        <v>287.2</v>
      </c>
      <c r="J22" s="81"/>
      <c r="K22" s="80"/>
      <c r="L22" s="80"/>
      <c r="M22" s="80">
        <v>7.4</v>
      </c>
      <c r="N22" s="30">
        <f t="shared" si="1"/>
        <v>7.4</v>
      </c>
      <c r="O22" s="31">
        <f t="shared" si="2"/>
        <v>294.59999999999997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0.59</v>
      </c>
      <c r="D23" s="77">
        <v>13.93</v>
      </c>
      <c r="E23" s="77"/>
      <c r="F23" s="77">
        <v>1.02</v>
      </c>
      <c r="G23" s="77">
        <v>4.87</v>
      </c>
      <c r="H23" s="77"/>
      <c r="I23" s="26">
        <f t="shared" si="0"/>
        <v>20.41</v>
      </c>
      <c r="J23" s="78"/>
      <c r="K23" s="77"/>
      <c r="L23" s="77"/>
      <c r="M23" s="77">
        <v>0.17</v>
      </c>
      <c r="N23" s="27">
        <f t="shared" si="1"/>
        <v>0.17</v>
      </c>
      <c r="O23" s="28">
        <f t="shared" si="2"/>
        <v>20.580000000000002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134</v>
      </c>
      <c r="D24" s="71">
        <v>2784</v>
      </c>
      <c r="E24" s="71"/>
      <c r="F24" s="71">
        <v>135</v>
      </c>
      <c r="G24" s="71">
        <v>653</v>
      </c>
      <c r="H24" s="71"/>
      <c r="I24" s="17">
        <f t="shared" si="0"/>
        <v>3706</v>
      </c>
      <c r="J24" s="72"/>
      <c r="K24" s="71"/>
      <c r="L24" s="71"/>
      <c r="M24" s="71">
        <v>10</v>
      </c>
      <c r="N24" s="19">
        <f t="shared" si="1"/>
        <v>10</v>
      </c>
      <c r="O24" s="20">
        <f t="shared" si="2"/>
        <v>3716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3.5</v>
      </c>
      <c r="D25" s="80">
        <v>94.7</v>
      </c>
      <c r="E25" s="80"/>
      <c r="F25" s="80">
        <v>3.3</v>
      </c>
      <c r="G25" s="80">
        <v>19.600000000000001</v>
      </c>
      <c r="H25" s="80"/>
      <c r="I25" s="29">
        <f t="shared" si="0"/>
        <v>121.1</v>
      </c>
      <c r="J25" s="81"/>
      <c r="K25" s="80"/>
      <c r="L25" s="80"/>
      <c r="M25" s="80">
        <v>0.4</v>
      </c>
      <c r="N25" s="30">
        <f t="shared" si="1"/>
        <v>0.4</v>
      </c>
      <c r="O25" s="31">
        <f t="shared" si="2"/>
        <v>121.5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0.94</v>
      </c>
      <c r="D26" s="77">
        <v>39.49</v>
      </c>
      <c r="E26" s="77"/>
      <c r="F26" s="77">
        <v>8.1300000000000008</v>
      </c>
      <c r="G26" s="77">
        <v>12.93</v>
      </c>
      <c r="H26" s="77">
        <v>9.3000000000000007</v>
      </c>
      <c r="I26" s="26">
        <f t="shared" si="0"/>
        <v>70.790000000000006</v>
      </c>
      <c r="J26" s="78"/>
      <c r="K26" s="77"/>
      <c r="L26" s="77"/>
      <c r="M26" s="77"/>
      <c r="N26" s="27">
        <f t="shared" si="1"/>
        <v>0</v>
      </c>
      <c r="O26" s="28">
        <f t="shared" si="2"/>
        <v>70.790000000000006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237</v>
      </c>
      <c r="D27" s="71">
        <v>7230</v>
      </c>
      <c r="E27" s="71"/>
      <c r="F27" s="71">
        <v>1475</v>
      </c>
      <c r="G27" s="71">
        <v>2062</v>
      </c>
      <c r="H27" s="71">
        <v>884</v>
      </c>
      <c r="I27" s="17">
        <f t="shared" si="0"/>
        <v>11888</v>
      </c>
      <c r="J27" s="72"/>
      <c r="K27" s="71"/>
      <c r="L27" s="71"/>
      <c r="M27" s="71"/>
      <c r="N27" s="19">
        <f t="shared" si="1"/>
        <v>0</v>
      </c>
      <c r="O27" s="20">
        <f t="shared" si="2"/>
        <v>11888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5.5</v>
      </c>
      <c r="D28" s="80">
        <v>190.1</v>
      </c>
      <c r="E28" s="80"/>
      <c r="F28" s="80">
        <v>29.5</v>
      </c>
      <c r="G28" s="80">
        <v>52.4</v>
      </c>
      <c r="H28" s="80">
        <v>32.6</v>
      </c>
      <c r="I28" s="29">
        <f t="shared" si="0"/>
        <v>310.10000000000002</v>
      </c>
      <c r="J28" s="81"/>
      <c r="K28" s="80"/>
      <c r="L28" s="80"/>
      <c r="M28" s="80"/>
      <c r="N28" s="30">
        <f t="shared" si="1"/>
        <v>0</v>
      </c>
      <c r="O28" s="31">
        <f t="shared" si="2"/>
        <v>310.10000000000002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7.0000000000000007E-2</v>
      </c>
      <c r="D29" s="77">
        <v>51.72</v>
      </c>
      <c r="E29" s="77"/>
      <c r="F29" s="77">
        <v>10.74</v>
      </c>
      <c r="G29" s="77">
        <v>9</v>
      </c>
      <c r="H29" s="77"/>
      <c r="I29" s="26">
        <f t="shared" si="0"/>
        <v>71.53</v>
      </c>
      <c r="J29" s="78"/>
      <c r="K29" s="77"/>
      <c r="L29" s="77"/>
      <c r="M29" s="77">
        <v>0.06</v>
      </c>
      <c r="N29" s="27">
        <f t="shared" si="1"/>
        <v>0.06</v>
      </c>
      <c r="O29" s="28">
        <f t="shared" si="2"/>
        <v>71.59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19</v>
      </c>
      <c r="D30" s="71">
        <v>10646</v>
      </c>
      <c r="E30" s="71"/>
      <c r="F30" s="71">
        <v>2034</v>
      </c>
      <c r="G30" s="71">
        <v>1474</v>
      </c>
      <c r="H30" s="71"/>
      <c r="I30" s="17">
        <f t="shared" si="0"/>
        <v>14173</v>
      </c>
      <c r="J30" s="72"/>
      <c r="K30" s="71"/>
      <c r="L30" s="71"/>
      <c r="M30" s="71">
        <v>5</v>
      </c>
      <c r="N30" s="19">
        <f t="shared" si="1"/>
        <v>5</v>
      </c>
      <c r="O30" s="20">
        <f t="shared" si="2"/>
        <v>14178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0.3</v>
      </c>
      <c r="D31" s="80">
        <v>234.2</v>
      </c>
      <c r="E31" s="80"/>
      <c r="F31" s="80">
        <v>31.2</v>
      </c>
      <c r="G31" s="80">
        <v>26</v>
      </c>
      <c r="H31" s="80"/>
      <c r="I31" s="29">
        <f t="shared" si="0"/>
        <v>291.7</v>
      </c>
      <c r="J31" s="81"/>
      <c r="K31" s="80"/>
      <c r="L31" s="80"/>
      <c r="M31" s="80">
        <v>0.1</v>
      </c>
      <c r="N31" s="30">
        <f t="shared" si="1"/>
        <v>0.1</v>
      </c>
      <c r="O31" s="31">
        <f t="shared" si="2"/>
        <v>291.8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2.15</v>
      </c>
      <c r="D32" s="77">
        <v>136.80000000000001</v>
      </c>
      <c r="E32" s="77"/>
      <c r="F32" s="77">
        <v>79.17</v>
      </c>
      <c r="G32" s="77">
        <v>2.77</v>
      </c>
      <c r="H32" s="77"/>
      <c r="I32" s="26">
        <f t="shared" si="0"/>
        <v>220.89000000000001</v>
      </c>
      <c r="J32" s="78"/>
      <c r="K32" s="77"/>
      <c r="L32" s="77"/>
      <c r="M32" s="77"/>
      <c r="N32" s="27">
        <f t="shared" si="1"/>
        <v>0</v>
      </c>
      <c r="O32" s="28">
        <f t="shared" si="2"/>
        <v>220.89000000000001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640</v>
      </c>
      <c r="D33" s="71">
        <v>31155</v>
      </c>
      <c r="E33" s="71"/>
      <c r="F33" s="71">
        <v>16465</v>
      </c>
      <c r="G33" s="71">
        <v>668</v>
      </c>
      <c r="H33" s="71"/>
      <c r="I33" s="17">
        <f t="shared" si="0"/>
        <v>48928</v>
      </c>
      <c r="J33" s="72"/>
      <c r="K33" s="71"/>
      <c r="L33" s="71"/>
      <c r="M33" s="71"/>
      <c r="N33" s="19">
        <f t="shared" si="1"/>
        <v>0</v>
      </c>
      <c r="O33" s="20">
        <f t="shared" si="2"/>
        <v>48928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9.1</v>
      </c>
      <c r="D34" s="80">
        <v>563.20000000000005</v>
      </c>
      <c r="E34" s="80"/>
      <c r="F34" s="80">
        <v>199</v>
      </c>
      <c r="G34" s="80">
        <v>10</v>
      </c>
      <c r="H34" s="80"/>
      <c r="I34" s="29">
        <f t="shared" si="0"/>
        <v>781.30000000000007</v>
      </c>
      <c r="J34" s="81"/>
      <c r="K34" s="80"/>
      <c r="L34" s="80"/>
      <c r="M34" s="80"/>
      <c r="N34" s="30">
        <f t="shared" si="1"/>
        <v>0</v>
      </c>
      <c r="O34" s="31">
        <f t="shared" si="2"/>
        <v>781.30000000000007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1.74</v>
      </c>
      <c r="D35" s="77">
        <v>134.78</v>
      </c>
      <c r="E35" s="77"/>
      <c r="F35" s="77">
        <v>132.47999999999999</v>
      </c>
      <c r="G35" s="77">
        <v>54.19</v>
      </c>
      <c r="H35" s="77"/>
      <c r="I35" s="26">
        <f t="shared" si="0"/>
        <v>323.19</v>
      </c>
      <c r="J35" s="78"/>
      <c r="K35" s="77"/>
      <c r="L35" s="77"/>
      <c r="M35" s="77">
        <v>2.0299999999999998</v>
      </c>
      <c r="N35" s="27">
        <f t="shared" si="1"/>
        <v>2.0299999999999998</v>
      </c>
      <c r="O35" s="28">
        <f t="shared" si="2"/>
        <v>325.21999999999997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569</v>
      </c>
      <c r="D36" s="71">
        <v>33014</v>
      </c>
      <c r="E36" s="71"/>
      <c r="F36" s="71">
        <v>28867</v>
      </c>
      <c r="G36" s="71">
        <v>14987</v>
      </c>
      <c r="H36" s="71"/>
      <c r="I36" s="17">
        <f t="shared" si="0"/>
        <v>77437</v>
      </c>
      <c r="J36" s="72"/>
      <c r="K36" s="71"/>
      <c r="L36" s="71"/>
      <c r="M36" s="71">
        <v>164</v>
      </c>
      <c r="N36" s="19">
        <f t="shared" si="1"/>
        <v>164</v>
      </c>
      <c r="O36" s="20">
        <f t="shared" si="2"/>
        <v>77601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7.8</v>
      </c>
      <c r="D37" s="80">
        <v>528.70000000000005</v>
      </c>
      <c r="E37" s="80"/>
      <c r="F37" s="80">
        <v>320.10000000000002</v>
      </c>
      <c r="G37" s="80">
        <v>209.9</v>
      </c>
      <c r="H37" s="80"/>
      <c r="I37" s="29">
        <f t="shared" ref="I37:I50" si="3">SUM(C37:H37)</f>
        <v>1066.5</v>
      </c>
      <c r="J37" s="81"/>
      <c r="K37" s="80"/>
      <c r="L37" s="80"/>
      <c r="M37" s="80">
        <v>2.8</v>
      </c>
      <c r="N37" s="30">
        <f t="shared" si="1"/>
        <v>2.8</v>
      </c>
      <c r="O37" s="31">
        <f t="shared" si="2"/>
        <v>1069.3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8.6999999999999993</v>
      </c>
      <c r="D38" s="77">
        <v>56.63</v>
      </c>
      <c r="E38" s="77"/>
      <c r="F38" s="77">
        <v>193.06</v>
      </c>
      <c r="G38" s="77">
        <v>75.8</v>
      </c>
      <c r="H38" s="77"/>
      <c r="I38" s="26">
        <f t="shared" si="3"/>
        <v>334.19</v>
      </c>
      <c r="J38" s="78"/>
      <c r="K38" s="77"/>
      <c r="L38" s="77"/>
      <c r="M38" s="77">
        <v>0.19</v>
      </c>
      <c r="N38" s="27">
        <f t="shared" si="1"/>
        <v>0.19</v>
      </c>
      <c r="O38" s="28">
        <f t="shared" si="2"/>
        <v>334.38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2929</v>
      </c>
      <c r="D39" s="71">
        <v>14967</v>
      </c>
      <c r="E39" s="71"/>
      <c r="F39" s="71">
        <v>43250</v>
      </c>
      <c r="G39" s="71">
        <v>21844</v>
      </c>
      <c r="H39" s="71"/>
      <c r="I39" s="17">
        <f t="shared" si="3"/>
        <v>82990</v>
      </c>
      <c r="J39" s="72"/>
      <c r="K39" s="71"/>
      <c r="L39" s="71"/>
      <c r="M39" s="71">
        <v>17</v>
      </c>
      <c r="N39" s="19">
        <f t="shared" si="1"/>
        <v>17</v>
      </c>
      <c r="O39" s="20">
        <f t="shared" si="2"/>
        <v>83007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37.5</v>
      </c>
      <c r="D40" s="80">
        <v>194.7</v>
      </c>
      <c r="E40" s="80"/>
      <c r="F40" s="80">
        <v>478.1</v>
      </c>
      <c r="G40" s="80">
        <v>284.10000000000002</v>
      </c>
      <c r="H40" s="80"/>
      <c r="I40" s="29">
        <f t="shared" si="3"/>
        <v>994.4</v>
      </c>
      <c r="J40" s="81"/>
      <c r="K40" s="80"/>
      <c r="L40" s="80"/>
      <c r="M40" s="80">
        <v>0.3</v>
      </c>
      <c r="N40" s="30">
        <f t="shared" si="1"/>
        <v>0.3</v>
      </c>
      <c r="O40" s="31">
        <f t="shared" si="2"/>
        <v>994.69999999999993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33.229999999999997</v>
      </c>
      <c r="D41" s="77">
        <v>102.12</v>
      </c>
      <c r="E41" s="77"/>
      <c r="F41" s="77">
        <v>81.89</v>
      </c>
      <c r="G41" s="77">
        <v>90.26</v>
      </c>
      <c r="H41" s="77"/>
      <c r="I41" s="26">
        <f t="shared" si="3"/>
        <v>307.5</v>
      </c>
      <c r="J41" s="78"/>
      <c r="K41" s="77"/>
      <c r="L41" s="77"/>
      <c r="M41" s="77">
        <v>1.41</v>
      </c>
      <c r="N41" s="27">
        <f t="shared" si="1"/>
        <v>1.41</v>
      </c>
      <c r="O41" s="28">
        <f t="shared" si="2"/>
        <v>308.91000000000003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11782</v>
      </c>
      <c r="D42" s="71">
        <v>28284</v>
      </c>
      <c r="E42" s="71"/>
      <c r="F42" s="71">
        <v>19150</v>
      </c>
      <c r="G42" s="71">
        <v>27620</v>
      </c>
      <c r="H42" s="71"/>
      <c r="I42" s="17">
        <f t="shared" si="3"/>
        <v>86836</v>
      </c>
      <c r="J42" s="72"/>
      <c r="K42" s="71"/>
      <c r="L42" s="71"/>
      <c r="M42" s="71">
        <v>83</v>
      </c>
      <c r="N42" s="19">
        <f t="shared" si="1"/>
        <v>83</v>
      </c>
      <c r="O42" s="20">
        <f t="shared" si="2"/>
        <v>86919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145.1</v>
      </c>
      <c r="D43" s="80">
        <v>355.9</v>
      </c>
      <c r="E43" s="80"/>
      <c r="F43" s="80">
        <v>204.1</v>
      </c>
      <c r="G43" s="80">
        <v>323.8</v>
      </c>
      <c r="H43" s="80"/>
      <c r="I43" s="29">
        <f t="shared" si="3"/>
        <v>1028.9000000000001</v>
      </c>
      <c r="J43" s="81"/>
      <c r="K43" s="80"/>
      <c r="L43" s="80"/>
      <c r="M43" s="80">
        <v>1.3</v>
      </c>
      <c r="N43" s="30">
        <f t="shared" si="1"/>
        <v>1.3</v>
      </c>
      <c r="O43" s="31">
        <f t="shared" si="2"/>
        <v>1030.2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16.48</v>
      </c>
      <c r="D44" s="77">
        <v>59.83</v>
      </c>
      <c r="E44" s="77"/>
      <c r="F44" s="77">
        <v>12.31</v>
      </c>
      <c r="G44" s="77">
        <v>208.39</v>
      </c>
      <c r="H44" s="77"/>
      <c r="I44" s="26">
        <f t="shared" si="3"/>
        <v>297.01</v>
      </c>
      <c r="J44" s="78"/>
      <c r="K44" s="77"/>
      <c r="L44" s="77"/>
      <c r="M44" s="77"/>
      <c r="N44" s="27">
        <f t="shared" si="1"/>
        <v>0</v>
      </c>
      <c r="O44" s="28">
        <f t="shared" si="2"/>
        <v>297.01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6136</v>
      </c>
      <c r="D45" s="71">
        <v>17200</v>
      </c>
      <c r="E45" s="71"/>
      <c r="F45" s="71">
        <v>2979</v>
      </c>
      <c r="G45" s="71">
        <v>65232</v>
      </c>
      <c r="H45" s="71"/>
      <c r="I45" s="17">
        <f t="shared" si="3"/>
        <v>91547</v>
      </c>
      <c r="J45" s="72"/>
      <c r="K45" s="71"/>
      <c r="L45" s="71"/>
      <c r="M45" s="71"/>
      <c r="N45" s="19">
        <f t="shared" si="1"/>
        <v>0</v>
      </c>
      <c r="O45" s="20">
        <f t="shared" si="2"/>
        <v>91547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61.7</v>
      </c>
      <c r="D46" s="80">
        <v>205.3</v>
      </c>
      <c r="E46" s="80"/>
      <c r="F46" s="80">
        <v>24.4</v>
      </c>
      <c r="G46" s="80">
        <v>690.5</v>
      </c>
      <c r="H46" s="80"/>
      <c r="I46" s="29">
        <f t="shared" si="3"/>
        <v>981.9</v>
      </c>
      <c r="J46" s="81"/>
      <c r="K46" s="80"/>
      <c r="L46" s="80"/>
      <c r="M46" s="80"/>
      <c r="N46" s="30">
        <f t="shared" si="1"/>
        <v>0</v>
      </c>
      <c r="O46" s="31">
        <f t="shared" si="2"/>
        <v>981.9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18.829999999999998</v>
      </c>
      <c r="D47" s="77">
        <v>95.93</v>
      </c>
      <c r="E47" s="77"/>
      <c r="F47" s="77">
        <v>4.3499999999999996</v>
      </c>
      <c r="G47" s="77">
        <v>185.17</v>
      </c>
      <c r="H47" s="77">
        <v>0.2</v>
      </c>
      <c r="I47" s="26">
        <f t="shared" si="3"/>
        <v>304.47999999999996</v>
      </c>
      <c r="J47" s="78"/>
      <c r="K47" s="77"/>
      <c r="L47" s="77">
        <v>7.0000000000000007E-2</v>
      </c>
      <c r="M47" s="77">
        <v>0.3</v>
      </c>
      <c r="N47" s="27">
        <f t="shared" si="1"/>
        <v>0.37</v>
      </c>
      <c r="O47" s="28">
        <f t="shared" si="2"/>
        <v>304.84999999999997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7514</v>
      </c>
      <c r="D48" s="71">
        <v>29560</v>
      </c>
      <c r="E48" s="71"/>
      <c r="F48" s="71">
        <v>863</v>
      </c>
      <c r="G48" s="71">
        <v>60385</v>
      </c>
      <c r="H48" s="71">
        <v>46</v>
      </c>
      <c r="I48" s="17">
        <f t="shared" si="3"/>
        <v>98368</v>
      </c>
      <c r="J48" s="72"/>
      <c r="K48" s="71"/>
      <c r="L48" s="71">
        <v>9</v>
      </c>
      <c r="M48" s="71">
        <v>40</v>
      </c>
      <c r="N48" s="19">
        <f t="shared" si="1"/>
        <v>49</v>
      </c>
      <c r="O48" s="20">
        <f t="shared" si="2"/>
        <v>98417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30.7</v>
      </c>
      <c r="D49" s="80">
        <v>142.30000000000001</v>
      </c>
      <c r="E49" s="80"/>
      <c r="F49" s="80">
        <v>4</v>
      </c>
      <c r="G49" s="80">
        <v>467.2</v>
      </c>
      <c r="H49" s="80">
        <v>0</v>
      </c>
      <c r="I49" s="29">
        <f t="shared" si="3"/>
        <v>644.20000000000005</v>
      </c>
      <c r="J49" s="81"/>
      <c r="K49" s="80"/>
      <c r="L49" s="80">
        <v>0.1</v>
      </c>
      <c r="M49" s="80">
        <v>0.4</v>
      </c>
      <c r="N49" s="30">
        <f t="shared" si="1"/>
        <v>0.5</v>
      </c>
      <c r="O49" s="31">
        <f t="shared" si="2"/>
        <v>644.70000000000005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82.73</v>
      </c>
      <c r="D50" s="68">
        <v>692.62</v>
      </c>
      <c r="E50" s="68"/>
      <c r="F50" s="68">
        <v>524.29</v>
      </c>
      <c r="G50" s="68">
        <v>646.08000000000004</v>
      </c>
      <c r="H50" s="68">
        <v>9.5</v>
      </c>
      <c r="I50" s="11">
        <f t="shared" si="3"/>
        <v>1955.2199999999998</v>
      </c>
      <c r="J50" s="69"/>
      <c r="K50" s="68"/>
      <c r="L50" s="68">
        <v>4.05</v>
      </c>
      <c r="M50" s="68">
        <v>9.75</v>
      </c>
      <c r="N50" s="13">
        <f t="shared" si="1"/>
        <v>13.8</v>
      </c>
      <c r="O50" s="14">
        <f t="shared" si="2"/>
        <v>1969.0199999999998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29960</v>
      </c>
      <c r="D51" s="71">
        <v>175042</v>
      </c>
      <c r="E51" s="71"/>
      <c r="F51" s="71">
        <v>115362</v>
      </c>
      <c r="G51" s="71">
        <v>195308</v>
      </c>
      <c r="H51" s="71">
        <v>930</v>
      </c>
      <c r="I51" s="17">
        <f t="shared" ref="I51:I58" si="4">SUM(C51:H51)</f>
        <v>516602</v>
      </c>
      <c r="J51" s="72"/>
      <c r="K51" s="71"/>
      <c r="L51" s="71">
        <v>150</v>
      </c>
      <c r="M51" s="71">
        <v>562</v>
      </c>
      <c r="N51" s="19">
        <f t="shared" si="1"/>
        <v>712</v>
      </c>
      <c r="O51" s="20">
        <f>SUM(N51,I51)</f>
        <v>517314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301.2</v>
      </c>
      <c r="D52" s="80">
        <v>2517.6999999999998</v>
      </c>
      <c r="E52" s="80"/>
      <c r="F52" s="80">
        <v>1301.3</v>
      </c>
      <c r="G52" s="80">
        <v>2099</v>
      </c>
      <c r="H52" s="80">
        <v>32.6</v>
      </c>
      <c r="I52" s="29">
        <f t="shared" si="4"/>
        <v>6251.8</v>
      </c>
      <c r="J52" s="81"/>
      <c r="K52" s="80"/>
      <c r="L52" s="80">
        <v>8.9</v>
      </c>
      <c r="M52" s="80">
        <v>14.9</v>
      </c>
      <c r="N52" s="30">
        <f t="shared" si="1"/>
        <v>23.8</v>
      </c>
      <c r="O52" s="31">
        <f t="shared" si="2"/>
        <v>6275.6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81.2</v>
      </c>
      <c r="D53" s="77">
        <v>589.73</v>
      </c>
      <c r="E53" s="77"/>
      <c r="F53" s="77">
        <v>514.25</v>
      </c>
      <c r="G53" s="77">
        <v>632.26</v>
      </c>
      <c r="H53" s="77">
        <v>0.2</v>
      </c>
      <c r="I53" s="26">
        <f t="shared" si="4"/>
        <v>1817.64</v>
      </c>
      <c r="J53" s="78"/>
      <c r="K53" s="77"/>
      <c r="L53" s="77">
        <v>1.1399999999999999</v>
      </c>
      <c r="M53" s="77">
        <v>9.75</v>
      </c>
      <c r="N53" s="27">
        <f t="shared" si="1"/>
        <v>10.89</v>
      </c>
      <c r="O53" s="28">
        <f t="shared" si="2"/>
        <v>1828.5300000000002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29589</v>
      </c>
      <c r="D54" s="71">
        <v>154917</v>
      </c>
      <c r="E54" s="71"/>
      <c r="F54" s="71">
        <v>113655</v>
      </c>
      <c r="G54" s="71">
        <v>193233</v>
      </c>
      <c r="H54" s="71">
        <v>46</v>
      </c>
      <c r="I54" s="17">
        <f t="shared" si="4"/>
        <v>491440</v>
      </c>
      <c r="J54" s="72"/>
      <c r="K54" s="71"/>
      <c r="L54" s="71">
        <v>54</v>
      </c>
      <c r="M54" s="71">
        <v>562</v>
      </c>
      <c r="N54" s="19">
        <f t="shared" si="1"/>
        <v>616</v>
      </c>
      <c r="O54" s="20">
        <f t="shared" si="2"/>
        <v>492056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292.2</v>
      </c>
      <c r="D55" s="74">
        <v>2006.2</v>
      </c>
      <c r="E55" s="74"/>
      <c r="F55" s="74">
        <v>1261.8</v>
      </c>
      <c r="G55" s="74">
        <v>2038.1</v>
      </c>
      <c r="H55" s="74">
        <v>0</v>
      </c>
      <c r="I55" s="23">
        <f t="shared" si="4"/>
        <v>5598.2999999999993</v>
      </c>
      <c r="J55" s="75"/>
      <c r="K55" s="74"/>
      <c r="L55" s="74">
        <v>2.4</v>
      </c>
      <c r="M55" s="74">
        <v>14.9</v>
      </c>
      <c r="N55" s="23">
        <f t="shared" si="1"/>
        <v>17.3</v>
      </c>
      <c r="O55" s="25">
        <f t="shared" si="2"/>
        <v>5615.5999999999995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82.72999999999999</v>
      </c>
      <c r="D56" s="10">
        <f t="shared" si="5"/>
        <v>768</v>
      </c>
      <c r="E56" s="10">
        <f t="shared" si="5"/>
        <v>0</v>
      </c>
      <c r="F56" s="10">
        <f t="shared" si="5"/>
        <v>524.29</v>
      </c>
      <c r="G56" s="10">
        <f t="shared" si="5"/>
        <v>646.07999999999993</v>
      </c>
      <c r="H56" s="10">
        <f t="shared" si="5"/>
        <v>9.5</v>
      </c>
      <c r="I56" s="34">
        <f>SUM(C56:H56)</f>
        <v>2030.6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4.05</v>
      </c>
      <c r="M56" s="10">
        <f>SUM(M5,M8,M11,M14,M17,M20,M23,M26,M29,M32,M35,M38,M41,M44,M47)</f>
        <v>9.75</v>
      </c>
      <c r="N56" s="12">
        <f t="shared" si="1"/>
        <v>13.8</v>
      </c>
      <c r="O56" s="14">
        <f t="shared" si="2"/>
        <v>2044.3999999999999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29960</v>
      </c>
      <c r="D57" s="36">
        <f t="shared" si="5"/>
        <v>184755</v>
      </c>
      <c r="E57" s="36">
        <f t="shared" si="5"/>
        <v>0</v>
      </c>
      <c r="F57" s="36">
        <f t="shared" si="5"/>
        <v>115362</v>
      </c>
      <c r="G57" s="36">
        <f t="shared" si="5"/>
        <v>195308</v>
      </c>
      <c r="H57" s="36">
        <f t="shared" si="5"/>
        <v>930</v>
      </c>
      <c r="I57" s="37">
        <f t="shared" si="4"/>
        <v>526315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150</v>
      </c>
      <c r="M57" s="36">
        <f t="shared" si="6"/>
        <v>562</v>
      </c>
      <c r="N57" s="38">
        <f t="shared" si="1"/>
        <v>712</v>
      </c>
      <c r="O57" s="20">
        <f t="shared" si="2"/>
        <v>527027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301.2</v>
      </c>
      <c r="D58" s="41">
        <f t="shared" si="5"/>
        <v>3035.3000000000006</v>
      </c>
      <c r="E58" s="41">
        <f t="shared" si="5"/>
        <v>0</v>
      </c>
      <c r="F58" s="41">
        <f t="shared" si="5"/>
        <v>1301.3000000000002</v>
      </c>
      <c r="G58" s="41">
        <f t="shared" si="5"/>
        <v>2099</v>
      </c>
      <c r="H58" s="41">
        <f t="shared" si="5"/>
        <v>32.6</v>
      </c>
      <c r="I58" s="42">
        <f t="shared" si="4"/>
        <v>6769.4000000000015</v>
      </c>
      <c r="J58" s="40">
        <f t="shared" si="6"/>
        <v>0</v>
      </c>
      <c r="K58" s="41">
        <f t="shared" si="6"/>
        <v>0</v>
      </c>
      <c r="L58" s="41">
        <f t="shared" si="6"/>
        <v>8.9</v>
      </c>
      <c r="M58" s="41">
        <f t="shared" si="6"/>
        <v>14.900000000000004</v>
      </c>
      <c r="N58" s="43">
        <f t="shared" si="1"/>
        <v>23.800000000000004</v>
      </c>
      <c r="O58" s="44">
        <f t="shared" si="2"/>
        <v>6793.2000000000016</v>
      </c>
      <c r="P58" s="45">
        <f>SUM(O56,P53,P54,P57)</f>
        <v>2044.3999999999999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67</v>
      </c>
      <c r="E61" s="104" t="s">
        <v>43</v>
      </c>
      <c r="F61" s="104" t="s">
        <v>87</v>
      </c>
      <c r="G61" s="104" t="s">
        <v>65</v>
      </c>
      <c r="H61" s="104" t="s">
        <v>12</v>
      </c>
      <c r="I61" s="100" t="s">
        <v>13</v>
      </c>
      <c r="J61" s="102" t="s">
        <v>64</v>
      </c>
      <c r="K61" s="104" t="s">
        <v>72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>
        <v>0.86</v>
      </c>
      <c r="E63" s="68"/>
      <c r="F63" s="68"/>
      <c r="G63" s="68"/>
      <c r="H63" s="68"/>
      <c r="I63" s="11">
        <f>SUM(C63:H63)</f>
        <v>0.86</v>
      </c>
      <c r="J63" s="69"/>
      <c r="K63" s="68"/>
      <c r="L63" s="68"/>
      <c r="M63" s="68"/>
      <c r="N63" s="13">
        <f>SUM(J63:M63)</f>
        <v>0</v>
      </c>
      <c r="O63" s="14">
        <f>SUM(N63,I63)</f>
        <v>0.86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>
        <v>0</v>
      </c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>
        <v>0</v>
      </c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214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3.09</v>
      </c>
      <c r="E66" s="77"/>
      <c r="F66" s="77"/>
      <c r="G66" s="77"/>
      <c r="H66" s="77"/>
      <c r="I66" s="26">
        <f t="shared" si="7"/>
        <v>3.09</v>
      </c>
      <c r="J66" s="78"/>
      <c r="K66" s="77"/>
      <c r="L66" s="77"/>
      <c r="M66" s="77"/>
      <c r="N66" s="27">
        <f t="shared" si="8"/>
        <v>0</v>
      </c>
      <c r="O66" s="28">
        <f t="shared" si="9"/>
        <v>3.09</v>
      </c>
      <c r="P66" s="21" t="s">
        <v>25</v>
      </c>
      <c r="Q66" s="134" t="s">
        <v>215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1.62</v>
      </c>
      <c r="E69" s="77"/>
      <c r="F69" s="77"/>
      <c r="G69" s="77"/>
      <c r="H69" s="77"/>
      <c r="I69" s="26">
        <f t="shared" si="7"/>
        <v>1.62</v>
      </c>
      <c r="J69" s="78"/>
      <c r="K69" s="77"/>
      <c r="L69" s="77"/>
      <c r="M69" s="77"/>
      <c r="N69" s="27">
        <f t="shared" si="8"/>
        <v>0</v>
      </c>
      <c r="O69" s="28">
        <f t="shared" si="9"/>
        <v>1.62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75</v>
      </c>
      <c r="E70" s="71"/>
      <c r="F70" s="71"/>
      <c r="G70" s="71"/>
      <c r="H70" s="71"/>
      <c r="I70" s="17">
        <f t="shared" si="7"/>
        <v>75</v>
      </c>
      <c r="J70" s="72"/>
      <c r="K70" s="71"/>
      <c r="L70" s="71"/>
      <c r="M70" s="71"/>
      <c r="N70" s="19">
        <f t="shared" si="8"/>
        <v>0</v>
      </c>
      <c r="O70" s="20">
        <f t="shared" si="9"/>
        <v>75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16</v>
      </c>
      <c r="E71" s="80"/>
      <c r="F71" s="80"/>
      <c r="G71" s="80"/>
      <c r="H71" s="80"/>
      <c r="I71" s="29">
        <f t="shared" si="7"/>
        <v>16</v>
      </c>
      <c r="J71" s="81"/>
      <c r="K71" s="80"/>
      <c r="L71" s="80"/>
      <c r="M71" s="80"/>
      <c r="N71" s="30">
        <f t="shared" si="8"/>
        <v>0</v>
      </c>
      <c r="O71" s="31">
        <f t="shared" si="9"/>
        <v>16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14.58</v>
      </c>
      <c r="E72" s="77"/>
      <c r="F72" s="77"/>
      <c r="G72" s="77"/>
      <c r="H72" s="77"/>
      <c r="I72" s="26">
        <f t="shared" si="7"/>
        <v>14.58</v>
      </c>
      <c r="J72" s="78"/>
      <c r="K72" s="77"/>
      <c r="L72" s="77">
        <v>3.4</v>
      </c>
      <c r="M72" s="77"/>
      <c r="N72" s="27">
        <f t="shared" si="8"/>
        <v>3.4</v>
      </c>
      <c r="O72" s="28">
        <f t="shared" si="9"/>
        <v>17.98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1111</v>
      </c>
      <c r="E73" s="71"/>
      <c r="F73" s="71"/>
      <c r="G73" s="71"/>
      <c r="H73" s="71"/>
      <c r="I73" s="17">
        <f t="shared" si="7"/>
        <v>1111</v>
      </c>
      <c r="J73" s="72"/>
      <c r="K73" s="71"/>
      <c r="L73" s="71">
        <v>115</v>
      </c>
      <c r="M73" s="71"/>
      <c r="N73" s="19">
        <f t="shared" si="8"/>
        <v>115</v>
      </c>
      <c r="O73" s="20">
        <f t="shared" si="9"/>
        <v>1226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101.6</v>
      </c>
      <c r="E74" s="80"/>
      <c r="F74" s="80"/>
      <c r="G74" s="80"/>
      <c r="H74" s="80"/>
      <c r="I74" s="29">
        <f t="shared" si="7"/>
        <v>101.6</v>
      </c>
      <c r="J74" s="81"/>
      <c r="K74" s="80"/>
      <c r="L74" s="80">
        <v>7.7</v>
      </c>
      <c r="M74" s="80"/>
      <c r="N74" s="30">
        <f t="shared" si="8"/>
        <v>7.7</v>
      </c>
      <c r="O74" s="31">
        <f t="shared" si="9"/>
        <v>109.3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20.87</v>
      </c>
      <c r="E75" s="77"/>
      <c r="F75" s="77">
        <v>1.1399999999999999</v>
      </c>
      <c r="G75" s="77">
        <v>0.7</v>
      </c>
      <c r="H75" s="77"/>
      <c r="I75" s="26">
        <f t="shared" si="7"/>
        <v>22.71</v>
      </c>
      <c r="J75" s="78"/>
      <c r="K75" s="77"/>
      <c r="L75" s="77">
        <v>0.57999999999999996</v>
      </c>
      <c r="M75" s="77">
        <v>1.34</v>
      </c>
      <c r="N75" s="27">
        <f t="shared" si="8"/>
        <v>1.92</v>
      </c>
      <c r="O75" s="28">
        <f t="shared" si="9"/>
        <v>24.630000000000003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2159</v>
      </c>
      <c r="E76" s="71"/>
      <c r="F76" s="71">
        <v>144</v>
      </c>
      <c r="G76" s="71">
        <v>97</v>
      </c>
      <c r="H76" s="71"/>
      <c r="I76" s="17">
        <f t="shared" si="7"/>
        <v>2400</v>
      </c>
      <c r="J76" s="72"/>
      <c r="K76" s="71"/>
      <c r="L76" s="71">
        <v>26</v>
      </c>
      <c r="M76" s="71">
        <v>49</v>
      </c>
      <c r="N76" s="19">
        <f t="shared" si="8"/>
        <v>75</v>
      </c>
      <c r="O76" s="20">
        <f t="shared" si="9"/>
        <v>2475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131.69999999999999</v>
      </c>
      <c r="E77" s="80"/>
      <c r="F77" s="80">
        <v>7.6</v>
      </c>
      <c r="G77" s="80">
        <v>5.2</v>
      </c>
      <c r="H77" s="80"/>
      <c r="I77" s="29">
        <f t="shared" si="7"/>
        <v>144.49999999999997</v>
      </c>
      <c r="J77" s="81"/>
      <c r="K77" s="80"/>
      <c r="L77" s="80">
        <v>1.1000000000000001</v>
      </c>
      <c r="M77" s="80">
        <v>2.2000000000000002</v>
      </c>
      <c r="N77" s="30">
        <f t="shared" si="8"/>
        <v>3.3000000000000003</v>
      </c>
      <c r="O77" s="31">
        <f t="shared" si="9"/>
        <v>147.79999999999998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35.75</v>
      </c>
      <c r="E78" s="77"/>
      <c r="F78" s="77"/>
      <c r="G78" s="77">
        <v>2</v>
      </c>
      <c r="H78" s="77"/>
      <c r="I78" s="26">
        <f t="shared" si="7"/>
        <v>37.75</v>
      </c>
      <c r="J78" s="78"/>
      <c r="K78" s="77"/>
      <c r="L78" s="77"/>
      <c r="M78" s="77">
        <v>4.25</v>
      </c>
      <c r="N78" s="27">
        <f t="shared" si="8"/>
        <v>4.25</v>
      </c>
      <c r="O78" s="28">
        <f t="shared" si="9"/>
        <v>42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6570</v>
      </c>
      <c r="E79" s="71"/>
      <c r="F79" s="71"/>
      <c r="G79" s="71">
        <v>286</v>
      </c>
      <c r="H79" s="71"/>
      <c r="I79" s="17">
        <f t="shared" si="7"/>
        <v>6856</v>
      </c>
      <c r="J79" s="72"/>
      <c r="K79" s="71"/>
      <c r="L79" s="71"/>
      <c r="M79" s="71">
        <v>194</v>
      </c>
      <c r="N79" s="19">
        <f t="shared" si="8"/>
        <v>194</v>
      </c>
      <c r="O79" s="20">
        <f t="shared" si="9"/>
        <v>7050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276.89999999999998</v>
      </c>
      <c r="E80" s="80"/>
      <c r="F80" s="80"/>
      <c r="G80" s="80">
        <v>10.3</v>
      </c>
      <c r="H80" s="80"/>
      <c r="I80" s="29">
        <f t="shared" si="7"/>
        <v>287.2</v>
      </c>
      <c r="J80" s="81"/>
      <c r="K80" s="80"/>
      <c r="L80" s="80"/>
      <c r="M80" s="80">
        <v>7.4</v>
      </c>
      <c r="N80" s="30">
        <f t="shared" si="8"/>
        <v>7.4</v>
      </c>
      <c r="O80" s="31">
        <f t="shared" si="9"/>
        <v>294.59999999999997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0.59</v>
      </c>
      <c r="D81" s="77">
        <v>13.93</v>
      </c>
      <c r="E81" s="77"/>
      <c r="F81" s="77">
        <v>1.02</v>
      </c>
      <c r="G81" s="77">
        <v>4.87</v>
      </c>
      <c r="H81" s="77"/>
      <c r="I81" s="26">
        <f t="shared" si="7"/>
        <v>20.41</v>
      </c>
      <c r="J81" s="78"/>
      <c r="K81" s="77"/>
      <c r="L81" s="77"/>
      <c r="M81" s="77">
        <v>0.17</v>
      </c>
      <c r="N81" s="27">
        <f t="shared" si="8"/>
        <v>0.17</v>
      </c>
      <c r="O81" s="28">
        <f t="shared" si="9"/>
        <v>20.580000000000002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134</v>
      </c>
      <c r="D82" s="71">
        <v>2784</v>
      </c>
      <c r="E82" s="71"/>
      <c r="F82" s="71">
        <v>135</v>
      </c>
      <c r="G82" s="71">
        <v>653</v>
      </c>
      <c r="H82" s="71"/>
      <c r="I82" s="17">
        <f t="shared" si="7"/>
        <v>3706</v>
      </c>
      <c r="J82" s="72"/>
      <c r="K82" s="71"/>
      <c r="L82" s="71"/>
      <c r="M82" s="71">
        <v>10</v>
      </c>
      <c r="N82" s="19">
        <f t="shared" si="8"/>
        <v>10</v>
      </c>
      <c r="O82" s="20">
        <f t="shared" si="9"/>
        <v>3716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3.5</v>
      </c>
      <c r="D83" s="80">
        <v>94.7</v>
      </c>
      <c r="E83" s="80"/>
      <c r="F83" s="80">
        <v>3.3</v>
      </c>
      <c r="G83" s="80">
        <v>19.600000000000001</v>
      </c>
      <c r="H83" s="80"/>
      <c r="I83" s="29">
        <f t="shared" si="7"/>
        <v>121.1</v>
      </c>
      <c r="J83" s="81"/>
      <c r="K83" s="80"/>
      <c r="L83" s="80"/>
      <c r="M83" s="80">
        <v>0.4</v>
      </c>
      <c r="N83" s="30">
        <f t="shared" si="8"/>
        <v>0.4</v>
      </c>
      <c r="O83" s="31">
        <f t="shared" si="9"/>
        <v>121.5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0.94</v>
      </c>
      <c r="D84" s="77">
        <v>39.49</v>
      </c>
      <c r="E84" s="77"/>
      <c r="F84" s="77">
        <v>8.1300000000000008</v>
      </c>
      <c r="G84" s="77">
        <v>12.93</v>
      </c>
      <c r="H84" s="77">
        <v>9.3000000000000007</v>
      </c>
      <c r="I84" s="26">
        <f t="shared" si="7"/>
        <v>70.790000000000006</v>
      </c>
      <c r="J84" s="78"/>
      <c r="K84" s="77"/>
      <c r="L84" s="77"/>
      <c r="M84" s="77"/>
      <c r="N84" s="27">
        <f t="shared" si="8"/>
        <v>0</v>
      </c>
      <c r="O84" s="28">
        <f t="shared" si="9"/>
        <v>70.790000000000006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237</v>
      </c>
      <c r="D85" s="71">
        <v>7230</v>
      </c>
      <c r="E85" s="71"/>
      <c r="F85" s="71">
        <v>1475</v>
      </c>
      <c r="G85" s="71">
        <v>2062</v>
      </c>
      <c r="H85" s="71">
        <v>884</v>
      </c>
      <c r="I85" s="17">
        <f t="shared" si="7"/>
        <v>11888</v>
      </c>
      <c r="J85" s="72"/>
      <c r="K85" s="71"/>
      <c r="L85" s="71"/>
      <c r="M85" s="71"/>
      <c r="N85" s="19">
        <f t="shared" si="8"/>
        <v>0</v>
      </c>
      <c r="O85" s="20">
        <f t="shared" si="9"/>
        <v>11888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5.5</v>
      </c>
      <c r="D86" s="80">
        <v>190.1</v>
      </c>
      <c r="E86" s="80"/>
      <c r="F86" s="80">
        <v>29.5</v>
      </c>
      <c r="G86" s="80">
        <v>52.4</v>
      </c>
      <c r="H86" s="80">
        <v>32.6</v>
      </c>
      <c r="I86" s="29">
        <f t="shared" si="7"/>
        <v>310.10000000000002</v>
      </c>
      <c r="J86" s="81"/>
      <c r="K86" s="80"/>
      <c r="L86" s="80"/>
      <c r="M86" s="80"/>
      <c r="N86" s="30">
        <f t="shared" si="8"/>
        <v>0</v>
      </c>
      <c r="O86" s="31">
        <f t="shared" si="9"/>
        <v>310.10000000000002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7.0000000000000007E-2</v>
      </c>
      <c r="D87" s="77">
        <v>51.72</v>
      </c>
      <c r="E87" s="77"/>
      <c r="F87" s="77">
        <v>10.74</v>
      </c>
      <c r="G87" s="77">
        <v>9</v>
      </c>
      <c r="H87" s="77"/>
      <c r="I87" s="26">
        <f t="shared" si="7"/>
        <v>71.53</v>
      </c>
      <c r="J87" s="78"/>
      <c r="K87" s="77"/>
      <c r="L87" s="77"/>
      <c r="M87" s="77">
        <v>0.06</v>
      </c>
      <c r="N87" s="27">
        <f t="shared" si="8"/>
        <v>0.06</v>
      </c>
      <c r="O87" s="28">
        <f t="shared" si="9"/>
        <v>71.59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19</v>
      </c>
      <c r="D88" s="71">
        <v>10646</v>
      </c>
      <c r="E88" s="71"/>
      <c r="F88" s="71">
        <v>2034</v>
      </c>
      <c r="G88" s="71">
        <v>1474</v>
      </c>
      <c r="H88" s="71"/>
      <c r="I88" s="17">
        <f t="shared" si="7"/>
        <v>14173</v>
      </c>
      <c r="J88" s="72"/>
      <c r="K88" s="71"/>
      <c r="L88" s="71"/>
      <c r="M88" s="71">
        <v>5</v>
      </c>
      <c r="N88" s="19">
        <f t="shared" si="8"/>
        <v>5</v>
      </c>
      <c r="O88" s="20">
        <f t="shared" si="9"/>
        <v>14178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0.3</v>
      </c>
      <c r="D89" s="80">
        <v>234.2</v>
      </c>
      <c r="E89" s="80"/>
      <c r="F89" s="80">
        <v>31.2</v>
      </c>
      <c r="G89" s="80">
        <v>26</v>
      </c>
      <c r="H89" s="80"/>
      <c r="I89" s="29">
        <f t="shared" si="7"/>
        <v>291.7</v>
      </c>
      <c r="J89" s="81"/>
      <c r="K89" s="80"/>
      <c r="L89" s="80"/>
      <c r="M89" s="80">
        <v>0.1</v>
      </c>
      <c r="N89" s="30">
        <f t="shared" si="8"/>
        <v>0.1</v>
      </c>
      <c r="O89" s="31">
        <f t="shared" si="9"/>
        <v>291.8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2.15</v>
      </c>
      <c r="D90" s="77">
        <v>136.80000000000001</v>
      </c>
      <c r="E90" s="77"/>
      <c r="F90" s="77">
        <v>79.17</v>
      </c>
      <c r="G90" s="77">
        <v>2.77</v>
      </c>
      <c r="H90" s="77"/>
      <c r="I90" s="26">
        <f t="shared" si="7"/>
        <v>220.89000000000001</v>
      </c>
      <c r="J90" s="78"/>
      <c r="K90" s="77"/>
      <c r="L90" s="77"/>
      <c r="M90" s="77"/>
      <c r="N90" s="27">
        <f t="shared" si="8"/>
        <v>0</v>
      </c>
      <c r="O90" s="28">
        <f t="shared" si="9"/>
        <v>220.89000000000001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640</v>
      </c>
      <c r="D91" s="71">
        <v>31155</v>
      </c>
      <c r="E91" s="71"/>
      <c r="F91" s="71">
        <v>16465</v>
      </c>
      <c r="G91" s="71">
        <v>668</v>
      </c>
      <c r="H91" s="71"/>
      <c r="I91" s="17">
        <f t="shared" si="7"/>
        <v>48928</v>
      </c>
      <c r="J91" s="72"/>
      <c r="K91" s="71"/>
      <c r="L91" s="71"/>
      <c r="M91" s="71"/>
      <c r="N91" s="19">
        <f t="shared" si="8"/>
        <v>0</v>
      </c>
      <c r="O91" s="20">
        <f t="shared" si="9"/>
        <v>48928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9.1</v>
      </c>
      <c r="D92" s="80">
        <v>563.20000000000005</v>
      </c>
      <c r="E92" s="80"/>
      <c r="F92" s="80">
        <v>199</v>
      </c>
      <c r="G92" s="80">
        <v>10</v>
      </c>
      <c r="H92" s="80"/>
      <c r="I92" s="29">
        <f t="shared" si="7"/>
        <v>781.30000000000007</v>
      </c>
      <c r="J92" s="81"/>
      <c r="K92" s="80"/>
      <c r="L92" s="80"/>
      <c r="M92" s="80"/>
      <c r="N92" s="30">
        <f t="shared" si="8"/>
        <v>0</v>
      </c>
      <c r="O92" s="31">
        <f t="shared" si="9"/>
        <v>781.30000000000007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1.74</v>
      </c>
      <c r="D93" s="77">
        <v>134.78</v>
      </c>
      <c r="E93" s="77"/>
      <c r="F93" s="77">
        <v>132.47999999999999</v>
      </c>
      <c r="G93" s="77">
        <v>54.19</v>
      </c>
      <c r="H93" s="77"/>
      <c r="I93" s="26">
        <f t="shared" si="7"/>
        <v>323.19</v>
      </c>
      <c r="J93" s="78"/>
      <c r="K93" s="77"/>
      <c r="L93" s="77"/>
      <c r="M93" s="77">
        <v>2.0299999999999998</v>
      </c>
      <c r="N93" s="27">
        <f t="shared" si="8"/>
        <v>2.0299999999999998</v>
      </c>
      <c r="O93" s="28">
        <f t="shared" si="9"/>
        <v>325.21999999999997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569</v>
      </c>
      <c r="D94" s="71">
        <v>33014</v>
      </c>
      <c r="E94" s="71"/>
      <c r="F94" s="71">
        <v>28867</v>
      </c>
      <c r="G94" s="71">
        <v>14987</v>
      </c>
      <c r="H94" s="71"/>
      <c r="I94" s="17">
        <f t="shared" si="7"/>
        <v>77437</v>
      </c>
      <c r="J94" s="72"/>
      <c r="K94" s="71"/>
      <c r="L94" s="71"/>
      <c r="M94" s="71">
        <v>164</v>
      </c>
      <c r="N94" s="19">
        <f t="shared" si="8"/>
        <v>164</v>
      </c>
      <c r="O94" s="20">
        <f t="shared" si="9"/>
        <v>77601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7.8</v>
      </c>
      <c r="D95" s="80">
        <v>528.70000000000005</v>
      </c>
      <c r="E95" s="80"/>
      <c r="F95" s="80">
        <v>320.10000000000002</v>
      </c>
      <c r="G95" s="80">
        <v>209.9</v>
      </c>
      <c r="H95" s="80"/>
      <c r="I95" s="29">
        <f t="shared" si="7"/>
        <v>1066.5</v>
      </c>
      <c r="J95" s="81"/>
      <c r="K95" s="80"/>
      <c r="L95" s="80"/>
      <c r="M95" s="80">
        <v>2.8</v>
      </c>
      <c r="N95" s="30">
        <f t="shared" si="8"/>
        <v>2.8</v>
      </c>
      <c r="O95" s="31">
        <f t="shared" si="9"/>
        <v>1069.3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8.6999999999999993</v>
      </c>
      <c r="D96" s="77">
        <v>56.63</v>
      </c>
      <c r="E96" s="77"/>
      <c r="F96" s="77">
        <v>193.06</v>
      </c>
      <c r="G96" s="77">
        <v>75.8</v>
      </c>
      <c r="H96" s="77"/>
      <c r="I96" s="26">
        <f t="shared" si="7"/>
        <v>334.19</v>
      </c>
      <c r="J96" s="78"/>
      <c r="K96" s="77"/>
      <c r="L96" s="77"/>
      <c r="M96" s="77">
        <v>0.19</v>
      </c>
      <c r="N96" s="27">
        <f t="shared" si="8"/>
        <v>0.19</v>
      </c>
      <c r="O96" s="28">
        <f t="shared" si="9"/>
        <v>334.38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2929</v>
      </c>
      <c r="D97" s="71">
        <v>14967</v>
      </c>
      <c r="E97" s="71"/>
      <c r="F97" s="71">
        <v>43250</v>
      </c>
      <c r="G97" s="71">
        <v>21844</v>
      </c>
      <c r="H97" s="71"/>
      <c r="I97" s="17">
        <f t="shared" si="7"/>
        <v>82990</v>
      </c>
      <c r="J97" s="72"/>
      <c r="K97" s="71"/>
      <c r="L97" s="71"/>
      <c r="M97" s="71">
        <v>17</v>
      </c>
      <c r="N97" s="19">
        <f t="shared" si="8"/>
        <v>17</v>
      </c>
      <c r="O97" s="20">
        <f t="shared" si="9"/>
        <v>83007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37.5</v>
      </c>
      <c r="D98" s="80">
        <v>194.7</v>
      </c>
      <c r="E98" s="80"/>
      <c r="F98" s="80">
        <v>478.1</v>
      </c>
      <c r="G98" s="80">
        <v>284.10000000000002</v>
      </c>
      <c r="H98" s="80"/>
      <c r="I98" s="29">
        <f t="shared" si="7"/>
        <v>994.4</v>
      </c>
      <c r="J98" s="81"/>
      <c r="K98" s="80"/>
      <c r="L98" s="80"/>
      <c r="M98" s="80">
        <v>0.3</v>
      </c>
      <c r="N98" s="30">
        <f t="shared" si="8"/>
        <v>0.3</v>
      </c>
      <c r="O98" s="31">
        <f t="shared" si="9"/>
        <v>994.69999999999993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33.229999999999997</v>
      </c>
      <c r="D99" s="77">
        <v>102.12</v>
      </c>
      <c r="E99" s="77"/>
      <c r="F99" s="77">
        <v>81.89</v>
      </c>
      <c r="G99" s="77">
        <v>90.26</v>
      </c>
      <c r="H99" s="77"/>
      <c r="I99" s="26">
        <f t="shared" si="7"/>
        <v>307.5</v>
      </c>
      <c r="J99" s="78"/>
      <c r="K99" s="77"/>
      <c r="L99" s="77"/>
      <c r="M99" s="77">
        <v>1.41</v>
      </c>
      <c r="N99" s="27">
        <f t="shared" si="8"/>
        <v>1.41</v>
      </c>
      <c r="O99" s="28">
        <f t="shared" si="9"/>
        <v>308.91000000000003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11782</v>
      </c>
      <c r="D100" s="71">
        <v>28284</v>
      </c>
      <c r="E100" s="71"/>
      <c r="F100" s="71">
        <v>19150</v>
      </c>
      <c r="G100" s="71">
        <v>27620</v>
      </c>
      <c r="H100" s="71"/>
      <c r="I100" s="17">
        <f t="shared" si="7"/>
        <v>86836</v>
      </c>
      <c r="J100" s="72"/>
      <c r="K100" s="71"/>
      <c r="L100" s="71"/>
      <c r="M100" s="71">
        <v>83</v>
      </c>
      <c r="N100" s="19">
        <f t="shared" si="8"/>
        <v>83</v>
      </c>
      <c r="O100" s="20">
        <f t="shared" si="9"/>
        <v>86919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145.1</v>
      </c>
      <c r="D101" s="80">
        <v>355.9</v>
      </c>
      <c r="E101" s="80"/>
      <c r="F101" s="80">
        <v>204.1</v>
      </c>
      <c r="G101" s="80">
        <v>323.8</v>
      </c>
      <c r="H101" s="80"/>
      <c r="I101" s="29">
        <f t="shared" si="7"/>
        <v>1028.9000000000001</v>
      </c>
      <c r="J101" s="81"/>
      <c r="K101" s="80"/>
      <c r="L101" s="80"/>
      <c r="M101" s="80">
        <v>1.3</v>
      </c>
      <c r="N101" s="30">
        <f t="shared" si="8"/>
        <v>1.3</v>
      </c>
      <c r="O101" s="31">
        <f t="shared" si="9"/>
        <v>1030.2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16.48</v>
      </c>
      <c r="D102" s="77">
        <v>59.83</v>
      </c>
      <c r="E102" s="77"/>
      <c r="F102" s="77">
        <v>12.31</v>
      </c>
      <c r="G102" s="77">
        <v>208.39</v>
      </c>
      <c r="H102" s="77"/>
      <c r="I102" s="26">
        <f t="shared" si="7"/>
        <v>297.01</v>
      </c>
      <c r="J102" s="78"/>
      <c r="K102" s="77"/>
      <c r="L102" s="77"/>
      <c r="M102" s="77"/>
      <c r="N102" s="27">
        <f t="shared" si="8"/>
        <v>0</v>
      </c>
      <c r="O102" s="28">
        <f t="shared" si="9"/>
        <v>297.01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6136</v>
      </c>
      <c r="D103" s="71">
        <v>17200</v>
      </c>
      <c r="E103" s="71"/>
      <c r="F103" s="71">
        <v>2979</v>
      </c>
      <c r="G103" s="71">
        <v>65232</v>
      </c>
      <c r="H103" s="71"/>
      <c r="I103" s="17">
        <f t="shared" si="7"/>
        <v>91547</v>
      </c>
      <c r="J103" s="72"/>
      <c r="K103" s="71"/>
      <c r="L103" s="71"/>
      <c r="M103" s="71"/>
      <c r="N103" s="19">
        <f t="shared" si="8"/>
        <v>0</v>
      </c>
      <c r="O103" s="20">
        <f t="shared" si="9"/>
        <v>91547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61.7</v>
      </c>
      <c r="D104" s="80">
        <v>205.3</v>
      </c>
      <c r="E104" s="80"/>
      <c r="F104" s="80">
        <v>24.4</v>
      </c>
      <c r="G104" s="80">
        <v>690.5</v>
      </c>
      <c r="H104" s="80"/>
      <c r="I104" s="29">
        <f t="shared" si="7"/>
        <v>981.9</v>
      </c>
      <c r="J104" s="81"/>
      <c r="K104" s="80"/>
      <c r="L104" s="80"/>
      <c r="M104" s="80"/>
      <c r="N104" s="30">
        <f t="shared" si="8"/>
        <v>0</v>
      </c>
      <c r="O104" s="31">
        <f t="shared" si="9"/>
        <v>981.9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6.43</v>
      </c>
      <c r="D105" s="77">
        <v>25.44</v>
      </c>
      <c r="E105" s="77"/>
      <c r="F105" s="77">
        <v>0.18</v>
      </c>
      <c r="G105" s="77">
        <v>176.36</v>
      </c>
      <c r="H105" s="77"/>
      <c r="I105" s="26">
        <f t="shared" si="7"/>
        <v>208.41000000000003</v>
      </c>
      <c r="J105" s="78"/>
      <c r="K105" s="77"/>
      <c r="L105" s="77">
        <v>7.0000000000000007E-2</v>
      </c>
      <c r="M105" s="77"/>
      <c r="N105" s="27">
        <f t="shared" si="8"/>
        <v>7.0000000000000007E-2</v>
      </c>
      <c r="O105" s="28">
        <f t="shared" si="9"/>
        <v>208.48000000000002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2469</v>
      </c>
      <c r="D106" s="71">
        <v>7658</v>
      </c>
      <c r="E106" s="71"/>
      <c r="F106" s="71">
        <v>37</v>
      </c>
      <c r="G106" s="71">
        <v>57534</v>
      </c>
      <c r="H106" s="71"/>
      <c r="I106" s="17">
        <f t="shared" si="7"/>
        <v>67698</v>
      </c>
      <c r="J106" s="72"/>
      <c r="K106" s="71"/>
      <c r="L106" s="71">
        <v>9</v>
      </c>
      <c r="M106" s="71"/>
      <c r="N106" s="19">
        <f t="shared" si="8"/>
        <v>9</v>
      </c>
      <c r="O106" s="20">
        <f t="shared" si="9"/>
        <v>67707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22</v>
      </c>
      <c r="D107" s="80">
        <v>84.3</v>
      </c>
      <c r="E107" s="80"/>
      <c r="F107" s="80">
        <v>0.3</v>
      </c>
      <c r="G107" s="80">
        <v>456.5</v>
      </c>
      <c r="H107" s="80"/>
      <c r="I107" s="29">
        <f t="shared" si="7"/>
        <v>563.1</v>
      </c>
      <c r="J107" s="81"/>
      <c r="K107" s="80"/>
      <c r="L107" s="80">
        <v>0.1</v>
      </c>
      <c r="M107" s="80"/>
      <c r="N107" s="30">
        <f t="shared" si="8"/>
        <v>0.1</v>
      </c>
      <c r="O107" s="31">
        <f t="shared" si="9"/>
        <v>563.20000000000005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1.56</v>
      </c>
      <c r="D108" s="77">
        <v>16.11</v>
      </c>
      <c r="E108" s="77"/>
      <c r="F108" s="77">
        <v>2.46</v>
      </c>
      <c r="G108" s="77">
        <v>4.1500000000000004</v>
      </c>
      <c r="H108" s="77"/>
      <c r="I108" s="26">
        <f t="shared" si="7"/>
        <v>24.28</v>
      </c>
      <c r="J108" s="78"/>
      <c r="K108" s="77"/>
      <c r="L108" s="77"/>
      <c r="M108" s="77">
        <v>0.3</v>
      </c>
      <c r="N108" s="27">
        <f t="shared" si="8"/>
        <v>0.3</v>
      </c>
      <c r="O108" s="28">
        <f t="shared" si="9"/>
        <v>24.580000000000002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649</v>
      </c>
      <c r="D109" s="71">
        <v>5087</v>
      </c>
      <c r="E109" s="71"/>
      <c r="F109" s="71">
        <v>342</v>
      </c>
      <c r="G109" s="71">
        <v>1335</v>
      </c>
      <c r="H109" s="71"/>
      <c r="I109" s="17">
        <f t="shared" si="7"/>
        <v>7413</v>
      </c>
      <c r="J109" s="72"/>
      <c r="K109" s="71"/>
      <c r="L109" s="71"/>
      <c r="M109" s="71">
        <v>40</v>
      </c>
      <c r="N109" s="19">
        <f t="shared" si="8"/>
        <v>40</v>
      </c>
      <c r="O109" s="20">
        <f t="shared" si="9"/>
        <v>7453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5.5</v>
      </c>
      <c r="D110" s="80">
        <v>45.5</v>
      </c>
      <c r="E110" s="80"/>
      <c r="F110" s="80">
        <v>2.1</v>
      </c>
      <c r="G110" s="80">
        <v>9.6</v>
      </c>
      <c r="H110" s="80"/>
      <c r="I110" s="29">
        <f t="shared" si="7"/>
        <v>62.7</v>
      </c>
      <c r="J110" s="81"/>
      <c r="K110" s="80"/>
      <c r="L110" s="80"/>
      <c r="M110" s="80">
        <v>0.4</v>
      </c>
      <c r="N110" s="30">
        <f t="shared" si="8"/>
        <v>0.4</v>
      </c>
      <c r="O110" s="31">
        <f t="shared" si="9"/>
        <v>63.1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2.46</v>
      </c>
      <c r="D111" s="77">
        <v>18.38</v>
      </c>
      <c r="E111" s="77"/>
      <c r="F111" s="77">
        <v>0.69</v>
      </c>
      <c r="G111" s="77">
        <v>2.63</v>
      </c>
      <c r="H111" s="77"/>
      <c r="I111" s="26">
        <f t="shared" si="7"/>
        <v>24.16</v>
      </c>
      <c r="J111" s="78"/>
      <c r="K111" s="77"/>
      <c r="L111" s="77"/>
      <c r="M111" s="77"/>
      <c r="N111" s="27">
        <f t="shared" si="8"/>
        <v>0</v>
      </c>
      <c r="O111" s="28">
        <f t="shared" si="9"/>
        <v>24.16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1005</v>
      </c>
      <c r="D112" s="71">
        <v>5804</v>
      </c>
      <c r="E112" s="71"/>
      <c r="F112" s="71">
        <v>188</v>
      </c>
      <c r="G112" s="71">
        <v>883</v>
      </c>
      <c r="H112" s="71"/>
      <c r="I112" s="17">
        <f t="shared" si="7"/>
        <v>7880</v>
      </c>
      <c r="J112" s="72"/>
      <c r="K112" s="71"/>
      <c r="L112" s="71"/>
      <c r="M112" s="71"/>
      <c r="N112" s="19">
        <f t="shared" si="8"/>
        <v>0</v>
      </c>
      <c r="O112" s="20">
        <f t="shared" si="9"/>
        <v>7880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0.8</v>
      </c>
      <c r="D113" s="80">
        <v>4.4000000000000004</v>
      </c>
      <c r="E113" s="80"/>
      <c r="F113" s="80">
        <v>1</v>
      </c>
      <c r="G113" s="80">
        <v>0.7</v>
      </c>
      <c r="H113" s="80"/>
      <c r="I113" s="29">
        <f t="shared" si="7"/>
        <v>6.9</v>
      </c>
      <c r="J113" s="81"/>
      <c r="K113" s="80"/>
      <c r="L113" s="80"/>
      <c r="M113" s="80"/>
      <c r="N113" s="30">
        <f t="shared" si="8"/>
        <v>0</v>
      </c>
      <c r="O113" s="31">
        <f t="shared" si="9"/>
        <v>6.9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1.19</v>
      </c>
      <c r="D114" s="77">
        <v>12.69</v>
      </c>
      <c r="E114" s="77"/>
      <c r="F114" s="77">
        <v>0.11</v>
      </c>
      <c r="G114" s="77">
        <v>0.81</v>
      </c>
      <c r="H114" s="77"/>
      <c r="I114" s="26">
        <f t="shared" si="7"/>
        <v>14.799999999999999</v>
      </c>
      <c r="J114" s="78"/>
      <c r="K114" s="77"/>
      <c r="L114" s="77"/>
      <c r="M114" s="77"/>
      <c r="N114" s="27">
        <f t="shared" si="8"/>
        <v>0</v>
      </c>
      <c r="O114" s="28">
        <f t="shared" si="9"/>
        <v>14.799999999999999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490</v>
      </c>
      <c r="D115" s="71">
        <v>4030</v>
      </c>
      <c r="E115" s="71"/>
      <c r="F115" s="71">
        <v>31</v>
      </c>
      <c r="G115" s="71">
        <v>224</v>
      </c>
      <c r="H115" s="71"/>
      <c r="I115" s="17">
        <f t="shared" si="7"/>
        <v>4775</v>
      </c>
      <c r="J115" s="72"/>
      <c r="K115" s="71"/>
      <c r="L115" s="71"/>
      <c r="M115" s="71"/>
      <c r="N115" s="19">
        <f t="shared" si="8"/>
        <v>0</v>
      </c>
      <c r="O115" s="20">
        <f t="shared" si="9"/>
        <v>4775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0.1</v>
      </c>
      <c r="D116" s="89">
        <v>2.9</v>
      </c>
      <c r="E116" s="89"/>
      <c r="F116" s="89">
        <v>0.1</v>
      </c>
      <c r="G116" s="89">
        <v>0.1</v>
      </c>
      <c r="H116" s="89"/>
      <c r="I116" s="47">
        <f t="shared" si="7"/>
        <v>3.2</v>
      </c>
      <c r="J116" s="90"/>
      <c r="K116" s="89"/>
      <c r="L116" s="89"/>
      <c r="M116" s="89"/>
      <c r="N116" s="49">
        <f t="shared" si="8"/>
        <v>0</v>
      </c>
      <c r="O116" s="44">
        <f t="shared" si="9"/>
        <v>3.2</v>
      </c>
      <c r="P116" s="45">
        <f>SUM(O136,P111,P112,P115)</f>
        <v>2044.4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61</v>
      </c>
      <c r="D119" s="104" t="s">
        <v>42</v>
      </c>
      <c r="E119" s="104" t="s">
        <v>43</v>
      </c>
      <c r="F119" s="104" t="s">
        <v>87</v>
      </c>
      <c r="G119" s="104" t="s">
        <v>84</v>
      </c>
      <c r="H119" s="104" t="s">
        <v>12</v>
      </c>
      <c r="I119" s="100" t="s">
        <v>13</v>
      </c>
      <c r="J119" s="102" t="s">
        <v>14</v>
      </c>
      <c r="K119" s="104" t="s">
        <v>47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1.64</v>
      </c>
      <c r="D121" s="68">
        <v>9.5500000000000007</v>
      </c>
      <c r="E121" s="68"/>
      <c r="F121" s="68"/>
      <c r="G121" s="68">
        <v>1.02</v>
      </c>
      <c r="H121" s="68"/>
      <c r="I121" s="11">
        <f t="shared" si="7"/>
        <v>12.21</v>
      </c>
      <c r="J121" s="69"/>
      <c r="K121" s="68"/>
      <c r="L121" s="68"/>
      <c r="M121" s="68"/>
      <c r="N121" s="13">
        <f t="shared" si="8"/>
        <v>0</v>
      </c>
      <c r="O121" s="14">
        <f t="shared" si="9"/>
        <v>12.21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656</v>
      </c>
      <c r="D122" s="71">
        <v>2942</v>
      </c>
      <c r="E122" s="71"/>
      <c r="F122" s="71"/>
      <c r="G122" s="71">
        <v>342</v>
      </c>
      <c r="H122" s="71"/>
      <c r="I122" s="17">
        <f t="shared" si="7"/>
        <v>3940</v>
      </c>
      <c r="J122" s="72"/>
      <c r="K122" s="71"/>
      <c r="L122" s="71"/>
      <c r="M122" s="71"/>
      <c r="N122" s="19">
        <f t="shared" si="8"/>
        <v>0</v>
      </c>
      <c r="O122" s="20">
        <f t="shared" si="9"/>
        <v>3940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0.5</v>
      </c>
      <c r="D123" s="80">
        <v>2.1</v>
      </c>
      <c r="E123" s="80"/>
      <c r="F123" s="80"/>
      <c r="G123" s="80">
        <v>0.3</v>
      </c>
      <c r="H123" s="80"/>
      <c r="I123" s="29">
        <f t="shared" si="7"/>
        <v>2.9</v>
      </c>
      <c r="J123" s="81"/>
      <c r="K123" s="80"/>
      <c r="L123" s="80"/>
      <c r="M123" s="80"/>
      <c r="N123" s="30">
        <f t="shared" si="8"/>
        <v>0</v>
      </c>
      <c r="O123" s="31">
        <f t="shared" si="9"/>
        <v>2.9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1.1100000000000001</v>
      </c>
      <c r="D124" s="77">
        <v>3.82</v>
      </c>
      <c r="E124" s="77"/>
      <c r="F124" s="77"/>
      <c r="G124" s="77"/>
      <c r="H124" s="77"/>
      <c r="I124" s="26">
        <f t="shared" si="7"/>
        <v>4.93</v>
      </c>
      <c r="J124" s="78"/>
      <c r="K124" s="77"/>
      <c r="L124" s="77"/>
      <c r="M124" s="77"/>
      <c r="N124" s="27">
        <f t="shared" si="8"/>
        <v>0</v>
      </c>
      <c r="O124" s="28">
        <f t="shared" si="9"/>
        <v>4.93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455</v>
      </c>
      <c r="D125" s="71">
        <v>1205</v>
      </c>
      <c r="E125" s="71"/>
      <c r="F125" s="71"/>
      <c r="G125" s="71"/>
      <c r="H125" s="71"/>
      <c r="I125" s="17">
        <f t="shared" si="7"/>
        <v>1660</v>
      </c>
      <c r="J125" s="72"/>
      <c r="K125" s="71"/>
      <c r="L125" s="71"/>
      <c r="M125" s="71"/>
      <c r="N125" s="19">
        <f t="shared" si="8"/>
        <v>0</v>
      </c>
      <c r="O125" s="20">
        <f t="shared" si="9"/>
        <v>1660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0.3</v>
      </c>
      <c r="D126" s="80">
        <v>0.7</v>
      </c>
      <c r="E126" s="80"/>
      <c r="F126" s="80"/>
      <c r="G126" s="80"/>
      <c r="H126" s="80"/>
      <c r="I126" s="29">
        <f t="shared" si="7"/>
        <v>1</v>
      </c>
      <c r="J126" s="81"/>
      <c r="K126" s="80"/>
      <c r="L126" s="80"/>
      <c r="M126" s="80"/>
      <c r="N126" s="30">
        <f t="shared" si="8"/>
        <v>0</v>
      </c>
      <c r="O126" s="31">
        <f t="shared" si="9"/>
        <v>1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4.4400000000000004</v>
      </c>
      <c r="D127" s="77">
        <v>9.94</v>
      </c>
      <c r="E127" s="77"/>
      <c r="F127" s="77">
        <v>0.91</v>
      </c>
      <c r="G127" s="77">
        <v>0.2</v>
      </c>
      <c r="H127" s="77">
        <v>0.2</v>
      </c>
      <c r="I127" s="26">
        <f t="shared" si="7"/>
        <v>15.689999999999998</v>
      </c>
      <c r="J127" s="78"/>
      <c r="K127" s="77"/>
      <c r="L127" s="77"/>
      <c r="M127" s="77"/>
      <c r="N127" s="27">
        <f t="shared" si="8"/>
        <v>0</v>
      </c>
      <c r="O127" s="28">
        <f t="shared" si="9"/>
        <v>15.689999999999998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1790</v>
      </c>
      <c r="D128" s="71">
        <v>2834</v>
      </c>
      <c r="E128" s="71"/>
      <c r="F128" s="71">
        <v>265</v>
      </c>
      <c r="G128" s="71">
        <v>67</v>
      </c>
      <c r="H128" s="71">
        <v>46</v>
      </c>
      <c r="I128" s="17">
        <f t="shared" si="7"/>
        <v>5002</v>
      </c>
      <c r="J128" s="72"/>
      <c r="K128" s="71"/>
      <c r="L128" s="71"/>
      <c r="M128" s="71"/>
      <c r="N128" s="19">
        <f t="shared" si="8"/>
        <v>0</v>
      </c>
      <c r="O128" s="20">
        <f t="shared" si="9"/>
        <v>5002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1.5</v>
      </c>
      <c r="D129" s="80">
        <v>2.4</v>
      </c>
      <c r="E129" s="80"/>
      <c r="F129" s="80">
        <v>0.5</v>
      </c>
      <c r="G129" s="80">
        <v>0</v>
      </c>
      <c r="H129" s="80">
        <v>0</v>
      </c>
      <c r="I129" s="29">
        <f t="shared" si="7"/>
        <v>4.4000000000000004</v>
      </c>
      <c r="J129" s="81"/>
      <c r="K129" s="80"/>
      <c r="L129" s="80"/>
      <c r="M129" s="80"/>
      <c r="N129" s="30">
        <f t="shared" si="8"/>
        <v>0</v>
      </c>
      <c r="O129" s="31">
        <f t="shared" si="9"/>
        <v>4.4000000000000004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82.73</v>
      </c>
      <c r="D130" s="68">
        <v>692.62</v>
      </c>
      <c r="E130" s="68"/>
      <c r="F130" s="68">
        <v>524.29</v>
      </c>
      <c r="G130" s="68">
        <v>646.08000000000004</v>
      </c>
      <c r="H130" s="68">
        <v>9.5</v>
      </c>
      <c r="I130" s="11">
        <f t="shared" si="7"/>
        <v>1955.2199999999998</v>
      </c>
      <c r="J130" s="69"/>
      <c r="K130" s="68"/>
      <c r="L130" s="68">
        <v>4.05</v>
      </c>
      <c r="M130" s="68">
        <v>9.75</v>
      </c>
      <c r="N130" s="13">
        <f>SUM(J130:M130)</f>
        <v>13.8</v>
      </c>
      <c r="O130" s="14">
        <f t="shared" si="9"/>
        <v>1969.0199999999998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29960</v>
      </c>
      <c r="D131" s="71">
        <v>175042</v>
      </c>
      <c r="E131" s="71"/>
      <c r="F131" s="71">
        <v>115362</v>
      </c>
      <c r="G131" s="71">
        <v>195308</v>
      </c>
      <c r="H131" s="71">
        <v>930</v>
      </c>
      <c r="I131" s="17">
        <f t="shared" si="7"/>
        <v>516602</v>
      </c>
      <c r="J131" s="72"/>
      <c r="K131" s="71"/>
      <c r="L131" s="71">
        <v>150</v>
      </c>
      <c r="M131" s="71">
        <v>562</v>
      </c>
      <c r="N131" s="19">
        <f t="shared" si="8"/>
        <v>712</v>
      </c>
      <c r="O131" s="20">
        <f t="shared" si="9"/>
        <v>517314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301.2</v>
      </c>
      <c r="D132" s="80">
        <v>2517.6999999999998</v>
      </c>
      <c r="E132" s="80"/>
      <c r="F132" s="80">
        <v>1301.3</v>
      </c>
      <c r="G132" s="80">
        <v>2099</v>
      </c>
      <c r="H132" s="80">
        <v>32.6</v>
      </c>
      <c r="I132" s="29">
        <f t="shared" ref="I132:I138" si="10">SUM(C132:H132)</f>
        <v>6251.8</v>
      </c>
      <c r="J132" s="81"/>
      <c r="K132" s="80"/>
      <c r="L132" s="80">
        <v>8.9</v>
      </c>
      <c r="M132" s="80">
        <v>14.9</v>
      </c>
      <c r="N132" s="30">
        <f t="shared" ref="N132:N138" si="11">SUM(J132:M132)</f>
        <v>23.8</v>
      </c>
      <c r="O132" s="31">
        <f t="shared" ref="O132:O138" si="12">SUM(N132,I132)</f>
        <v>6275.6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81.2</v>
      </c>
      <c r="D133" s="77">
        <v>589.73</v>
      </c>
      <c r="E133" s="77"/>
      <c r="F133" s="77">
        <v>514.25</v>
      </c>
      <c r="G133" s="77">
        <v>632.26</v>
      </c>
      <c r="H133" s="77">
        <v>0.2</v>
      </c>
      <c r="I133" s="26">
        <f t="shared" si="10"/>
        <v>1817.64</v>
      </c>
      <c r="J133" s="78"/>
      <c r="K133" s="77"/>
      <c r="L133" s="77">
        <v>1.1399999999999999</v>
      </c>
      <c r="M133" s="77">
        <v>9.75</v>
      </c>
      <c r="N133" s="27">
        <f t="shared" si="11"/>
        <v>10.89</v>
      </c>
      <c r="O133" s="28">
        <f t="shared" si="12"/>
        <v>1828.5300000000002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29589</v>
      </c>
      <c r="D134" s="71">
        <v>154917</v>
      </c>
      <c r="E134" s="71"/>
      <c r="F134" s="71">
        <v>113655</v>
      </c>
      <c r="G134" s="71">
        <v>193233</v>
      </c>
      <c r="H134" s="71">
        <v>46</v>
      </c>
      <c r="I134" s="17">
        <f t="shared" si="10"/>
        <v>491440</v>
      </c>
      <c r="J134" s="72"/>
      <c r="K134" s="71"/>
      <c r="L134" s="71">
        <v>54</v>
      </c>
      <c r="M134" s="71">
        <v>562</v>
      </c>
      <c r="N134" s="19">
        <f t="shared" si="11"/>
        <v>616</v>
      </c>
      <c r="O134" s="20">
        <f t="shared" si="12"/>
        <v>492056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292.2</v>
      </c>
      <c r="D135" s="89">
        <v>2006.2</v>
      </c>
      <c r="E135" s="89"/>
      <c r="F135" s="89">
        <v>1261.8</v>
      </c>
      <c r="G135" s="89">
        <v>2038.1</v>
      </c>
      <c r="H135" s="89">
        <v>0</v>
      </c>
      <c r="I135" s="47">
        <f t="shared" si="10"/>
        <v>5598.2999999999993</v>
      </c>
      <c r="J135" s="90"/>
      <c r="K135" s="89"/>
      <c r="L135" s="89">
        <v>2.4</v>
      </c>
      <c r="M135" s="89">
        <v>14.9</v>
      </c>
      <c r="N135" s="49">
        <f t="shared" si="11"/>
        <v>17.3</v>
      </c>
      <c r="O135" s="44">
        <f t="shared" si="12"/>
        <v>5615.5999999999995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82.729999999999976</v>
      </c>
      <c r="D136" s="57">
        <f t="shared" si="13"/>
        <v>768.00000000000023</v>
      </c>
      <c r="E136" s="57">
        <f t="shared" si="13"/>
        <v>0</v>
      </c>
      <c r="F136" s="57">
        <f t="shared" si="13"/>
        <v>524.29</v>
      </c>
      <c r="G136" s="57">
        <f t="shared" si="13"/>
        <v>646.07999999999993</v>
      </c>
      <c r="H136" s="57">
        <f t="shared" si="13"/>
        <v>9.5</v>
      </c>
      <c r="I136" s="58">
        <f t="shared" si="10"/>
        <v>2030.6000000000001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4.05</v>
      </c>
      <c r="M136" s="57">
        <f t="shared" si="14"/>
        <v>9.75</v>
      </c>
      <c r="N136" s="60">
        <f t="shared" si="11"/>
        <v>13.8</v>
      </c>
      <c r="O136" s="61">
        <f t="shared" si="12"/>
        <v>2044.4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29960</v>
      </c>
      <c r="D137" s="36">
        <f t="shared" si="13"/>
        <v>184755</v>
      </c>
      <c r="E137" s="36">
        <f t="shared" si="13"/>
        <v>0</v>
      </c>
      <c r="F137" s="36">
        <f t="shared" si="13"/>
        <v>115362</v>
      </c>
      <c r="G137" s="36">
        <f t="shared" si="13"/>
        <v>195308</v>
      </c>
      <c r="H137" s="36">
        <f t="shared" si="13"/>
        <v>930</v>
      </c>
      <c r="I137" s="17">
        <f t="shared" si="10"/>
        <v>526315</v>
      </c>
      <c r="J137" s="18">
        <f t="shared" si="14"/>
        <v>0</v>
      </c>
      <c r="K137" s="16">
        <f t="shared" si="14"/>
        <v>0</v>
      </c>
      <c r="L137" s="16">
        <f t="shared" si="14"/>
        <v>150</v>
      </c>
      <c r="M137" s="16">
        <f t="shared" si="14"/>
        <v>562</v>
      </c>
      <c r="N137" s="19">
        <f t="shared" si="11"/>
        <v>712</v>
      </c>
      <c r="O137" s="20">
        <f t="shared" si="12"/>
        <v>527027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301.20000000000005</v>
      </c>
      <c r="D138" s="41">
        <f t="shared" si="13"/>
        <v>3035.3000000000006</v>
      </c>
      <c r="E138" s="41">
        <f t="shared" si="13"/>
        <v>0</v>
      </c>
      <c r="F138" s="41">
        <f t="shared" si="13"/>
        <v>1301.3</v>
      </c>
      <c r="G138" s="41">
        <f t="shared" si="13"/>
        <v>2099</v>
      </c>
      <c r="H138" s="41">
        <f t="shared" si="13"/>
        <v>32.6</v>
      </c>
      <c r="I138" s="47">
        <f t="shared" si="10"/>
        <v>6769.4000000000015</v>
      </c>
      <c r="J138" s="48">
        <f t="shared" si="14"/>
        <v>0</v>
      </c>
      <c r="K138" s="46">
        <f t="shared" si="14"/>
        <v>0</v>
      </c>
      <c r="L138" s="46">
        <f t="shared" si="14"/>
        <v>8.9</v>
      </c>
      <c r="M138" s="46">
        <f t="shared" si="14"/>
        <v>14.900000000000004</v>
      </c>
      <c r="N138" s="49">
        <f t="shared" si="11"/>
        <v>23.800000000000004</v>
      </c>
      <c r="O138" s="44">
        <f t="shared" si="12"/>
        <v>6793.2000000000016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S138"/>
  <sheetViews>
    <sheetView zoomScaleNormal="100" zoomScaleSheetLayoutView="85" workbookViewId="0"/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73</v>
      </c>
      <c r="E3" s="104" t="s">
        <v>43</v>
      </c>
      <c r="F3" s="104" t="s">
        <v>44</v>
      </c>
      <c r="G3" s="104" t="s">
        <v>45</v>
      </c>
      <c r="H3" s="104" t="s">
        <v>12</v>
      </c>
      <c r="I3" s="100" t="s">
        <v>13</v>
      </c>
      <c r="J3" s="102" t="s">
        <v>89</v>
      </c>
      <c r="K3" s="104" t="s">
        <v>69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196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216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9.4700000000000006</v>
      </c>
      <c r="E14" s="77">
        <v>9.1300000000000008</v>
      </c>
      <c r="F14" s="77"/>
      <c r="G14" s="77"/>
      <c r="H14" s="77"/>
      <c r="I14" s="26">
        <f t="shared" si="0"/>
        <v>18.600000000000001</v>
      </c>
      <c r="J14" s="78"/>
      <c r="K14" s="77"/>
      <c r="L14" s="77"/>
      <c r="M14" s="77"/>
      <c r="N14" s="27">
        <f t="shared" si="1"/>
        <v>0</v>
      </c>
      <c r="O14" s="28">
        <f t="shared" si="2"/>
        <v>18.600000000000001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701</v>
      </c>
      <c r="E15" s="71">
        <v>618</v>
      </c>
      <c r="F15" s="71"/>
      <c r="G15" s="71"/>
      <c r="H15" s="71"/>
      <c r="I15" s="17">
        <f t="shared" si="0"/>
        <v>1319</v>
      </c>
      <c r="J15" s="72"/>
      <c r="K15" s="71"/>
      <c r="L15" s="71"/>
      <c r="M15" s="71"/>
      <c r="N15" s="19">
        <f t="shared" si="1"/>
        <v>0</v>
      </c>
      <c r="O15" s="20">
        <f t="shared" si="2"/>
        <v>1319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65</v>
      </c>
      <c r="E16" s="80">
        <v>58.6</v>
      </c>
      <c r="F16" s="80"/>
      <c r="G16" s="80"/>
      <c r="H16" s="80"/>
      <c r="I16" s="29">
        <f t="shared" si="0"/>
        <v>123.6</v>
      </c>
      <c r="J16" s="81"/>
      <c r="K16" s="80"/>
      <c r="L16" s="80"/>
      <c r="M16" s="80"/>
      <c r="N16" s="30">
        <f t="shared" si="1"/>
        <v>0</v>
      </c>
      <c r="O16" s="31">
        <f t="shared" si="2"/>
        <v>123.6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18.61</v>
      </c>
      <c r="E17" s="77"/>
      <c r="F17" s="77"/>
      <c r="G17" s="77"/>
      <c r="H17" s="77"/>
      <c r="I17" s="26">
        <f t="shared" si="0"/>
        <v>18.61</v>
      </c>
      <c r="J17" s="78"/>
      <c r="K17" s="77"/>
      <c r="L17" s="77"/>
      <c r="M17" s="77"/>
      <c r="N17" s="27">
        <f t="shared" si="1"/>
        <v>0</v>
      </c>
      <c r="O17" s="28">
        <f t="shared" si="2"/>
        <v>18.61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2268</v>
      </c>
      <c r="E18" s="71"/>
      <c r="F18" s="71"/>
      <c r="G18" s="71"/>
      <c r="H18" s="71"/>
      <c r="I18" s="17">
        <f t="shared" si="0"/>
        <v>2268</v>
      </c>
      <c r="J18" s="72"/>
      <c r="K18" s="71"/>
      <c r="L18" s="71"/>
      <c r="M18" s="71"/>
      <c r="N18" s="19">
        <f t="shared" si="1"/>
        <v>0</v>
      </c>
      <c r="O18" s="20">
        <f t="shared" si="2"/>
        <v>2268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138.6</v>
      </c>
      <c r="E19" s="80"/>
      <c r="F19" s="80"/>
      <c r="G19" s="80"/>
      <c r="H19" s="80"/>
      <c r="I19" s="29">
        <f t="shared" si="0"/>
        <v>138.6</v>
      </c>
      <c r="J19" s="81"/>
      <c r="K19" s="80"/>
      <c r="L19" s="80"/>
      <c r="M19" s="80"/>
      <c r="N19" s="30">
        <f t="shared" si="1"/>
        <v>0</v>
      </c>
      <c r="O19" s="31">
        <f t="shared" si="2"/>
        <v>138.6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34.97</v>
      </c>
      <c r="E20" s="77"/>
      <c r="F20" s="77"/>
      <c r="G20" s="77"/>
      <c r="H20" s="77"/>
      <c r="I20" s="26">
        <f t="shared" si="0"/>
        <v>34.97</v>
      </c>
      <c r="J20" s="78"/>
      <c r="K20" s="77"/>
      <c r="L20" s="77"/>
      <c r="M20" s="77"/>
      <c r="N20" s="27">
        <f t="shared" si="1"/>
        <v>0</v>
      </c>
      <c r="O20" s="28">
        <f t="shared" si="2"/>
        <v>34.97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4628</v>
      </c>
      <c r="E21" s="71"/>
      <c r="F21" s="71"/>
      <c r="G21" s="71"/>
      <c r="H21" s="71"/>
      <c r="I21" s="17">
        <f t="shared" si="0"/>
        <v>4628</v>
      </c>
      <c r="J21" s="72"/>
      <c r="K21" s="71"/>
      <c r="L21" s="71"/>
      <c r="M21" s="71"/>
      <c r="N21" s="19">
        <f t="shared" si="1"/>
        <v>0</v>
      </c>
      <c r="O21" s="20">
        <f t="shared" si="2"/>
        <v>4628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194.9</v>
      </c>
      <c r="E22" s="80"/>
      <c r="F22" s="80"/>
      <c r="G22" s="80"/>
      <c r="H22" s="80"/>
      <c r="I22" s="29">
        <f t="shared" si="0"/>
        <v>194.9</v>
      </c>
      <c r="J22" s="81"/>
      <c r="K22" s="80"/>
      <c r="L22" s="80"/>
      <c r="M22" s="80"/>
      <c r="N22" s="30">
        <f t="shared" si="1"/>
        <v>0</v>
      </c>
      <c r="O22" s="31">
        <f t="shared" si="2"/>
        <v>194.9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0.25</v>
      </c>
      <c r="D23" s="77">
        <v>29.02</v>
      </c>
      <c r="E23" s="77"/>
      <c r="F23" s="77"/>
      <c r="G23" s="77">
        <v>9.9499999999999993</v>
      </c>
      <c r="H23" s="77"/>
      <c r="I23" s="26">
        <f t="shared" si="0"/>
        <v>39.22</v>
      </c>
      <c r="J23" s="78"/>
      <c r="K23" s="77"/>
      <c r="L23" s="77">
        <v>10.5</v>
      </c>
      <c r="M23" s="77"/>
      <c r="N23" s="27">
        <f t="shared" si="1"/>
        <v>10.5</v>
      </c>
      <c r="O23" s="28">
        <f t="shared" si="2"/>
        <v>49.72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54</v>
      </c>
      <c r="D24" s="71">
        <v>4063</v>
      </c>
      <c r="E24" s="71"/>
      <c r="F24" s="71"/>
      <c r="G24" s="71">
        <v>1514</v>
      </c>
      <c r="H24" s="71"/>
      <c r="I24" s="17">
        <f t="shared" si="0"/>
        <v>5631</v>
      </c>
      <c r="J24" s="72"/>
      <c r="K24" s="71"/>
      <c r="L24" s="71">
        <v>666</v>
      </c>
      <c r="M24" s="71"/>
      <c r="N24" s="19">
        <f t="shared" si="1"/>
        <v>666</v>
      </c>
      <c r="O24" s="20">
        <f t="shared" si="2"/>
        <v>6297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1.4</v>
      </c>
      <c r="D25" s="80">
        <v>142.6</v>
      </c>
      <c r="E25" s="80"/>
      <c r="F25" s="80"/>
      <c r="G25" s="80">
        <v>43.8</v>
      </c>
      <c r="H25" s="80"/>
      <c r="I25" s="29">
        <f t="shared" si="0"/>
        <v>187.8</v>
      </c>
      <c r="J25" s="81"/>
      <c r="K25" s="80"/>
      <c r="L25" s="80">
        <v>21.3</v>
      </c>
      <c r="M25" s="80"/>
      <c r="N25" s="30">
        <f t="shared" si="1"/>
        <v>21.3</v>
      </c>
      <c r="O25" s="31">
        <f t="shared" si="2"/>
        <v>209.10000000000002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1.54</v>
      </c>
      <c r="D26" s="77">
        <v>197.17</v>
      </c>
      <c r="E26" s="77"/>
      <c r="F26" s="77">
        <v>0.22</v>
      </c>
      <c r="G26" s="77">
        <v>102.45</v>
      </c>
      <c r="H26" s="77"/>
      <c r="I26" s="26">
        <f t="shared" si="0"/>
        <v>301.38</v>
      </c>
      <c r="J26" s="78"/>
      <c r="K26" s="77"/>
      <c r="L26" s="77"/>
      <c r="M26" s="77"/>
      <c r="N26" s="27">
        <f t="shared" si="1"/>
        <v>0</v>
      </c>
      <c r="O26" s="28">
        <f t="shared" si="2"/>
        <v>301.38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382</v>
      </c>
      <c r="D27" s="71">
        <v>36267</v>
      </c>
      <c r="E27" s="71"/>
      <c r="F27" s="71">
        <v>41</v>
      </c>
      <c r="G27" s="71">
        <v>21146</v>
      </c>
      <c r="H27" s="71"/>
      <c r="I27" s="17">
        <f t="shared" si="0"/>
        <v>57836</v>
      </c>
      <c r="J27" s="72"/>
      <c r="K27" s="71"/>
      <c r="L27" s="71"/>
      <c r="M27" s="71"/>
      <c r="N27" s="19">
        <f t="shared" si="1"/>
        <v>0</v>
      </c>
      <c r="O27" s="20">
        <f t="shared" si="2"/>
        <v>57836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8.8000000000000007</v>
      </c>
      <c r="D28" s="80">
        <v>953.7</v>
      </c>
      <c r="E28" s="80"/>
      <c r="F28" s="80">
        <v>0.8</v>
      </c>
      <c r="G28" s="80">
        <v>488.5</v>
      </c>
      <c r="H28" s="80"/>
      <c r="I28" s="29">
        <f t="shared" si="0"/>
        <v>1451.8</v>
      </c>
      <c r="J28" s="81"/>
      <c r="K28" s="80"/>
      <c r="L28" s="80"/>
      <c r="M28" s="80"/>
      <c r="N28" s="30">
        <f t="shared" si="1"/>
        <v>0</v>
      </c>
      <c r="O28" s="31">
        <f t="shared" si="2"/>
        <v>1451.8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9.81</v>
      </c>
      <c r="D29" s="77">
        <v>285.51</v>
      </c>
      <c r="E29" s="77"/>
      <c r="F29" s="77">
        <v>2.66</v>
      </c>
      <c r="G29" s="77">
        <v>110.34</v>
      </c>
      <c r="H29" s="77">
        <v>1.5</v>
      </c>
      <c r="I29" s="26">
        <f t="shared" si="0"/>
        <v>409.82000000000005</v>
      </c>
      <c r="J29" s="78"/>
      <c r="K29" s="77"/>
      <c r="L29" s="77"/>
      <c r="M29" s="77">
        <v>1.35</v>
      </c>
      <c r="N29" s="27">
        <f t="shared" si="1"/>
        <v>1.35</v>
      </c>
      <c r="O29" s="28">
        <f t="shared" si="2"/>
        <v>411.17000000000007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2772</v>
      </c>
      <c r="D30" s="71">
        <v>58932</v>
      </c>
      <c r="E30" s="71"/>
      <c r="F30" s="71">
        <v>527</v>
      </c>
      <c r="G30" s="71">
        <v>23228</v>
      </c>
      <c r="H30" s="71">
        <v>185</v>
      </c>
      <c r="I30" s="17">
        <f t="shared" si="0"/>
        <v>85644</v>
      </c>
      <c r="J30" s="72"/>
      <c r="K30" s="71"/>
      <c r="L30" s="71"/>
      <c r="M30" s="71">
        <v>113</v>
      </c>
      <c r="N30" s="19">
        <f t="shared" si="1"/>
        <v>113</v>
      </c>
      <c r="O30" s="20">
        <f t="shared" si="2"/>
        <v>85757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47.5</v>
      </c>
      <c r="D31" s="80">
        <v>1296.2</v>
      </c>
      <c r="E31" s="80"/>
      <c r="F31" s="80">
        <v>7.9</v>
      </c>
      <c r="G31" s="80">
        <v>463.5</v>
      </c>
      <c r="H31" s="80">
        <v>6.3</v>
      </c>
      <c r="I31" s="29">
        <f t="shared" si="0"/>
        <v>1821.4</v>
      </c>
      <c r="J31" s="81"/>
      <c r="K31" s="80"/>
      <c r="L31" s="80"/>
      <c r="M31" s="80">
        <v>3</v>
      </c>
      <c r="N31" s="30">
        <f t="shared" si="1"/>
        <v>3</v>
      </c>
      <c r="O31" s="31">
        <f t="shared" si="2"/>
        <v>1824.4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21.19</v>
      </c>
      <c r="D32" s="77">
        <v>351.77</v>
      </c>
      <c r="E32" s="77"/>
      <c r="F32" s="77">
        <v>28.11</v>
      </c>
      <c r="G32" s="77">
        <v>497.38</v>
      </c>
      <c r="H32" s="77">
        <v>0.59</v>
      </c>
      <c r="I32" s="26">
        <f t="shared" si="0"/>
        <v>899.04000000000008</v>
      </c>
      <c r="J32" s="78"/>
      <c r="K32" s="77"/>
      <c r="L32" s="77"/>
      <c r="M32" s="77">
        <v>2.9</v>
      </c>
      <c r="N32" s="27">
        <f t="shared" si="1"/>
        <v>2.9</v>
      </c>
      <c r="O32" s="28">
        <f t="shared" si="2"/>
        <v>901.94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6386</v>
      </c>
      <c r="D33" s="71">
        <v>79804</v>
      </c>
      <c r="E33" s="71"/>
      <c r="F33" s="71">
        <v>5847</v>
      </c>
      <c r="G33" s="71">
        <v>123555</v>
      </c>
      <c r="H33" s="71">
        <v>76</v>
      </c>
      <c r="I33" s="17">
        <f t="shared" si="0"/>
        <v>215668</v>
      </c>
      <c r="J33" s="72"/>
      <c r="K33" s="71"/>
      <c r="L33" s="71"/>
      <c r="M33" s="71">
        <v>223</v>
      </c>
      <c r="N33" s="19">
        <f t="shared" si="1"/>
        <v>223</v>
      </c>
      <c r="O33" s="20">
        <f t="shared" si="2"/>
        <v>215891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89.5</v>
      </c>
      <c r="D34" s="80">
        <v>1438</v>
      </c>
      <c r="E34" s="80"/>
      <c r="F34" s="80">
        <v>70.2</v>
      </c>
      <c r="G34" s="80">
        <v>1854</v>
      </c>
      <c r="H34" s="80">
        <v>2</v>
      </c>
      <c r="I34" s="29">
        <f t="shared" si="0"/>
        <v>3453.7</v>
      </c>
      <c r="J34" s="81"/>
      <c r="K34" s="80"/>
      <c r="L34" s="80"/>
      <c r="M34" s="80">
        <v>5.4</v>
      </c>
      <c r="N34" s="30">
        <f t="shared" si="1"/>
        <v>5.4</v>
      </c>
      <c r="O34" s="31">
        <f t="shared" si="2"/>
        <v>3459.1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64.36</v>
      </c>
      <c r="D35" s="77">
        <v>249.64</v>
      </c>
      <c r="E35" s="77"/>
      <c r="F35" s="77">
        <v>148.02000000000001</v>
      </c>
      <c r="G35" s="77">
        <v>1037.6600000000001</v>
      </c>
      <c r="H35" s="77"/>
      <c r="I35" s="26">
        <f t="shared" si="0"/>
        <v>1499.68</v>
      </c>
      <c r="J35" s="78"/>
      <c r="K35" s="77"/>
      <c r="L35" s="77"/>
      <c r="M35" s="77">
        <v>2.1</v>
      </c>
      <c r="N35" s="27">
        <f t="shared" si="1"/>
        <v>2.1</v>
      </c>
      <c r="O35" s="28">
        <f t="shared" si="2"/>
        <v>1501.78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20889</v>
      </c>
      <c r="D36" s="71">
        <v>61126</v>
      </c>
      <c r="E36" s="71"/>
      <c r="F36" s="71">
        <v>32216</v>
      </c>
      <c r="G36" s="71">
        <v>266414</v>
      </c>
      <c r="H36" s="71"/>
      <c r="I36" s="17">
        <f t="shared" si="0"/>
        <v>380645</v>
      </c>
      <c r="J36" s="72"/>
      <c r="K36" s="71"/>
      <c r="L36" s="71"/>
      <c r="M36" s="71">
        <v>52</v>
      </c>
      <c r="N36" s="19">
        <f t="shared" si="1"/>
        <v>52</v>
      </c>
      <c r="O36" s="20">
        <f t="shared" si="2"/>
        <v>380697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290.89999999999998</v>
      </c>
      <c r="D37" s="80">
        <v>983.5</v>
      </c>
      <c r="E37" s="80"/>
      <c r="F37" s="80">
        <v>358.8</v>
      </c>
      <c r="G37" s="80">
        <v>3730.5</v>
      </c>
      <c r="H37" s="80"/>
      <c r="I37" s="29">
        <f t="shared" ref="I37:I50" si="3">SUM(C37:H37)</f>
        <v>5363.7</v>
      </c>
      <c r="J37" s="81"/>
      <c r="K37" s="80"/>
      <c r="L37" s="80"/>
      <c r="M37" s="80">
        <v>0.9</v>
      </c>
      <c r="N37" s="30">
        <f t="shared" si="1"/>
        <v>0.9</v>
      </c>
      <c r="O37" s="31">
        <f t="shared" si="2"/>
        <v>5364.5999999999995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120.58</v>
      </c>
      <c r="D38" s="77">
        <v>33.619999999999997</v>
      </c>
      <c r="E38" s="77"/>
      <c r="F38" s="77">
        <v>289.66000000000003</v>
      </c>
      <c r="G38" s="77">
        <v>1117.17</v>
      </c>
      <c r="H38" s="77">
        <v>0.66</v>
      </c>
      <c r="I38" s="26">
        <f t="shared" si="3"/>
        <v>1561.6900000000003</v>
      </c>
      <c r="J38" s="78"/>
      <c r="K38" s="77"/>
      <c r="L38" s="77"/>
      <c r="M38" s="77">
        <v>11.5</v>
      </c>
      <c r="N38" s="27">
        <f t="shared" si="1"/>
        <v>11.5</v>
      </c>
      <c r="O38" s="28">
        <f t="shared" si="2"/>
        <v>1573.1900000000003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40276</v>
      </c>
      <c r="D39" s="71">
        <v>8836</v>
      </c>
      <c r="E39" s="71"/>
      <c r="F39" s="71">
        <v>67089</v>
      </c>
      <c r="G39" s="71">
        <v>314183</v>
      </c>
      <c r="H39" s="71">
        <v>112</v>
      </c>
      <c r="I39" s="17">
        <f t="shared" si="3"/>
        <v>430496</v>
      </c>
      <c r="J39" s="72"/>
      <c r="K39" s="71"/>
      <c r="L39" s="71"/>
      <c r="M39" s="71">
        <v>1306</v>
      </c>
      <c r="N39" s="19">
        <f t="shared" si="1"/>
        <v>1306</v>
      </c>
      <c r="O39" s="20">
        <f t="shared" si="2"/>
        <v>431802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520.79999999999995</v>
      </c>
      <c r="D40" s="80">
        <v>115.5</v>
      </c>
      <c r="E40" s="80"/>
      <c r="F40" s="80">
        <v>739.5</v>
      </c>
      <c r="G40" s="80">
        <v>4076.6</v>
      </c>
      <c r="H40" s="80">
        <v>2.1</v>
      </c>
      <c r="I40" s="29">
        <f t="shared" si="3"/>
        <v>5454.5</v>
      </c>
      <c r="J40" s="81"/>
      <c r="K40" s="80"/>
      <c r="L40" s="80"/>
      <c r="M40" s="80">
        <v>21</v>
      </c>
      <c r="N40" s="30">
        <f t="shared" si="1"/>
        <v>21</v>
      </c>
      <c r="O40" s="31">
        <f t="shared" si="2"/>
        <v>5475.5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154.66999999999999</v>
      </c>
      <c r="D41" s="77">
        <v>19.55</v>
      </c>
      <c r="E41" s="77">
        <v>0.12</v>
      </c>
      <c r="F41" s="77">
        <v>146.88</v>
      </c>
      <c r="G41" s="77">
        <v>927.47</v>
      </c>
      <c r="H41" s="77">
        <v>10.199999999999999</v>
      </c>
      <c r="I41" s="26">
        <f t="shared" si="3"/>
        <v>1258.8900000000001</v>
      </c>
      <c r="J41" s="78"/>
      <c r="K41" s="77"/>
      <c r="L41" s="77"/>
      <c r="M41" s="77">
        <v>0.28000000000000003</v>
      </c>
      <c r="N41" s="27">
        <f t="shared" si="1"/>
        <v>0.28000000000000003</v>
      </c>
      <c r="O41" s="28">
        <f t="shared" si="2"/>
        <v>1259.17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54387</v>
      </c>
      <c r="D42" s="71">
        <v>5254</v>
      </c>
      <c r="E42" s="71">
        <v>33</v>
      </c>
      <c r="F42" s="71">
        <v>34502</v>
      </c>
      <c r="G42" s="71">
        <v>244465</v>
      </c>
      <c r="H42" s="71">
        <v>1325</v>
      </c>
      <c r="I42" s="17">
        <f t="shared" si="3"/>
        <v>339966</v>
      </c>
      <c r="J42" s="72"/>
      <c r="K42" s="71"/>
      <c r="L42" s="71"/>
      <c r="M42" s="71">
        <v>32</v>
      </c>
      <c r="N42" s="19">
        <f t="shared" si="1"/>
        <v>32</v>
      </c>
      <c r="O42" s="20">
        <f t="shared" si="2"/>
        <v>339998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679.1</v>
      </c>
      <c r="D43" s="80">
        <v>68.7</v>
      </c>
      <c r="E43" s="80">
        <v>0.4</v>
      </c>
      <c r="F43" s="80">
        <v>373.5</v>
      </c>
      <c r="G43" s="80">
        <v>3073.1</v>
      </c>
      <c r="H43" s="80">
        <v>25.2</v>
      </c>
      <c r="I43" s="29">
        <f t="shared" si="3"/>
        <v>4220</v>
      </c>
      <c r="J43" s="81"/>
      <c r="K43" s="80"/>
      <c r="L43" s="80"/>
      <c r="M43" s="80">
        <v>0.5</v>
      </c>
      <c r="N43" s="30">
        <f t="shared" si="1"/>
        <v>0.5</v>
      </c>
      <c r="O43" s="31">
        <f t="shared" si="2"/>
        <v>4220.5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125.25</v>
      </c>
      <c r="D44" s="77">
        <v>17.100000000000001</v>
      </c>
      <c r="E44" s="77">
        <v>0.47</v>
      </c>
      <c r="F44" s="77">
        <v>36.97</v>
      </c>
      <c r="G44" s="77">
        <v>778.41</v>
      </c>
      <c r="H44" s="77">
        <v>0.09</v>
      </c>
      <c r="I44" s="26">
        <f t="shared" si="3"/>
        <v>958.29</v>
      </c>
      <c r="J44" s="78"/>
      <c r="K44" s="77"/>
      <c r="L44" s="77"/>
      <c r="M44" s="77"/>
      <c r="N44" s="27">
        <f t="shared" si="1"/>
        <v>0</v>
      </c>
      <c r="O44" s="28">
        <f t="shared" si="2"/>
        <v>958.29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46690</v>
      </c>
      <c r="D45" s="71">
        <v>4397</v>
      </c>
      <c r="E45" s="71">
        <v>135</v>
      </c>
      <c r="F45" s="71">
        <v>9082</v>
      </c>
      <c r="G45" s="71">
        <v>210635</v>
      </c>
      <c r="H45" s="71">
        <v>13</v>
      </c>
      <c r="I45" s="17">
        <f t="shared" si="3"/>
        <v>270952</v>
      </c>
      <c r="J45" s="72"/>
      <c r="K45" s="71"/>
      <c r="L45" s="71"/>
      <c r="M45" s="71"/>
      <c r="N45" s="19">
        <f t="shared" si="1"/>
        <v>0</v>
      </c>
      <c r="O45" s="20">
        <f t="shared" si="2"/>
        <v>270952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466.9</v>
      </c>
      <c r="D46" s="80">
        <v>52.6</v>
      </c>
      <c r="E46" s="80">
        <v>1.5</v>
      </c>
      <c r="F46" s="80">
        <v>72.900000000000006</v>
      </c>
      <c r="G46" s="80">
        <v>2273.6</v>
      </c>
      <c r="H46" s="80">
        <v>0.2</v>
      </c>
      <c r="I46" s="29">
        <f t="shared" si="3"/>
        <v>2867.7</v>
      </c>
      <c r="J46" s="81"/>
      <c r="K46" s="80"/>
      <c r="L46" s="80"/>
      <c r="M46" s="80"/>
      <c r="N46" s="30">
        <f t="shared" si="1"/>
        <v>0</v>
      </c>
      <c r="O46" s="31">
        <f t="shared" si="2"/>
        <v>2867.7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156.34</v>
      </c>
      <c r="D47" s="77">
        <v>59.67</v>
      </c>
      <c r="E47" s="77">
        <v>0.21</v>
      </c>
      <c r="F47" s="77">
        <v>15.49</v>
      </c>
      <c r="G47" s="77">
        <v>413.9</v>
      </c>
      <c r="H47" s="77">
        <v>2.57</v>
      </c>
      <c r="I47" s="26">
        <f t="shared" si="3"/>
        <v>648.18000000000006</v>
      </c>
      <c r="J47" s="78"/>
      <c r="K47" s="77"/>
      <c r="L47" s="77"/>
      <c r="M47" s="77">
        <v>6.74</v>
      </c>
      <c r="N47" s="27">
        <f t="shared" si="1"/>
        <v>6.74</v>
      </c>
      <c r="O47" s="28">
        <f t="shared" si="2"/>
        <v>654.92000000000007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61675</v>
      </c>
      <c r="D48" s="71">
        <v>18065</v>
      </c>
      <c r="E48" s="71">
        <v>63</v>
      </c>
      <c r="F48" s="71">
        <v>4044</v>
      </c>
      <c r="G48" s="71">
        <v>124853</v>
      </c>
      <c r="H48" s="71">
        <v>726</v>
      </c>
      <c r="I48" s="17">
        <f t="shared" si="3"/>
        <v>209426</v>
      </c>
      <c r="J48" s="72"/>
      <c r="K48" s="71"/>
      <c r="L48" s="71"/>
      <c r="M48" s="71">
        <v>616</v>
      </c>
      <c r="N48" s="19">
        <f t="shared" si="1"/>
        <v>616</v>
      </c>
      <c r="O48" s="20">
        <f t="shared" si="2"/>
        <v>210042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402.4</v>
      </c>
      <c r="D49" s="80">
        <v>67.099999999999994</v>
      </c>
      <c r="E49" s="80">
        <v>0.7</v>
      </c>
      <c r="F49" s="80">
        <v>22.6</v>
      </c>
      <c r="G49" s="80">
        <v>984.5</v>
      </c>
      <c r="H49" s="80">
        <v>0.7</v>
      </c>
      <c r="I49" s="29">
        <f t="shared" si="3"/>
        <v>1478</v>
      </c>
      <c r="J49" s="81"/>
      <c r="K49" s="80"/>
      <c r="L49" s="80"/>
      <c r="M49" s="80">
        <v>1.3</v>
      </c>
      <c r="N49" s="30">
        <f t="shared" si="1"/>
        <v>1.3</v>
      </c>
      <c r="O49" s="31">
        <f t="shared" si="2"/>
        <v>1479.3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653.99</v>
      </c>
      <c r="D50" s="68">
        <v>1244.9100000000001</v>
      </c>
      <c r="E50" s="68">
        <v>0.8</v>
      </c>
      <c r="F50" s="68">
        <v>668.01</v>
      </c>
      <c r="G50" s="68">
        <v>4994.7299999999996</v>
      </c>
      <c r="H50" s="68">
        <v>15.61</v>
      </c>
      <c r="I50" s="11">
        <f t="shared" si="3"/>
        <v>7578.0499999999993</v>
      </c>
      <c r="J50" s="69"/>
      <c r="K50" s="68"/>
      <c r="L50" s="68">
        <v>10.5</v>
      </c>
      <c r="M50" s="68">
        <v>24.87</v>
      </c>
      <c r="N50" s="13">
        <f t="shared" si="1"/>
        <v>35.370000000000005</v>
      </c>
      <c r="O50" s="14">
        <f t="shared" si="2"/>
        <v>7613.4199999999992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233511</v>
      </c>
      <c r="D51" s="71">
        <v>277013</v>
      </c>
      <c r="E51" s="71">
        <v>231</v>
      </c>
      <c r="F51" s="71">
        <v>153348</v>
      </c>
      <c r="G51" s="71">
        <v>1329993</v>
      </c>
      <c r="H51" s="71">
        <v>2437</v>
      </c>
      <c r="I51" s="17">
        <f t="shared" ref="I51:I58" si="4">SUM(C51:H51)</f>
        <v>1996533</v>
      </c>
      <c r="J51" s="72"/>
      <c r="K51" s="71"/>
      <c r="L51" s="71">
        <v>666</v>
      </c>
      <c r="M51" s="71">
        <v>2342</v>
      </c>
      <c r="N51" s="19">
        <f t="shared" si="1"/>
        <v>3008</v>
      </c>
      <c r="O51" s="20">
        <f>SUM(N51,I51)</f>
        <v>1999541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2507.3000000000002</v>
      </c>
      <c r="D52" s="80">
        <v>5129.2</v>
      </c>
      <c r="E52" s="80">
        <v>2.6</v>
      </c>
      <c r="F52" s="80">
        <v>1646.2</v>
      </c>
      <c r="G52" s="80">
        <v>16988.099999999999</v>
      </c>
      <c r="H52" s="80">
        <v>36.5</v>
      </c>
      <c r="I52" s="29">
        <f t="shared" si="4"/>
        <v>26309.9</v>
      </c>
      <c r="J52" s="81"/>
      <c r="K52" s="80"/>
      <c r="L52" s="80">
        <v>21.3</v>
      </c>
      <c r="M52" s="80">
        <v>32.1</v>
      </c>
      <c r="N52" s="30">
        <f t="shared" si="1"/>
        <v>53.400000000000006</v>
      </c>
      <c r="O52" s="31">
        <f t="shared" si="2"/>
        <v>26363.300000000003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652.47</v>
      </c>
      <c r="D53" s="77">
        <v>782.96</v>
      </c>
      <c r="E53" s="77">
        <v>0.8</v>
      </c>
      <c r="F53" s="77">
        <v>667.79</v>
      </c>
      <c r="G53" s="77">
        <v>4930.79</v>
      </c>
      <c r="H53" s="77">
        <v>12.86</v>
      </c>
      <c r="I53" s="26">
        <f t="shared" si="4"/>
        <v>7047.6699999999992</v>
      </c>
      <c r="J53" s="78"/>
      <c r="K53" s="77"/>
      <c r="L53" s="77">
        <v>10.5</v>
      </c>
      <c r="M53" s="77">
        <v>24.87</v>
      </c>
      <c r="N53" s="27">
        <f t="shared" si="1"/>
        <v>35.370000000000005</v>
      </c>
      <c r="O53" s="28">
        <f t="shared" si="2"/>
        <v>7083.0399999999991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233147</v>
      </c>
      <c r="D54" s="71">
        <v>188682</v>
      </c>
      <c r="E54" s="71">
        <v>231</v>
      </c>
      <c r="F54" s="71">
        <v>153307</v>
      </c>
      <c r="G54" s="71">
        <v>1317656</v>
      </c>
      <c r="H54" s="71">
        <v>2064</v>
      </c>
      <c r="I54" s="17">
        <f t="shared" si="4"/>
        <v>1895087</v>
      </c>
      <c r="J54" s="72"/>
      <c r="K54" s="71"/>
      <c r="L54" s="71">
        <v>666</v>
      </c>
      <c r="M54" s="71">
        <v>2342</v>
      </c>
      <c r="N54" s="19">
        <f t="shared" si="1"/>
        <v>3008</v>
      </c>
      <c r="O54" s="20">
        <f t="shared" si="2"/>
        <v>1898095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2498.8000000000002</v>
      </c>
      <c r="D55" s="74">
        <v>2971.4</v>
      </c>
      <c r="E55" s="74">
        <v>2.6</v>
      </c>
      <c r="F55" s="74">
        <v>1645.4</v>
      </c>
      <c r="G55" s="74">
        <v>16693.3</v>
      </c>
      <c r="H55" s="74">
        <v>26.1</v>
      </c>
      <c r="I55" s="23">
        <f t="shared" si="4"/>
        <v>23837.599999999999</v>
      </c>
      <c r="J55" s="75"/>
      <c r="K55" s="74"/>
      <c r="L55" s="74">
        <v>21.3</v>
      </c>
      <c r="M55" s="74">
        <v>32.1</v>
      </c>
      <c r="N55" s="23">
        <f t="shared" si="1"/>
        <v>53.400000000000006</v>
      </c>
      <c r="O55" s="25">
        <f t="shared" si="2"/>
        <v>23891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653.99</v>
      </c>
      <c r="D56" s="10">
        <f t="shared" si="5"/>
        <v>1306.0999999999997</v>
      </c>
      <c r="E56" s="10">
        <f t="shared" si="5"/>
        <v>9.9300000000000015</v>
      </c>
      <c r="F56" s="10">
        <f t="shared" si="5"/>
        <v>668.0100000000001</v>
      </c>
      <c r="G56" s="10">
        <f t="shared" si="5"/>
        <v>4994.7299999999996</v>
      </c>
      <c r="H56" s="10">
        <f t="shared" si="5"/>
        <v>15.61</v>
      </c>
      <c r="I56" s="34">
        <f>SUM(C56:H56)</f>
        <v>7648.369999999999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10.5</v>
      </c>
      <c r="M56" s="10">
        <f>SUM(M5,M8,M11,M14,M17,M20,M23,M26,M29,M32,M35,M38,M41,M44,M47)</f>
        <v>24.870000000000005</v>
      </c>
      <c r="N56" s="12">
        <f t="shared" si="1"/>
        <v>35.370000000000005</v>
      </c>
      <c r="O56" s="14">
        <f t="shared" si="2"/>
        <v>7683.7399999999989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233511</v>
      </c>
      <c r="D57" s="36">
        <f t="shared" si="5"/>
        <v>284341</v>
      </c>
      <c r="E57" s="36">
        <f t="shared" si="5"/>
        <v>849</v>
      </c>
      <c r="F57" s="36">
        <f t="shared" si="5"/>
        <v>153348</v>
      </c>
      <c r="G57" s="36">
        <f t="shared" si="5"/>
        <v>1329993</v>
      </c>
      <c r="H57" s="36">
        <f t="shared" si="5"/>
        <v>2437</v>
      </c>
      <c r="I57" s="37">
        <f t="shared" si="4"/>
        <v>2004479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666</v>
      </c>
      <c r="M57" s="36">
        <f t="shared" si="6"/>
        <v>2342</v>
      </c>
      <c r="N57" s="38">
        <f t="shared" si="1"/>
        <v>3008</v>
      </c>
      <c r="O57" s="20">
        <f t="shared" si="2"/>
        <v>2007487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2507.3000000000002</v>
      </c>
      <c r="D58" s="41">
        <f t="shared" si="5"/>
        <v>5516.4000000000005</v>
      </c>
      <c r="E58" s="41">
        <f t="shared" si="5"/>
        <v>61.2</v>
      </c>
      <c r="F58" s="41">
        <f t="shared" si="5"/>
        <v>1646.2</v>
      </c>
      <c r="G58" s="41">
        <f t="shared" si="5"/>
        <v>16988.099999999999</v>
      </c>
      <c r="H58" s="41">
        <f t="shared" si="5"/>
        <v>36.500000000000007</v>
      </c>
      <c r="I58" s="42">
        <f t="shared" si="4"/>
        <v>26755.699999999997</v>
      </c>
      <c r="J58" s="40">
        <f t="shared" si="6"/>
        <v>0</v>
      </c>
      <c r="K58" s="41">
        <f t="shared" si="6"/>
        <v>0</v>
      </c>
      <c r="L58" s="41">
        <f t="shared" si="6"/>
        <v>21.3</v>
      </c>
      <c r="M58" s="41">
        <f t="shared" si="6"/>
        <v>32.1</v>
      </c>
      <c r="N58" s="43">
        <f t="shared" si="1"/>
        <v>53.400000000000006</v>
      </c>
      <c r="O58" s="44">
        <f t="shared" si="2"/>
        <v>26809.1</v>
      </c>
      <c r="P58" s="45">
        <f>SUM(O56,P53,P54,P57)</f>
        <v>7683.7399999999989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61</v>
      </c>
      <c r="D61" s="104" t="s">
        <v>42</v>
      </c>
      <c r="E61" s="104" t="s">
        <v>43</v>
      </c>
      <c r="F61" s="104" t="s">
        <v>44</v>
      </c>
      <c r="G61" s="104" t="s">
        <v>45</v>
      </c>
      <c r="H61" s="104" t="s">
        <v>12</v>
      </c>
      <c r="I61" s="100" t="s">
        <v>13</v>
      </c>
      <c r="J61" s="102" t="s">
        <v>89</v>
      </c>
      <c r="K61" s="104" t="s">
        <v>47</v>
      </c>
      <c r="L61" s="104" t="s">
        <v>48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196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66</v>
      </c>
      <c r="Q65" s="134" t="s">
        <v>197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216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9.4700000000000006</v>
      </c>
      <c r="E72" s="77">
        <v>9.1300000000000008</v>
      </c>
      <c r="F72" s="77"/>
      <c r="G72" s="77"/>
      <c r="H72" s="77"/>
      <c r="I72" s="26">
        <f t="shared" si="7"/>
        <v>18.600000000000001</v>
      </c>
      <c r="J72" s="78"/>
      <c r="K72" s="77"/>
      <c r="L72" s="77"/>
      <c r="M72" s="77"/>
      <c r="N72" s="27">
        <f t="shared" si="8"/>
        <v>0</v>
      </c>
      <c r="O72" s="28">
        <f t="shared" si="9"/>
        <v>18.600000000000001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701</v>
      </c>
      <c r="E73" s="71">
        <v>618</v>
      </c>
      <c r="F73" s="71"/>
      <c r="G73" s="71"/>
      <c r="H73" s="71"/>
      <c r="I73" s="17">
        <f t="shared" si="7"/>
        <v>1319</v>
      </c>
      <c r="J73" s="72"/>
      <c r="K73" s="71"/>
      <c r="L73" s="71"/>
      <c r="M73" s="71"/>
      <c r="N73" s="19">
        <f t="shared" si="8"/>
        <v>0</v>
      </c>
      <c r="O73" s="20">
        <f t="shared" si="9"/>
        <v>1319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65</v>
      </c>
      <c r="E74" s="80">
        <v>58.6</v>
      </c>
      <c r="F74" s="80"/>
      <c r="G74" s="80"/>
      <c r="H74" s="80"/>
      <c r="I74" s="29">
        <f t="shared" si="7"/>
        <v>123.6</v>
      </c>
      <c r="J74" s="81"/>
      <c r="K74" s="80"/>
      <c r="L74" s="80"/>
      <c r="M74" s="80"/>
      <c r="N74" s="30">
        <f t="shared" si="8"/>
        <v>0</v>
      </c>
      <c r="O74" s="31">
        <f t="shared" si="9"/>
        <v>123.6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18.61</v>
      </c>
      <c r="E75" s="77"/>
      <c r="F75" s="77"/>
      <c r="G75" s="77"/>
      <c r="H75" s="77"/>
      <c r="I75" s="26">
        <f t="shared" si="7"/>
        <v>18.61</v>
      </c>
      <c r="J75" s="78"/>
      <c r="K75" s="77"/>
      <c r="L75" s="77"/>
      <c r="M75" s="77"/>
      <c r="N75" s="27">
        <f t="shared" si="8"/>
        <v>0</v>
      </c>
      <c r="O75" s="28">
        <f t="shared" si="9"/>
        <v>18.61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2268</v>
      </c>
      <c r="E76" s="71"/>
      <c r="F76" s="71"/>
      <c r="G76" s="71"/>
      <c r="H76" s="71"/>
      <c r="I76" s="17">
        <f t="shared" si="7"/>
        <v>2268</v>
      </c>
      <c r="J76" s="72"/>
      <c r="K76" s="71"/>
      <c r="L76" s="71"/>
      <c r="M76" s="71"/>
      <c r="N76" s="19">
        <f t="shared" si="8"/>
        <v>0</v>
      </c>
      <c r="O76" s="20">
        <f t="shared" si="9"/>
        <v>2268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138.6</v>
      </c>
      <c r="E77" s="80"/>
      <c r="F77" s="80"/>
      <c r="G77" s="80"/>
      <c r="H77" s="80"/>
      <c r="I77" s="29">
        <f t="shared" si="7"/>
        <v>138.6</v>
      </c>
      <c r="J77" s="81"/>
      <c r="K77" s="80"/>
      <c r="L77" s="80"/>
      <c r="M77" s="80"/>
      <c r="N77" s="30">
        <f t="shared" si="8"/>
        <v>0</v>
      </c>
      <c r="O77" s="31">
        <f t="shared" si="9"/>
        <v>138.6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34.97</v>
      </c>
      <c r="E78" s="77"/>
      <c r="F78" s="77"/>
      <c r="G78" s="77"/>
      <c r="H78" s="77"/>
      <c r="I78" s="26">
        <f t="shared" si="7"/>
        <v>34.97</v>
      </c>
      <c r="J78" s="78"/>
      <c r="K78" s="77"/>
      <c r="L78" s="77"/>
      <c r="M78" s="77"/>
      <c r="N78" s="27">
        <f t="shared" si="8"/>
        <v>0</v>
      </c>
      <c r="O78" s="28">
        <f t="shared" si="9"/>
        <v>34.97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4628</v>
      </c>
      <c r="E79" s="71"/>
      <c r="F79" s="71"/>
      <c r="G79" s="71"/>
      <c r="H79" s="71"/>
      <c r="I79" s="17">
        <f t="shared" si="7"/>
        <v>4628</v>
      </c>
      <c r="J79" s="72"/>
      <c r="K79" s="71"/>
      <c r="L79" s="71"/>
      <c r="M79" s="71"/>
      <c r="N79" s="19">
        <f t="shared" si="8"/>
        <v>0</v>
      </c>
      <c r="O79" s="20">
        <f t="shared" si="9"/>
        <v>4628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194.9</v>
      </c>
      <c r="E80" s="80"/>
      <c r="F80" s="80"/>
      <c r="G80" s="80"/>
      <c r="H80" s="80"/>
      <c r="I80" s="29">
        <f t="shared" si="7"/>
        <v>194.9</v>
      </c>
      <c r="J80" s="81"/>
      <c r="K80" s="80"/>
      <c r="L80" s="80"/>
      <c r="M80" s="80"/>
      <c r="N80" s="30">
        <f t="shared" si="8"/>
        <v>0</v>
      </c>
      <c r="O80" s="31">
        <f t="shared" si="9"/>
        <v>194.9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0.25</v>
      </c>
      <c r="D81" s="77">
        <v>29.02</v>
      </c>
      <c r="E81" s="77"/>
      <c r="F81" s="77"/>
      <c r="G81" s="77">
        <v>9.9499999999999993</v>
      </c>
      <c r="H81" s="77"/>
      <c r="I81" s="26">
        <f t="shared" si="7"/>
        <v>39.22</v>
      </c>
      <c r="J81" s="78"/>
      <c r="K81" s="77"/>
      <c r="L81" s="77">
        <v>10.5</v>
      </c>
      <c r="M81" s="77"/>
      <c r="N81" s="27">
        <f t="shared" si="8"/>
        <v>10.5</v>
      </c>
      <c r="O81" s="28">
        <f t="shared" si="9"/>
        <v>49.72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54</v>
      </c>
      <c r="D82" s="71">
        <v>4063</v>
      </c>
      <c r="E82" s="71"/>
      <c r="F82" s="71"/>
      <c r="G82" s="71">
        <v>1514</v>
      </c>
      <c r="H82" s="71"/>
      <c r="I82" s="17">
        <f t="shared" si="7"/>
        <v>5631</v>
      </c>
      <c r="J82" s="72"/>
      <c r="K82" s="71"/>
      <c r="L82" s="71">
        <v>666</v>
      </c>
      <c r="M82" s="71"/>
      <c r="N82" s="19">
        <f t="shared" si="8"/>
        <v>666</v>
      </c>
      <c r="O82" s="20">
        <f t="shared" si="9"/>
        <v>6297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1.4</v>
      </c>
      <c r="D83" s="80">
        <v>142.6</v>
      </c>
      <c r="E83" s="80"/>
      <c r="F83" s="80"/>
      <c r="G83" s="80">
        <v>43.8</v>
      </c>
      <c r="H83" s="80"/>
      <c r="I83" s="29">
        <f t="shared" si="7"/>
        <v>187.8</v>
      </c>
      <c r="J83" s="81"/>
      <c r="K83" s="80"/>
      <c r="L83" s="80">
        <v>21.3</v>
      </c>
      <c r="M83" s="80"/>
      <c r="N83" s="30">
        <f t="shared" si="8"/>
        <v>21.3</v>
      </c>
      <c r="O83" s="31">
        <f t="shared" si="9"/>
        <v>209.10000000000002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1.54</v>
      </c>
      <c r="D84" s="77">
        <v>197.17</v>
      </c>
      <c r="E84" s="77"/>
      <c r="F84" s="77">
        <v>0.22</v>
      </c>
      <c r="G84" s="77">
        <v>102.45</v>
      </c>
      <c r="H84" s="77"/>
      <c r="I84" s="26">
        <f t="shared" si="7"/>
        <v>301.38</v>
      </c>
      <c r="J84" s="78"/>
      <c r="K84" s="77"/>
      <c r="L84" s="77"/>
      <c r="M84" s="77"/>
      <c r="N84" s="27">
        <f t="shared" si="8"/>
        <v>0</v>
      </c>
      <c r="O84" s="28">
        <f t="shared" si="9"/>
        <v>301.38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382</v>
      </c>
      <c r="D85" s="71">
        <v>36267</v>
      </c>
      <c r="E85" s="71"/>
      <c r="F85" s="71">
        <v>41</v>
      </c>
      <c r="G85" s="71">
        <v>21146</v>
      </c>
      <c r="H85" s="71"/>
      <c r="I85" s="17">
        <f t="shared" si="7"/>
        <v>57836</v>
      </c>
      <c r="J85" s="72"/>
      <c r="K85" s="71"/>
      <c r="L85" s="71"/>
      <c r="M85" s="71"/>
      <c r="N85" s="19">
        <f t="shared" si="8"/>
        <v>0</v>
      </c>
      <c r="O85" s="20">
        <f t="shared" si="9"/>
        <v>57836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8.8000000000000007</v>
      </c>
      <c r="D86" s="80">
        <v>953.7</v>
      </c>
      <c r="E86" s="80"/>
      <c r="F86" s="80">
        <v>0.8</v>
      </c>
      <c r="G86" s="80">
        <v>488.5</v>
      </c>
      <c r="H86" s="80"/>
      <c r="I86" s="29">
        <f t="shared" si="7"/>
        <v>1451.8</v>
      </c>
      <c r="J86" s="81"/>
      <c r="K86" s="80"/>
      <c r="L86" s="80"/>
      <c r="M86" s="80"/>
      <c r="N86" s="30">
        <f t="shared" si="8"/>
        <v>0</v>
      </c>
      <c r="O86" s="31">
        <f t="shared" si="9"/>
        <v>1451.8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9.81</v>
      </c>
      <c r="D87" s="77">
        <v>285.51</v>
      </c>
      <c r="E87" s="77"/>
      <c r="F87" s="77">
        <v>2.66</v>
      </c>
      <c r="G87" s="77">
        <v>110.34</v>
      </c>
      <c r="H87" s="77">
        <v>1.5</v>
      </c>
      <c r="I87" s="26">
        <f t="shared" si="7"/>
        <v>409.82000000000005</v>
      </c>
      <c r="J87" s="78"/>
      <c r="K87" s="77"/>
      <c r="L87" s="77"/>
      <c r="M87" s="77">
        <v>1.35</v>
      </c>
      <c r="N87" s="27">
        <f t="shared" si="8"/>
        <v>1.35</v>
      </c>
      <c r="O87" s="28">
        <f t="shared" si="9"/>
        <v>411.17000000000007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2772</v>
      </c>
      <c r="D88" s="71">
        <v>58932</v>
      </c>
      <c r="E88" s="71"/>
      <c r="F88" s="71">
        <v>527</v>
      </c>
      <c r="G88" s="71">
        <v>23228</v>
      </c>
      <c r="H88" s="71">
        <v>185</v>
      </c>
      <c r="I88" s="17">
        <f t="shared" si="7"/>
        <v>85644</v>
      </c>
      <c r="J88" s="72"/>
      <c r="K88" s="71"/>
      <c r="L88" s="71"/>
      <c r="M88" s="71">
        <v>113</v>
      </c>
      <c r="N88" s="19">
        <f t="shared" si="8"/>
        <v>113</v>
      </c>
      <c r="O88" s="20">
        <f t="shared" si="9"/>
        <v>85757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47.5</v>
      </c>
      <c r="D89" s="80">
        <v>1296.2</v>
      </c>
      <c r="E89" s="80"/>
      <c r="F89" s="80">
        <v>7.9</v>
      </c>
      <c r="G89" s="80">
        <v>463.5</v>
      </c>
      <c r="H89" s="80">
        <v>6.3</v>
      </c>
      <c r="I89" s="29">
        <f t="shared" si="7"/>
        <v>1821.4</v>
      </c>
      <c r="J89" s="81"/>
      <c r="K89" s="80"/>
      <c r="L89" s="80"/>
      <c r="M89" s="80">
        <v>3</v>
      </c>
      <c r="N89" s="30">
        <f t="shared" si="8"/>
        <v>3</v>
      </c>
      <c r="O89" s="31">
        <f t="shared" si="9"/>
        <v>1824.4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21.19</v>
      </c>
      <c r="D90" s="77">
        <v>351.77</v>
      </c>
      <c r="E90" s="77"/>
      <c r="F90" s="77">
        <v>28.11</v>
      </c>
      <c r="G90" s="77">
        <v>497.38</v>
      </c>
      <c r="H90" s="77">
        <v>0.59</v>
      </c>
      <c r="I90" s="26">
        <f t="shared" si="7"/>
        <v>899.04000000000008</v>
      </c>
      <c r="J90" s="78"/>
      <c r="K90" s="77"/>
      <c r="L90" s="77"/>
      <c r="M90" s="77">
        <v>2.9</v>
      </c>
      <c r="N90" s="27">
        <f t="shared" si="8"/>
        <v>2.9</v>
      </c>
      <c r="O90" s="28">
        <f t="shared" si="9"/>
        <v>901.94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6386</v>
      </c>
      <c r="D91" s="71">
        <v>79804</v>
      </c>
      <c r="E91" s="71"/>
      <c r="F91" s="71">
        <v>5847</v>
      </c>
      <c r="G91" s="71">
        <v>123555</v>
      </c>
      <c r="H91" s="71">
        <v>76</v>
      </c>
      <c r="I91" s="17">
        <f t="shared" si="7"/>
        <v>215668</v>
      </c>
      <c r="J91" s="72"/>
      <c r="K91" s="71"/>
      <c r="L91" s="71"/>
      <c r="M91" s="71">
        <v>223</v>
      </c>
      <c r="N91" s="19">
        <f t="shared" si="8"/>
        <v>223</v>
      </c>
      <c r="O91" s="20">
        <f t="shared" si="9"/>
        <v>215891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89.5</v>
      </c>
      <c r="D92" s="80">
        <v>1438</v>
      </c>
      <c r="E92" s="80"/>
      <c r="F92" s="80">
        <v>70.2</v>
      </c>
      <c r="G92" s="80">
        <v>1854</v>
      </c>
      <c r="H92" s="80">
        <v>2</v>
      </c>
      <c r="I92" s="29">
        <f t="shared" si="7"/>
        <v>3453.7</v>
      </c>
      <c r="J92" s="81"/>
      <c r="K92" s="80"/>
      <c r="L92" s="80"/>
      <c r="M92" s="80">
        <v>5.4</v>
      </c>
      <c r="N92" s="30">
        <f t="shared" si="8"/>
        <v>5.4</v>
      </c>
      <c r="O92" s="31">
        <f t="shared" si="9"/>
        <v>3459.1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64.36</v>
      </c>
      <c r="D93" s="77">
        <v>249.64</v>
      </c>
      <c r="E93" s="77"/>
      <c r="F93" s="77">
        <v>148.02000000000001</v>
      </c>
      <c r="G93" s="77">
        <v>1037.6600000000001</v>
      </c>
      <c r="H93" s="77"/>
      <c r="I93" s="26">
        <f t="shared" si="7"/>
        <v>1499.68</v>
      </c>
      <c r="J93" s="78"/>
      <c r="K93" s="77"/>
      <c r="L93" s="77"/>
      <c r="M93" s="77">
        <v>2.1</v>
      </c>
      <c r="N93" s="27">
        <f t="shared" si="8"/>
        <v>2.1</v>
      </c>
      <c r="O93" s="28">
        <f t="shared" si="9"/>
        <v>1501.78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20889</v>
      </c>
      <c r="D94" s="71">
        <v>61126</v>
      </c>
      <c r="E94" s="71"/>
      <c r="F94" s="71">
        <v>32216</v>
      </c>
      <c r="G94" s="71">
        <v>266414</v>
      </c>
      <c r="H94" s="71"/>
      <c r="I94" s="17">
        <f t="shared" si="7"/>
        <v>380645</v>
      </c>
      <c r="J94" s="72"/>
      <c r="K94" s="71"/>
      <c r="L94" s="71"/>
      <c r="M94" s="71">
        <v>52</v>
      </c>
      <c r="N94" s="19">
        <f t="shared" si="8"/>
        <v>52</v>
      </c>
      <c r="O94" s="20">
        <f t="shared" si="9"/>
        <v>380697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290.89999999999998</v>
      </c>
      <c r="D95" s="80">
        <v>983.5</v>
      </c>
      <c r="E95" s="80"/>
      <c r="F95" s="80">
        <v>358.8</v>
      </c>
      <c r="G95" s="80">
        <v>3730.5</v>
      </c>
      <c r="H95" s="80"/>
      <c r="I95" s="29">
        <f t="shared" si="7"/>
        <v>5363.7</v>
      </c>
      <c r="J95" s="81"/>
      <c r="K95" s="80"/>
      <c r="L95" s="80"/>
      <c r="M95" s="80">
        <v>0.9</v>
      </c>
      <c r="N95" s="30">
        <f t="shared" si="8"/>
        <v>0.9</v>
      </c>
      <c r="O95" s="31">
        <f t="shared" si="9"/>
        <v>5364.5999999999995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120.58</v>
      </c>
      <c r="D96" s="77">
        <v>33.619999999999997</v>
      </c>
      <c r="E96" s="77"/>
      <c r="F96" s="77">
        <v>289.66000000000003</v>
      </c>
      <c r="G96" s="77">
        <v>1117.17</v>
      </c>
      <c r="H96" s="77">
        <v>0.66</v>
      </c>
      <c r="I96" s="26">
        <f t="shared" si="7"/>
        <v>1561.6900000000003</v>
      </c>
      <c r="J96" s="78"/>
      <c r="K96" s="77"/>
      <c r="L96" s="77"/>
      <c r="M96" s="77">
        <v>11.5</v>
      </c>
      <c r="N96" s="27">
        <f t="shared" si="8"/>
        <v>11.5</v>
      </c>
      <c r="O96" s="28">
        <f t="shared" si="9"/>
        <v>1573.1900000000003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40276</v>
      </c>
      <c r="D97" s="71">
        <v>8836</v>
      </c>
      <c r="E97" s="71"/>
      <c r="F97" s="71">
        <v>67089</v>
      </c>
      <c r="G97" s="71">
        <v>314183</v>
      </c>
      <c r="H97" s="71">
        <v>112</v>
      </c>
      <c r="I97" s="17">
        <f t="shared" si="7"/>
        <v>430496</v>
      </c>
      <c r="J97" s="72"/>
      <c r="K97" s="71"/>
      <c r="L97" s="71"/>
      <c r="M97" s="71">
        <v>1306</v>
      </c>
      <c r="N97" s="19">
        <f t="shared" si="8"/>
        <v>1306</v>
      </c>
      <c r="O97" s="20">
        <f t="shared" si="9"/>
        <v>431802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520.79999999999995</v>
      </c>
      <c r="D98" s="80">
        <v>115.5</v>
      </c>
      <c r="E98" s="80"/>
      <c r="F98" s="80">
        <v>739.5</v>
      </c>
      <c r="G98" s="80">
        <v>4076.6</v>
      </c>
      <c r="H98" s="80">
        <v>2.1</v>
      </c>
      <c r="I98" s="29">
        <f t="shared" si="7"/>
        <v>5454.5</v>
      </c>
      <c r="J98" s="81"/>
      <c r="K98" s="80"/>
      <c r="L98" s="80"/>
      <c r="M98" s="80">
        <v>21</v>
      </c>
      <c r="N98" s="30">
        <f t="shared" si="8"/>
        <v>21</v>
      </c>
      <c r="O98" s="31">
        <f t="shared" si="9"/>
        <v>5475.5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154.66999999999999</v>
      </c>
      <c r="D99" s="77">
        <v>19.55</v>
      </c>
      <c r="E99" s="77">
        <v>0.12</v>
      </c>
      <c r="F99" s="77">
        <v>146.88</v>
      </c>
      <c r="G99" s="77">
        <v>927.47</v>
      </c>
      <c r="H99" s="77">
        <v>10.199999999999999</v>
      </c>
      <c r="I99" s="26">
        <f t="shared" si="7"/>
        <v>1258.8900000000001</v>
      </c>
      <c r="J99" s="78"/>
      <c r="K99" s="77"/>
      <c r="L99" s="77"/>
      <c r="M99" s="77">
        <v>0.28000000000000003</v>
      </c>
      <c r="N99" s="27">
        <f t="shared" si="8"/>
        <v>0.28000000000000003</v>
      </c>
      <c r="O99" s="28">
        <f t="shared" si="9"/>
        <v>1259.17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54387</v>
      </c>
      <c r="D100" s="71">
        <v>5254</v>
      </c>
      <c r="E100" s="71">
        <v>33</v>
      </c>
      <c r="F100" s="71">
        <v>34502</v>
      </c>
      <c r="G100" s="71">
        <v>244465</v>
      </c>
      <c r="H100" s="71">
        <v>1325</v>
      </c>
      <c r="I100" s="17">
        <f t="shared" si="7"/>
        <v>339966</v>
      </c>
      <c r="J100" s="72"/>
      <c r="K100" s="71"/>
      <c r="L100" s="71"/>
      <c r="M100" s="71">
        <v>32</v>
      </c>
      <c r="N100" s="19">
        <f t="shared" si="8"/>
        <v>32</v>
      </c>
      <c r="O100" s="20">
        <f t="shared" si="9"/>
        <v>339998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679.1</v>
      </c>
      <c r="D101" s="80">
        <v>68.7</v>
      </c>
      <c r="E101" s="80">
        <v>0.4</v>
      </c>
      <c r="F101" s="80">
        <v>373.5</v>
      </c>
      <c r="G101" s="80">
        <v>3073.1</v>
      </c>
      <c r="H101" s="80">
        <v>25.2</v>
      </c>
      <c r="I101" s="29">
        <f t="shared" si="7"/>
        <v>4220</v>
      </c>
      <c r="J101" s="81"/>
      <c r="K101" s="80"/>
      <c r="L101" s="80"/>
      <c r="M101" s="80">
        <v>0.5</v>
      </c>
      <c r="N101" s="30">
        <f t="shared" si="8"/>
        <v>0.5</v>
      </c>
      <c r="O101" s="31">
        <f t="shared" si="9"/>
        <v>4220.5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125.25</v>
      </c>
      <c r="D102" s="77">
        <v>17.100000000000001</v>
      </c>
      <c r="E102" s="77">
        <v>0.47</v>
      </c>
      <c r="F102" s="77">
        <v>36.97</v>
      </c>
      <c r="G102" s="77">
        <v>778.41</v>
      </c>
      <c r="H102" s="77">
        <v>0.09</v>
      </c>
      <c r="I102" s="26">
        <f t="shared" si="7"/>
        <v>958.29</v>
      </c>
      <c r="J102" s="78"/>
      <c r="K102" s="77"/>
      <c r="L102" s="77"/>
      <c r="M102" s="77"/>
      <c r="N102" s="27">
        <f t="shared" si="8"/>
        <v>0</v>
      </c>
      <c r="O102" s="28">
        <f t="shared" si="9"/>
        <v>958.29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46690</v>
      </c>
      <c r="D103" s="71">
        <v>4397</v>
      </c>
      <c r="E103" s="71">
        <v>135</v>
      </c>
      <c r="F103" s="71">
        <v>9082</v>
      </c>
      <c r="G103" s="71">
        <v>210635</v>
      </c>
      <c r="H103" s="71">
        <v>13</v>
      </c>
      <c r="I103" s="17">
        <f t="shared" si="7"/>
        <v>270952</v>
      </c>
      <c r="J103" s="72"/>
      <c r="K103" s="71"/>
      <c r="L103" s="71"/>
      <c r="M103" s="71"/>
      <c r="N103" s="19">
        <f t="shared" si="8"/>
        <v>0</v>
      </c>
      <c r="O103" s="20">
        <f t="shared" si="9"/>
        <v>270952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466.9</v>
      </c>
      <c r="D104" s="80">
        <v>52.6</v>
      </c>
      <c r="E104" s="80">
        <v>1.5</v>
      </c>
      <c r="F104" s="80">
        <v>72.900000000000006</v>
      </c>
      <c r="G104" s="80">
        <v>2273.6</v>
      </c>
      <c r="H104" s="80">
        <v>0.2</v>
      </c>
      <c r="I104" s="29">
        <f t="shared" si="7"/>
        <v>2867.7</v>
      </c>
      <c r="J104" s="81"/>
      <c r="K104" s="80"/>
      <c r="L104" s="80"/>
      <c r="M104" s="80"/>
      <c r="N104" s="30">
        <f t="shared" si="8"/>
        <v>0</v>
      </c>
      <c r="O104" s="31">
        <f t="shared" si="9"/>
        <v>2867.7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80.88</v>
      </c>
      <c r="D105" s="77">
        <v>9.67</v>
      </c>
      <c r="E105" s="77">
        <v>0.21</v>
      </c>
      <c r="F105" s="77">
        <v>10.46</v>
      </c>
      <c r="G105" s="77">
        <v>343.92</v>
      </c>
      <c r="H105" s="77">
        <v>0.23</v>
      </c>
      <c r="I105" s="26">
        <f t="shared" si="7"/>
        <v>445.37</v>
      </c>
      <c r="J105" s="78"/>
      <c r="K105" s="77"/>
      <c r="L105" s="77"/>
      <c r="M105" s="77"/>
      <c r="N105" s="27">
        <f t="shared" si="8"/>
        <v>0</v>
      </c>
      <c r="O105" s="28">
        <f t="shared" si="9"/>
        <v>445.37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31268</v>
      </c>
      <c r="D106" s="71">
        <v>2824</v>
      </c>
      <c r="E106" s="71">
        <v>63</v>
      </c>
      <c r="F106" s="71">
        <v>2678</v>
      </c>
      <c r="G106" s="71">
        <v>103333</v>
      </c>
      <c r="H106" s="71">
        <v>47</v>
      </c>
      <c r="I106" s="17">
        <f t="shared" si="7"/>
        <v>140213</v>
      </c>
      <c r="J106" s="72"/>
      <c r="K106" s="71"/>
      <c r="L106" s="71"/>
      <c r="M106" s="71"/>
      <c r="N106" s="19">
        <f t="shared" si="8"/>
        <v>0</v>
      </c>
      <c r="O106" s="20">
        <f t="shared" si="9"/>
        <v>140213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281.10000000000002</v>
      </c>
      <c r="D107" s="80">
        <v>30.7</v>
      </c>
      <c r="E107" s="80">
        <v>0.7</v>
      </c>
      <c r="F107" s="80">
        <v>16</v>
      </c>
      <c r="G107" s="80">
        <v>862.9</v>
      </c>
      <c r="H107" s="80">
        <v>0.7</v>
      </c>
      <c r="I107" s="29">
        <f t="shared" si="7"/>
        <v>1192.1000000000001</v>
      </c>
      <c r="J107" s="81"/>
      <c r="K107" s="80"/>
      <c r="L107" s="80"/>
      <c r="M107" s="80"/>
      <c r="N107" s="30">
        <f t="shared" si="8"/>
        <v>0</v>
      </c>
      <c r="O107" s="31">
        <f t="shared" si="9"/>
        <v>1192.1000000000001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28.45</v>
      </c>
      <c r="D108" s="77">
        <v>8.77</v>
      </c>
      <c r="E108" s="77"/>
      <c r="F108" s="77">
        <v>1.9</v>
      </c>
      <c r="G108" s="77">
        <v>51.76</v>
      </c>
      <c r="H108" s="77"/>
      <c r="I108" s="26">
        <f t="shared" si="7"/>
        <v>90.88</v>
      </c>
      <c r="J108" s="78"/>
      <c r="K108" s="77"/>
      <c r="L108" s="77"/>
      <c r="M108" s="77">
        <v>0.5</v>
      </c>
      <c r="N108" s="27">
        <f t="shared" si="8"/>
        <v>0.5</v>
      </c>
      <c r="O108" s="28">
        <f t="shared" si="9"/>
        <v>91.38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11462</v>
      </c>
      <c r="D109" s="71">
        <v>2706</v>
      </c>
      <c r="E109" s="71"/>
      <c r="F109" s="71">
        <v>507</v>
      </c>
      <c r="G109" s="71">
        <v>16030</v>
      </c>
      <c r="H109" s="71"/>
      <c r="I109" s="17">
        <f t="shared" si="7"/>
        <v>30705</v>
      </c>
      <c r="J109" s="72"/>
      <c r="K109" s="71"/>
      <c r="L109" s="71"/>
      <c r="M109" s="71">
        <v>66</v>
      </c>
      <c r="N109" s="19">
        <f t="shared" si="8"/>
        <v>66</v>
      </c>
      <c r="O109" s="20">
        <f t="shared" si="9"/>
        <v>30771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103</v>
      </c>
      <c r="D110" s="80">
        <v>24.1</v>
      </c>
      <c r="E110" s="80"/>
      <c r="F110" s="80">
        <v>2.9</v>
      </c>
      <c r="G110" s="80">
        <v>116.3</v>
      </c>
      <c r="H110" s="80"/>
      <c r="I110" s="29">
        <f t="shared" si="7"/>
        <v>246.3</v>
      </c>
      <c r="J110" s="81"/>
      <c r="K110" s="80"/>
      <c r="L110" s="80"/>
      <c r="M110" s="80">
        <v>0.7</v>
      </c>
      <c r="N110" s="30">
        <f t="shared" si="8"/>
        <v>0.7</v>
      </c>
      <c r="O110" s="31">
        <f t="shared" si="9"/>
        <v>247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21.42</v>
      </c>
      <c r="D111" s="77">
        <v>15.61</v>
      </c>
      <c r="E111" s="77"/>
      <c r="F111" s="77">
        <v>1.99</v>
      </c>
      <c r="G111" s="77">
        <v>7.95</v>
      </c>
      <c r="H111" s="77"/>
      <c r="I111" s="26">
        <f t="shared" si="7"/>
        <v>46.970000000000006</v>
      </c>
      <c r="J111" s="78"/>
      <c r="K111" s="77"/>
      <c r="L111" s="77"/>
      <c r="M111" s="77">
        <v>5.64</v>
      </c>
      <c r="N111" s="27">
        <f t="shared" si="8"/>
        <v>5.64</v>
      </c>
      <c r="O111" s="28">
        <f t="shared" si="9"/>
        <v>52.610000000000007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8633</v>
      </c>
      <c r="D112" s="71">
        <v>4386</v>
      </c>
      <c r="E112" s="71"/>
      <c r="F112" s="71">
        <v>539</v>
      </c>
      <c r="G112" s="71">
        <v>2625</v>
      </c>
      <c r="H112" s="71"/>
      <c r="I112" s="17">
        <f t="shared" si="7"/>
        <v>16183</v>
      </c>
      <c r="J112" s="72"/>
      <c r="K112" s="71"/>
      <c r="L112" s="71"/>
      <c r="M112" s="71">
        <v>486</v>
      </c>
      <c r="N112" s="19">
        <f t="shared" si="8"/>
        <v>486</v>
      </c>
      <c r="O112" s="20">
        <f t="shared" si="9"/>
        <v>16669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8.1999999999999993</v>
      </c>
      <c r="D113" s="80">
        <v>4.4000000000000004</v>
      </c>
      <c r="E113" s="80"/>
      <c r="F113" s="80">
        <v>2.8</v>
      </c>
      <c r="G113" s="80">
        <v>2.5</v>
      </c>
      <c r="H113" s="80"/>
      <c r="I113" s="29">
        <f t="shared" si="7"/>
        <v>17.899999999999999</v>
      </c>
      <c r="J113" s="81"/>
      <c r="K113" s="80"/>
      <c r="L113" s="80"/>
      <c r="M113" s="80">
        <v>0.5</v>
      </c>
      <c r="N113" s="30">
        <f t="shared" si="8"/>
        <v>0.5</v>
      </c>
      <c r="O113" s="31">
        <f t="shared" si="9"/>
        <v>18.399999999999999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9.44</v>
      </c>
      <c r="D114" s="77">
        <v>2.37</v>
      </c>
      <c r="E114" s="77"/>
      <c r="F114" s="77">
        <v>7.0000000000000007E-2</v>
      </c>
      <c r="G114" s="77">
        <v>5.85</v>
      </c>
      <c r="H114" s="77"/>
      <c r="I114" s="26">
        <f t="shared" si="7"/>
        <v>17.729999999999997</v>
      </c>
      <c r="J114" s="78"/>
      <c r="K114" s="77"/>
      <c r="L114" s="77"/>
      <c r="M114" s="77">
        <v>0.6</v>
      </c>
      <c r="N114" s="27">
        <f t="shared" si="8"/>
        <v>0.6</v>
      </c>
      <c r="O114" s="28">
        <f t="shared" si="9"/>
        <v>18.329999999999998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3765</v>
      </c>
      <c r="D115" s="71">
        <v>742</v>
      </c>
      <c r="E115" s="71"/>
      <c r="F115" s="71">
        <v>19</v>
      </c>
      <c r="G115" s="71">
        <v>1589</v>
      </c>
      <c r="H115" s="71"/>
      <c r="I115" s="17">
        <f t="shared" si="7"/>
        <v>6115</v>
      </c>
      <c r="J115" s="72"/>
      <c r="K115" s="71"/>
      <c r="L115" s="71"/>
      <c r="M115" s="71">
        <v>64</v>
      </c>
      <c r="N115" s="19">
        <f t="shared" si="8"/>
        <v>64</v>
      </c>
      <c r="O115" s="20">
        <f t="shared" si="9"/>
        <v>6179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3.4</v>
      </c>
      <c r="D116" s="89">
        <v>0.7</v>
      </c>
      <c r="E116" s="89"/>
      <c r="F116" s="89">
        <v>0.1</v>
      </c>
      <c r="G116" s="89">
        <v>1.6</v>
      </c>
      <c r="H116" s="89"/>
      <c r="I116" s="47">
        <f t="shared" si="7"/>
        <v>5.7999999999999989</v>
      </c>
      <c r="J116" s="90"/>
      <c r="K116" s="89"/>
      <c r="L116" s="89"/>
      <c r="M116" s="89">
        <v>0.1</v>
      </c>
      <c r="N116" s="49">
        <f t="shared" si="8"/>
        <v>0.1</v>
      </c>
      <c r="O116" s="44">
        <f t="shared" si="9"/>
        <v>5.8999999999999986</v>
      </c>
      <c r="P116" s="45">
        <f>SUM(O136,P111,P112,P115)</f>
        <v>7683.74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67</v>
      </c>
      <c r="E119" s="104" t="s">
        <v>43</v>
      </c>
      <c r="F119" s="104" t="s">
        <v>10</v>
      </c>
      <c r="G119" s="104" t="s">
        <v>65</v>
      </c>
      <c r="H119" s="104" t="s">
        <v>12</v>
      </c>
      <c r="I119" s="100" t="s">
        <v>13</v>
      </c>
      <c r="J119" s="102" t="s">
        <v>14</v>
      </c>
      <c r="K119" s="104" t="s">
        <v>72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6.26</v>
      </c>
      <c r="D121" s="68">
        <v>7.91</v>
      </c>
      <c r="E121" s="68"/>
      <c r="F121" s="68">
        <v>0.63</v>
      </c>
      <c r="G121" s="68">
        <v>0.46</v>
      </c>
      <c r="H121" s="68"/>
      <c r="I121" s="11">
        <f t="shared" si="7"/>
        <v>15.260000000000002</v>
      </c>
      <c r="J121" s="69"/>
      <c r="K121" s="68"/>
      <c r="L121" s="68"/>
      <c r="M121" s="68"/>
      <c r="N121" s="13">
        <f t="shared" si="8"/>
        <v>0</v>
      </c>
      <c r="O121" s="14">
        <f t="shared" si="9"/>
        <v>15.260000000000002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2512</v>
      </c>
      <c r="D122" s="71">
        <v>2459</v>
      </c>
      <c r="E122" s="71"/>
      <c r="F122" s="71">
        <v>169</v>
      </c>
      <c r="G122" s="71">
        <v>113</v>
      </c>
      <c r="H122" s="71"/>
      <c r="I122" s="17">
        <f t="shared" si="7"/>
        <v>5253</v>
      </c>
      <c r="J122" s="72"/>
      <c r="K122" s="71"/>
      <c r="L122" s="71"/>
      <c r="M122" s="71"/>
      <c r="N122" s="19">
        <f t="shared" si="8"/>
        <v>0</v>
      </c>
      <c r="O122" s="20">
        <f t="shared" si="9"/>
        <v>5253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2.6</v>
      </c>
      <c r="D123" s="80">
        <v>2.4</v>
      </c>
      <c r="E123" s="80"/>
      <c r="F123" s="80">
        <v>0.5</v>
      </c>
      <c r="G123" s="80">
        <v>0.1</v>
      </c>
      <c r="H123" s="80"/>
      <c r="I123" s="29">
        <f t="shared" si="7"/>
        <v>5.6</v>
      </c>
      <c r="J123" s="81"/>
      <c r="K123" s="80"/>
      <c r="L123" s="80"/>
      <c r="M123" s="80"/>
      <c r="N123" s="30">
        <f t="shared" si="8"/>
        <v>0</v>
      </c>
      <c r="O123" s="31">
        <f t="shared" si="9"/>
        <v>5.6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0.87</v>
      </c>
      <c r="D124" s="77">
        <v>2.31</v>
      </c>
      <c r="E124" s="77"/>
      <c r="F124" s="77"/>
      <c r="G124" s="77">
        <v>0.36</v>
      </c>
      <c r="H124" s="77"/>
      <c r="I124" s="26">
        <f t="shared" si="7"/>
        <v>3.54</v>
      </c>
      <c r="J124" s="78"/>
      <c r="K124" s="77"/>
      <c r="L124" s="77"/>
      <c r="M124" s="77"/>
      <c r="N124" s="27">
        <f t="shared" si="8"/>
        <v>0</v>
      </c>
      <c r="O124" s="28">
        <f t="shared" si="9"/>
        <v>3.54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336</v>
      </c>
      <c r="D125" s="71">
        <v>719</v>
      </c>
      <c r="E125" s="71"/>
      <c r="F125" s="71"/>
      <c r="G125" s="71">
        <v>121</v>
      </c>
      <c r="H125" s="71"/>
      <c r="I125" s="17">
        <f t="shared" si="7"/>
        <v>1176</v>
      </c>
      <c r="J125" s="72"/>
      <c r="K125" s="71"/>
      <c r="L125" s="71"/>
      <c r="M125" s="71"/>
      <c r="N125" s="19">
        <f t="shared" si="8"/>
        <v>0</v>
      </c>
      <c r="O125" s="20">
        <f t="shared" si="9"/>
        <v>1176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0.4</v>
      </c>
      <c r="D126" s="80">
        <v>0.7</v>
      </c>
      <c r="E126" s="80"/>
      <c r="F126" s="80"/>
      <c r="G126" s="80">
        <v>0.1</v>
      </c>
      <c r="H126" s="80"/>
      <c r="I126" s="29">
        <f t="shared" si="7"/>
        <v>1.2000000000000002</v>
      </c>
      <c r="J126" s="81"/>
      <c r="K126" s="80"/>
      <c r="L126" s="80"/>
      <c r="M126" s="80"/>
      <c r="N126" s="30">
        <f t="shared" si="8"/>
        <v>0</v>
      </c>
      <c r="O126" s="31">
        <f t="shared" si="9"/>
        <v>1.2000000000000002</v>
      </c>
      <c r="P126" s="53"/>
      <c r="Q126" s="54"/>
      <c r="R126" s="54"/>
      <c r="S126" s="55"/>
    </row>
    <row r="127" spans="1:19" ht="11.25" customHeight="1" x14ac:dyDescent="0.45">
      <c r="A127" s="93" t="s">
        <v>57</v>
      </c>
      <c r="B127" s="15" t="s">
        <v>19</v>
      </c>
      <c r="C127" s="76">
        <v>9.02</v>
      </c>
      <c r="D127" s="77">
        <v>13.03</v>
      </c>
      <c r="E127" s="77"/>
      <c r="F127" s="77">
        <v>0.44</v>
      </c>
      <c r="G127" s="77">
        <v>3.6</v>
      </c>
      <c r="H127" s="77">
        <v>2.34</v>
      </c>
      <c r="I127" s="26">
        <f t="shared" si="7"/>
        <v>28.43</v>
      </c>
      <c r="J127" s="78"/>
      <c r="K127" s="77"/>
      <c r="L127" s="77"/>
      <c r="M127" s="77"/>
      <c r="N127" s="27">
        <f t="shared" si="8"/>
        <v>0</v>
      </c>
      <c r="O127" s="28">
        <f t="shared" si="9"/>
        <v>28.43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3699</v>
      </c>
      <c r="D128" s="71">
        <v>4229</v>
      </c>
      <c r="E128" s="71"/>
      <c r="F128" s="71">
        <v>132</v>
      </c>
      <c r="G128" s="71">
        <v>1042</v>
      </c>
      <c r="H128" s="71">
        <v>679</v>
      </c>
      <c r="I128" s="17">
        <f t="shared" si="7"/>
        <v>9781</v>
      </c>
      <c r="J128" s="72"/>
      <c r="K128" s="71"/>
      <c r="L128" s="71"/>
      <c r="M128" s="71"/>
      <c r="N128" s="19">
        <f t="shared" si="8"/>
        <v>0</v>
      </c>
      <c r="O128" s="20">
        <f t="shared" si="9"/>
        <v>9781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3.7</v>
      </c>
      <c r="D129" s="80">
        <v>4.0999999999999996</v>
      </c>
      <c r="E129" s="80"/>
      <c r="F129" s="80">
        <v>0.3</v>
      </c>
      <c r="G129" s="80">
        <v>1</v>
      </c>
      <c r="H129" s="80">
        <v>0</v>
      </c>
      <c r="I129" s="29">
        <f t="shared" si="7"/>
        <v>9.1</v>
      </c>
      <c r="J129" s="81"/>
      <c r="K129" s="80"/>
      <c r="L129" s="80"/>
      <c r="M129" s="80"/>
      <c r="N129" s="30">
        <f t="shared" si="8"/>
        <v>0</v>
      </c>
      <c r="O129" s="31">
        <f t="shared" si="9"/>
        <v>9.1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653.99</v>
      </c>
      <c r="D130" s="68">
        <v>1244.9100000000001</v>
      </c>
      <c r="E130" s="68">
        <v>0.8</v>
      </c>
      <c r="F130" s="68">
        <v>668.01</v>
      </c>
      <c r="G130" s="68">
        <v>4994.7299999999996</v>
      </c>
      <c r="H130" s="68">
        <v>15.61</v>
      </c>
      <c r="I130" s="11">
        <f t="shared" si="7"/>
        <v>7578.0499999999993</v>
      </c>
      <c r="J130" s="69"/>
      <c r="K130" s="68"/>
      <c r="L130" s="68">
        <v>10.5</v>
      </c>
      <c r="M130" s="68">
        <v>24.87</v>
      </c>
      <c r="N130" s="13">
        <f>SUM(J130:M130)</f>
        <v>35.370000000000005</v>
      </c>
      <c r="O130" s="14">
        <f t="shared" si="9"/>
        <v>7613.4199999999992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233511</v>
      </c>
      <c r="D131" s="71">
        <v>277013</v>
      </c>
      <c r="E131" s="71">
        <v>231</v>
      </c>
      <c r="F131" s="71">
        <v>153348</v>
      </c>
      <c r="G131" s="71">
        <v>1329993</v>
      </c>
      <c r="H131" s="71">
        <v>2437</v>
      </c>
      <c r="I131" s="17">
        <f t="shared" si="7"/>
        <v>1996533</v>
      </c>
      <c r="J131" s="72"/>
      <c r="K131" s="71"/>
      <c r="L131" s="71">
        <v>666</v>
      </c>
      <c r="M131" s="71">
        <v>2342</v>
      </c>
      <c r="N131" s="19">
        <f t="shared" si="8"/>
        <v>3008</v>
      </c>
      <c r="O131" s="20">
        <f t="shared" si="9"/>
        <v>1999541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2507.3000000000002</v>
      </c>
      <c r="D132" s="80">
        <v>5129.2</v>
      </c>
      <c r="E132" s="80">
        <v>2.6</v>
      </c>
      <c r="F132" s="80">
        <v>1646.2</v>
      </c>
      <c r="G132" s="80">
        <v>16988.099999999999</v>
      </c>
      <c r="H132" s="80">
        <v>36.5</v>
      </c>
      <c r="I132" s="29">
        <f t="shared" ref="I132:I138" si="10">SUM(C132:H132)</f>
        <v>26309.9</v>
      </c>
      <c r="J132" s="81"/>
      <c r="K132" s="80"/>
      <c r="L132" s="80">
        <v>21.3</v>
      </c>
      <c r="M132" s="80">
        <v>32.1</v>
      </c>
      <c r="N132" s="30">
        <f t="shared" ref="N132:N138" si="11">SUM(J132:M132)</f>
        <v>53.400000000000006</v>
      </c>
      <c r="O132" s="31">
        <f t="shared" ref="O132:O138" si="12">SUM(N132,I132)</f>
        <v>26363.300000000003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652.47</v>
      </c>
      <c r="D133" s="77">
        <v>782.96</v>
      </c>
      <c r="E133" s="77">
        <v>0.8</v>
      </c>
      <c r="F133" s="77">
        <v>667.79</v>
      </c>
      <c r="G133" s="77">
        <v>4930.79</v>
      </c>
      <c r="H133" s="77">
        <v>12.86</v>
      </c>
      <c r="I133" s="26">
        <f t="shared" si="10"/>
        <v>7047.6699999999992</v>
      </c>
      <c r="J133" s="78"/>
      <c r="K133" s="77"/>
      <c r="L133" s="77">
        <v>10.5</v>
      </c>
      <c r="M133" s="77">
        <v>24.87</v>
      </c>
      <c r="N133" s="27">
        <f t="shared" si="11"/>
        <v>35.370000000000005</v>
      </c>
      <c r="O133" s="28">
        <f t="shared" si="12"/>
        <v>7083.0399999999991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233147</v>
      </c>
      <c r="D134" s="71">
        <v>188682</v>
      </c>
      <c r="E134" s="71">
        <v>231</v>
      </c>
      <c r="F134" s="71">
        <v>153307</v>
      </c>
      <c r="G134" s="71">
        <v>1317656</v>
      </c>
      <c r="H134" s="71">
        <v>2064</v>
      </c>
      <c r="I134" s="17">
        <f t="shared" si="10"/>
        <v>1895087</v>
      </c>
      <c r="J134" s="72"/>
      <c r="K134" s="71"/>
      <c r="L134" s="71">
        <v>666</v>
      </c>
      <c r="M134" s="71">
        <v>2342</v>
      </c>
      <c r="N134" s="19">
        <f t="shared" si="11"/>
        <v>3008</v>
      </c>
      <c r="O134" s="20">
        <f t="shared" si="12"/>
        <v>1898095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2498.8000000000002</v>
      </c>
      <c r="D135" s="89">
        <v>2971.4</v>
      </c>
      <c r="E135" s="89">
        <v>2.6</v>
      </c>
      <c r="F135" s="89">
        <v>1645.4</v>
      </c>
      <c r="G135" s="89">
        <v>16693.3</v>
      </c>
      <c r="H135" s="89">
        <v>26.1</v>
      </c>
      <c r="I135" s="47">
        <f t="shared" si="10"/>
        <v>23837.599999999999</v>
      </c>
      <c r="J135" s="90"/>
      <c r="K135" s="89"/>
      <c r="L135" s="89">
        <v>21.3</v>
      </c>
      <c r="M135" s="89">
        <v>32.1</v>
      </c>
      <c r="N135" s="49">
        <f t="shared" si="11"/>
        <v>53.400000000000006</v>
      </c>
      <c r="O135" s="44">
        <f t="shared" si="12"/>
        <v>23891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653.99</v>
      </c>
      <c r="D136" s="57">
        <f t="shared" si="13"/>
        <v>1306.0999999999995</v>
      </c>
      <c r="E136" s="57">
        <f t="shared" si="13"/>
        <v>9.9300000000000015</v>
      </c>
      <c r="F136" s="57">
        <f t="shared" si="13"/>
        <v>668.01000000000022</v>
      </c>
      <c r="G136" s="57">
        <f t="shared" si="13"/>
        <v>4994.7300000000005</v>
      </c>
      <c r="H136" s="57">
        <f t="shared" si="13"/>
        <v>15.61</v>
      </c>
      <c r="I136" s="58">
        <f t="shared" si="10"/>
        <v>7648.37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10.5</v>
      </c>
      <c r="M136" s="57">
        <f t="shared" si="14"/>
        <v>24.870000000000005</v>
      </c>
      <c r="N136" s="60">
        <f t="shared" si="11"/>
        <v>35.370000000000005</v>
      </c>
      <c r="O136" s="61">
        <f t="shared" si="12"/>
        <v>7683.74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233511</v>
      </c>
      <c r="D137" s="36">
        <f t="shared" si="13"/>
        <v>284341</v>
      </c>
      <c r="E137" s="36">
        <f t="shared" si="13"/>
        <v>849</v>
      </c>
      <c r="F137" s="36">
        <f t="shared" si="13"/>
        <v>153348</v>
      </c>
      <c r="G137" s="36">
        <f t="shared" si="13"/>
        <v>1329993</v>
      </c>
      <c r="H137" s="36">
        <f t="shared" si="13"/>
        <v>2437</v>
      </c>
      <c r="I137" s="17">
        <f t="shared" si="10"/>
        <v>2004479</v>
      </c>
      <c r="J137" s="18">
        <f t="shared" si="14"/>
        <v>0</v>
      </c>
      <c r="K137" s="16">
        <f t="shared" si="14"/>
        <v>0</v>
      </c>
      <c r="L137" s="16">
        <f t="shared" si="14"/>
        <v>666</v>
      </c>
      <c r="M137" s="16">
        <f t="shared" si="14"/>
        <v>2342</v>
      </c>
      <c r="N137" s="19">
        <f t="shared" si="11"/>
        <v>3008</v>
      </c>
      <c r="O137" s="20">
        <f t="shared" si="12"/>
        <v>2007487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2507.2999999999997</v>
      </c>
      <c r="D138" s="41">
        <f t="shared" si="13"/>
        <v>5516.4</v>
      </c>
      <c r="E138" s="41">
        <f t="shared" si="13"/>
        <v>61.2</v>
      </c>
      <c r="F138" s="41">
        <f t="shared" si="13"/>
        <v>1646.2</v>
      </c>
      <c r="G138" s="41">
        <f t="shared" si="13"/>
        <v>16988.099999999995</v>
      </c>
      <c r="H138" s="41">
        <f t="shared" si="13"/>
        <v>36.500000000000007</v>
      </c>
      <c r="I138" s="47">
        <f t="shared" si="10"/>
        <v>26755.699999999993</v>
      </c>
      <c r="J138" s="48">
        <f t="shared" si="14"/>
        <v>0</v>
      </c>
      <c r="K138" s="46">
        <f t="shared" si="14"/>
        <v>0</v>
      </c>
      <c r="L138" s="46">
        <f t="shared" si="14"/>
        <v>21.3</v>
      </c>
      <c r="M138" s="46">
        <f t="shared" si="14"/>
        <v>32.1</v>
      </c>
      <c r="N138" s="49">
        <f t="shared" si="11"/>
        <v>53.400000000000006</v>
      </c>
      <c r="O138" s="44">
        <f t="shared" si="12"/>
        <v>26809.099999999995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N0900020</dc:creator>
  <cp:lastModifiedBy>三浦　真澄</cp:lastModifiedBy>
  <dcterms:created xsi:type="dcterms:W3CDTF">2023-10-16T06:11:12Z</dcterms:created>
  <dcterms:modified xsi:type="dcterms:W3CDTF">2023-10-16T06:30:41Z</dcterms:modified>
</cp:coreProperties>
</file>